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backup 26.01\07 - SINALIZAÇÃO\REV01\"/>
    </mc:Choice>
  </mc:AlternateContent>
  <xr:revisionPtr revIDLastSave="0" documentId="13_ncr:1_{CA4D57D5-37EF-42AD-8DCB-C354FDF2EBAB}" xr6:coauthVersionLast="47" xr6:coauthVersionMax="47" xr10:uidLastSave="{00000000-0000-0000-0000-000000000000}"/>
  <bookViews>
    <workbookView xWindow="28680" yWindow="-120" windowWidth="29040" windowHeight="15840" tabRatio="900" activeTab="2" xr2:uid="{00000000-000D-0000-FFFF-FFFF00000000}"/>
  </bookViews>
  <sheets>
    <sheet name="BDI sem Deson " sheetId="17" r:id="rId1"/>
    <sheet name="PLANILHA GERAL" sheetId="2" state="hidden" r:id="rId2"/>
    <sheet name="REGIÃO 01" sheetId="18" r:id="rId3"/>
    <sheet name="REGIÃO 02" sheetId="19" r:id="rId4"/>
    <sheet name="REGIÃO 03" sheetId="20" r:id="rId5"/>
    <sheet name="822000" sheetId="3" state="hidden" r:id="rId6"/>
    <sheet name="COMP1" sheetId="14" state="hidden" r:id="rId7"/>
    <sheet name="COMP2" sheetId="16" state="hidden" r:id="rId8"/>
    <sheet name="822330" sheetId="4" state="hidden" r:id="rId9"/>
    <sheet name="822350" sheetId="5" state="hidden" r:id="rId10"/>
    <sheet name="870000" sheetId="9" state="hidden" r:id="rId11"/>
    <sheet name="871000" sheetId="10" state="hidden" r:id="rId12"/>
    <sheet name="872000" sheetId="11" state="hidden" r:id="rId13"/>
    <sheet name="873000" sheetId="12" state="hidden" r:id="rId14"/>
    <sheet name="820000" sheetId="6" state="hidden" r:id="rId15"/>
    <sheet name="821300" sheetId="7" state="hidden" r:id="rId16"/>
    <sheet name="821350" sheetId="8" state="hidden" r:id="rId17"/>
    <sheet name="PLANILHA CUSTO" sheetId="21" state="hidden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9" l="1"/>
  <c r="T24" i="19" s="1"/>
  <c r="F25" i="19"/>
  <c r="AB25" i="19" s="1"/>
  <c r="F23" i="19"/>
  <c r="F23" i="20" s="1"/>
  <c r="F7" i="19"/>
  <c r="F7" i="20" s="1"/>
  <c r="F8" i="19"/>
  <c r="AD8" i="19" s="1"/>
  <c r="F9" i="19"/>
  <c r="F9" i="20" s="1"/>
  <c r="F10" i="19"/>
  <c r="R10" i="19" s="1"/>
  <c r="F11" i="19"/>
  <c r="AB11" i="19" s="1"/>
  <c r="F12" i="19"/>
  <c r="AD12" i="19" s="1"/>
  <c r="F13" i="19"/>
  <c r="F13" i="20" s="1"/>
  <c r="F14" i="19"/>
  <c r="Z14" i="19" s="1"/>
  <c r="F6" i="19"/>
  <c r="F6" i="20" s="1"/>
  <c r="F35" i="18"/>
  <c r="J35" i="18" s="1"/>
  <c r="F36" i="18"/>
  <c r="J36" i="18" s="1"/>
  <c r="F34" i="18"/>
  <c r="J34" i="18" s="1"/>
  <c r="J39" i="20"/>
  <c r="J28" i="20"/>
  <c r="J17" i="20"/>
  <c r="X23" i="19"/>
  <c r="G7" i="19"/>
  <c r="X9" i="19"/>
  <c r="G11" i="19"/>
  <c r="X13" i="19"/>
  <c r="X14" i="19"/>
  <c r="G6" i="19"/>
  <c r="J28" i="19"/>
  <c r="J17" i="19"/>
  <c r="K39" i="18"/>
  <c r="K28" i="18"/>
  <c r="J24" i="18"/>
  <c r="G25" i="18"/>
  <c r="N23" i="18"/>
  <c r="G7" i="18"/>
  <c r="G8" i="18"/>
  <c r="N9" i="18"/>
  <c r="N10" i="18"/>
  <c r="G11" i="18"/>
  <c r="G12" i="18"/>
  <c r="L13" i="18"/>
  <c r="N14" i="18"/>
  <c r="G6" i="18"/>
  <c r="K17" i="18"/>
  <c r="H22" i="21"/>
  <c r="H23" i="21"/>
  <c r="BK23" i="21" s="1"/>
  <c r="H24" i="21"/>
  <c r="H25" i="21"/>
  <c r="H26" i="21"/>
  <c r="H27" i="21"/>
  <c r="H28" i="21"/>
  <c r="H29" i="21"/>
  <c r="H21" i="21"/>
  <c r="BI21" i="21" s="1"/>
  <c r="H7" i="21"/>
  <c r="H8" i="21"/>
  <c r="H9" i="21"/>
  <c r="H10" i="21"/>
  <c r="BO10" i="21" s="1"/>
  <c r="H11" i="21"/>
  <c r="H12" i="21"/>
  <c r="H13" i="21"/>
  <c r="H14" i="21"/>
  <c r="BO14" i="21" s="1"/>
  <c r="H6" i="21"/>
  <c r="H23" i="8"/>
  <c r="H6" i="8"/>
  <c r="H5" i="8"/>
  <c r="H26" i="7"/>
  <c r="H24" i="7"/>
  <c r="H23" i="7"/>
  <c r="H6" i="7"/>
  <c r="H5" i="7"/>
  <c r="H24" i="6"/>
  <c r="H21" i="6"/>
  <c r="H23" i="12"/>
  <c r="H20" i="12"/>
  <c r="H23" i="11"/>
  <c r="H20" i="11"/>
  <c r="H23" i="10"/>
  <c r="H20" i="10"/>
  <c r="H23" i="9"/>
  <c r="H20" i="9"/>
  <c r="H20" i="5"/>
  <c r="H21" i="4"/>
  <c r="H20" i="4"/>
  <c r="H23" i="16"/>
  <c r="H17" i="16"/>
  <c r="H15" i="16"/>
  <c r="H4" i="16"/>
  <c r="H23" i="14"/>
  <c r="H22" i="14"/>
  <c r="H20" i="14"/>
  <c r="H19" i="14"/>
  <c r="H17" i="14"/>
  <c r="H15" i="14"/>
  <c r="H4" i="14"/>
  <c r="H23" i="3"/>
  <c r="H21" i="3"/>
  <c r="H20" i="3"/>
  <c r="H19" i="3"/>
  <c r="H4" i="3"/>
  <c r="BV15" i="21"/>
  <c r="BV16" i="21"/>
  <c r="BV17" i="21"/>
  <c r="BM23" i="21"/>
  <c r="BI23" i="21"/>
  <c r="BE23" i="21"/>
  <c r="BA23" i="21"/>
  <c r="AW23" i="21"/>
  <c r="AS23" i="21"/>
  <c r="AO23" i="21"/>
  <c r="AK23" i="21"/>
  <c r="AG23" i="21"/>
  <c r="AC23" i="21"/>
  <c r="Y23" i="21"/>
  <c r="U23" i="21"/>
  <c r="Q23" i="21"/>
  <c r="M23" i="21"/>
  <c r="I23" i="21"/>
  <c r="E23" i="21"/>
  <c r="BO22" i="21"/>
  <c r="BM22" i="21"/>
  <c r="BK22" i="21"/>
  <c r="BI22" i="21"/>
  <c r="BG22" i="21"/>
  <c r="BE22" i="21"/>
  <c r="BC22" i="21"/>
  <c r="BA22" i="21"/>
  <c r="AY22" i="21"/>
  <c r="AW22" i="21"/>
  <c r="AU22" i="21"/>
  <c r="AS22" i="21"/>
  <c r="AQ22" i="21"/>
  <c r="AO22" i="21"/>
  <c r="AM22" i="21"/>
  <c r="AK22" i="21"/>
  <c r="AI22" i="21"/>
  <c r="AG22" i="21"/>
  <c r="AE22" i="21"/>
  <c r="AC22" i="21"/>
  <c r="AA22" i="21"/>
  <c r="Y22" i="21"/>
  <c r="W22" i="21"/>
  <c r="U22" i="21"/>
  <c r="S22" i="21"/>
  <c r="Q22" i="21"/>
  <c r="O22" i="21"/>
  <c r="M22" i="21"/>
  <c r="K22" i="21"/>
  <c r="E22" i="21"/>
  <c r="I22" i="21" s="1"/>
  <c r="BO21" i="21"/>
  <c r="BM21" i="21"/>
  <c r="BK21" i="21"/>
  <c r="BG21" i="21"/>
  <c r="BE21" i="21"/>
  <c r="BC21" i="21"/>
  <c r="BA21" i="21"/>
  <c r="AY21" i="21"/>
  <c r="AW21" i="21"/>
  <c r="AU21" i="21"/>
  <c r="AS21" i="21"/>
  <c r="AQ21" i="21"/>
  <c r="AO21" i="21"/>
  <c r="AM21" i="21"/>
  <c r="AK21" i="21"/>
  <c r="AI21" i="21"/>
  <c r="AG21" i="21"/>
  <c r="AE21" i="21"/>
  <c r="AC21" i="21"/>
  <c r="AA21" i="21"/>
  <c r="Y21" i="21"/>
  <c r="W21" i="21"/>
  <c r="U21" i="21"/>
  <c r="S21" i="21"/>
  <c r="Q21" i="21"/>
  <c r="O21" i="21"/>
  <c r="M21" i="21"/>
  <c r="K21" i="21"/>
  <c r="E21" i="21"/>
  <c r="I21" i="21" s="1"/>
  <c r="E14" i="21"/>
  <c r="BO13" i="21"/>
  <c r="BM13" i="21"/>
  <c r="BK13" i="21"/>
  <c r="BI13" i="21"/>
  <c r="BG13" i="21"/>
  <c r="BE13" i="21"/>
  <c r="BC13" i="21"/>
  <c r="BA13" i="21"/>
  <c r="AY13" i="21"/>
  <c r="AW13" i="21"/>
  <c r="AU13" i="21"/>
  <c r="AS13" i="21"/>
  <c r="AQ13" i="21"/>
  <c r="AO13" i="21"/>
  <c r="AM13" i="21"/>
  <c r="AK13" i="21"/>
  <c r="AI13" i="21"/>
  <c r="AG13" i="21"/>
  <c r="AE13" i="21"/>
  <c r="AC13" i="21"/>
  <c r="AA13" i="21"/>
  <c r="Y13" i="21"/>
  <c r="W13" i="21"/>
  <c r="U13" i="21"/>
  <c r="S13" i="21"/>
  <c r="Q13" i="21"/>
  <c r="O13" i="21"/>
  <c r="M13" i="21"/>
  <c r="K13" i="21"/>
  <c r="E13" i="21"/>
  <c r="I13" i="21" s="1"/>
  <c r="BO12" i="21"/>
  <c r="BM12" i="21"/>
  <c r="BK12" i="21"/>
  <c r="BI12" i="21"/>
  <c r="BG12" i="21"/>
  <c r="BE12" i="21"/>
  <c r="BC12" i="21"/>
  <c r="BA12" i="21"/>
  <c r="AY12" i="21"/>
  <c r="AW12" i="21"/>
  <c r="AU12" i="21"/>
  <c r="AS12" i="21"/>
  <c r="AQ12" i="21"/>
  <c r="AO12" i="21"/>
  <c r="AM12" i="21"/>
  <c r="AK12" i="21"/>
  <c r="AI12" i="21"/>
  <c r="AG12" i="21"/>
  <c r="AE12" i="21"/>
  <c r="AC12" i="21"/>
  <c r="AA12" i="21"/>
  <c r="Y12" i="21"/>
  <c r="W12" i="21"/>
  <c r="U12" i="21"/>
  <c r="S12" i="21"/>
  <c r="Q12" i="21"/>
  <c r="O12" i="21"/>
  <c r="M12" i="21"/>
  <c r="K12" i="21"/>
  <c r="E12" i="21"/>
  <c r="I12" i="21" s="1"/>
  <c r="BO11" i="21"/>
  <c r="BM11" i="21"/>
  <c r="BK11" i="21"/>
  <c r="BI11" i="21"/>
  <c r="BG11" i="21"/>
  <c r="BE11" i="21"/>
  <c r="BC11" i="21"/>
  <c r="BA11" i="21"/>
  <c r="AY11" i="21"/>
  <c r="AW11" i="21"/>
  <c r="AU11" i="21"/>
  <c r="AS11" i="21"/>
  <c r="AQ11" i="21"/>
  <c r="AO11" i="21"/>
  <c r="AM11" i="21"/>
  <c r="AK11" i="21"/>
  <c r="AI11" i="21"/>
  <c r="AG11" i="21"/>
  <c r="AE11" i="21"/>
  <c r="AC11" i="21"/>
  <c r="AA11" i="21"/>
  <c r="Y11" i="21"/>
  <c r="W11" i="21"/>
  <c r="U11" i="21"/>
  <c r="S11" i="21"/>
  <c r="Q11" i="21"/>
  <c r="O11" i="21"/>
  <c r="M11" i="21"/>
  <c r="K11" i="21"/>
  <c r="E11" i="21"/>
  <c r="I11" i="21" s="1"/>
  <c r="BI10" i="21"/>
  <c r="BA10" i="21"/>
  <c r="AS10" i="21"/>
  <c r="AK10" i="21"/>
  <c r="AC10" i="21"/>
  <c r="U10" i="21"/>
  <c r="M10" i="21"/>
  <c r="E10" i="21"/>
  <c r="BO9" i="21"/>
  <c r="BM9" i="21"/>
  <c r="BK9" i="21"/>
  <c r="BI9" i="21"/>
  <c r="BG9" i="21"/>
  <c r="BE9" i="21"/>
  <c r="BC9" i="21"/>
  <c r="BA9" i="21"/>
  <c r="AY9" i="21"/>
  <c r="AW9" i="21"/>
  <c r="AU9" i="21"/>
  <c r="AS9" i="21"/>
  <c r="AQ9" i="21"/>
  <c r="AO9" i="21"/>
  <c r="AM9" i="21"/>
  <c r="AK9" i="21"/>
  <c r="AI9" i="21"/>
  <c r="AG9" i="21"/>
  <c r="AE9" i="21"/>
  <c r="AC9" i="21"/>
  <c r="AA9" i="21"/>
  <c r="Y9" i="21"/>
  <c r="W9" i="21"/>
  <c r="U9" i="21"/>
  <c r="S9" i="21"/>
  <c r="Q9" i="21"/>
  <c r="O9" i="21"/>
  <c r="M9" i="21"/>
  <c r="K9" i="21"/>
  <c r="E9" i="21"/>
  <c r="I9" i="21" s="1"/>
  <c r="BO8" i="21"/>
  <c r="BM8" i="21"/>
  <c r="BK8" i="21"/>
  <c r="BI8" i="21"/>
  <c r="BG8" i="21"/>
  <c r="BE8" i="21"/>
  <c r="BC8" i="21"/>
  <c r="BA8" i="21"/>
  <c r="AY8" i="21"/>
  <c r="AW8" i="21"/>
  <c r="AU8" i="21"/>
  <c r="AS8" i="21"/>
  <c r="AQ8" i="21"/>
  <c r="AO8" i="21"/>
  <c r="AM8" i="21"/>
  <c r="AK8" i="21"/>
  <c r="AI8" i="21"/>
  <c r="AG8" i="21"/>
  <c r="AE8" i="21"/>
  <c r="AC8" i="21"/>
  <c r="AA8" i="21"/>
  <c r="Y8" i="21"/>
  <c r="W8" i="21"/>
  <c r="U8" i="21"/>
  <c r="S8" i="21"/>
  <c r="Q8" i="21"/>
  <c r="O8" i="21"/>
  <c r="M8" i="21"/>
  <c r="K8" i="21"/>
  <c r="E8" i="21"/>
  <c r="I8" i="21" s="1"/>
  <c r="BO7" i="21"/>
  <c r="BM7" i="21"/>
  <c r="BK7" i="21"/>
  <c r="BI7" i="21"/>
  <c r="BG7" i="21"/>
  <c r="BE7" i="21"/>
  <c r="BC7" i="21"/>
  <c r="BA7" i="21"/>
  <c r="AY7" i="21"/>
  <c r="AW7" i="21"/>
  <c r="AU7" i="21"/>
  <c r="AS7" i="21"/>
  <c r="AQ7" i="21"/>
  <c r="AO7" i="21"/>
  <c r="AM7" i="21"/>
  <c r="AK7" i="21"/>
  <c r="AI7" i="21"/>
  <c r="AG7" i="21"/>
  <c r="AE7" i="21"/>
  <c r="AC7" i="21"/>
  <c r="AA7" i="21"/>
  <c r="Y7" i="21"/>
  <c r="W7" i="21"/>
  <c r="U7" i="21"/>
  <c r="S7" i="21"/>
  <c r="Q7" i="21"/>
  <c r="O7" i="21"/>
  <c r="M7" i="21"/>
  <c r="K7" i="21"/>
  <c r="E7" i="21"/>
  <c r="I7" i="21" s="1"/>
  <c r="BO6" i="21"/>
  <c r="BM6" i="21"/>
  <c r="BK6" i="21"/>
  <c r="BI6" i="21"/>
  <c r="BG6" i="21"/>
  <c r="BE6" i="21"/>
  <c r="BC6" i="21"/>
  <c r="BA6" i="21"/>
  <c r="AY6" i="21"/>
  <c r="AW6" i="21"/>
  <c r="AU6" i="21"/>
  <c r="AS6" i="21"/>
  <c r="AQ6" i="21"/>
  <c r="AO6" i="21"/>
  <c r="AM6" i="21"/>
  <c r="AK6" i="21"/>
  <c r="AI6" i="21"/>
  <c r="AG6" i="21"/>
  <c r="AE6" i="21"/>
  <c r="AC6" i="21"/>
  <c r="AA6" i="21"/>
  <c r="Y6" i="21"/>
  <c r="W6" i="21"/>
  <c r="U6" i="21"/>
  <c r="S6" i="21"/>
  <c r="Q6" i="21"/>
  <c r="O6" i="21"/>
  <c r="M6" i="21"/>
  <c r="K6" i="21"/>
  <c r="I6" i="21"/>
  <c r="E6" i="21"/>
  <c r="N35" i="18"/>
  <c r="L34" i="18"/>
  <c r="E7" i="20"/>
  <c r="E8" i="20"/>
  <c r="E9" i="20"/>
  <c r="E10" i="20"/>
  <c r="E11" i="20"/>
  <c r="E12" i="20"/>
  <c r="E13" i="20"/>
  <c r="E14" i="20"/>
  <c r="E6" i="20"/>
  <c r="E24" i="19"/>
  <c r="E25" i="19"/>
  <c r="E23" i="19"/>
  <c r="E7" i="19"/>
  <c r="E8" i="19"/>
  <c r="E9" i="19"/>
  <c r="E10" i="19"/>
  <c r="E11" i="19"/>
  <c r="E12" i="19"/>
  <c r="E13" i="19"/>
  <c r="E14" i="19"/>
  <c r="E6" i="19"/>
  <c r="AD25" i="19"/>
  <c r="AB24" i="19"/>
  <c r="X24" i="19"/>
  <c r="L24" i="19"/>
  <c r="AB23" i="19"/>
  <c r="Z23" i="19"/>
  <c r="T23" i="19"/>
  <c r="R23" i="19"/>
  <c r="L23" i="19"/>
  <c r="J23" i="19"/>
  <c r="J14" i="19"/>
  <c r="Z13" i="19"/>
  <c r="R13" i="19"/>
  <c r="J13" i="19"/>
  <c r="R12" i="19"/>
  <c r="AD11" i="19"/>
  <c r="Z11" i="19"/>
  <c r="V11" i="19"/>
  <c r="R11" i="19"/>
  <c r="N11" i="19"/>
  <c r="J11" i="19"/>
  <c r="Z10" i="19"/>
  <c r="Z9" i="19"/>
  <c r="R9" i="19"/>
  <c r="J9" i="19"/>
  <c r="Z8" i="19"/>
  <c r="J8" i="19"/>
  <c r="AD7" i="19"/>
  <c r="AB7" i="19"/>
  <c r="Z7" i="19"/>
  <c r="X7" i="19"/>
  <c r="V7" i="19"/>
  <c r="T7" i="19"/>
  <c r="R7" i="19"/>
  <c r="P7" i="19"/>
  <c r="N7" i="19"/>
  <c r="L7" i="19"/>
  <c r="J7" i="19"/>
  <c r="E7" i="18"/>
  <c r="E8" i="18"/>
  <c r="E9" i="18"/>
  <c r="E10" i="18"/>
  <c r="E11" i="18"/>
  <c r="E12" i="18"/>
  <c r="E13" i="18"/>
  <c r="E14" i="18"/>
  <c r="E6" i="18"/>
  <c r="P25" i="18"/>
  <c r="N25" i="18"/>
  <c r="L25" i="18"/>
  <c r="J25" i="18"/>
  <c r="P24" i="18"/>
  <c r="L24" i="18"/>
  <c r="P14" i="18"/>
  <c r="L14" i="18"/>
  <c r="N13" i="18"/>
  <c r="J12" i="18"/>
  <c r="L11" i="18"/>
  <c r="J11" i="18"/>
  <c r="P10" i="18"/>
  <c r="P9" i="18"/>
  <c r="N8" i="18"/>
  <c r="P7" i="18"/>
  <c r="N7" i="18"/>
  <c r="P6" i="18"/>
  <c r="N6" i="18"/>
  <c r="E22" i="2"/>
  <c r="E23" i="2"/>
  <c r="E21" i="2"/>
  <c r="N25" i="19" l="1"/>
  <c r="L36" i="18"/>
  <c r="F25" i="20"/>
  <c r="V25" i="19"/>
  <c r="F24" i="20"/>
  <c r="AG23" i="20"/>
  <c r="Y23" i="20"/>
  <c r="AC23" i="20"/>
  <c r="I23" i="20"/>
  <c r="W23" i="20"/>
  <c r="S23" i="20"/>
  <c r="F34" i="20"/>
  <c r="O23" i="20"/>
  <c r="AE23" i="20"/>
  <c r="F14" i="20"/>
  <c r="G14" i="20" s="1"/>
  <c r="M13" i="20"/>
  <c r="AE13" i="20"/>
  <c r="S13" i="20"/>
  <c r="I13" i="20"/>
  <c r="AK13" i="20" s="1"/>
  <c r="AL13" i="20" s="1"/>
  <c r="AC13" i="20"/>
  <c r="Q13" i="20"/>
  <c r="U13" i="20"/>
  <c r="K13" i="20"/>
  <c r="AA13" i="20"/>
  <c r="AG13" i="20"/>
  <c r="W13" i="20"/>
  <c r="Y13" i="20"/>
  <c r="O13" i="20"/>
  <c r="G13" i="20"/>
  <c r="AI13" i="20"/>
  <c r="F12" i="20"/>
  <c r="P11" i="19"/>
  <c r="X11" i="19"/>
  <c r="F11" i="20"/>
  <c r="I11" i="20" s="1"/>
  <c r="L11" i="19"/>
  <c r="AF11" i="19" s="1"/>
  <c r="AG11" i="19" s="1"/>
  <c r="T11" i="19"/>
  <c r="X10" i="19"/>
  <c r="F10" i="20"/>
  <c r="G10" i="20" s="1"/>
  <c r="G9" i="20"/>
  <c r="AA9" i="20"/>
  <c r="Q9" i="20"/>
  <c r="AI9" i="20"/>
  <c r="S9" i="20"/>
  <c r="Y9" i="20"/>
  <c r="O9" i="20"/>
  <c r="AC9" i="20"/>
  <c r="M9" i="20"/>
  <c r="W9" i="20"/>
  <c r="AG9" i="20"/>
  <c r="U9" i="20"/>
  <c r="K9" i="20"/>
  <c r="AE9" i="20"/>
  <c r="I9" i="20"/>
  <c r="F8" i="20"/>
  <c r="M7" i="20"/>
  <c r="Y7" i="20"/>
  <c r="G7" i="20"/>
  <c r="W7" i="20"/>
  <c r="O7" i="20"/>
  <c r="AI7" i="20"/>
  <c r="G6" i="20"/>
  <c r="I6" i="20"/>
  <c r="S6" i="20"/>
  <c r="AE6" i="20"/>
  <c r="AC6" i="20"/>
  <c r="Y24" i="20"/>
  <c r="S14" i="20"/>
  <c r="AE10" i="20"/>
  <c r="P24" i="19"/>
  <c r="J25" i="19"/>
  <c r="AF25" i="19" s="1"/>
  <c r="AG25" i="19" s="1"/>
  <c r="R25" i="19"/>
  <c r="Z25" i="19"/>
  <c r="AD24" i="19"/>
  <c r="G25" i="19"/>
  <c r="P25" i="19"/>
  <c r="X25" i="19"/>
  <c r="L25" i="19"/>
  <c r="T25" i="19"/>
  <c r="R14" i="19"/>
  <c r="J10" i="19"/>
  <c r="L35" i="18"/>
  <c r="K6" i="20"/>
  <c r="U6" i="20"/>
  <c r="AG6" i="20"/>
  <c r="Q7" i="20"/>
  <c r="AA7" i="20"/>
  <c r="S11" i="20"/>
  <c r="AE11" i="20"/>
  <c r="W6" i="20"/>
  <c r="M11" i="20"/>
  <c r="M6" i="20"/>
  <c r="O6" i="20"/>
  <c r="Y6" i="20"/>
  <c r="I7" i="20"/>
  <c r="S7" i="20"/>
  <c r="AE7" i="20"/>
  <c r="K11" i="20"/>
  <c r="U11" i="20"/>
  <c r="AI6" i="20"/>
  <c r="Q6" i="20"/>
  <c r="AA6" i="20"/>
  <c r="K7" i="20"/>
  <c r="U7" i="20"/>
  <c r="AG7" i="20"/>
  <c r="O11" i="20"/>
  <c r="AC7" i="20"/>
  <c r="K24" i="20"/>
  <c r="AI24" i="20"/>
  <c r="Q24" i="20"/>
  <c r="AG24" i="20"/>
  <c r="AC24" i="20"/>
  <c r="M24" i="20"/>
  <c r="U24" i="20"/>
  <c r="W24" i="20"/>
  <c r="O34" i="20"/>
  <c r="W34" i="20"/>
  <c r="K34" i="20"/>
  <c r="S34" i="20"/>
  <c r="I24" i="20"/>
  <c r="S24" i="20"/>
  <c r="AE24" i="20"/>
  <c r="G24" i="20"/>
  <c r="O24" i="20"/>
  <c r="Q23" i="20"/>
  <c r="AA23" i="20"/>
  <c r="AI23" i="20"/>
  <c r="G23" i="20"/>
  <c r="M23" i="20"/>
  <c r="K23" i="20"/>
  <c r="U23" i="20"/>
  <c r="AE14" i="20"/>
  <c r="I10" i="20"/>
  <c r="S10" i="20"/>
  <c r="I14" i="20"/>
  <c r="K10" i="20"/>
  <c r="U10" i="20"/>
  <c r="AG10" i="20"/>
  <c r="K14" i="20"/>
  <c r="U14" i="20"/>
  <c r="AG14" i="20"/>
  <c r="AI14" i="20"/>
  <c r="AI10" i="20"/>
  <c r="O10" i="20"/>
  <c r="Y10" i="20"/>
  <c r="O14" i="20"/>
  <c r="Y14" i="20"/>
  <c r="Q10" i="20"/>
  <c r="AA10" i="20"/>
  <c r="Q14" i="20"/>
  <c r="AA14" i="20"/>
  <c r="AC14" i="20"/>
  <c r="AC10" i="20"/>
  <c r="W14" i="20"/>
  <c r="W10" i="20"/>
  <c r="M14" i="20"/>
  <c r="M10" i="20"/>
  <c r="J24" i="19"/>
  <c r="R24" i="19"/>
  <c r="Z24" i="19"/>
  <c r="G24" i="19"/>
  <c r="N24" i="19"/>
  <c r="V24" i="19"/>
  <c r="N23" i="19"/>
  <c r="V23" i="19"/>
  <c r="AF23" i="19" s="1"/>
  <c r="AD23" i="19"/>
  <c r="G23" i="19"/>
  <c r="P23" i="19"/>
  <c r="P8" i="19"/>
  <c r="X12" i="19"/>
  <c r="R8" i="19"/>
  <c r="J12" i="19"/>
  <c r="Z12" i="19"/>
  <c r="G14" i="19"/>
  <c r="X8" i="19"/>
  <c r="P12" i="19"/>
  <c r="G10" i="19"/>
  <c r="L9" i="19"/>
  <c r="AB9" i="19"/>
  <c r="T13" i="19"/>
  <c r="G9" i="19"/>
  <c r="L8" i="19"/>
  <c r="T8" i="19"/>
  <c r="AB8" i="19"/>
  <c r="N9" i="19"/>
  <c r="AF9" i="19" s="1"/>
  <c r="V9" i="19"/>
  <c r="AD9" i="19"/>
  <c r="L12" i="19"/>
  <c r="T12" i="19"/>
  <c r="AB12" i="19"/>
  <c r="N13" i="19"/>
  <c r="V13" i="19"/>
  <c r="AD13" i="19"/>
  <c r="G12" i="19"/>
  <c r="G8" i="19"/>
  <c r="T9" i="19"/>
  <c r="L13" i="19"/>
  <c r="AB13" i="19"/>
  <c r="G13" i="19"/>
  <c r="N8" i="19"/>
  <c r="V8" i="19"/>
  <c r="P9" i="19"/>
  <c r="N12" i="19"/>
  <c r="V12" i="19"/>
  <c r="P13" i="19"/>
  <c r="L10" i="19"/>
  <c r="T10" i="19"/>
  <c r="AB10" i="19"/>
  <c r="L14" i="19"/>
  <c r="T14" i="19"/>
  <c r="AB14" i="19"/>
  <c r="N10" i="19"/>
  <c r="V10" i="19"/>
  <c r="AD10" i="19"/>
  <c r="N14" i="19"/>
  <c r="V14" i="19"/>
  <c r="AD14" i="19"/>
  <c r="P10" i="19"/>
  <c r="P14" i="19"/>
  <c r="N36" i="18"/>
  <c r="G36" i="18"/>
  <c r="P35" i="18"/>
  <c r="P36" i="18"/>
  <c r="G35" i="18"/>
  <c r="N34" i="18"/>
  <c r="G34" i="18"/>
  <c r="P34" i="18"/>
  <c r="L23" i="18"/>
  <c r="P23" i="18"/>
  <c r="G23" i="18"/>
  <c r="G24" i="18"/>
  <c r="N24" i="18"/>
  <c r="R24" i="18" s="1"/>
  <c r="J23" i="18"/>
  <c r="R23" i="18" s="1"/>
  <c r="P8" i="18"/>
  <c r="L12" i="18"/>
  <c r="J6" i="18"/>
  <c r="J7" i="18"/>
  <c r="J8" i="18"/>
  <c r="N11" i="18"/>
  <c r="N12" i="18"/>
  <c r="G14" i="18"/>
  <c r="L6" i="18"/>
  <c r="L7" i="18"/>
  <c r="R7" i="18" s="1"/>
  <c r="S7" i="18" s="1"/>
  <c r="L8" i="18"/>
  <c r="R8" i="18" s="1"/>
  <c r="S8" i="18" s="1"/>
  <c r="P11" i="18"/>
  <c r="P12" i="18"/>
  <c r="G10" i="18"/>
  <c r="J9" i="18"/>
  <c r="P13" i="18"/>
  <c r="G13" i="18"/>
  <c r="G9" i="18"/>
  <c r="L9" i="18"/>
  <c r="J13" i="18"/>
  <c r="J10" i="18"/>
  <c r="J14" i="18"/>
  <c r="R14" i="18" s="1"/>
  <c r="L10" i="18"/>
  <c r="K23" i="21"/>
  <c r="S23" i="21"/>
  <c r="AA23" i="21"/>
  <c r="AI23" i="21"/>
  <c r="AQ23" i="21"/>
  <c r="AY23" i="21"/>
  <c r="BG23" i="21"/>
  <c r="BO23" i="21"/>
  <c r="BQ22" i="21"/>
  <c r="O23" i="21"/>
  <c r="W23" i="21"/>
  <c r="AE23" i="21"/>
  <c r="AM23" i="21"/>
  <c r="AU23" i="21"/>
  <c r="BC23" i="21"/>
  <c r="M14" i="21"/>
  <c r="AC14" i="21"/>
  <c r="BA14" i="21"/>
  <c r="O10" i="21"/>
  <c r="BQ10" i="21" s="1"/>
  <c r="BR10" i="21" s="1"/>
  <c r="W10" i="21"/>
  <c r="AE10" i="21"/>
  <c r="AM10" i="21"/>
  <c r="AU10" i="21"/>
  <c r="BC10" i="21"/>
  <c r="BK10" i="21"/>
  <c r="O14" i="21"/>
  <c r="W14" i="21"/>
  <c r="AE14" i="21"/>
  <c r="AM14" i="21"/>
  <c r="AU14" i="21"/>
  <c r="BC14" i="21"/>
  <c r="BK14" i="21"/>
  <c r="U14" i="21"/>
  <c r="AK14" i="21"/>
  <c r="AS14" i="21"/>
  <c r="BI14" i="21"/>
  <c r="I10" i="21"/>
  <c r="Q10" i="21"/>
  <c r="Y10" i="21"/>
  <c r="AG10" i="21"/>
  <c r="AO10" i="21"/>
  <c r="AW10" i="21"/>
  <c r="BE10" i="21"/>
  <c r="BM10" i="21"/>
  <c r="I14" i="21"/>
  <c r="Q14" i="21"/>
  <c r="Y14" i="21"/>
  <c r="AG14" i="21"/>
  <c r="AO14" i="21"/>
  <c r="AW14" i="21"/>
  <c r="BE14" i="21"/>
  <c r="BM14" i="21"/>
  <c r="K10" i="21"/>
  <c r="S10" i="21"/>
  <c r="AA10" i="21"/>
  <c r="AI10" i="21"/>
  <c r="AQ10" i="21"/>
  <c r="AY10" i="21"/>
  <c r="BG10" i="21"/>
  <c r="K14" i="21"/>
  <c r="S14" i="21"/>
  <c r="AA14" i="21"/>
  <c r="AI14" i="21"/>
  <c r="AQ14" i="21"/>
  <c r="AY14" i="21"/>
  <c r="BG14" i="21"/>
  <c r="BQ9" i="21"/>
  <c r="BR9" i="21" s="1"/>
  <c r="BQ12" i="21"/>
  <c r="BQ7" i="21"/>
  <c r="BQ6" i="21"/>
  <c r="BQ11" i="21"/>
  <c r="BQ13" i="21"/>
  <c r="BR13" i="21" s="1"/>
  <c r="BQ8" i="21"/>
  <c r="BR8" i="21" s="1"/>
  <c r="BQ21" i="21"/>
  <c r="BR22" i="21"/>
  <c r="BQ23" i="21"/>
  <c r="BR23" i="21" s="1"/>
  <c r="BR6" i="21"/>
  <c r="BR11" i="21"/>
  <c r="I24" i="21"/>
  <c r="BR21" i="21"/>
  <c r="BR7" i="21"/>
  <c r="BR12" i="21"/>
  <c r="I15" i="21"/>
  <c r="AK9" i="20"/>
  <c r="AL9" i="20" s="1"/>
  <c r="AF7" i="19"/>
  <c r="AG7" i="19" s="1"/>
  <c r="R25" i="18"/>
  <c r="S25" i="18" s="1"/>
  <c r="R13" i="18"/>
  <c r="S13" i="18" s="1"/>
  <c r="G26" i="19" l="1"/>
  <c r="G25" i="20"/>
  <c r="F36" i="20"/>
  <c r="AC25" i="20"/>
  <c r="Y25" i="20"/>
  <c r="O25" i="20"/>
  <c r="AI25" i="20"/>
  <c r="AG25" i="20"/>
  <c r="U25" i="20"/>
  <c r="K25" i="20"/>
  <c r="AA25" i="20"/>
  <c r="M25" i="20"/>
  <c r="AE25" i="20"/>
  <c r="S25" i="20"/>
  <c r="I25" i="20"/>
  <c r="W25" i="20"/>
  <c r="Q25" i="20"/>
  <c r="AF24" i="19"/>
  <c r="AA24" i="20"/>
  <c r="F35" i="20"/>
  <c r="AI34" i="20"/>
  <c r="AG34" i="20"/>
  <c r="Q34" i="20"/>
  <c r="AC34" i="20"/>
  <c r="M34" i="20"/>
  <c r="U34" i="20"/>
  <c r="Y34" i="20"/>
  <c r="I34" i="20"/>
  <c r="AK34" i="20" s="1"/>
  <c r="R34" i="18"/>
  <c r="S34" i="18" s="1"/>
  <c r="G34" i="20"/>
  <c r="AA34" i="20"/>
  <c r="AE34" i="20"/>
  <c r="R12" i="18"/>
  <c r="S12" i="18" s="1"/>
  <c r="G12" i="20"/>
  <c r="AE12" i="20"/>
  <c r="S12" i="20"/>
  <c r="I12" i="20"/>
  <c r="M12" i="20"/>
  <c r="K12" i="20"/>
  <c r="AI12" i="20"/>
  <c r="AA12" i="20"/>
  <c r="Q12" i="20"/>
  <c r="U12" i="20"/>
  <c r="W12" i="20"/>
  <c r="AC12" i="20"/>
  <c r="Y12" i="20"/>
  <c r="O12" i="20"/>
  <c r="AG12" i="20"/>
  <c r="AC11" i="20"/>
  <c r="AA11" i="20"/>
  <c r="Q11" i="20"/>
  <c r="G11" i="20"/>
  <c r="Y11" i="20"/>
  <c r="AG11" i="20"/>
  <c r="AI11" i="20"/>
  <c r="W11" i="20"/>
  <c r="R10" i="18"/>
  <c r="S10" i="18" s="1"/>
  <c r="R9" i="18"/>
  <c r="G8" i="20"/>
  <c r="AC8" i="20"/>
  <c r="AA8" i="20"/>
  <c r="Q8" i="20"/>
  <c r="AE8" i="20"/>
  <c r="AI8" i="20"/>
  <c r="M8" i="20"/>
  <c r="Y8" i="20"/>
  <c r="O8" i="20"/>
  <c r="W8" i="20"/>
  <c r="AG8" i="20"/>
  <c r="U8" i="20"/>
  <c r="K8" i="20"/>
  <c r="S8" i="20"/>
  <c r="I8" i="20"/>
  <c r="AK8" i="20" s="1"/>
  <c r="AK7" i="20"/>
  <c r="AL7" i="20" s="1"/>
  <c r="R6" i="18"/>
  <c r="AK11" i="20"/>
  <c r="AL11" i="20" s="1"/>
  <c r="AF10" i="19"/>
  <c r="AF13" i="19"/>
  <c r="AG13" i="19" s="1"/>
  <c r="R36" i="18"/>
  <c r="S36" i="18" s="1"/>
  <c r="R35" i="18"/>
  <c r="S35" i="18" s="1"/>
  <c r="R11" i="18"/>
  <c r="S11" i="18" s="1"/>
  <c r="G15" i="18"/>
  <c r="G37" i="18"/>
  <c r="G26" i="18"/>
  <c r="G26" i="20"/>
  <c r="AK6" i="20"/>
  <c r="AL6" i="20" s="1"/>
  <c r="AK23" i="20"/>
  <c r="AL23" i="20" s="1"/>
  <c r="AK24" i="20"/>
  <c r="AL24" i="20" s="1"/>
  <c r="AK10" i="20"/>
  <c r="AL10" i="20" s="1"/>
  <c r="AK14" i="20"/>
  <c r="AL14" i="20" s="1"/>
  <c r="AF12" i="19"/>
  <c r="AG12" i="19" s="1"/>
  <c r="AF14" i="19"/>
  <c r="AG14" i="19" s="1"/>
  <c r="AF8" i="19"/>
  <c r="AG8" i="19" s="1"/>
  <c r="AG9" i="19"/>
  <c r="AG10" i="19"/>
  <c r="R37" i="18"/>
  <c r="S24" i="18"/>
  <c r="R26" i="18"/>
  <c r="S14" i="18"/>
  <c r="S9" i="18"/>
  <c r="AF26" i="19"/>
  <c r="AG26" i="19" s="1"/>
  <c r="R15" i="18"/>
  <c r="S15" i="18" s="1"/>
  <c r="S6" i="18"/>
  <c r="BQ14" i="21"/>
  <c r="BR14" i="21" s="1"/>
  <c r="BQ24" i="21"/>
  <c r="BR24" i="21" s="1"/>
  <c r="AG24" i="19"/>
  <c r="AG23" i="19"/>
  <c r="S23" i="18"/>
  <c r="BM23" i="2"/>
  <c r="BK23" i="2"/>
  <c r="BI23" i="2"/>
  <c r="BG23" i="2"/>
  <c r="BE23" i="2"/>
  <c r="BC23" i="2"/>
  <c r="BA23" i="2"/>
  <c r="AY23" i="2"/>
  <c r="AW23" i="2"/>
  <c r="AU23" i="2"/>
  <c r="AS23" i="2"/>
  <c r="AQ23" i="2"/>
  <c r="AO23" i="2"/>
  <c r="AM23" i="2"/>
  <c r="AK23" i="2"/>
  <c r="AI23" i="2"/>
  <c r="AG23" i="2"/>
  <c r="AE23" i="2"/>
  <c r="AC23" i="2"/>
  <c r="AA23" i="2"/>
  <c r="Y23" i="2"/>
  <c r="W23" i="2"/>
  <c r="U23" i="2"/>
  <c r="S23" i="2"/>
  <c r="Q23" i="2"/>
  <c r="O23" i="2"/>
  <c r="M23" i="2"/>
  <c r="K23" i="2"/>
  <c r="I23" i="2"/>
  <c r="BM22" i="2"/>
  <c r="BK22" i="2"/>
  <c r="BI22" i="2"/>
  <c r="BG22" i="2"/>
  <c r="BE22" i="2"/>
  <c r="BC22" i="2"/>
  <c r="BA22" i="2"/>
  <c r="AY22" i="2"/>
  <c r="AW22" i="2"/>
  <c r="AU22" i="2"/>
  <c r="AS22" i="2"/>
  <c r="AQ22" i="2"/>
  <c r="AO22" i="2"/>
  <c r="AM22" i="2"/>
  <c r="AK22" i="2"/>
  <c r="AI22" i="2"/>
  <c r="AG22" i="2"/>
  <c r="AE22" i="2"/>
  <c r="AC22" i="2"/>
  <c r="AA22" i="2"/>
  <c r="Y22" i="2"/>
  <c r="W22" i="2"/>
  <c r="U22" i="2"/>
  <c r="S22" i="2"/>
  <c r="Q22" i="2"/>
  <c r="O22" i="2"/>
  <c r="M22" i="2"/>
  <c r="K22" i="2"/>
  <c r="I22" i="2"/>
  <c r="BM21" i="2"/>
  <c r="BK21" i="2"/>
  <c r="BI21" i="2"/>
  <c r="BG21" i="2"/>
  <c r="BE21" i="2"/>
  <c r="BC21" i="2"/>
  <c r="BA21" i="2"/>
  <c r="AY21" i="2"/>
  <c r="AW21" i="2"/>
  <c r="AU21" i="2"/>
  <c r="AS21" i="2"/>
  <c r="AQ21" i="2"/>
  <c r="AO21" i="2"/>
  <c r="AM21" i="2"/>
  <c r="AK21" i="2"/>
  <c r="AI21" i="2"/>
  <c r="AG21" i="2"/>
  <c r="AE21" i="2"/>
  <c r="AC21" i="2"/>
  <c r="AA21" i="2"/>
  <c r="Y21" i="2"/>
  <c r="W21" i="2"/>
  <c r="U21" i="2"/>
  <c r="S21" i="2"/>
  <c r="Q21" i="2"/>
  <c r="O21" i="2"/>
  <c r="M21" i="2"/>
  <c r="K21" i="2"/>
  <c r="I21" i="2"/>
  <c r="AK25" i="20" l="1"/>
  <c r="AL25" i="20" s="1"/>
  <c r="AE36" i="20"/>
  <c r="Y36" i="20"/>
  <c r="I36" i="20"/>
  <c r="K36" i="20"/>
  <c r="AI36" i="20"/>
  <c r="S36" i="20"/>
  <c r="AA36" i="20"/>
  <c r="AG36" i="20"/>
  <c r="Q36" i="20"/>
  <c r="G36" i="20"/>
  <c r="W36" i="20"/>
  <c r="AC36" i="20"/>
  <c r="M36" i="20"/>
  <c r="O36" i="20"/>
  <c r="U36" i="20"/>
  <c r="AG35" i="20"/>
  <c r="W35" i="20"/>
  <c r="K35" i="20"/>
  <c r="AA35" i="20"/>
  <c r="AI35" i="20"/>
  <c r="G35" i="20"/>
  <c r="G37" i="20" s="1"/>
  <c r="I35" i="20"/>
  <c r="AK35" i="20" s="1"/>
  <c r="AL35" i="20" s="1"/>
  <c r="O35" i="20"/>
  <c r="M35" i="20"/>
  <c r="Q35" i="20"/>
  <c r="AE35" i="20"/>
  <c r="U35" i="20"/>
  <c r="Y35" i="20"/>
  <c r="S35" i="20"/>
  <c r="AC35" i="20"/>
  <c r="S37" i="18"/>
  <c r="AK12" i="20"/>
  <c r="AL12" i="20" s="1"/>
  <c r="AL8" i="20"/>
  <c r="G15" i="20"/>
  <c r="AL34" i="20"/>
  <c r="S26" i="18"/>
  <c r="AK26" i="20"/>
  <c r="AL26" i="20" s="1"/>
  <c r="AK15" i="20"/>
  <c r="AL15" i="20" s="1"/>
  <c r="BQ15" i="21"/>
  <c r="BR15" i="21" s="1"/>
  <c r="BO23" i="2"/>
  <c r="BO22" i="2"/>
  <c r="BO21" i="2"/>
  <c r="AK36" i="20" l="1"/>
  <c r="AL36" i="20" s="1"/>
  <c r="AK37" i="20"/>
  <c r="AL37" i="20" s="1"/>
  <c r="BO24" i="2"/>
  <c r="BM7" i="2"/>
  <c r="BM8" i="2"/>
  <c r="BM9" i="2"/>
  <c r="BM10" i="2"/>
  <c r="BM11" i="2"/>
  <c r="BM12" i="2"/>
  <c r="BM13" i="2"/>
  <c r="BM14" i="2"/>
  <c r="BM6" i="2"/>
  <c r="BK7" i="2"/>
  <c r="BK8" i="2"/>
  <c r="BK9" i="2"/>
  <c r="BK10" i="2"/>
  <c r="BK11" i="2"/>
  <c r="BK12" i="2"/>
  <c r="BK13" i="2"/>
  <c r="BK14" i="2"/>
  <c r="BK6" i="2"/>
  <c r="BI7" i="2"/>
  <c r="BI8" i="2"/>
  <c r="BI9" i="2"/>
  <c r="BI10" i="2"/>
  <c r="BI11" i="2"/>
  <c r="BI12" i="2"/>
  <c r="BI13" i="2"/>
  <c r="BI14" i="2"/>
  <c r="BI6" i="2"/>
  <c r="BG7" i="2"/>
  <c r="BG8" i="2"/>
  <c r="BG9" i="2"/>
  <c r="BG10" i="2"/>
  <c r="BG11" i="2"/>
  <c r="BG12" i="2"/>
  <c r="BG13" i="2"/>
  <c r="BG14" i="2"/>
  <c r="BG6" i="2"/>
  <c r="BE7" i="2"/>
  <c r="BE8" i="2"/>
  <c r="BE9" i="2"/>
  <c r="BE10" i="2"/>
  <c r="BE11" i="2"/>
  <c r="BE12" i="2"/>
  <c r="BE13" i="2"/>
  <c r="BE14" i="2"/>
  <c r="BE6" i="2"/>
  <c r="BC7" i="2"/>
  <c r="BC8" i="2"/>
  <c r="BC9" i="2"/>
  <c r="BC10" i="2"/>
  <c r="BC11" i="2"/>
  <c r="BC12" i="2"/>
  <c r="BC13" i="2"/>
  <c r="BC14" i="2"/>
  <c r="BC6" i="2"/>
  <c r="BA7" i="2"/>
  <c r="BA8" i="2"/>
  <c r="BA9" i="2"/>
  <c r="BA10" i="2"/>
  <c r="BA11" i="2"/>
  <c r="BA12" i="2"/>
  <c r="BA13" i="2"/>
  <c r="BA14" i="2"/>
  <c r="BA6" i="2"/>
  <c r="AY7" i="2"/>
  <c r="AY8" i="2"/>
  <c r="AY9" i="2"/>
  <c r="AY10" i="2"/>
  <c r="AY11" i="2"/>
  <c r="AY12" i="2"/>
  <c r="AY13" i="2"/>
  <c r="AY14" i="2"/>
  <c r="AY6" i="2"/>
  <c r="AW7" i="2"/>
  <c r="AW8" i="2"/>
  <c r="AW9" i="2"/>
  <c r="AW10" i="2"/>
  <c r="AW11" i="2"/>
  <c r="AW12" i="2"/>
  <c r="AW13" i="2"/>
  <c r="AW14" i="2"/>
  <c r="AW6" i="2"/>
  <c r="AU7" i="2"/>
  <c r="AU8" i="2"/>
  <c r="AU9" i="2"/>
  <c r="AU10" i="2"/>
  <c r="AU11" i="2"/>
  <c r="AU12" i="2"/>
  <c r="AU13" i="2"/>
  <c r="AU14" i="2"/>
  <c r="AU6" i="2"/>
  <c r="AS7" i="2"/>
  <c r="AS8" i="2"/>
  <c r="AS9" i="2"/>
  <c r="AS10" i="2"/>
  <c r="AS11" i="2"/>
  <c r="AS12" i="2"/>
  <c r="AS13" i="2"/>
  <c r="AS14" i="2"/>
  <c r="AS6" i="2"/>
  <c r="AQ7" i="2"/>
  <c r="AQ8" i="2"/>
  <c r="AQ9" i="2"/>
  <c r="AQ10" i="2"/>
  <c r="AQ11" i="2"/>
  <c r="AQ12" i="2"/>
  <c r="AQ13" i="2"/>
  <c r="AQ14" i="2"/>
  <c r="AQ6" i="2"/>
  <c r="AO7" i="2"/>
  <c r="AO8" i="2"/>
  <c r="AO9" i="2"/>
  <c r="AO10" i="2"/>
  <c r="AO11" i="2"/>
  <c r="AO12" i="2"/>
  <c r="AO13" i="2"/>
  <c r="AO14" i="2"/>
  <c r="AO6" i="2"/>
  <c r="AM7" i="2"/>
  <c r="AM8" i="2"/>
  <c r="AM9" i="2"/>
  <c r="AM10" i="2"/>
  <c r="AM11" i="2"/>
  <c r="AM12" i="2"/>
  <c r="AM13" i="2"/>
  <c r="AM14" i="2"/>
  <c r="AM6" i="2"/>
  <c r="AK7" i="2"/>
  <c r="AK8" i="2"/>
  <c r="AK9" i="2"/>
  <c r="AK10" i="2"/>
  <c r="AK11" i="2"/>
  <c r="AK12" i="2"/>
  <c r="AK13" i="2"/>
  <c r="AK14" i="2"/>
  <c r="AK6" i="2"/>
  <c r="AI7" i="2"/>
  <c r="AI8" i="2"/>
  <c r="AI9" i="2"/>
  <c r="AI10" i="2"/>
  <c r="AI11" i="2"/>
  <c r="AI12" i="2"/>
  <c r="AI13" i="2"/>
  <c r="AI14" i="2"/>
  <c r="AI6" i="2"/>
  <c r="AG7" i="2"/>
  <c r="AG8" i="2"/>
  <c r="AG9" i="2"/>
  <c r="AG10" i="2"/>
  <c r="AG11" i="2"/>
  <c r="AG12" i="2"/>
  <c r="AG13" i="2"/>
  <c r="AG14" i="2"/>
  <c r="AG6" i="2"/>
  <c r="AE7" i="2"/>
  <c r="AE8" i="2"/>
  <c r="AE9" i="2"/>
  <c r="AE10" i="2"/>
  <c r="AE11" i="2"/>
  <c r="AE12" i="2"/>
  <c r="AE13" i="2"/>
  <c r="AE14" i="2"/>
  <c r="AE6" i="2"/>
  <c r="AC7" i="2"/>
  <c r="AC8" i="2"/>
  <c r="AC9" i="2"/>
  <c r="AC10" i="2"/>
  <c r="AC11" i="2"/>
  <c r="AC12" i="2"/>
  <c r="AC13" i="2"/>
  <c r="AC14" i="2"/>
  <c r="AC6" i="2"/>
  <c r="AA7" i="2"/>
  <c r="AA8" i="2"/>
  <c r="AA9" i="2"/>
  <c r="AA10" i="2"/>
  <c r="AA11" i="2"/>
  <c r="AA12" i="2"/>
  <c r="AA13" i="2"/>
  <c r="AA14" i="2"/>
  <c r="AA6" i="2"/>
  <c r="Y7" i="2"/>
  <c r="Y8" i="2"/>
  <c r="Y9" i="2"/>
  <c r="Y10" i="2"/>
  <c r="Y11" i="2"/>
  <c r="Y12" i="2"/>
  <c r="Y13" i="2"/>
  <c r="Y14" i="2"/>
  <c r="Y6" i="2"/>
  <c r="W7" i="2"/>
  <c r="W8" i="2"/>
  <c r="W9" i="2"/>
  <c r="W10" i="2"/>
  <c r="W11" i="2"/>
  <c r="W12" i="2"/>
  <c r="W13" i="2"/>
  <c r="W14" i="2"/>
  <c r="W6" i="2"/>
  <c r="U7" i="2"/>
  <c r="U8" i="2"/>
  <c r="U9" i="2"/>
  <c r="U10" i="2"/>
  <c r="U11" i="2"/>
  <c r="U12" i="2"/>
  <c r="U13" i="2"/>
  <c r="U14" i="2"/>
  <c r="U6" i="2"/>
  <c r="S7" i="2"/>
  <c r="S8" i="2"/>
  <c r="S9" i="2"/>
  <c r="S10" i="2"/>
  <c r="S11" i="2"/>
  <c r="S12" i="2"/>
  <c r="S13" i="2"/>
  <c r="S14" i="2"/>
  <c r="S6" i="2"/>
  <c r="Q7" i="2"/>
  <c r="Q8" i="2"/>
  <c r="Q9" i="2"/>
  <c r="Q10" i="2"/>
  <c r="Q11" i="2"/>
  <c r="Q12" i="2"/>
  <c r="Q13" i="2"/>
  <c r="Q14" i="2"/>
  <c r="Q6" i="2"/>
  <c r="O7" i="2"/>
  <c r="O8" i="2"/>
  <c r="O9" i="2"/>
  <c r="O10" i="2"/>
  <c r="O11" i="2"/>
  <c r="O12" i="2"/>
  <c r="O13" i="2"/>
  <c r="O14" i="2"/>
  <c r="O6" i="2"/>
  <c r="M7" i="2"/>
  <c r="M8" i="2"/>
  <c r="M9" i="2"/>
  <c r="M10" i="2"/>
  <c r="M11" i="2"/>
  <c r="M12" i="2"/>
  <c r="M13" i="2"/>
  <c r="M14" i="2"/>
  <c r="M6" i="2"/>
  <c r="K7" i="2"/>
  <c r="K8" i="2"/>
  <c r="K9" i="2"/>
  <c r="K10" i="2"/>
  <c r="K11" i="2"/>
  <c r="K12" i="2"/>
  <c r="K13" i="2"/>
  <c r="K14" i="2"/>
  <c r="K6" i="2"/>
  <c r="I7" i="2"/>
  <c r="I8" i="2"/>
  <c r="I9" i="2"/>
  <c r="I10" i="2"/>
  <c r="I11" i="2"/>
  <c r="I12" i="2"/>
  <c r="I13" i="2"/>
  <c r="I14" i="2"/>
  <c r="I6" i="2"/>
  <c r="E7" i="2"/>
  <c r="E8" i="2"/>
  <c r="E9" i="2"/>
  <c r="E10" i="2"/>
  <c r="E11" i="2"/>
  <c r="E12" i="2"/>
  <c r="E13" i="2"/>
  <c r="E14" i="2"/>
  <c r="E6" i="2"/>
  <c r="G21" i="16"/>
  <c r="G21" i="14"/>
  <c r="C12" i="17"/>
  <c r="C13" i="17" s="1"/>
  <c r="G25" i="2" l="1"/>
  <c r="G16" i="2"/>
  <c r="G38" i="20"/>
  <c r="G39" i="20" s="1"/>
  <c r="I16" i="21"/>
  <c r="I17" i="21" s="1"/>
  <c r="G16" i="20"/>
  <c r="G17" i="20" s="1"/>
  <c r="G27" i="19"/>
  <c r="G28" i="19" s="1"/>
  <c r="G38" i="18"/>
  <c r="G39" i="18" s="1"/>
  <c r="I25" i="21"/>
  <c r="I26" i="21" s="1"/>
  <c r="I28" i="21" s="1"/>
  <c r="G27" i="18"/>
  <c r="G28" i="18" s="1"/>
  <c r="G27" i="20"/>
  <c r="G28" i="20" s="1"/>
  <c r="G16" i="18"/>
  <c r="G17" i="18" s="1"/>
  <c r="BO8" i="2"/>
  <c r="BO12" i="2"/>
  <c r="BO10" i="2"/>
  <c r="BO14" i="2"/>
  <c r="BO13" i="2"/>
  <c r="BO9" i="2"/>
  <c r="BO11" i="2"/>
  <c r="BO6" i="2"/>
  <c r="BO7" i="2"/>
  <c r="H28" i="8"/>
  <c r="H24" i="8"/>
  <c r="H22" i="8"/>
  <c r="H14" i="8"/>
  <c r="H12" i="8"/>
  <c r="H11" i="8"/>
  <c r="H10" i="8"/>
  <c r="H7" i="8"/>
  <c r="H28" i="7"/>
  <c r="H22" i="7"/>
  <c r="H14" i="7"/>
  <c r="H11" i="7"/>
  <c r="H10" i="7"/>
  <c r="H7" i="7"/>
  <c r="H20" i="6"/>
  <c r="H12" i="6"/>
  <c r="H14" i="12"/>
  <c r="H14" i="11"/>
  <c r="H14" i="10"/>
  <c r="H14" i="9"/>
  <c r="H13" i="5"/>
  <c r="G9" i="2"/>
  <c r="H13" i="4"/>
  <c r="L22" i="16"/>
  <c r="XFD24" i="16"/>
  <c r="XEV24" i="16"/>
  <c r="XEN24" i="16"/>
  <c r="XEF24" i="16"/>
  <c r="XDX24" i="16"/>
  <c r="XDP24" i="16"/>
  <c r="XDH24" i="16"/>
  <c r="XCZ24" i="16"/>
  <c r="XCR24" i="16"/>
  <c r="XCJ24" i="16"/>
  <c r="XCB24" i="16"/>
  <c r="XBT24" i="16"/>
  <c r="XBL24" i="16"/>
  <c r="XBD24" i="16"/>
  <c r="XAV24" i="16"/>
  <c r="XAN24" i="16"/>
  <c r="XAF24" i="16"/>
  <c r="WZX24" i="16"/>
  <c r="WZP24" i="16"/>
  <c r="WZH24" i="16"/>
  <c r="WYZ24" i="16"/>
  <c r="WYR24" i="16"/>
  <c r="WYJ24" i="16"/>
  <c r="WYB24" i="16"/>
  <c r="WXT24" i="16"/>
  <c r="WXL24" i="16"/>
  <c r="WXD24" i="16"/>
  <c r="WWV24" i="16"/>
  <c r="WWN24" i="16"/>
  <c r="WWF24" i="16"/>
  <c r="WVX24" i="16"/>
  <c r="WVP24" i="16"/>
  <c r="WVH24" i="16"/>
  <c r="WUZ24" i="16"/>
  <c r="WUR24" i="16"/>
  <c r="WUJ24" i="16"/>
  <c r="WUB24" i="16"/>
  <c r="WTT24" i="16"/>
  <c r="WTL24" i="16"/>
  <c r="WTD24" i="16"/>
  <c r="WSV24" i="16"/>
  <c r="WSN24" i="16"/>
  <c r="WSF24" i="16"/>
  <c r="WRX24" i="16"/>
  <c r="WRP24" i="16"/>
  <c r="WRH24" i="16"/>
  <c r="WQZ24" i="16"/>
  <c r="WQR24" i="16"/>
  <c r="WQJ24" i="16"/>
  <c r="WQB24" i="16"/>
  <c r="WPT24" i="16"/>
  <c r="WPL24" i="16"/>
  <c r="WPD24" i="16"/>
  <c r="WOV24" i="16"/>
  <c r="WON24" i="16"/>
  <c r="WOF24" i="16"/>
  <c r="WNX24" i="16"/>
  <c r="WNP24" i="16"/>
  <c r="WNH24" i="16"/>
  <c r="WMZ24" i="16"/>
  <c r="WMR24" i="16"/>
  <c r="WMJ24" i="16"/>
  <c r="WMB24" i="16"/>
  <c r="WLT24" i="16"/>
  <c r="WLL24" i="16"/>
  <c r="WLD24" i="16"/>
  <c r="WKV24" i="16"/>
  <c r="WKN24" i="16"/>
  <c r="WKF24" i="16"/>
  <c r="WJX24" i="16"/>
  <c r="WJP24" i="16"/>
  <c r="WJH24" i="16"/>
  <c r="WIZ24" i="16"/>
  <c r="WIR24" i="16"/>
  <c r="WIJ24" i="16"/>
  <c r="WIB24" i="16"/>
  <c r="WHT24" i="16"/>
  <c r="WHL24" i="16"/>
  <c r="WHD24" i="16"/>
  <c r="WGV24" i="16"/>
  <c r="WGN24" i="16"/>
  <c r="WGF24" i="16"/>
  <c r="WFX24" i="16"/>
  <c r="WFP24" i="16"/>
  <c r="WFH24" i="16"/>
  <c r="WEZ24" i="16"/>
  <c r="WER24" i="16"/>
  <c r="WEJ24" i="16"/>
  <c r="WEB24" i="16"/>
  <c r="WDT24" i="16"/>
  <c r="WDL24" i="16"/>
  <c r="WDD24" i="16"/>
  <c r="WCV24" i="16"/>
  <c r="WCN24" i="16"/>
  <c r="WCF24" i="16"/>
  <c r="WBX24" i="16"/>
  <c r="WBP24" i="16"/>
  <c r="WBH24" i="16"/>
  <c r="WAZ24" i="16"/>
  <c r="WAR24" i="16"/>
  <c r="WAJ24" i="16"/>
  <c r="WAB24" i="16"/>
  <c r="VZT24" i="16"/>
  <c r="VZL24" i="16"/>
  <c r="VZD24" i="16"/>
  <c r="VYV24" i="16"/>
  <c r="VYN24" i="16"/>
  <c r="VYF24" i="16"/>
  <c r="VXX24" i="16"/>
  <c r="VXP24" i="16"/>
  <c r="VXH24" i="16"/>
  <c r="VWZ24" i="16"/>
  <c r="VWR24" i="16"/>
  <c r="VWJ24" i="16"/>
  <c r="VWB24" i="16"/>
  <c r="VVT24" i="16"/>
  <c r="VVL24" i="16"/>
  <c r="VVD24" i="16"/>
  <c r="VUV24" i="16"/>
  <c r="VUN24" i="16"/>
  <c r="VUF24" i="16"/>
  <c r="VTX24" i="16"/>
  <c r="VTP24" i="16"/>
  <c r="VTH24" i="16"/>
  <c r="VSZ24" i="16"/>
  <c r="VSR24" i="16"/>
  <c r="VSJ24" i="16"/>
  <c r="VSB24" i="16"/>
  <c r="VRT24" i="16"/>
  <c r="VRL24" i="16"/>
  <c r="VRD24" i="16"/>
  <c r="VQV24" i="16"/>
  <c r="VQN24" i="16"/>
  <c r="VQF24" i="16"/>
  <c r="VPX24" i="16"/>
  <c r="VPP24" i="16"/>
  <c r="VPH24" i="16"/>
  <c r="VOZ24" i="16"/>
  <c r="VOR24" i="16"/>
  <c r="VOJ24" i="16"/>
  <c r="VOB24" i="16"/>
  <c r="VNT24" i="16"/>
  <c r="VNL24" i="16"/>
  <c r="VND24" i="16"/>
  <c r="VMV24" i="16"/>
  <c r="VMN24" i="16"/>
  <c r="VMF24" i="16"/>
  <c r="VLX24" i="16"/>
  <c r="VLP24" i="16"/>
  <c r="VLH24" i="16"/>
  <c r="VKZ24" i="16"/>
  <c r="VKR24" i="16"/>
  <c r="VKJ24" i="16"/>
  <c r="VKB24" i="16"/>
  <c r="VJT24" i="16"/>
  <c r="VJL24" i="16"/>
  <c r="VJD24" i="16"/>
  <c r="VIV24" i="16"/>
  <c r="VIN24" i="16"/>
  <c r="VIF24" i="16"/>
  <c r="VHX24" i="16"/>
  <c r="VHP24" i="16"/>
  <c r="VHH24" i="16"/>
  <c r="VGZ24" i="16"/>
  <c r="VGR24" i="16"/>
  <c r="VGJ24" i="16"/>
  <c r="VGB24" i="16"/>
  <c r="VFT24" i="16"/>
  <c r="VFL24" i="16"/>
  <c r="VFD24" i="16"/>
  <c r="VEV24" i="16"/>
  <c r="VEN24" i="16"/>
  <c r="VEF24" i="16"/>
  <c r="VDX24" i="16"/>
  <c r="VDP24" i="16"/>
  <c r="VDH24" i="16"/>
  <c r="VCZ24" i="16"/>
  <c r="VCR24" i="16"/>
  <c r="VCJ24" i="16"/>
  <c r="VCB24" i="16"/>
  <c r="VBT24" i="16"/>
  <c r="VBL24" i="16"/>
  <c r="VBD24" i="16"/>
  <c r="VAV24" i="16"/>
  <c r="VAN24" i="16"/>
  <c r="VAF24" i="16"/>
  <c r="UZX24" i="16"/>
  <c r="UZP24" i="16"/>
  <c r="UZH24" i="16"/>
  <c r="UYZ24" i="16"/>
  <c r="UYR24" i="16"/>
  <c r="UYJ24" i="16"/>
  <c r="UYB24" i="16"/>
  <c r="UXT24" i="16"/>
  <c r="UXL24" i="16"/>
  <c r="UXD24" i="16"/>
  <c r="UWV24" i="16"/>
  <c r="UWN24" i="16"/>
  <c r="UWF24" i="16"/>
  <c r="UVX24" i="16"/>
  <c r="UVP24" i="16"/>
  <c r="UVH24" i="16"/>
  <c r="UUZ24" i="16"/>
  <c r="UUR24" i="16"/>
  <c r="UUJ24" i="16"/>
  <c r="UUB24" i="16"/>
  <c r="UTT24" i="16"/>
  <c r="UTL24" i="16"/>
  <c r="UTD24" i="16"/>
  <c r="USV24" i="16"/>
  <c r="USN24" i="16"/>
  <c r="USF24" i="16"/>
  <c r="URX24" i="16"/>
  <c r="URP24" i="16"/>
  <c r="URH24" i="16"/>
  <c r="UQZ24" i="16"/>
  <c r="UQR24" i="16"/>
  <c r="UQJ24" i="16"/>
  <c r="UQB24" i="16"/>
  <c r="UPT24" i="16"/>
  <c r="UPL24" i="16"/>
  <c r="UPD24" i="16"/>
  <c r="UOV24" i="16"/>
  <c r="UON24" i="16"/>
  <c r="UOF24" i="16"/>
  <c r="UNX24" i="16"/>
  <c r="UNP24" i="16"/>
  <c r="UNH24" i="16"/>
  <c r="UMZ24" i="16"/>
  <c r="UMR24" i="16"/>
  <c r="UMJ24" i="16"/>
  <c r="UMB24" i="16"/>
  <c r="ULT24" i="16"/>
  <c r="ULL24" i="16"/>
  <c r="ULD24" i="16"/>
  <c r="UKV24" i="16"/>
  <c r="UKN24" i="16"/>
  <c r="UKF24" i="16"/>
  <c r="UJX24" i="16"/>
  <c r="UJP24" i="16"/>
  <c r="UJH24" i="16"/>
  <c r="UIZ24" i="16"/>
  <c r="UIR24" i="16"/>
  <c r="UIJ24" i="16"/>
  <c r="UIB24" i="16"/>
  <c r="UHT24" i="16"/>
  <c r="UHL24" i="16"/>
  <c r="UHD24" i="16"/>
  <c r="UGV24" i="16"/>
  <c r="UGN24" i="16"/>
  <c r="UGF24" i="16"/>
  <c r="UFX24" i="16"/>
  <c r="UFP24" i="16"/>
  <c r="UFH24" i="16"/>
  <c r="UEZ24" i="16"/>
  <c r="UER24" i="16"/>
  <c r="UEJ24" i="16"/>
  <c r="UEB24" i="16"/>
  <c r="UDT24" i="16"/>
  <c r="UDL24" i="16"/>
  <c r="UDD24" i="16"/>
  <c r="UCV24" i="16"/>
  <c r="UCN24" i="16"/>
  <c r="UCF24" i="16"/>
  <c r="UBX24" i="16"/>
  <c r="UBP24" i="16"/>
  <c r="UBH24" i="16"/>
  <c r="UAZ24" i="16"/>
  <c r="UAR24" i="16"/>
  <c r="UAJ24" i="16"/>
  <c r="UAB24" i="16"/>
  <c r="TZT24" i="16"/>
  <c r="TZL24" i="16"/>
  <c r="TZD24" i="16"/>
  <c r="TYV24" i="16"/>
  <c r="TYN24" i="16"/>
  <c r="TYF24" i="16"/>
  <c r="TXX24" i="16"/>
  <c r="TXP24" i="16"/>
  <c r="TXH24" i="16"/>
  <c r="TWZ24" i="16"/>
  <c r="TWR24" i="16"/>
  <c r="TWJ24" i="16"/>
  <c r="TWB24" i="16"/>
  <c r="TVT24" i="16"/>
  <c r="TVL24" i="16"/>
  <c r="TVD24" i="16"/>
  <c r="TUV24" i="16"/>
  <c r="TUN24" i="16"/>
  <c r="TUF24" i="16"/>
  <c r="TTX24" i="16"/>
  <c r="TTP24" i="16"/>
  <c r="TTH24" i="16"/>
  <c r="TSZ24" i="16"/>
  <c r="TSR24" i="16"/>
  <c r="TSJ24" i="16"/>
  <c r="TSB24" i="16"/>
  <c r="TRT24" i="16"/>
  <c r="TRL24" i="16"/>
  <c r="TRD24" i="16"/>
  <c r="TQV24" i="16"/>
  <c r="TQN24" i="16"/>
  <c r="TQF24" i="16"/>
  <c r="TPX24" i="16"/>
  <c r="TPP24" i="16"/>
  <c r="TPH24" i="16"/>
  <c r="TOZ24" i="16"/>
  <c r="TOR24" i="16"/>
  <c r="TOJ24" i="16"/>
  <c r="TOB24" i="16"/>
  <c r="TNT24" i="16"/>
  <c r="TNL24" i="16"/>
  <c r="TND24" i="16"/>
  <c r="TMV24" i="16"/>
  <c r="TMN24" i="16"/>
  <c r="TMF24" i="16"/>
  <c r="TLX24" i="16"/>
  <c r="TLP24" i="16"/>
  <c r="TLH24" i="16"/>
  <c r="TKZ24" i="16"/>
  <c r="TKR24" i="16"/>
  <c r="TKJ24" i="16"/>
  <c r="TKB24" i="16"/>
  <c r="TJT24" i="16"/>
  <c r="TJL24" i="16"/>
  <c r="TJD24" i="16"/>
  <c r="TIV24" i="16"/>
  <c r="TIN24" i="16"/>
  <c r="TIF24" i="16"/>
  <c r="THX24" i="16"/>
  <c r="THP24" i="16"/>
  <c r="THH24" i="16"/>
  <c r="TGZ24" i="16"/>
  <c r="TGR24" i="16"/>
  <c r="TGJ24" i="16"/>
  <c r="TGB24" i="16"/>
  <c r="TFT24" i="16"/>
  <c r="TFL24" i="16"/>
  <c r="TFD24" i="16"/>
  <c r="TEV24" i="16"/>
  <c r="TEN24" i="16"/>
  <c r="TEF24" i="16"/>
  <c r="TDX24" i="16"/>
  <c r="TDP24" i="16"/>
  <c r="TDH24" i="16"/>
  <c r="TCZ24" i="16"/>
  <c r="TCR24" i="16"/>
  <c r="TCJ24" i="16"/>
  <c r="TCB24" i="16"/>
  <c r="TBT24" i="16"/>
  <c r="TBL24" i="16"/>
  <c r="TBD24" i="16"/>
  <c r="TAV24" i="16"/>
  <c r="TAN24" i="16"/>
  <c r="TAF24" i="16"/>
  <c r="SZX24" i="16"/>
  <c r="SZP24" i="16"/>
  <c r="SZH24" i="16"/>
  <c r="SYZ24" i="16"/>
  <c r="SYR24" i="16"/>
  <c r="SYJ24" i="16"/>
  <c r="SYB24" i="16"/>
  <c r="SXT24" i="16"/>
  <c r="SXL24" i="16"/>
  <c r="SXD24" i="16"/>
  <c r="SWV24" i="16"/>
  <c r="SWN24" i="16"/>
  <c r="SWF24" i="16"/>
  <c r="SVX24" i="16"/>
  <c r="SVP24" i="16"/>
  <c r="SVH24" i="16"/>
  <c r="SUZ24" i="16"/>
  <c r="SUR24" i="16"/>
  <c r="SUJ24" i="16"/>
  <c r="SUB24" i="16"/>
  <c r="STT24" i="16"/>
  <c r="STL24" i="16"/>
  <c r="STD24" i="16"/>
  <c r="SSV24" i="16"/>
  <c r="SSN24" i="16"/>
  <c r="SSF24" i="16"/>
  <c r="SRX24" i="16"/>
  <c r="SRP24" i="16"/>
  <c r="SRH24" i="16"/>
  <c r="SQZ24" i="16"/>
  <c r="SQR24" i="16"/>
  <c r="SQJ24" i="16"/>
  <c r="SQB24" i="16"/>
  <c r="SPT24" i="16"/>
  <c r="SPL24" i="16"/>
  <c r="SPD24" i="16"/>
  <c r="SOV24" i="16"/>
  <c r="SON24" i="16"/>
  <c r="SOF24" i="16"/>
  <c r="SNX24" i="16"/>
  <c r="SNP24" i="16"/>
  <c r="SNH24" i="16"/>
  <c r="SMZ24" i="16"/>
  <c r="SMR24" i="16"/>
  <c r="SMJ24" i="16"/>
  <c r="SMB24" i="16"/>
  <c r="SLT24" i="16"/>
  <c r="SLL24" i="16"/>
  <c r="SLD24" i="16"/>
  <c r="SKV24" i="16"/>
  <c r="SKN24" i="16"/>
  <c r="SKF24" i="16"/>
  <c r="SJX24" i="16"/>
  <c r="SJP24" i="16"/>
  <c r="SJH24" i="16"/>
  <c r="SIZ24" i="16"/>
  <c r="SIR24" i="16"/>
  <c r="SIJ24" i="16"/>
  <c r="SIB24" i="16"/>
  <c r="SHT24" i="16"/>
  <c r="SHL24" i="16"/>
  <c r="SHD24" i="16"/>
  <c r="SGV24" i="16"/>
  <c r="SGN24" i="16"/>
  <c r="SGF24" i="16"/>
  <c r="SFX24" i="16"/>
  <c r="SFP24" i="16"/>
  <c r="SFH24" i="16"/>
  <c r="SEZ24" i="16"/>
  <c r="SER24" i="16"/>
  <c r="SEJ24" i="16"/>
  <c r="SEB24" i="16"/>
  <c r="SDT24" i="16"/>
  <c r="SDL24" i="16"/>
  <c r="SDD24" i="16"/>
  <c r="SCV24" i="16"/>
  <c r="SCN24" i="16"/>
  <c r="SCF24" i="16"/>
  <c r="SBX24" i="16"/>
  <c r="SBP24" i="16"/>
  <c r="SBH24" i="16"/>
  <c r="SAZ24" i="16"/>
  <c r="SAR24" i="16"/>
  <c r="SAJ24" i="16"/>
  <c r="SAB24" i="16"/>
  <c r="RZT24" i="16"/>
  <c r="RZL24" i="16"/>
  <c r="RZD24" i="16"/>
  <c r="RYV24" i="16"/>
  <c r="RYN24" i="16"/>
  <c r="RYF24" i="16"/>
  <c r="RXX24" i="16"/>
  <c r="RXP24" i="16"/>
  <c r="RXH24" i="16"/>
  <c r="RWZ24" i="16"/>
  <c r="RWR24" i="16"/>
  <c r="RWJ24" i="16"/>
  <c r="RWB24" i="16"/>
  <c r="RVT24" i="16"/>
  <c r="RVL24" i="16"/>
  <c r="RVD24" i="16"/>
  <c r="RUV24" i="16"/>
  <c r="RUN24" i="16"/>
  <c r="RUF24" i="16"/>
  <c r="RTX24" i="16"/>
  <c r="RTP24" i="16"/>
  <c r="RTH24" i="16"/>
  <c r="RSZ24" i="16"/>
  <c r="RSR24" i="16"/>
  <c r="RSJ24" i="16"/>
  <c r="RSB24" i="16"/>
  <c r="RRT24" i="16"/>
  <c r="RRL24" i="16"/>
  <c r="RRD24" i="16"/>
  <c r="RQV24" i="16"/>
  <c r="RQN24" i="16"/>
  <c r="RQF24" i="16"/>
  <c r="RPX24" i="16"/>
  <c r="RPP24" i="16"/>
  <c r="RPH24" i="16"/>
  <c r="ROZ24" i="16"/>
  <c r="ROR24" i="16"/>
  <c r="ROJ24" i="16"/>
  <c r="ROB24" i="16"/>
  <c r="RNT24" i="16"/>
  <c r="RNL24" i="16"/>
  <c r="RND24" i="16"/>
  <c r="RMV24" i="16"/>
  <c r="RMN24" i="16"/>
  <c r="RMF24" i="16"/>
  <c r="RLX24" i="16"/>
  <c r="RLP24" i="16"/>
  <c r="RLH24" i="16"/>
  <c r="RKZ24" i="16"/>
  <c r="RKR24" i="16"/>
  <c r="RKJ24" i="16"/>
  <c r="RKB24" i="16"/>
  <c r="RJT24" i="16"/>
  <c r="RJL24" i="16"/>
  <c r="RJD24" i="16"/>
  <c r="RIV24" i="16"/>
  <c r="RIN24" i="16"/>
  <c r="RIF24" i="16"/>
  <c r="RHX24" i="16"/>
  <c r="RHP24" i="16"/>
  <c r="RHH24" i="16"/>
  <c r="RGZ24" i="16"/>
  <c r="RGR24" i="16"/>
  <c r="RGJ24" i="16"/>
  <c r="RGB24" i="16"/>
  <c r="RFT24" i="16"/>
  <c r="RFL24" i="16"/>
  <c r="RFD24" i="16"/>
  <c r="REV24" i="16"/>
  <c r="REN24" i="16"/>
  <c r="REF24" i="16"/>
  <c r="RDX24" i="16"/>
  <c r="RDP24" i="16"/>
  <c r="RDH24" i="16"/>
  <c r="RCZ24" i="16"/>
  <c r="RCR24" i="16"/>
  <c r="RCJ24" i="16"/>
  <c r="RCB24" i="16"/>
  <c r="RBT24" i="16"/>
  <c r="RBL24" i="16"/>
  <c r="RBD24" i="16"/>
  <c r="RAV24" i="16"/>
  <c r="RAN24" i="16"/>
  <c r="RAF24" i="16"/>
  <c r="QZX24" i="16"/>
  <c r="QZP24" i="16"/>
  <c r="QZH24" i="16"/>
  <c r="QYZ24" i="16"/>
  <c r="QYR24" i="16"/>
  <c r="QYJ24" i="16"/>
  <c r="QYB24" i="16"/>
  <c r="QXT24" i="16"/>
  <c r="QXL24" i="16"/>
  <c r="QXD24" i="16"/>
  <c r="QWV24" i="16"/>
  <c r="QWN24" i="16"/>
  <c r="QWF24" i="16"/>
  <c r="QVX24" i="16"/>
  <c r="QVP24" i="16"/>
  <c r="QVH24" i="16"/>
  <c r="QUZ24" i="16"/>
  <c r="QUR24" i="16"/>
  <c r="QUJ24" i="16"/>
  <c r="QUB24" i="16"/>
  <c r="QTT24" i="16"/>
  <c r="QTL24" i="16"/>
  <c r="QTD24" i="16"/>
  <c r="QSV24" i="16"/>
  <c r="QSN24" i="16"/>
  <c r="QSF24" i="16"/>
  <c r="QRX24" i="16"/>
  <c r="QRP24" i="16"/>
  <c r="QRH24" i="16"/>
  <c r="QQZ24" i="16"/>
  <c r="QQR24" i="16"/>
  <c r="QQJ24" i="16"/>
  <c r="QQB24" i="16"/>
  <c r="QPT24" i="16"/>
  <c r="QPL24" i="16"/>
  <c r="QPD24" i="16"/>
  <c r="QOV24" i="16"/>
  <c r="QON24" i="16"/>
  <c r="QOF24" i="16"/>
  <c r="QNX24" i="16"/>
  <c r="QNP24" i="16"/>
  <c r="QNH24" i="16"/>
  <c r="QMZ24" i="16"/>
  <c r="QMR24" i="16"/>
  <c r="QMJ24" i="16"/>
  <c r="QMB24" i="16"/>
  <c r="QLT24" i="16"/>
  <c r="QLL24" i="16"/>
  <c r="QLD24" i="16"/>
  <c r="QKV24" i="16"/>
  <c r="QKN24" i="16"/>
  <c r="QKF24" i="16"/>
  <c r="QJX24" i="16"/>
  <c r="QJP24" i="16"/>
  <c r="QJH24" i="16"/>
  <c r="QIZ24" i="16"/>
  <c r="QIR24" i="16"/>
  <c r="QIJ24" i="16"/>
  <c r="QIB24" i="16"/>
  <c r="QHT24" i="16"/>
  <c r="QHL24" i="16"/>
  <c r="QHD24" i="16"/>
  <c r="QGV24" i="16"/>
  <c r="QGN24" i="16"/>
  <c r="QGF24" i="16"/>
  <c r="QFX24" i="16"/>
  <c r="QFP24" i="16"/>
  <c r="QFH24" i="16"/>
  <c r="QEZ24" i="16"/>
  <c r="QER24" i="16"/>
  <c r="QEJ24" i="16"/>
  <c r="QEB24" i="16"/>
  <c r="QDT24" i="16"/>
  <c r="QDL24" i="16"/>
  <c r="QDD24" i="16"/>
  <c r="QCV24" i="16"/>
  <c r="QCN24" i="16"/>
  <c r="QCF24" i="16"/>
  <c r="QBX24" i="16"/>
  <c r="QBP24" i="16"/>
  <c r="QBH24" i="16"/>
  <c r="QAZ24" i="16"/>
  <c r="QAR24" i="16"/>
  <c r="QAJ24" i="16"/>
  <c r="QAB24" i="16"/>
  <c r="PZT24" i="16"/>
  <c r="PZL24" i="16"/>
  <c r="PZD24" i="16"/>
  <c r="PYV24" i="16"/>
  <c r="PYN24" i="16"/>
  <c r="PYF24" i="16"/>
  <c r="PXX24" i="16"/>
  <c r="PXP24" i="16"/>
  <c r="PXH24" i="16"/>
  <c r="PWZ24" i="16"/>
  <c r="PWR24" i="16"/>
  <c r="PWJ24" i="16"/>
  <c r="PWB24" i="16"/>
  <c r="PVT24" i="16"/>
  <c r="PVL24" i="16"/>
  <c r="PVD24" i="16"/>
  <c r="PUV24" i="16"/>
  <c r="PUN24" i="16"/>
  <c r="PUF24" i="16"/>
  <c r="PTX24" i="16"/>
  <c r="PTP24" i="16"/>
  <c r="PTH24" i="16"/>
  <c r="PSZ24" i="16"/>
  <c r="PSR24" i="16"/>
  <c r="PSJ24" i="16"/>
  <c r="PSB24" i="16"/>
  <c r="PRT24" i="16"/>
  <c r="PRL24" i="16"/>
  <c r="PRD24" i="16"/>
  <c r="PQV24" i="16"/>
  <c r="PQN24" i="16"/>
  <c r="PQF24" i="16"/>
  <c r="PPX24" i="16"/>
  <c r="PPP24" i="16"/>
  <c r="PPH24" i="16"/>
  <c r="POZ24" i="16"/>
  <c r="POR24" i="16"/>
  <c r="POJ24" i="16"/>
  <c r="POB24" i="16"/>
  <c r="PNT24" i="16"/>
  <c r="PNL24" i="16"/>
  <c r="PND24" i="16"/>
  <c r="PMV24" i="16"/>
  <c r="PMN24" i="16"/>
  <c r="PMF24" i="16"/>
  <c r="PLX24" i="16"/>
  <c r="PLP24" i="16"/>
  <c r="PLH24" i="16"/>
  <c r="PKZ24" i="16"/>
  <c r="PKR24" i="16"/>
  <c r="PKJ24" i="16"/>
  <c r="PKB24" i="16"/>
  <c r="PJT24" i="16"/>
  <c r="PJL24" i="16"/>
  <c r="PJD24" i="16"/>
  <c r="PIV24" i="16"/>
  <c r="PIN24" i="16"/>
  <c r="PIF24" i="16"/>
  <c r="PHX24" i="16"/>
  <c r="PHP24" i="16"/>
  <c r="PHH24" i="16"/>
  <c r="PGZ24" i="16"/>
  <c r="PGR24" i="16"/>
  <c r="PGJ24" i="16"/>
  <c r="PGB24" i="16"/>
  <c r="PFT24" i="16"/>
  <c r="PFL24" i="16"/>
  <c r="PFD24" i="16"/>
  <c r="PEV24" i="16"/>
  <c r="PEN24" i="16"/>
  <c r="PEF24" i="16"/>
  <c r="PDX24" i="16"/>
  <c r="PDP24" i="16"/>
  <c r="PDH24" i="16"/>
  <c r="PCZ24" i="16"/>
  <c r="PCR24" i="16"/>
  <c r="PCJ24" i="16"/>
  <c r="PCB24" i="16"/>
  <c r="PBT24" i="16"/>
  <c r="PBL24" i="16"/>
  <c r="PBD24" i="16"/>
  <c r="PAV24" i="16"/>
  <c r="PAN24" i="16"/>
  <c r="PAF24" i="16"/>
  <c r="OZX24" i="16"/>
  <c r="OZP24" i="16"/>
  <c r="OZH24" i="16"/>
  <c r="OYZ24" i="16"/>
  <c r="OYR24" i="16"/>
  <c r="OYJ24" i="16"/>
  <c r="OYB24" i="16"/>
  <c r="OXT24" i="16"/>
  <c r="OXL24" i="16"/>
  <c r="OXD24" i="16"/>
  <c r="OWV24" i="16"/>
  <c r="OWN24" i="16"/>
  <c r="OWF24" i="16"/>
  <c r="OVX24" i="16"/>
  <c r="OVP24" i="16"/>
  <c r="OVH24" i="16"/>
  <c r="OUZ24" i="16"/>
  <c r="OUR24" i="16"/>
  <c r="OUJ24" i="16"/>
  <c r="OUB24" i="16"/>
  <c r="OTT24" i="16"/>
  <c r="OTL24" i="16"/>
  <c r="OTD24" i="16"/>
  <c r="OSV24" i="16"/>
  <c r="OSN24" i="16"/>
  <c r="OSF24" i="16"/>
  <c r="ORX24" i="16"/>
  <c r="ORP24" i="16"/>
  <c r="ORH24" i="16"/>
  <c r="OQZ24" i="16"/>
  <c r="OQR24" i="16"/>
  <c r="OQJ24" i="16"/>
  <c r="OQB24" i="16"/>
  <c r="OPT24" i="16"/>
  <c r="OPL24" i="16"/>
  <c r="OPD24" i="16"/>
  <c r="OOV24" i="16"/>
  <c r="OON24" i="16"/>
  <c r="OOF24" i="16"/>
  <c r="ONX24" i="16"/>
  <c r="ONP24" i="16"/>
  <c r="ONH24" i="16"/>
  <c r="OMZ24" i="16"/>
  <c r="OMR24" i="16"/>
  <c r="OMJ24" i="16"/>
  <c r="OMB24" i="16"/>
  <c r="OLT24" i="16"/>
  <c r="OLL24" i="16"/>
  <c r="OLD24" i="16"/>
  <c r="OKV24" i="16"/>
  <c r="OKN24" i="16"/>
  <c r="OKF24" i="16"/>
  <c r="OJX24" i="16"/>
  <c r="OJP24" i="16"/>
  <c r="OJH24" i="16"/>
  <c r="OIZ24" i="16"/>
  <c r="OIR24" i="16"/>
  <c r="OIJ24" i="16"/>
  <c r="OIB24" i="16"/>
  <c r="OHT24" i="16"/>
  <c r="OHL24" i="16"/>
  <c r="OHD24" i="16"/>
  <c r="OGV24" i="16"/>
  <c r="OGN24" i="16"/>
  <c r="OGF24" i="16"/>
  <c r="OFX24" i="16"/>
  <c r="OFP24" i="16"/>
  <c r="OFH24" i="16"/>
  <c r="OEZ24" i="16"/>
  <c r="OER24" i="16"/>
  <c r="OEJ24" i="16"/>
  <c r="OEB24" i="16"/>
  <c r="ODT24" i="16"/>
  <c r="ODL24" i="16"/>
  <c r="ODD24" i="16"/>
  <c r="OCV24" i="16"/>
  <c r="OCN24" i="16"/>
  <c r="OCF24" i="16"/>
  <c r="OBX24" i="16"/>
  <c r="OBP24" i="16"/>
  <c r="OBH24" i="16"/>
  <c r="OAZ24" i="16"/>
  <c r="OAR24" i="16"/>
  <c r="OAJ24" i="16"/>
  <c r="OAB24" i="16"/>
  <c r="NZT24" i="16"/>
  <c r="NZL24" i="16"/>
  <c r="NZD24" i="16"/>
  <c r="NYV24" i="16"/>
  <c r="NYN24" i="16"/>
  <c r="NYF24" i="16"/>
  <c r="NXX24" i="16"/>
  <c r="NXP24" i="16"/>
  <c r="NXH24" i="16"/>
  <c r="NWZ24" i="16"/>
  <c r="NWR24" i="16"/>
  <c r="NWJ24" i="16"/>
  <c r="NWB24" i="16"/>
  <c r="NVT24" i="16"/>
  <c r="NVL24" i="16"/>
  <c r="NVD24" i="16"/>
  <c r="NUV24" i="16"/>
  <c r="NUN24" i="16"/>
  <c r="NUF24" i="16"/>
  <c r="NTX24" i="16"/>
  <c r="NTP24" i="16"/>
  <c r="NTH24" i="16"/>
  <c r="NSZ24" i="16"/>
  <c r="NSR24" i="16"/>
  <c r="NSJ24" i="16"/>
  <c r="NSB24" i="16"/>
  <c r="NRT24" i="16"/>
  <c r="NRL24" i="16"/>
  <c r="NRD24" i="16"/>
  <c r="NQV24" i="16"/>
  <c r="NQN24" i="16"/>
  <c r="NQF24" i="16"/>
  <c r="NPX24" i="16"/>
  <c r="NPP24" i="16"/>
  <c r="NPH24" i="16"/>
  <c r="NOZ24" i="16"/>
  <c r="NOR24" i="16"/>
  <c r="NOJ24" i="16"/>
  <c r="NOB24" i="16"/>
  <c r="NNT24" i="16"/>
  <c r="NNL24" i="16"/>
  <c r="NND24" i="16"/>
  <c r="NMV24" i="16"/>
  <c r="NMN24" i="16"/>
  <c r="NMF24" i="16"/>
  <c r="NLX24" i="16"/>
  <c r="NLP24" i="16"/>
  <c r="NLH24" i="16"/>
  <c r="NKZ24" i="16"/>
  <c r="NKR24" i="16"/>
  <c r="NKJ24" i="16"/>
  <c r="NKB24" i="16"/>
  <c r="NJT24" i="16"/>
  <c r="NJL24" i="16"/>
  <c r="NJD24" i="16"/>
  <c r="NIV24" i="16"/>
  <c r="NIN24" i="16"/>
  <c r="NIF24" i="16"/>
  <c r="NHX24" i="16"/>
  <c r="NHP24" i="16"/>
  <c r="NHH24" i="16"/>
  <c r="NGZ24" i="16"/>
  <c r="NGR24" i="16"/>
  <c r="NGJ24" i="16"/>
  <c r="NGB24" i="16"/>
  <c r="NFT24" i="16"/>
  <c r="NFL24" i="16"/>
  <c r="NFD24" i="16"/>
  <c r="NEV24" i="16"/>
  <c r="NEN24" i="16"/>
  <c r="NEF24" i="16"/>
  <c r="NDX24" i="16"/>
  <c r="NDP24" i="16"/>
  <c r="NDH24" i="16"/>
  <c r="NCZ24" i="16"/>
  <c r="NCR24" i="16"/>
  <c r="NCJ24" i="16"/>
  <c r="NCB24" i="16"/>
  <c r="NBT24" i="16"/>
  <c r="NBL24" i="16"/>
  <c r="NBD24" i="16"/>
  <c r="NAV24" i="16"/>
  <c r="NAN24" i="16"/>
  <c r="NAF24" i="16"/>
  <c r="MZX24" i="16"/>
  <c r="MZP24" i="16"/>
  <c r="MZH24" i="16"/>
  <c r="MYZ24" i="16"/>
  <c r="MYR24" i="16"/>
  <c r="MYJ24" i="16"/>
  <c r="MYB24" i="16"/>
  <c r="MXT24" i="16"/>
  <c r="MXL24" i="16"/>
  <c r="MXD24" i="16"/>
  <c r="MWV24" i="16"/>
  <c r="MWN24" i="16"/>
  <c r="MWF24" i="16"/>
  <c r="MVX24" i="16"/>
  <c r="MVP24" i="16"/>
  <c r="MVH24" i="16"/>
  <c r="MUZ24" i="16"/>
  <c r="MUR24" i="16"/>
  <c r="MUJ24" i="16"/>
  <c r="MUB24" i="16"/>
  <c r="MTT24" i="16"/>
  <c r="MTL24" i="16"/>
  <c r="MTD24" i="16"/>
  <c r="MSV24" i="16"/>
  <c r="MSN24" i="16"/>
  <c r="MSF24" i="16"/>
  <c r="MRX24" i="16"/>
  <c r="MRP24" i="16"/>
  <c r="MRH24" i="16"/>
  <c r="MQZ24" i="16"/>
  <c r="MQR24" i="16"/>
  <c r="MQJ24" i="16"/>
  <c r="MQB24" i="16"/>
  <c r="MPT24" i="16"/>
  <c r="MPL24" i="16"/>
  <c r="MPD24" i="16"/>
  <c r="MOV24" i="16"/>
  <c r="MON24" i="16"/>
  <c r="MOF24" i="16"/>
  <c r="MNX24" i="16"/>
  <c r="MNP24" i="16"/>
  <c r="MNH24" i="16"/>
  <c r="MMZ24" i="16"/>
  <c r="MMR24" i="16"/>
  <c r="MMJ24" i="16"/>
  <c r="MMB24" i="16"/>
  <c r="MLT24" i="16"/>
  <c r="MLL24" i="16"/>
  <c r="MLD24" i="16"/>
  <c r="MKV24" i="16"/>
  <c r="MKN24" i="16"/>
  <c r="MKF24" i="16"/>
  <c r="MJX24" i="16"/>
  <c r="MJP24" i="16"/>
  <c r="MJH24" i="16"/>
  <c r="MIZ24" i="16"/>
  <c r="MIR24" i="16"/>
  <c r="MIJ24" i="16"/>
  <c r="MIB24" i="16"/>
  <c r="MHT24" i="16"/>
  <c r="MHL24" i="16"/>
  <c r="MHD24" i="16"/>
  <c r="MGV24" i="16"/>
  <c r="MGN24" i="16"/>
  <c r="MGF24" i="16"/>
  <c r="MFX24" i="16"/>
  <c r="MFP24" i="16"/>
  <c r="MFH24" i="16"/>
  <c r="MEZ24" i="16"/>
  <c r="MER24" i="16"/>
  <c r="MEJ24" i="16"/>
  <c r="MEB24" i="16"/>
  <c r="MDT24" i="16"/>
  <c r="MDL24" i="16"/>
  <c r="MDD24" i="16"/>
  <c r="MCV24" i="16"/>
  <c r="MCN24" i="16"/>
  <c r="MCF24" i="16"/>
  <c r="MBX24" i="16"/>
  <c r="MBP24" i="16"/>
  <c r="MBH24" i="16"/>
  <c r="MAZ24" i="16"/>
  <c r="MAR24" i="16"/>
  <c r="MAJ24" i="16"/>
  <c r="MAB24" i="16"/>
  <c r="LZT24" i="16"/>
  <c r="LZL24" i="16"/>
  <c r="LZD24" i="16"/>
  <c r="LYV24" i="16"/>
  <c r="LYN24" i="16"/>
  <c r="LYF24" i="16"/>
  <c r="LXX24" i="16"/>
  <c r="LXP24" i="16"/>
  <c r="LXH24" i="16"/>
  <c r="LWZ24" i="16"/>
  <c r="LWR24" i="16"/>
  <c r="LWJ24" i="16"/>
  <c r="LWB24" i="16"/>
  <c r="LVT24" i="16"/>
  <c r="LVL24" i="16"/>
  <c r="LVD24" i="16"/>
  <c r="LUV24" i="16"/>
  <c r="LUN24" i="16"/>
  <c r="LUF24" i="16"/>
  <c r="LTX24" i="16"/>
  <c r="LTP24" i="16"/>
  <c r="LTH24" i="16"/>
  <c r="LSZ24" i="16"/>
  <c r="LSR24" i="16"/>
  <c r="LSJ24" i="16"/>
  <c r="LSB24" i="16"/>
  <c r="LRT24" i="16"/>
  <c r="LRL24" i="16"/>
  <c r="LRD24" i="16"/>
  <c r="LQV24" i="16"/>
  <c r="LQN24" i="16"/>
  <c r="LQF24" i="16"/>
  <c r="LPX24" i="16"/>
  <c r="LPP24" i="16"/>
  <c r="LPH24" i="16"/>
  <c r="LOZ24" i="16"/>
  <c r="LOR24" i="16"/>
  <c r="LOJ24" i="16"/>
  <c r="LOB24" i="16"/>
  <c r="LNT24" i="16"/>
  <c r="LNL24" i="16"/>
  <c r="LND24" i="16"/>
  <c r="LMV24" i="16"/>
  <c r="LMN24" i="16"/>
  <c r="LMF24" i="16"/>
  <c r="LLX24" i="16"/>
  <c r="LLP24" i="16"/>
  <c r="LLH24" i="16"/>
  <c r="LKZ24" i="16"/>
  <c r="LKR24" i="16"/>
  <c r="LKJ24" i="16"/>
  <c r="LKB24" i="16"/>
  <c r="LJT24" i="16"/>
  <c r="LJL24" i="16"/>
  <c r="LJD24" i="16"/>
  <c r="LIV24" i="16"/>
  <c r="LIN24" i="16"/>
  <c r="LIF24" i="16"/>
  <c r="LHX24" i="16"/>
  <c r="LHP24" i="16"/>
  <c r="LHH24" i="16"/>
  <c r="LGZ24" i="16"/>
  <c r="LGR24" i="16"/>
  <c r="LGJ24" i="16"/>
  <c r="LGB24" i="16"/>
  <c r="LFT24" i="16"/>
  <c r="LFL24" i="16"/>
  <c r="LFD24" i="16"/>
  <c r="LEV24" i="16"/>
  <c r="LEN24" i="16"/>
  <c r="LEF24" i="16"/>
  <c r="LDX24" i="16"/>
  <c r="LDP24" i="16"/>
  <c r="LDH24" i="16"/>
  <c r="LCZ24" i="16"/>
  <c r="LCR24" i="16"/>
  <c r="LCJ24" i="16"/>
  <c r="LCB24" i="16"/>
  <c r="LBT24" i="16"/>
  <c r="LBL24" i="16"/>
  <c r="LBD24" i="16"/>
  <c r="LAV24" i="16"/>
  <c r="LAN24" i="16"/>
  <c r="LAF24" i="16"/>
  <c r="KZX24" i="16"/>
  <c r="KZP24" i="16"/>
  <c r="KZH24" i="16"/>
  <c r="KYZ24" i="16"/>
  <c r="KYR24" i="16"/>
  <c r="KYJ24" i="16"/>
  <c r="KYB24" i="16"/>
  <c r="KXT24" i="16"/>
  <c r="KXL24" i="16"/>
  <c r="KXD24" i="16"/>
  <c r="KWV24" i="16"/>
  <c r="KWN24" i="16"/>
  <c r="KWF24" i="16"/>
  <c r="KVX24" i="16"/>
  <c r="KVP24" i="16"/>
  <c r="KVH24" i="16"/>
  <c r="KUZ24" i="16"/>
  <c r="KUR24" i="16"/>
  <c r="KUJ24" i="16"/>
  <c r="KUB24" i="16"/>
  <c r="KTT24" i="16"/>
  <c r="KTL24" i="16"/>
  <c r="KTD24" i="16"/>
  <c r="KSV24" i="16"/>
  <c r="KSN24" i="16"/>
  <c r="KSF24" i="16"/>
  <c r="KRX24" i="16"/>
  <c r="KRP24" i="16"/>
  <c r="KRH24" i="16"/>
  <c r="KQZ24" i="16"/>
  <c r="KQR24" i="16"/>
  <c r="KQJ24" i="16"/>
  <c r="KQB24" i="16"/>
  <c r="KPT24" i="16"/>
  <c r="KPL24" i="16"/>
  <c r="KPD24" i="16"/>
  <c r="KOV24" i="16"/>
  <c r="KON24" i="16"/>
  <c r="KOF24" i="16"/>
  <c r="KNX24" i="16"/>
  <c r="KNP24" i="16"/>
  <c r="KNH24" i="16"/>
  <c r="KMZ24" i="16"/>
  <c r="KMR24" i="16"/>
  <c r="KMJ24" i="16"/>
  <c r="KMB24" i="16"/>
  <c r="KLT24" i="16"/>
  <c r="KLL24" i="16"/>
  <c r="KLD24" i="16"/>
  <c r="KKV24" i="16"/>
  <c r="KKN24" i="16"/>
  <c r="KKF24" i="16"/>
  <c r="KJX24" i="16"/>
  <c r="KJP24" i="16"/>
  <c r="KJH24" i="16"/>
  <c r="KIZ24" i="16"/>
  <c r="KIR24" i="16"/>
  <c r="KIJ24" i="16"/>
  <c r="KIB24" i="16"/>
  <c r="KHT24" i="16"/>
  <c r="KHL24" i="16"/>
  <c r="KHD24" i="16"/>
  <c r="KGV24" i="16"/>
  <c r="KGN24" i="16"/>
  <c r="KGF24" i="16"/>
  <c r="KFX24" i="16"/>
  <c r="KFP24" i="16"/>
  <c r="KFH24" i="16"/>
  <c r="KEZ24" i="16"/>
  <c r="KER24" i="16"/>
  <c r="KEJ24" i="16"/>
  <c r="KEB24" i="16"/>
  <c r="KDT24" i="16"/>
  <c r="KDL24" i="16"/>
  <c r="KDD24" i="16"/>
  <c r="KCV24" i="16"/>
  <c r="KCN24" i="16"/>
  <c r="KCF24" i="16"/>
  <c r="KBX24" i="16"/>
  <c r="KBP24" i="16"/>
  <c r="KBH24" i="16"/>
  <c r="KAZ24" i="16"/>
  <c r="KAR24" i="16"/>
  <c r="KAJ24" i="16"/>
  <c r="KAB24" i="16"/>
  <c r="JZT24" i="16"/>
  <c r="JZL24" i="16"/>
  <c r="JZD24" i="16"/>
  <c r="JYV24" i="16"/>
  <c r="JYN24" i="16"/>
  <c r="JYF24" i="16"/>
  <c r="JXX24" i="16"/>
  <c r="JXP24" i="16"/>
  <c r="JXH24" i="16"/>
  <c r="JWZ24" i="16"/>
  <c r="JWR24" i="16"/>
  <c r="JWJ24" i="16"/>
  <c r="JWB24" i="16"/>
  <c r="JVT24" i="16"/>
  <c r="JVL24" i="16"/>
  <c r="JVD24" i="16"/>
  <c r="JUV24" i="16"/>
  <c r="JUN24" i="16"/>
  <c r="JUF24" i="16"/>
  <c r="JTX24" i="16"/>
  <c r="JTP24" i="16"/>
  <c r="JTH24" i="16"/>
  <c r="JSZ24" i="16"/>
  <c r="JSR24" i="16"/>
  <c r="JSJ24" i="16"/>
  <c r="JSB24" i="16"/>
  <c r="JRT24" i="16"/>
  <c r="JRL24" i="16"/>
  <c r="JRD24" i="16"/>
  <c r="JQV24" i="16"/>
  <c r="JQN24" i="16"/>
  <c r="JQF24" i="16"/>
  <c r="JPX24" i="16"/>
  <c r="JPP24" i="16"/>
  <c r="JPH24" i="16"/>
  <c r="JOZ24" i="16"/>
  <c r="JOR24" i="16"/>
  <c r="JOJ24" i="16"/>
  <c r="JOB24" i="16"/>
  <c r="JNT24" i="16"/>
  <c r="JNL24" i="16"/>
  <c r="JND24" i="16"/>
  <c r="JMV24" i="16"/>
  <c r="JMN24" i="16"/>
  <c r="JMF24" i="16"/>
  <c r="JLX24" i="16"/>
  <c r="JLP24" i="16"/>
  <c r="JLH24" i="16"/>
  <c r="JKZ24" i="16"/>
  <c r="JKR24" i="16"/>
  <c r="JKJ24" i="16"/>
  <c r="JKB24" i="16"/>
  <c r="JJT24" i="16"/>
  <c r="JJL24" i="16"/>
  <c r="JJD24" i="16"/>
  <c r="JIV24" i="16"/>
  <c r="JIN24" i="16"/>
  <c r="JIF24" i="16"/>
  <c r="JHX24" i="16"/>
  <c r="JHP24" i="16"/>
  <c r="JHH24" i="16"/>
  <c r="JGZ24" i="16"/>
  <c r="JGR24" i="16"/>
  <c r="JGJ24" i="16"/>
  <c r="JGB24" i="16"/>
  <c r="JFT24" i="16"/>
  <c r="JFL24" i="16"/>
  <c r="JFD24" i="16"/>
  <c r="JEV24" i="16"/>
  <c r="JEN24" i="16"/>
  <c r="JEF24" i="16"/>
  <c r="JDX24" i="16"/>
  <c r="JDP24" i="16"/>
  <c r="JDH24" i="16"/>
  <c r="JCZ24" i="16"/>
  <c r="JCR24" i="16"/>
  <c r="JCJ24" i="16"/>
  <c r="JCB24" i="16"/>
  <c r="JBT24" i="16"/>
  <c r="JBL24" i="16"/>
  <c r="JBD24" i="16"/>
  <c r="JAV24" i="16"/>
  <c r="JAN24" i="16"/>
  <c r="JAF24" i="16"/>
  <c r="IZX24" i="16"/>
  <c r="IZP24" i="16"/>
  <c r="IZH24" i="16"/>
  <c r="IYZ24" i="16"/>
  <c r="IYR24" i="16"/>
  <c r="IYJ24" i="16"/>
  <c r="IYB24" i="16"/>
  <c r="IXT24" i="16"/>
  <c r="IXL24" i="16"/>
  <c r="IXD24" i="16"/>
  <c r="IWV24" i="16"/>
  <c r="IWN24" i="16"/>
  <c r="IWF24" i="16"/>
  <c r="IVX24" i="16"/>
  <c r="IVP24" i="16"/>
  <c r="IVH24" i="16"/>
  <c r="IUZ24" i="16"/>
  <c r="IUR24" i="16"/>
  <c r="IUJ24" i="16"/>
  <c r="IUB24" i="16"/>
  <c r="ITT24" i="16"/>
  <c r="ITL24" i="16"/>
  <c r="ITD24" i="16"/>
  <c r="ISV24" i="16"/>
  <c r="ISN24" i="16"/>
  <c r="ISF24" i="16"/>
  <c r="IRX24" i="16"/>
  <c r="IRP24" i="16"/>
  <c r="IRH24" i="16"/>
  <c r="IQZ24" i="16"/>
  <c r="IQR24" i="16"/>
  <c r="IQJ24" i="16"/>
  <c r="IQB24" i="16"/>
  <c r="IPT24" i="16"/>
  <c r="IPL24" i="16"/>
  <c r="IPD24" i="16"/>
  <c r="IOV24" i="16"/>
  <c r="ION24" i="16"/>
  <c r="IOF24" i="16"/>
  <c r="INX24" i="16"/>
  <c r="INP24" i="16"/>
  <c r="INH24" i="16"/>
  <c r="IMZ24" i="16"/>
  <c r="IMR24" i="16"/>
  <c r="IMJ24" i="16"/>
  <c r="IMB24" i="16"/>
  <c r="ILT24" i="16"/>
  <c r="ILL24" i="16"/>
  <c r="ILD24" i="16"/>
  <c r="IKV24" i="16"/>
  <c r="IKN24" i="16"/>
  <c r="IKF24" i="16"/>
  <c r="IJX24" i="16"/>
  <c r="IJP24" i="16"/>
  <c r="IJH24" i="16"/>
  <c r="IIZ24" i="16"/>
  <c r="IIR24" i="16"/>
  <c r="IIJ24" i="16"/>
  <c r="IIB24" i="16"/>
  <c r="IHT24" i="16"/>
  <c r="IHL24" i="16"/>
  <c r="IHD24" i="16"/>
  <c r="IGV24" i="16"/>
  <c r="IGN24" i="16"/>
  <c r="IGF24" i="16"/>
  <c r="IFX24" i="16"/>
  <c r="IFP24" i="16"/>
  <c r="IFH24" i="16"/>
  <c r="IEZ24" i="16"/>
  <c r="IER24" i="16"/>
  <c r="IEJ24" i="16"/>
  <c r="IEB24" i="16"/>
  <c r="IDT24" i="16"/>
  <c r="IDL24" i="16"/>
  <c r="IDD24" i="16"/>
  <c r="ICV24" i="16"/>
  <c r="ICN24" i="16"/>
  <c r="ICF24" i="16"/>
  <c r="IBX24" i="16"/>
  <c r="IBP24" i="16"/>
  <c r="IBH24" i="16"/>
  <c r="IAZ24" i="16"/>
  <c r="IAR24" i="16"/>
  <c r="IAJ24" i="16"/>
  <c r="IAB24" i="16"/>
  <c r="HZT24" i="16"/>
  <c r="HZL24" i="16"/>
  <c r="HZD24" i="16"/>
  <c r="HYV24" i="16"/>
  <c r="HYN24" i="16"/>
  <c r="HYF24" i="16"/>
  <c r="HXX24" i="16"/>
  <c r="HXP24" i="16"/>
  <c r="HXH24" i="16"/>
  <c r="HWZ24" i="16"/>
  <c r="HWR24" i="16"/>
  <c r="HWJ24" i="16"/>
  <c r="HWB24" i="16"/>
  <c r="HVT24" i="16"/>
  <c r="HVL24" i="16"/>
  <c r="HVD24" i="16"/>
  <c r="HUV24" i="16"/>
  <c r="HUN24" i="16"/>
  <c r="HUF24" i="16"/>
  <c r="HTX24" i="16"/>
  <c r="HTP24" i="16"/>
  <c r="HTH24" i="16"/>
  <c r="HSZ24" i="16"/>
  <c r="HSR24" i="16"/>
  <c r="HSJ24" i="16"/>
  <c r="HSB24" i="16"/>
  <c r="HRT24" i="16"/>
  <c r="HRL24" i="16"/>
  <c r="HRD24" i="16"/>
  <c r="HQV24" i="16"/>
  <c r="HQN24" i="16"/>
  <c r="HQF24" i="16"/>
  <c r="HPX24" i="16"/>
  <c r="HPP24" i="16"/>
  <c r="HPH24" i="16"/>
  <c r="HOZ24" i="16"/>
  <c r="HOR24" i="16"/>
  <c r="HOJ24" i="16"/>
  <c r="HOB24" i="16"/>
  <c r="HNT24" i="16"/>
  <c r="HNL24" i="16"/>
  <c r="HND24" i="16"/>
  <c r="HMV24" i="16"/>
  <c r="HMN24" i="16"/>
  <c r="HMF24" i="16"/>
  <c r="HLX24" i="16"/>
  <c r="HLP24" i="16"/>
  <c r="HLH24" i="16"/>
  <c r="HKZ24" i="16"/>
  <c r="HKR24" i="16"/>
  <c r="HKJ24" i="16"/>
  <c r="HKB24" i="16"/>
  <c r="HJT24" i="16"/>
  <c r="HJL24" i="16"/>
  <c r="HJD24" i="16"/>
  <c r="HIV24" i="16"/>
  <c r="HIN24" i="16"/>
  <c r="HIF24" i="16"/>
  <c r="HHX24" i="16"/>
  <c r="HHP24" i="16"/>
  <c r="HHH24" i="16"/>
  <c r="HGZ24" i="16"/>
  <c r="HGR24" i="16"/>
  <c r="HGJ24" i="16"/>
  <c r="HGB24" i="16"/>
  <c r="HFT24" i="16"/>
  <c r="HFL24" i="16"/>
  <c r="HFD24" i="16"/>
  <c r="HEV24" i="16"/>
  <c r="HEN24" i="16"/>
  <c r="HEF24" i="16"/>
  <c r="HDX24" i="16"/>
  <c r="HDP24" i="16"/>
  <c r="HDH24" i="16"/>
  <c r="HCZ24" i="16"/>
  <c r="HCR24" i="16"/>
  <c r="HCJ24" i="16"/>
  <c r="HCB24" i="16"/>
  <c r="HBT24" i="16"/>
  <c r="HBL24" i="16"/>
  <c r="HBD24" i="16"/>
  <c r="HAV24" i="16"/>
  <c r="HAN24" i="16"/>
  <c r="HAF24" i="16"/>
  <c r="GZX24" i="16"/>
  <c r="GZP24" i="16"/>
  <c r="GZH24" i="16"/>
  <c r="GYZ24" i="16"/>
  <c r="GYR24" i="16"/>
  <c r="GYJ24" i="16"/>
  <c r="GYB24" i="16"/>
  <c r="GXT24" i="16"/>
  <c r="GXL24" i="16"/>
  <c r="GXD24" i="16"/>
  <c r="GWV24" i="16"/>
  <c r="GWN24" i="16"/>
  <c r="GWF24" i="16"/>
  <c r="GVX24" i="16"/>
  <c r="GVP24" i="16"/>
  <c r="GVH24" i="16"/>
  <c r="GUZ24" i="16"/>
  <c r="GUR24" i="16"/>
  <c r="GUJ24" i="16"/>
  <c r="GUB24" i="16"/>
  <c r="GTT24" i="16"/>
  <c r="GTL24" i="16"/>
  <c r="GTD24" i="16"/>
  <c r="GSV24" i="16"/>
  <c r="GSN24" i="16"/>
  <c r="GSF24" i="16"/>
  <c r="GRX24" i="16"/>
  <c r="GRP24" i="16"/>
  <c r="GRH24" i="16"/>
  <c r="GQZ24" i="16"/>
  <c r="GQR24" i="16"/>
  <c r="GQJ24" i="16"/>
  <c r="GQB24" i="16"/>
  <c r="GPT24" i="16"/>
  <c r="GPL24" i="16"/>
  <c r="GPD24" i="16"/>
  <c r="GOV24" i="16"/>
  <c r="GON24" i="16"/>
  <c r="GOF24" i="16"/>
  <c r="GNX24" i="16"/>
  <c r="GNP24" i="16"/>
  <c r="GNH24" i="16"/>
  <c r="GMZ24" i="16"/>
  <c r="GMR24" i="16"/>
  <c r="GMJ24" i="16"/>
  <c r="GMB24" i="16"/>
  <c r="GLT24" i="16"/>
  <c r="GLL24" i="16"/>
  <c r="GLD24" i="16"/>
  <c r="GKV24" i="16"/>
  <c r="GKN24" i="16"/>
  <c r="GKF24" i="16"/>
  <c r="GJX24" i="16"/>
  <c r="GJP24" i="16"/>
  <c r="GJH24" i="16"/>
  <c r="GIZ24" i="16"/>
  <c r="GIR24" i="16"/>
  <c r="GIJ24" i="16"/>
  <c r="GIB24" i="16"/>
  <c r="GHT24" i="16"/>
  <c r="GHL24" i="16"/>
  <c r="GHD24" i="16"/>
  <c r="GGV24" i="16"/>
  <c r="GGN24" i="16"/>
  <c r="GGF24" i="16"/>
  <c r="GFX24" i="16"/>
  <c r="GFP24" i="16"/>
  <c r="GFH24" i="16"/>
  <c r="GEZ24" i="16"/>
  <c r="GER24" i="16"/>
  <c r="GEJ24" i="16"/>
  <c r="GEB24" i="16"/>
  <c r="GDT24" i="16"/>
  <c r="GDL24" i="16"/>
  <c r="GDD24" i="16"/>
  <c r="GCV24" i="16"/>
  <c r="GCN24" i="16"/>
  <c r="GCF24" i="16"/>
  <c r="GBX24" i="16"/>
  <c r="GBP24" i="16"/>
  <c r="GBH24" i="16"/>
  <c r="GAZ24" i="16"/>
  <c r="GAR24" i="16"/>
  <c r="GAJ24" i="16"/>
  <c r="GAB24" i="16"/>
  <c r="FZT24" i="16"/>
  <c r="FZL24" i="16"/>
  <c r="FZD24" i="16"/>
  <c r="FYV24" i="16"/>
  <c r="FYN24" i="16"/>
  <c r="FYF24" i="16"/>
  <c r="FXX24" i="16"/>
  <c r="FXP24" i="16"/>
  <c r="FXH24" i="16"/>
  <c r="FWZ24" i="16"/>
  <c r="FWR24" i="16"/>
  <c r="FWJ24" i="16"/>
  <c r="FWB24" i="16"/>
  <c r="FVT24" i="16"/>
  <c r="FVL24" i="16"/>
  <c r="FVD24" i="16"/>
  <c r="FUV24" i="16"/>
  <c r="FUN24" i="16"/>
  <c r="FUF24" i="16"/>
  <c r="FTX24" i="16"/>
  <c r="FTP24" i="16"/>
  <c r="FTH24" i="16"/>
  <c r="FSZ24" i="16"/>
  <c r="FSR24" i="16"/>
  <c r="FSJ24" i="16"/>
  <c r="FSB24" i="16"/>
  <c r="FRT24" i="16"/>
  <c r="FRL24" i="16"/>
  <c r="FRD24" i="16"/>
  <c r="FQV24" i="16"/>
  <c r="FQN24" i="16"/>
  <c r="FQF24" i="16"/>
  <c r="FPX24" i="16"/>
  <c r="FPP24" i="16"/>
  <c r="FPH24" i="16"/>
  <c r="FOZ24" i="16"/>
  <c r="FOR24" i="16"/>
  <c r="FOJ24" i="16"/>
  <c r="FOB24" i="16"/>
  <c r="FNT24" i="16"/>
  <c r="FNL24" i="16"/>
  <c r="FND24" i="16"/>
  <c r="FMV24" i="16"/>
  <c r="FMN24" i="16"/>
  <c r="FMF24" i="16"/>
  <c r="FLX24" i="16"/>
  <c r="FLP24" i="16"/>
  <c r="FLH24" i="16"/>
  <c r="FKZ24" i="16"/>
  <c r="FKR24" i="16"/>
  <c r="FKJ24" i="16"/>
  <c r="FKB24" i="16"/>
  <c r="FJT24" i="16"/>
  <c r="FJL24" i="16"/>
  <c r="FJD24" i="16"/>
  <c r="FIV24" i="16"/>
  <c r="FIN24" i="16"/>
  <c r="FIF24" i="16"/>
  <c r="FHX24" i="16"/>
  <c r="FHP24" i="16"/>
  <c r="FHH24" i="16"/>
  <c r="FGZ24" i="16"/>
  <c r="FGR24" i="16"/>
  <c r="FGJ24" i="16"/>
  <c r="FGB24" i="16"/>
  <c r="FFT24" i="16"/>
  <c r="FFL24" i="16"/>
  <c r="FFD24" i="16"/>
  <c r="FEV24" i="16"/>
  <c r="FEN24" i="16"/>
  <c r="FEF24" i="16"/>
  <c r="FDX24" i="16"/>
  <c r="FDP24" i="16"/>
  <c r="FDH24" i="16"/>
  <c r="FCZ24" i="16"/>
  <c r="FCR24" i="16"/>
  <c r="FCJ24" i="16"/>
  <c r="FCB24" i="16"/>
  <c r="FBT24" i="16"/>
  <c r="FBL24" i="16"/>
  <c r="FBD24" i="16"/>
  <c r="FAV24" i="16"/>
  <c r="FAN24" i="16"/>
  <c r="FAF24" i="16"/>
  <c r="EZX24" i="16"/>
  <c r="EZP24" i="16"/>
  <c r="EZH24" i="16"/>
  <c r="EYZ24" i="16"/>
  <c r="EYR24" i="16"/>
  <c r="EYJ24" i="16"/>
  <c r="EYB24" i="16"/>
  <c r="EXT24" i="16"/>
  <c r="EXL24" i="16"/>
  <c r="EXD24" i="16"/>
  <c r="EWV24" i="16"/>
  <c r="EWN24" i="16"/>
  <c r="EWF24" i="16"/>
  <c r="EVX24" i="16"/>
  <c r="EVP24" i="16"/>
  <c r="EVH24" i="16"/>
  <c r="EUZ24" i="16"/>
  <c r="EUR24" i="16"/>
  <c r="EUJ24" i="16"/>
  <c r="EUB24" i="16"/>
  <c r="ETT24" i="16"/>
  <c r="ETL24" i="16"/>
  <c r="ETD24" i="16"/>
  <c r="ESV24" i="16"/>
  <c r="ESN24" i="16"/>
  <c r="ESF24" i="16"/>
  <c r="ERX24" i="16"/>
  <c r="ERP24" i="16"/>
  <c r="ERH24" i="16"/>
  <c r="EQZ24" i="16"/>
  <c r="EQR24" i="16"/>
  <c r="EQJ24" i="16"/>
  <c r="EQB24" i="16"/>
  <c r="EPT24" i="16"/>
  <c r="EPL24" i="16"/>
  <c r="EPD24" i="16"/>
  <c r="EOV24" i="16"/>
  <c r="EON24" i="16"/>
  <c r="EOF24" i="16"/>
  <c r="ENX24" i="16"/>
  <c r="ENP24" i="16"/>
  <c r="ENH24" i="16"/>
  <c r="EMZ24" i="16"/>
  <c r="EMR24" i="16"/>
  <c r="EMJ24" i="16"/>
  <c r="EMB24" i="16"/>
  <c r="ELT24" i="16"/>
  <c r="ELL24" i="16"/>
  <c r="ELD24" i="16"/>
  <c r="EKV24" i="16"/>
  <c r="EKN24" i="16"/>
  <c r="EKF24" i="16"/>
  <c r="EJX24" i="16"/>
  <c r="EJP24" i="16"/>
  <c r="EJH24" i="16"/>
  <c r="EIZ24" i="16"/>
  <c r="EIR24" i="16"/>
  <c r="EIJ24" i="16"/>
  <c r="EIB24" i="16"/>
  <c r="EHT24" i="16"/>
  <c r="EHL24" i="16"/>
  <c r="EHD24" i="16"/>
  <c r="EGV24" i="16"/>
  <c r="EGN24" i="16"/>
  <c r="EGF24" i="16"/>
  <c r="EFX24" i="16"/>
  <c r="EFP24" i="16"/>
  <c r="EFH24" i="16"/>
  <c r="EEZ24" i="16"/>
  <c r="EER24" i="16"/>
  <c r="EEJ24" i="16"/>
  <c r="EEB24" i="16"/>
  <c r="EDT24" i="16"/>
  <c r="EDL24" i="16"/>
  <c r="EDD24" i="16"/>
  <c r="ECV24" i="16"/>
  <c r="ECN24" i="16"/>
  <c r="ECF24" i="16"/>
  <c r="EBX24" i="16"/>
  <c r="EBP24" i="16"/>
  <c r="EBH24" i="16"/>
  <c r="EAZ24" i="16"/>
  <c r="EAR24" i="16"/>
  <c r="EAJ24" i="16"/>
  <c r="EAB24" i="16"/>
  <c r="DZT24" i="16"/>
  <c r="DZL24" i="16"/>
  <c r="DZD24" i="16"/>
  <c r="DYV24" i="16"/>
  <c r="DYN24" i="16"/>
  <c r="DYF24" i="16"/>
  <c r="DXX24" i="16"/>
  <c r="DXP24" i="16"/>
  <c r="DXH24" i="16"/>
  <c r="DWZ24" i="16"/>
  <c r="DWR24" i="16"/>
  <c r="DWJ24" i="16"/>
  <c r="DWB24" i="16"/>
  <c r="DVT24" i="16"/>
  <c r="DVL24" i="16"/>
  <c r="DVD24" i="16"/>
  <c r="DUV24" i="16"/>
  <c r="DUN24" i="16"/>
  <c r="DUF24" i="16"/>
  <c r="DTX24" i="16"/>
  <c r="DTP24" i="16"/>
  <c r="DTH24" i="16"/>
  <c r="DSZ24" i="16"/>
  <c r="DSR24" i="16"/>
  <c r="DSJ24" i="16"/>
  <c r="DSB24" i="16"/>
  <c r="DRT24" i="16"/>
  <c r="DRL24" i="16"/>
  <c r="DRD24" i="16"/>
  <c r="DQV24" i="16"/>
  <c r="DQN24" i="16"/>
  <c r="DQF24" i="16"/>
  <c r="DPX24" i="16"/>
  <c r="DPP24" i="16"/>
  <c r="DPH24" i="16"/>
  <c r="DOZ24" i="16"/>
  <c r="DOR24" i="16"/>
  <c r="DOJ24" i="16"/>
  <c r="DOB24" i="16"/>
  <c r="DNT24" i="16"/>
  <c r="DNL24" i="16"/>
  <c r="DND24" i="16"/>
  <c r="DMV24" i="16"/>
  <c r="DMN24" i="16"/>
  <c r="DMF24" i="16"/>
  <c r="DLX24" i="16"/>
  <c r="DLP24" i="16"/>
  <c r="DLH24" i="16"/>
  <c r="DKZ24" i="16"/>
  <c r="DKR24" i="16"/>
  <c r="DKJ24" i="16"/>
  <c r="DKB24" i="16"/>
  <c r="DJT24" i="16"/>
  <c r="DJL24" i="16"/>
  <c r="DJD24" i="16"/>
  <c r="DIV24" i="16"/>
  <c r="DIN24" i="16"/>
  <c r="DIF24" i="16"/>
  <c r="DHX24" i="16"/>
  <c r="DHP24" i="16"/>
  <c r="DHH24" i="16"/>
  <c r="DGZ24" i="16"/>
  <c r="DGR24" i="16"/>
  <c r="DGJ24" i="16"/>
  <c r="DGB24" i="16"/>
  <c r="DFT24" i="16"/>
  <c r="DFL24" i="16"/>
  <c r="DFD24" i="16"/>
  <c r="DEV24" i="16"/>
  <c r="DEN24" i="16"/>
  <c r="DEF24" i="16"/>
  <c r="DDX24" i="16"/>
  <c r="DDP24" i="16"/>
  <c r="DDH24" i="16"/>
  <c r="DCZ24" i="16"/>
  <c r="DCR24" i="16"/>
  <c r="DCJ24" i="16"/>
  <c r="DCB24" i="16"/>
  <c r="DBT24" i="16"/>
  <c r="DBL24" i="16"/>
  <c r="DBD24" i="16"/>
  <c r="DAV24" i="16"/>
  <c r="DAN24" i="16"/>
  <c r="DAF24" i="16"/>
  <c r="CZX24" i="16"/>
  <c r="CZP24" i="16"/>
  <c r="CZH24" i="16"/>
  <c r="CYZ24" i="16"/>
  <c r="CYR24" i="16"/>
  <c r="CYJ24" i="16"/>
  <c r="CYB24" i="16"/>
  <c r="CXT24" i="16"/>
  <c r="CXL24" i="16"/>
  <c r="CXD24" i="16"/>
  <c r="CWV24" i="16"/>
  <c r="CWN24" i="16"/>
  <c r="CWF24" i="16"/>
  <c r="CVX24" i="16"/>
  <c r="CVP24" i="16"/>
  <c r="CVH24" i="16"/>
  <c r="CUZ24" i="16"/>
  <c r="CUR24" i="16"/>
  <c r="CUJ24" i="16"/>
  <c r="CUB24" i="16"/>
  <c r="CTT24" i="16"/>
  <c r="CTL24" i="16"/>
  <c r="CTD24" i="16"/>
  <c r="CSV24" i="16"/>
  <c r="CSN24" i="16"/>
  <c r="CSF24" i="16"/>
  <c r="CRX24" i="16"/>
  <c r="CRP24" i="16"/>
  <c r="CRH24" i="16"/>
  <c r="CQZ24" i="16"/>
  <c r="CQR24" i="16"/>
  <c r="CQJ24" i="16"/>
  <c r="CQB24" i="16"/>
  <c r="CPT24" i="16"/>
  <c r="CPL24" i="16"/>
  <c r="CPD24" i="16"/>
  <c r="COV24" i="16"/>
  <c r="CON24" i="16"/>
  <c r="COF24" i="16"/>
  <c r="CNX24" i="16"/>
  <c r="CNP24" i="16"/>
  <c r="CNH24" i="16"/>
  <c r="CMZ24" i="16"/>
  <c r="CMR24" i="16"/>
  <c r="CMJ24" i="16"/>
  <c r="CMB24" i="16"/>
  <c r="CLT24" i="16"/>
  <c r="CLL24" i="16"/>
  <c r="CLD24" i="16"/>
  <c r="CKV24" i="16"/>
  <c r="CKN24" i="16"/>
  <c r="CKF24" i="16"/>
  <c r="CJX24" i="16"/>
  <c r="CJP24" i="16"/>
  <c r="CJH24" i="16"/>
  <c r="CIZ24" i="16"/>
  <c r="CIR24" i="16"/>
  <c r="CIJ24" i="16"/>
  <c r="CIB24" i="16"/>
  <c r="CHT24" i="16"/>
  <c r="CHL24" i="16"/>
  <c r="CHD24" i="16"/>
  <c r="CGV24" i="16"/>
  <c r="CGN24" i="16"/>
  <c r="CGF24" i="16"/>
  <c r="CFX24" i="16"/>
  <c r="CFP24" i="16"/>
  <c r="CFH24" i="16"/>
  <c r="CEZ24" i="16"/>
  <c r="CER24" i="16"/>
  <c r="CEJ24" i="16"/>
  <c r="CEB24" i="16"/>
  <c r="CDT24" i="16"/>
  <c r="CDL24" i="16"/>
  <c r="CDD24" i="16"/>
  <c r="CCV24" i="16"/>
  <c r="CCN24" i="16"/>
  <c r="CCF24" i="16"/>
  <c r="CBX24" i="16"/>
  <c r="CBP24" i="16"/>
  <c r="CBH24" i="16"/>
  <c r="CAZ24" i="16"/>
  <c r="CAR24" i="16"/>
  <c r="CAJ24" i="16"/>
  <c r="CAB24" i="16"/>
  <c r="BZT24" i="16"/>
  <c r="BZL24" i="16"/>
  <c r="BZD24" i="16"/>
  <c r="BYV24" i="16"/>
  <c r="BYN24" i="16"/>
  <c r="BYF24" i="16"/>
  <c r="BXX24" i="16"/>
  <c r="BXP24" i="16"/>
  <c r="BXH24" i="16"/>
  <c r="BWZ24" i="16"/>
  <c r="BWR24" i="16"/>
  <c r="BWJ24" i="16"/>
  <c r="BWB24" i="16"/>
  <c r="BVT24" i="16"/>
  <c r="BVL24" i="16"/>
  <c r="BVD24" i="16"/>
  <c r="BUV24" i="16"/>
  <c r="BUN24" i="16"/>
  <c r="BUF24" i="16"/>
  <c r="BTX24" i="16"/>
  <c r="BTP24" i="16"/>
  <c r="BTH24" i="16"/>
  <c r="BSZ24" i="16"/>
  <c r="BSR24" i="16"/>
  <c r="BSJ24" i="16"/>
  <c r="BSB24" i="16"/>
  <c r="BRT24" i="16"/>
  <c r="BRL24" i="16"/>
  <c r="BRD24" i="16"/>
  <c r="BQV24" i="16"/>
  <c r="BQN24" i="16"/>
  <c r="BQF24" i="16"/>
  <c r="BPX24" i="16"/>
  <c r="BPP24" i="16"/>
  <c r="BPH24" i="16"/>
  <c r="BOZ24" i="16"/>
  <c r="BOR24" i="16"/>
  <c r="BOJ24" i="16"/>
  <c r="BOB24" i="16"/>
  <c r="BNT24" i="16"/>
  <c r="BNL24" i="16"/>
  <c r="BND24" i="16"/>
  <c r="BMV24" i="16"/>
  <c r="BMN24" i="16"/>
  <c r="BMF24" i="16"/>
  <c r="BLX24" i="16"/>
  <c r="BLP24" i="16"/>
  <c r="BLH24" i="16"/>
  <c r="BKZ24" i="16"/>
  <c r="BKR24" i="16"/>
  <c r="BKJ24" i="16"/>
  <c r="BKB24" i="16"/>
  <c r="BJT24" i="16"/>
  <c r="BJL24" i="16"/>
  <c r="BJD24" i="16"/>
  <c r="BIV24" i="16"/>
  <c r="BIN24" i="16"/>
  <c r="BIF24" i="16"/>
  <c r="BHX24" i="16"/>
  <c r="BHP24" i="16"/>
  <c r="BHH24" i="16"/>
  <c r="BGZ24" i="16"/>
  <c r="BGR24" i="16"/>
  <c r="BGJ24" i="16"/>
  <c r="BGB24" i="16"/>
  <c r="BFT24" i="16"/>
  <c r="BFL24" i="16"/>
  <c r="BFD24" i="16"/>
  <c r="BEV24" i="16"/>
  <c r="BEN24" i="16"/>
  <c r="BEF24" i="16"/>
  <c r="BDX24" i="16"/>
  <c r="BDP24" i="16"/>
  <c r="BDH24" i="16"/>
  <c r="BCZ24" i="16"/>
  <c r="BCR24" i="16"/>
  <c r="BCJ24" i="16"/>
  <c r="BCB24" i="16"/>
  <c r="BBT24" i="16"/>
  <c r="BBL24" i="16"/>
  <c r="BBD24" i="16"/>
  <c r="BAV24" i="16"/>
  <c r="BAN24" i="16"/>
  <c r="BAF24" i="16"/>
  <c r="AZX24" i="16"/>
  <c r="AZP24" i="16"/>
  <c r="AZH24" i="16"/>
  <c r="AYZ24" i="16"/>
  <c r="AYR24" i="16"/>
  <c r="AYJ24" i="16"/>
  <c r="AYB24" i="16"/>
  <c r="AXT24" i="16"/>
  <c r="AXL24" i="16"/>
  <c r="AXD24" i="16"/>
  <c r="AWV24" i="16"/>
  <c r="AWN24" i="16"/>
  <c r="AWF24" i="16"/>
  <c r="AVX24" i="16"/>
  <c r="AVP24" i="16"/>
  <c r="AVH24" i="16"/>
  <c r="AUZ24" i="16"/>
  <c r="AUR24" i="16"/>
  <c r="AUJ24" i="16"/>
  <c r="AUB24" i="16"/>
  <c r="ATT24" i="16"/>
  <c r="ATL24" i="16"/>
  <c r="ATD24" i="16"/>
  <c r="ASV24" i="16"/>
  <c r="ASN24" i="16"/>
  <c r="ASF24" i="16"/>
  <c r="ARX24" i="16"/>
  <c r="ARP24" i="16"/>
  <c r="ARH24" i="16"/>
  <c r="AQZ24" i="16"/>
  <c r="AQR24" i="16"/>
  <c r="AQJ24" i="16"/>
  <c r="AQB24" i="16"/>
  <c r="APT24" i="16"/>
  <c r="APL24" i="16"/>
  <c r="APD24" i="16"/>
  <c r="AOV24" i="16"/>
  <c r="AON24" i="16"/>
  <c r="AOF24" i="16"/>
  <c r="ANX24" i="16"/>
  <c r="ANP24" i="16"/>
  <c r="ANH24" i="16"/>
  <c r="AMZ24" i="16"/>
  <c r="AMR24" i="16"/>
  <c r="AMJ24" i="16"/>
  <c r="AMB24" i="16"/>
  <c r="ALT24" i="16"/>
  <c r="ALL24" i="16"/>
  <c r="ALD24" i="16"/>
  <c r="AKV24" i="16"/>
  <c r="AKN24" i="16"/>
  <c r="AKF24" i="16"/>
  <c r="AJX24" i="16"/>
  <c r="AJP24" i="16"/>
  <c r="AJH24" i="16"/>
  <c r="AIZ24" i="16"/>
  <c r="AIR24" i="16"/>
  <c r="AIJ24" i="16"/>
  <c r="AIB24" i="16"/>
  <c r="AHT24" i="16"/>
  <c r="AHL24" i="16"/>
  <c r="AHD24" i="16"/>
  <c r="AGV24" i="16"/>
  <c r="AGN24" i="16"/>
  <c r="AGF24" i="16"/>
  <c r="AFX24" i="16"/>
  <c r="AFP24" i="16"/>
  <c r="AFH24" i="16"/>
  <c r="AEZ24" i="16"/>
  <c r="AER24" i="16"/>
  <c r="AEJ24" i="16"/>
  <c r="AEB24" i="16"/>
  <c r="ADT24" i="16"/>
  <c r="ADL24" i="16"/>
  <c r="ADD24" i="16"/>
  <c r="ACV24" i="16"/>
  <c r="ACN24" i="16"/>
  <c r="ACF24" i="16"/>
  <c r="ABX24" i="16"/>
  <c r="ABP24" i="16"/>
  <c r="ABH24" i="16"/>
  <c r="AAZ24" i="16"/>
  <c r="AAR24" i="16"/>
  <c r="AAJ24" i="16"/>
  <c r="AAB24" i="16"/>
  <c r="ZT24" i="16"/>
  <c r="ZL24" i="16"/>
  <c r="ZD24" i="16"/>
  <c r="YV24" i="16"/>
  <c r="YN24" i="16"/>
  <c r="YF24" i="16"/>
  <c r="XX24" i="16"/>
  <c r="XP24" i="16"/>
  <c r="XH24" i="16"/>
  <c r="WZ24" i="16"/>
  <c r="WR24" i="16"/>
  <c r="WJ24" i="16"/>
  <c r="WB24" i="16"/>
  <c r="VT24" i="16"/>
  <c r="VL24" i="16"/>
  <c r="VD24" i="16"/>
  <c r="UV24" i="16"/>
  <c r="UN24" i="16"/>
  <c r="UF24" i="16"/>
  <c r="TX24" i="16"/>
  <c r="TP24" i="16"/>
  <c r="TH24" i="16"/>
  <c r="SZ24" i="16"/>
  <c r="SR24" i="16"/>
  <c r="SJ24" i="16"/>
  <c r="SB24" i="16"/>
  <c r="RT24" i="16"/>
  <c r="RL24" i="16"/>
  <c r="RD24" i="16"/>
  <c r="QV24" i="16"/>
  <c r="QN24" i="16"/>
  <c r="QF24" i="16"/>
  <c r="PX24" i="16"/>
  <c r="PP24" i="16"/>
  <c r="PH24" i="16"/>
  <c r="OZ24" i="16"/>
  <c r="OR24" i="16"/>
  <c r="OJ24" i="16"/>
  <c r="OB24" i="16"/>
  <c r="NT24" i="16"/>
  <c r="NL24" i="16"/>
  <c r="ND24" i="16"/>
  <c r="MV24" i="16"/>
  <c r="MN24" i="16"/>
  <c r="MF24" i="16"/>
  <c r="LX24" i="16"/>
  <c r="LP24" i="16"/>
  <c r="LH24" i="16"/>
  <c r="KZ24" i="16"/>
  <c r="KR24" i="16"/>
  <c r="KJ24" i="16"/>
  <c r="KB24" i="16"/>
  <c r="JT24" i="16"/>
  <c r="JL24" i="16"/>
  <c r="JD24" i="16"/>
  <c r="IV24" i="16"/>
  <c r="IN24" i="16"/>
  <c r="IF24" i="16"/>
  <c r="HX24" i="16"/>
  <c r="HP24" i="16"/>
  <c r="HH24" i="16"/>
  <c r="GZ24" i="16"/>
  <c r="GR24" i="16"/>
  <c r="GJ24" i="16"/>
  <c r="GB24" i="16"/>
  <c r="FT24" i="16"/>
  <c r="FL24" i="16"/>
  <c r="FD24" i="16"/>
  <c r="EV24" i="16"/>
  <c r="EN24" i="16"/>
  <c r="EF24" i="16"/>
  <c r="DX24" i="16"/>
  <c r="DP24" i="16"/>
  <c r="DH24" i="16"/>
  <c r="CZ24" i="16"/>
  <c r="CR24" i="16"/>
  <c r="CJ24" i="16"/>
  <c r="CB24" i="16"/>
  <c r="BT24" i="16"/>
  <c r="BL24" i="16"/>
  <c r="BD24" i="16"/>
  <c r="AV24" i="16"/>
  <c r="AN24" i="16"/>
  <c r="AF24" i="16"/>
  <c r="G22" i="16"/>
  <c r="H22" i="16" s="1"/>
  <c r="H21" i="16"/>
  <c r="H10" i="16"/>
  <c r="H9" i="16"/>
  <c r="H11" i="16" s="1"/>
  <c r="H13" i="16" s="1"/>
  <c r="H14" i="16" s="1"/>
  <c r="H8" i="16"/>
  <c r="H5" i="16"/>
  <c r="G22" i="14"/>
  <c r="L22" i="14"/>
  <c r="XFD24" i="14"/>
  <c r="XEV24" i="14"/>
  <c r="XEN24" i="14"/>
  <c r="XEF24" i="14"/>
  <c r="XDX24" i="14"/>
  <c r="XDP24" i="14"/>
  <c r="XDH24" i="14"/>
  <c r="XCZ24" i="14"/>
  <c r="XCR24" i="14"/>
  <c r="XCJ24" i="14"/>
  <c r="XCB24" i="14"/>
  <c r="XBT24" i="14"/>
  <c r="XBL24" i="14"/>
  <c r="XBD24" i="14"/>
  <c r="XAV24" i="14"/>
  <c r="XAN24" i="14"/>
  <c r="XAF24" i="14"/>
  <c r="WZX24" i="14"/>
  <c r="WZP24" i="14"/>
  <c r="WZH24" i="14"/>
  <c r="WYZ24" i="14"/>
  <c r="WYR24" i="14"/>
  <c r="WYJ24" i="14"/>
  <c r="WYB24" i="14"/>
  <c r="WXT24" i="14"/>
  <c r="WXL24" i="14"/>
  <c r="WXD24" i="14"/>
  <c r="WWV24" i="14"/>
  <c r="WWN24" i="14"/>
  <c r="WWF24" i="14"/>
  <c r="WVX24" i="14"/>
  <c r="WVP24" i="14"/>
  <c r="WVH24" i="14"/>
  <c r="WUZ24" i="14"/>
  <c r="WUR24" i="14"/>
  <c r="WUJ24" i="14"/>
  <c r="WUB24" i="14"/>
  <c r="WTT24" i="14"/>
  <c r="WTL24" i="14"/>
  <c r="WTD24" i="14"/>
  <c r="WSV24" i="14"/>
  <c r="WSN24" i="14"/>
  <c r="WSF24" i="14"/>
  <c r="WRX24" i="14"/>
  <c r="WRP24" i="14"/>
  <c r="WRH24" i="14"/>
  <c r="WQZ24" i="14"/>
  <c r="WQR24" i="14"/>
  <c r="WQJ24" i="14"/>
  <c r="WQB24" i="14"/>
  <c r="WPT24" i="14"/>
  <c r="WPL24" i="14"/>
  <c r="WPD24" i="14"/>
  <c r="WOV24" i="14"/>
  <c r="WON24" i="14"/>
  <c r="WOF24" i="14"/>
  <c r="WNX24" i="14"/>
  <c r="WNP24" i="14"/>
  <c r="WNH24" i="14"/>
  <c r="WMZ24" i="14"/>
  <c r="WMR24" i="14"/>
  <c r="WMJ24" i="14"/>
  <c r="WMB24" i="14"/>
  <c r="WLT24" i="14"/>
  <c r="WLL24" i="14"/>
  <c r="WLD24" i="14"/>
  <c r="WKV24" i="14"/>
  <c r="WKN24" i="14"/>
  <c r="WKF24" i="14"/>
  <c r="WJX24" i="14"/>
  <c r="WJP24" i="14"/>
  <c r="WJH24" i="14"/>
  <c r="WIZ24" i="14"/>
  <c r="WIR24" i="14"/>
  <c r="WIJ24" i="14"/>
  <c r="WIB24" i="14"/>
  <c r="WHT24" i="14"/>
  <c r="WHL24" i="14"/>
  <c r="WHD24" i="14"/>
  <c r="WGV24" i="14"/>
  <c r="WGN24" i="14"/>
  <c r="WGF24" i="14"/>
  <c r="WFX24" i="14"/>
  <c r="WFP24" i="14"/>
  <c r="WFH24" i="14"/>
  <c r="WEZ24" i="14"/>
  <c r="WER24" i="14"/>
  <c r="WEJ24" i="14"/>
  <c r="WEB24" i="14"/>
  <c r="WDT24" i="14"/>
  <c r="WDL24" i="14"/>
  <c r="WDD24" i="14"/>
  <c r="WCV24" i="14"/>
  <c r="WCN24" i="14"/>
  <c r="WCF24" i="14"/>
  <c r="WBX24" i="14"/>
  <c r="WBP24" i="14"/>
  <c r="WBH24" i="14"/>
  <c r="WAZ24" i="14"/>
  <c r="WAR24" i="14"/>
  <c r="WAJ24" i="14"/>
  <c r="WAB24" i="14"/>
  <c r="VZT24" i="14"/>
  <c r="VZL24" i="14"/>
  <c r="VZD24" i="14"/>
  <c r="VYV24" i="14"/>
  <c r="VYN24" i="14"/>
  <c r="VYF24" i="14"/>
  <c r="VXX24" i="14"/>
  <c r="VXP24" i="14"/>
  <c r="VXH24" i="14"/>
  <c r="VWZ24" i="14"/>
  <c r="VWR24" i="14"/>
  <c r="VWJ24" i="14"/>
  <c r="VWB24" i="14"/>
  <c r="VVT24" i="14"/>
  <c r="VVL24" i="14"/>
  <c r="VVD24" i="14"/>
  <c r="VUV24" i="14"/>
  <c r="VUN24" i="14"/>
  <c r="VUF24" i="14"/>
  <c r="VTX24" i="14"/>
  <c r="VTP24" i="14"/>
  <c r="VTH24" i="14"/>
  <c r="VSZ24" i="14"/>
  <c r="VSR24" i="14"/>
  <c r="VSJ24" i="14"/>
  <c r="VSB24" i="14"/>
  <c r="VRT24" i="14"/>
  <c r="VRL24" i="14"/>
  <c r="VRD24" i="14"/>
  <c r="VQV24" i="14"/>
  <c r="VQN24" i="14"/>
  <c r="VQF24" i="14"/>
  <c r="VPX24" i="14"/>
  <c r="VPP24" i="14"/>
  <c r="VPH24" i="14"/>
  <c r="VOZ24" i="14"/>
  <c r="VOR24" i="14"/>
  <c r="VOJ24" i="14"/>
  <c r="VOB24" i="14"/>
  <c r="VNT24" i="14"/>
  <c r="VNL24" i="14"/>
  <c r="VND24" i="14"/>
  <c r="VMV24" i="14"/>
  <c r="VMN24" i="14"/>
  <c r="VMF24" i="14"/>
  <c r="VLX24" i="14"/>
  <c r="VLP24" i="14"/>
  <c r="VLH24" i="14"/>
  <c r="VKZ24" i="14"/>
  <c r="VKR24" i="14"/>
  <c r="VKJ24" i="14"/>
  <c r="VKB24" i="14"/>
  <c r="VJT24" i="14"/>
  <c r="VJL24" i="14"/>
  <c r="VJD24" i="14"/>
  <c r="VIV24" i="14"/>
  <c r="VIN24" i="14"/>
  <c r="VIF24" i="14"/>
  <c r="VHX24" i="14"/>
  <c r="VHP24" i="14"/>
  <c r="VHH24" i="14"/>
  <c r="VGZ24" i="14"/>
  <c r="VGR24" i="14"/>
  <c r="VGJ24" i="14"/>
  <c r="VGB24" i="14"/>
  <c r="VFT24" i="14"/>
  <c r="VFL24" i="14"/>
  <c r="VFD24" i="14"/>
  <c r="VEV24" i="14"/>
  <c r="VEN24" i="14"/>
  <c r="VEF24" i="14"/>
  <c r="VDX24" i="14"/>
  <c r="VDP24" i="14"/>
  <c r="VDH24" i="14"/>
  <c r="VCZ24" i="14"/>
  <c r="VCR24" i="14"/>
  <c r="VCJ24" i="14"/>
  <c r="VCB24" i="14"/>
  <c r="VBT24" i="14"/>
  <c r="VBL24" i="14"/>
  <c r="VBD24" i="14"/>
  <c r="VAV24" i="14"/>
  <c r="VAN24" i="14"/>
  <c r="VAF24" i="14"/>
  <c r="UZX24" i="14"/>
  <c r="UZP24" i="14"/>
  <c r="UZH24" i="14"/>
  <c r="UYZ24" i="14"/>
  <c r="UYR24" i="14"/>
  <c r="UYJ24" i="14"/>
  <c r="UYB24" i="14"/>
  <c r="UXT24" i="14"/>
  <c r="UXL24" i="14"/>
  <c r="UXD24" i="14"/>
  <c r="UWV24" i="14"/>
  <c r="UWN24" i="14"/>
  <c r="UWF24" i="14"/>
  <c r="UVX24" i="14"/>
  <c r="UVP24" i="14"/>
  <c r="UVH24" i="14"/>
  <c r="UUZ24" i="14"/>
  <c r="UUR24" i="14"/>
  <c r="UUJ24" i="14"/>
  <c r="UUB24" i="14"/>
  <c r="UTT24" i="14"/>
  <c r="UTL24" i="14"/>
  <c r="UTD24" i="14"/>
  <c r="USV24" i="14"/>
  <c r="USN24" i="14"/>
  <c r="USF24" i="14"/>
  <c r="URX24" i="14"/>
  <c r="URP24" i="14"/>
  <c r="URH24" i="14"/>
  <c r="UQZ24" i="14"/>
  <c r="UQR24" i="14"/>
  <c r="UQJ24" i="14"/>
  <c r="UQB24" i="14"/>
  <c r="UPT24" i="14"/>
  <c r="UPL24" i="14"/>
  <c r="UPD24" i="14"/>
  <c r="UOV24" i="14"/>
  <c r="UON24" i="14"/>
  <c r="UOF24" i="14"/>
  <c r="UNX24" i="14"/>
  <c r="UNP24" i="14"/>
  <c r="UNH24" i="14"/>
  <c r="UMZ24" i="14"/>
  <c r="UMR24" i="14"/>
  <c r="UMJ24" i="14"/>
  <c r="UMB24" i="14"/>
  <c r="ULT24" i="14"/>
  <c r="ULL24" i="14"/>
  <c r="ULD24" i="14"/>
  <c r="UKV24" i="14"/>
  <c r="UKN24" i="14"/>
  <c r="UKF24" i="14"/>
  <c r="UJX24" i="14"/>
  <c r="UJP24" i="14"/>
  <c r="UJH24" i="14"/>
  <c r="UIZ24" i="14"/>
  <c r="UIR24" i="14"/>
  <c r="UIJ24" i="14"/>
  <c r="UIB24" i="14"/>
  <c r="UHT24" i="14"/>
  <c r="UHL24" i="14"/>
  <c r="UHD24" i="14"/>
  <c r="UGV24" i="14"/>
  <c r="UGN24" i="14"/>
  <c r="UGF24" i="14"/>
  <c r="UFX24" i="14"/>
  <c r="UFP24" i="14"/>
  <c r="UFH24" i="14"/>
  <c r="UEZ24" i="14"/>
  <c r="UER24" i="14"/>
  <c r="UEJ24" i="14"/>
  <c r="UEB24" i="14"/>
  <c r="UDT24" i="14"/>
  <c r="UDL24" i="14"/>
  <c r="UDD24" i="14"/>
  <c r="UCV24" i="14"/>
  <c r="UCN24" i="14"/>
  <c r="UCF24" i="14"/>
  <c r="UBX24" i="14"/>
  <c r="UBP24" i="14"/>
  <c r="UBH24" i="14"/>
  <c r="UAZ24" i="14"/>
  <c r="UAR24" i="14"/>
  <c r="UAJ24" i="14"/>
  <c r="UAB24" i="14"/>
  <c r="TZT24" i="14"/>
  <c r="TZL24" i="14"/>
  <c r="TZD24" i="14"/>
  <c r="TYV24" i="14"/>
  <c r="TYN24" i="14"/>
  <c r="TYF24" i="14"/>
  <c r="TXX24" i="14"/>
  <c r="TXP24" i="14"/>
  <c r="TXH24" i="14"/>
  <c r="TWZ24" i="14"/>
  <c r="TWR24" i="14"/>
  <c r="TWJ24" i="14"/>
  <c r="TWB24" i="14"/>
  <c r="TVT24" i="14"/>
  <c r="TVL24" i="14"/>
  <c r="TVD24" i="14"/>
  <c r="TUV24" i="14"/>
  <c r="TUN24" i="14"/>
  <c r="TUF24" i="14"/>
  <c r="TTX24" i="14"/>
  <c r="TTP24" i="14"/>
  <c r="TTH24" i="14"/>
  <c r="TSZ24" i="14"/>
  <c r="TSR24" i="14"/>
  <c r="TSJ24" i="14"/>
  <c r="TSB24" i="14"/>
  <c r="TRT24" i="14"/>
  <c r="TRL24" i="14"/>
  <c r="TRD24" i="14"/>
  <c r="TQV24" i="14"/>
  <c r="TQN24" i="14"/>
  <c r="TQF24" i="14"/>
  <c r="TPX24" i="14"/>
  <c r="TPP24" i="14"/>
  <c r="TPH24" i="14"/>
  <c r="TOZ24" i="14"/>
  <c r="TOR24" i="14"/>
  <c r="TOJ24" i="14"/>
  <c r="TOB24" i="14"/>
  <c r="TNT24" i="14"/>
  <c r="TNL24" i="14"/>
  <c r="TND24" i="14"/>
  <c r="TMV24" i="14"/>
  <c r="TMN24" i="14"/>
  <c r="TMF24" i="14"/>
  <c r="TLX24" i="14"/>
  <c r="TLP24" i="14"/>
  <c r="TLH24" i="14"/>
  <c r="TKZ24" i="14"/>
  <c r="TKR24" i="14"/>
  <c r="TKJ24" i="14"/>
  <c r="TKB24" i="14"/>
  <c r="TJT24" i="14"/>
  <c r="TJL24" i="14"/>
  <c r="TJD24" i="14"/>
  <c r="TIV24" i="14"/>
  <c r="TIN24" i="14"/>
  <c r="TIF24" i="14"/>
  <c r="THX24" i="14"/>
  <c r="THP24" i="14"/>
  <c r="THH24" i="14"/>
  <c r="TGZ24" i="14"/>
  <c r="TGR24" i="14"/>
  <c r="TGJ24" i="14"/>
  <c r="TGB24" i="14"/>
  <c r="TFT24" i="14"/>
  <c r="TFL24" i="14"/>
  <c r="TFD24" i="14"/>
  <c r="TEV24" i="14"/>
  <c r="TEN24" i="14"/>
  <c r="TEF24" i="14"/>
  <c r="TDX24" i="14"/>
  <c r="TDP24" i="14"/>
  <c r="TDH24" i="14"/>
  <c r="TCZ24" i="14"/>
  <c r="TCR24" i="14"/>
  <c r="TCJ24" i="14"/>
  <c r="TCB24" i="14"/>
  <c r="TBT24" i="14"/>
  <c r="TBL24" i="14"/>
  <c r="TBD24" i="14"/>
  <c r="TAV24" i="14"/>
  <c r="TAN24" i="14"/>
  <c r="TAF24" i="14"/>
  <c r="SZX24" i="14"/>
  <c r="SZP24" i="14"/>
  <c r="SZH24" i="14"/>
  <c r="SYZ24" i="14"/>
  <c r="SYR24" i="14"/>
  <c r="SYJ24" i="14"/>
  <c r="SYB24" i="14"/>
  <c r="SXT24" i="14"/>
  <c r="SXL24" i="14"/>
  <c r="SXD24" i="14"/>
  <c r="SWV24" i="14"/>
  <c r="SWN24" i="14"/>
  <c r="SWF24" i="14"/>
  <c r="SVX24" i="14"/>
  <c r="SVP24" i="14"/>
  <c r="SVH24" i="14"/>
  <c r="SUZ24" i="14"/>
  <c r="SUR24" i="14"/>
  <c r="SUJ24" i="14"/>
  <c r="SUB24" i="14"/>
  <c r="STT24" i="14"/>
  <c r="STL24" i="14"/>
  <c r="STD24" i="14"/>
  <c r="SSV24" i="14"/>
  <c r="SSN24" i="14"/>
  <c r="SSF24" i="14"/>
  <c r="SRX24" i="14"/>
  <c r="SRP24" i="14"/>
  <c r="SRH24" i="14"/>
  <c r="SQZ24" i="14"/>
  <c r="SQR24" i="14"/>
  <c r="SQJ24" i="14"/>
  <c r="SQB24" i="14"/>
  <c r="SPT24" i="14"/>
  <c r="SPL24" i="14"/>
  <c r="SPD24" i="14"/>
  <c r="SOV24" i="14"/>
  <c r="SON24" i="14"/>
  <c r="SOF24" i="14"/>
  <c r="SNX24" i="14"/>
  <c r="SNP24" i="14"/>
  <c r="SNH24" i="14"/>
  <c r="SMZ24" i="14"/>
  <c r="SMR24" i="14"/>
  <c r="SMJ24" i="14"/>
  <c r="SMB24" i="14"/>
  <c r="SLT24" i="14"/>
  <c r="SLL24" i="14"/>
  <c r="SLD24" i="14"/>
  <c r="SKV24" i="14"/>
  <c r="SKN24" i="14"/>
  <c r="SKF24" i="14"/>
  <c r="SJX24" i="14"/>
  <c r="SJP24" i="14"/>
  <c r="SJH24" i="14"/>
  <c r="SIZ24" i="14"/>
  <c r="SIR24" i="14"/>
  <c r="SIJ24" i="14"/>
  <c r="SIB24" i="14"/>
  <c r="SHT24" i="14"/>
  <c r="SHL24" i="14"/>
  <c r="SHD24" i="14"/>
  <c r="SGV24" i="14"/>
  <c r="SGN24" i="14"/>
  <c r="SGF24" i="14"/>
  <c r="SFX24" i="14"/>
  <c r="SFP24" i="14"/>
  <c r="SFH24" i="14"/>
  <c r="SEZ24" i="14"/>
  <c r="SER24" i="14"/>
  <c r="SEJ24" i="14"/>
  <c r="SEB24" i="14"/>
  <c r="SDT24" i="14"/>
  <c r="SDL24" i="14"/>
  <c r="SDD24" i="14"/>
  <c r="SCV24" i="14"/>
  <c r="SCN24" i="14"/>
  <c r="SCF24" i="14"/>
  <c r="SBX24" i="14"/>
  <c r="SBP24" i="14"/>
  <c r="SBH24" i="14"/>
  <c r="SAZ24" i="14"/>
  <c r="SAR24" i="14"/>
  <c r="SAJ24" i="14"/>
  <c r="SAB24" i="14"/>
  <c r="RZT24" i="14"/>
  <c r="RZL24" i="14"/>
  <c r="RZD24" i="14"/>
  <c r="RYV24" i="14"/>
  <c r="RYN24" i="14"/>
  <c r="RYF24" i="14"/>
  <c r="RXX24" i="14"/>
  <c r="RXP24" i="14"/>
  <c r="RXH24" i="14"/>
  <c r="RWZ24" i="14"/>
  <c r="RWR24" i="14"/>
  <c r="RWJ24" i="14"/>
  <c r="RWB24" i="14"/>
  <c r="RVT24" i="14"/>
  <c r="RVL24" i="14"/>
  <c r="RVD24" i="14"/>
  <c r="RUV24" i="14"/>
  <c r="RUN24" i="14"/>
  <c r="RUF24" i="14"/>
  <c r="RTX24" i="14"/>
  <c r="RTP24" i="14"/>
  <c r="RTH24" i="14"/>
  <c r="RSZ24" i="14"/>
  <c r="RSR24" i="14"/>
  <c r="RSJ24" i="14"/>
  <c r="RSB24" i="14"/>
  <c r="RRT24" i="14"/>
  <c r="RRL24" i="14"/>
  <c r="RRD24" i="14"/>
  <c r="RQV24" i="14"/>
  <c r="RQN24" i="14"/>
  <c r="RQF24" i="14"/>
  <c r="RPX24" i="14"/>
  <c r="RPP24" i="14"/>
  <c r="RPH24" i="14"/>
  <c r="ROZ24" i="14"/>
  <c r="ROR24" i="14"/>
  <c r="ROJ24" i="14"/>
  <c r="ROB24" i="14"/>
  <c r="RNT24" i="14"/>
  <c r="RNL24" i="14"/>
  <c r="RND24" i="14"/>
  <c r="RMV24" i="14"/>
  <c r="RMN24" i="14"/>
  <c r="RMF24" i="14"/>
  <c r="RLX24" i="14"/>
  <c r="RLP24" i="14"/>
  <c r="RLH24" i="14"/>
  <c r="RKZ24" i="14"/>
  <c r="RKR24" i="14"/>
  <c r="RKJ24" i="14"/>
  <c r="RKB24" i="14"/>
  <c r="RJT24" i="14"/>
  <c r="RJL24" i="14"/>
  <c r="RJD24" i="14"/>
  <c r="RIV24" i="14"/>
  <c r="RIN24" i="14"/>
  <c r="RIF24" i="14"/>
  <c r="RHX24" i="14"/>
  <c r="RHP24" i="14"/>
  <c r="RHH24" i="14"/>
  <c r="RGZ24" i="14"/>
  <c r="RGR24" i="14"/>
  <c r="RGJ24" i="14"/>
  <c r="RGB24" i="14"/>
  <c r="RFT24" i="14"/>
  <c r="RFL24" i="14"/>
  <c r="RFD24" i="14"/>
  <c r="REV24" i="14"/>
  <c r="REN24" i="14"/>
  <c r="REF24" i="14"/>
  <c r="RDX24" i="14"/>
  <c r="RDP24" i="14"/>
  <c r="RDH24" i="14"/>
  <c r="RCZ24" i="14"/>
  <c r="RCR24" i="14"/>
  <c r="RCJ24" i="14"/>
  <c r="RCB24" i="14"/>
  <c r="RBT24" i="14"/>
  <c r="RBL24" i="14"/>
  <c r="RBD24" i="14"/>
  <c r="RAV24" i="14"/>
  <c r="RAN24" i="14"/>
  <c r="RAF24" i="14"/>
  <c r="QZX24" i="14"/>
  <c r="QZP24" i="14"/>
  <c r="QZH24" i="14"/>
  <c r="QYZ24" i="14"/>
  <c r="QYR24" i="14"/>
  <c r="QYJ24" i="14"/>
  <c r="QYB24" i="14"/>
  <c r="QXT24" i="14"/>
  <c r="QXL24" i="14"/>
  <c r="QXD24" i="14"/>
  <c r="QWV24" i="14"/>
  <c r="QWN24" i="14"/>
  <c r="QWF24" i="14"/>
  <c r="QVX24" i="14"/>
  <c r="QVP24" i="14"/>
  <c r="QVH24" i="14"/>
  <c r="QUZ24" i="14"/>
  <c r="QUR24" i="14"/>
  <c r="QUJ24" i="14"/>
  <c r="QUB24" i="14"/>
  <c r="QTT24" i="14"/>
  <c r="QTL24" i="14"/>
  <c r="QTD24" i="14"/>
  <c r="QSV24" i="14"/>
  <c r="QSN24" i="14"/>
  <c r="QSF24" i="14"/>
  <c r="QRX24" i="14"/>
  <c r="QRP24" i="14"/>
  <c r="QRH24" i="14"/>
  <c r="QQZ24" i="14"/>
  <c r="QQR24" i="14"/>
  <c r="QQJ24" i="14"/>
  <c r="QQB24" i="14"/>
  <c r="QPT24" i="14"/>
  <c r="QPL24" i="14"/>
  <c r="QPD24" i="14"/>
  <c r="QOV24" i="14"/>
  <c r="QON24" i="14"/>
  <c r="QOF24" i="14"/>
  <c r="QNX24" i="14"/>
  <c r="QNP24" i="14"/>
  <c r="QNH24" i="14"/>
  <c r="QMZ24" i="14"/>
  <c r="QMR24" i="14"/>
  <c r="QMJ24" i="14"/>
  <c r="QMB24" i="14"/>
  <c r="QLT24" i="14"/>
  <c r="QLL24" i="14"/>
  <c r="QLD24" i="14"/>
  <c r="QKV24" i="14"/>
  <c r="QKN24" i="14"/>
  <c r="QKF24" i="14"/>
  <c r="QJX24" i="14"/>
  <c r="QJP24" i="14"/>
  <c r="QJH24" i="14"/>
  <c r="QIZ24" i="14"/>
  <c r="QIR24" i="14"/>
  <c r="QIJ24" i="14"/>
  <c r="QIB24" i="14"/>
  <c r="QHT24" i="14"/>
  <c r="QHL24" i="14"/>
  <c r="QHD24" i="14"/>
  <c r="QGV24" i="14"/>
  <c r="QGN24" i="14"/>
  <c r="QGF24" i="14"/>
  <c r="QFX24" i="14"/>
  <c r="QFP24" i="14"/>
  <c r="QFH24" i="14"/>
  <c r="QEZ24" i="14"/>
  <c r="QER24" i="14"/>
  <c r="QEJ24" i="14"/>
  <c r="QEB24" i="14"/>
  <c r="QDT24" i="14"/>
  <c r="QDL24" i="14"/>
  <c r="QDD24" i="14"/>
  <c r="QCV24" i="14"/>
  <c r="QCN24" i="14"/>
  <c r="QCF24" i="14"/>
  <c r="QBX24" i="14"/>
  <c r="QBP24" i="14"/>
  <c r="QBH24" i="14"/>
  <c r="QAZ24" i="14"/>
  <c r="QAR24" i="14"/>
  <c r="QAJ24" i="14"/>
  <c r="QAB24" i="14"/>
  <c r="PZT24" i="14"/>
  <c r="PZL24" i="14"/>
  <c r="PZD24" i="14"/>
  <c r="PYV24" i="14"/>
  <c r="PYN24" i="14"/>
  <c r="PYF24" i="14"/>
  <c r="PXX24" i="14"/>
  <c r="PXP24" i="14"/>
  <c r="PXH24" i="14"/>
  <c r="PWZ24" i="14"/>
  <c r="PWR24" i="14"/>
  <c r="PWJ24" i="14"/>
  <c r="PWB24" i="14"/>
  <c r="PVT24" i="14"/>
  <c r="PVL24" i="14"/>
  <c r="PVD24" i="14"/>
  <c r="PUV24" i="14"/>
  <c r="PUN24" i="14"/>
  <c r="PUF24" i="14"/>
  <c r="PTX24" i="14"/>
  <c r="PTP24" i="14"/>
  <c r="PTH24" i="14"/>
  <c r="PSZ24" i="14"/>
  <c r="PSR24" i="14"/>
  <c r="PSJ24" i="14"/>
  <c r="PSB24" i="14"/>
  <c r="PRT24" i="14"/>
  <c r="PRL24" i="14"/>
  <c r="PRD24" i="14"/>
  <c r="PQV24" i="14"/>
  <c r="PQN24" i="14"/>
  <c r="PQF24" i="14"/>
  <c r="PPX24" i="14"/>
  <c r="PPP24" i="14"/>
  <c r="PPH24" i="14"/>
  <c r="POZ24" i="14"/>
  <c r="POR24" i="14"/>
  <c r="POJ24" i="14"/>
  <c r="POB24" i="14"/>
  <c r="PNT24" i="14"/>
  <c r="PNL24" i="14"/>
  <c r="PND24" i="14"/>
  <c r="PMV24" i="14"/>
  <c r="PMN24" i="14"/>
  <c r="PMF24" i="14"/>
  <c r="PLX24" i="14"/>
  <c r="PLP24" i="14"/>
  <c r="PLH24" i="14"/>
  <c r="PKZ24" i="14"/>
  <c r="PKR24" i="14"/>
  <c r="PKJ24" i="14"/>
  <c r="PKB24" i="14"/>
  <c r="PJT24" i="14"/>
  <c r="PJL24" i="14"/>
  <c r="PJD24" i="14"/>
  <c r="PIV24" i="14"/>
  <c r="PIN24" i="14"/>
  <c r="PIF24" i="14"/>
  <c r="PHX24" i="14"/>
  <c r="PHP24" i="14"/>
  <c r="PHH24" i="14"/>
  <c r="PGZ24" i="14"/>
  <c r="PGR24" i="14"/>
  <c r="PGJ24" i="14"/>
  <c r="PGB24" i="14"/>
  <c r="PFT24" i="14"/>
  <c r="PFL24" i="14"/>
  <c r="PFD24" i="14"/>
  <c r="PEV24" i="14"/>
  <c r="PEN24" i="14"/>
  <c r="PEF24" i="14"/>
  <c r="PDX24" i="14"/>
  <c r="PDP24" i="14"/>
  <c r="PDH24" i="14"/>
  <c r="PCZ24" i="14"/>
  <c r="PCR24" i="14"/>
  <c r="PCJ24" i="14"/>
  <c r="PCB24" i="14"/>
  <c r="PBT24" i="14"/>
  <c r="PBL24" i="14"/>
  <c r="PBD24" i="14"/>
  <c r="PAV24" i="14"/>
  <c r="PAN24" i="14"/>
  <c r="PAF24" i="14"/>
  <c r="OZX24" i="14"/>
  <c r="OZP24" i="14"/>
  <c r="OZH24" i="14"/>
  <c r="OYZ24" i="14"/>
  <c r="OYR24" i="14"/>
  <c r="OYJ24" i="14"/>
  <c r="OYB24" i="14"/>
  <c r="OXT24" i="14"/>
  <c r="OXL24" i="14"/>
  <c r="OXD24" i="14"/>
  <c r="OWV24" i="14"/>
  <c r="OWN24" i="14"/>
  <c r="OWF24" i="14"/>
  <c r="OVX24" i="14"/>
  <c r="OVP24" i="14"/>
  <c r="OVH24" i="14"/>
  <c r="OUZ24" i="14"/>
  <c r="OUR24" i="14"/>
  <c r="OUJ24" i="14"/>
  <c r="OUB24" i="14"/>
  <c r="OTT24" i="14"/>
  <c r="OTL24" i="14"/>
  <c r="OTD24" i="14"/>
  <c r="OSV24" i="14"/>
  <c r="OSN24" i="14"/>
  <c r="OSF24" i="14"/>
  <c r="ORX24" i="14"/>
  <c r="ORP24" i="14"/>
  <c r="ORH24" i="14"/>
  <c r="OQZ24" i="14"/>
  <c r="OQR24" i="14"/>
  <c r="OQJ24" i="14"/>
  <c r="OQB24" i="14"/>
  <c r="OPT24" i="14"/>
  <c r="OPL24" i="14"/>
  <c r="OPD24" i="14"/>
  <c r="OOV24" i="14"/>
  <c r="OON24" i="14"/>
  <c r="OOF24" i="14"/>
  <c r="ONX24" i="14"/>
  <c r="ONP24" i="14"/>
  <c r="ONH24" i="14"/>
  <c r="OMZ24" i="14"/>
  <c r="OMR24" i="14"/>
  <c r="OMJ24" i="14"/>
  <c r="OMB24" i="14"/>
  <c r="OLT24" i="14"/>
  <c r="OLL24" i="14"/>
  <c r="OLD24" i="14"/>
  <c r="OKV24" i="14"/>
  <c r="OKN24" i="14"/>
  <c r="OKF24" i="14"/>
  <c r="OJX24" i="14"/>
  <c r="OJP24" i="14"/>
  <c r="OJH24" i="14"/>
  <c r="OIZ24" i="14"/>
  <c r="OIR24" i="14"/>
  <c r="OIJ24" i="14"/>
  <c r="OIB24" i="14"/>
  <c r="OHT24" i="14"/>
  <c r="OHL24" i="14"/>
  <c r="OHD24" i="14"/>
  <c r="OGV24" i="14"/>
  <c r="OGN24" i="14"/>
  <c r="OGF24" i="14"/>
  <c r="OFX24" i="14"/>
  <c r="OFP24" i="14"/>
  <c r="OFH24" i="14"/>
  <c r="OEZ24" i="14"/>
  <c r="OER24" i="14"/>
  <c r="OEJ24" i="14"/>
  <c r="OEB24" i="14"/>
  <c r="ODT24" i="14"/>
  <c r="ODL24" i="14"/>
  <c r="ODD24" i="14"/>
  <c r="OCV24" i="14"/>
  <c r="OCN24" i="14"/>
  <c r="OCF24" i="14"/>
  <c r="OBX24" i="14"/>
  <c r="OBP24" i="14"/>
  <c r="OBH24" i="14"/>
  <c r="OAZ24" i="14"/>
  <c r="OAR24" i="14"/>
  <c r="OAJ24" i="14"/>
  <c r="OAB24" i="14"/>
  <c r="NZT24" i="14"/>
  <c r="NZL24" i="14"/>
  <c r="NZD24" i="14"/>
  <c r="NYV24" i="14"/>
  <c r="NYN24" i="14"/>
  <c r="NYF24" i="14"/>
  <c r="NXX24" i="14"/>
  <c r="NXP24" i="14"/>
  <c r="NXH24" i="14"/>
  <c r="NWZ24" i="14"/>
  <c r="NWR24" i="14"/>
  <c r="NWJ24" i="14"/>
  <c r="NWB24" i="14"/>
  <c r="NVT24" i="14"/>
  <c r="NVL24" i="14"/>
  <c r="NVD24" i="14"/>
  <c r="NUV24" i="14"/>
  <c r="NUN24" i="14"/>
  <c r="NUF24" i="14"/>
  <c r="NTX24" i="14"/>
  <c r="NTP24" i="14"/>
  <c r="NTH24" i="14"/>
  <c r="NSZ24" i="14"/>
  <c r="NSR24" i="14"/>
  <c r="NSJ24" i="14"/>
  <c r="NSB24" i="14"/>
  <c r="NRT24" i="14"/>
  <c r="NRL24" i="14"/>
  <c r="NRD24" i="14"/>
  <c r="NQV24" i="14"/>
  <c r="NQN24" i="14"/>
  <c r="NQF24" i="14"/>
  <c r="NPX24" i="14"/>
  <c r="NPP24" i="14"/>
  <c r="NPH24" i="14"/>
  <c r="NOZ24" i="14"/>
  <c r="NOR24" i="14"/>
  <c r="NOJ24" i="14"/>
  <c r="NOB24" i="14"/>
  <c r="NNT24" i="14"/>
  <c r="NNL24" i="14"/>
  <c r="NND24" i="14"/>
  <c r="NMV24" i="14"/>
  <c r="NMN24" i="14"/>
  <c r="NMF24" i="14"/>
  <c r="NLX24" i="14"/>
  <c r="NLP24" i="14"/>
  <c r="NLH24" i="14"/>
  <c r="NKZ24" i="14"/>
  <c r="NKR24" i="14"/>
  <c r="NKJ24" i="14"/>
  <c r="NKB24" i="14"/>
  <c r="NJT24" i="14"/>
  <c r="NJL24" i="14"/>
  <c r="NJD24" i="14"/>
  <c r="NIV24" i="14"/>
  <c r="NIN24" i="14"/>
  <c r="NIF24" i="14"/>
  <c r="NHX24" i="14"/>
  <c r="NHP24" i="14"/>
  <c r="NHH24" i="14"/>
  <c r="NGZ24" i="14"/>
  <c r="NGR24" i="14"/>
  <c r="NGJ24" i="14"/>
  <c r="NGB24" i="14"/>
  <c r="NFT24" i="14"/>
  <c r="NFL24" i="14"/>
  <c r="NFD24" i="14"/>
  <c r="NEV24" i="14"/>
  <c r="NEN24" i="14"/>
  <c r="NEF24" i="14"/>
  <c r="NDX24" i="14"/>
  <c r="NDP24" i="14"/>
  <c r="NDH24" i="14"/>
  <c r="NCZ24" i="14"/>
  <c r="NCR24" i="14"/>
  <c r="NCJ24" i="14"/>
  <c r="NCB24" i="14"/>
  <c r="NBT24" i="14"/>
  <c r="NBL24" i="14"/>
  <c r="NBD24" i="14"/>
  <c r="NAV24" i="14"/>
  <c r="NAN24" i="14"/>
  <c r="NAF24" i="14"/>
  <c r="MZX24" i="14"/>
  <c r="MZP24" i="14"/>
  <c r="MZH24" i="14"/>
  <c r="MYZ24" i="14"/>
  <c r="MYR24" i="14"/>
  <c r="MYJ24" i="14"/>
  <c r="MYB24" i="14"/>
  <c r="MXT24" i="14"/>
  <c r="MXL24" i="14"/>
  <c r="MXD24" i="14"/>
  <c r="MWV24" i="14"/>
  <c r="MWN24" i="14"/>
  <c r="MWF24" i="14"/>
  <c r="MVX24" i="14"/>
  <c r="MVP24" i="14"/>
  <c r="MVH24" i="14"/>
  <c r="MUZ24" i="14"/>
  <c r="MUR24" i="14"/>
  <c r="MUJ24" i="14"/>
  <c r="MUB24" i="14"/>
  <c r="MTT24" i="14"/>
  <c r="MTL24" i="14"/>
  <c r="MTD24" i="14"/>
  <c r="MSV24" i="14"/>
  <c r="MSN24" i="14"/>
  <c r="MSF24" i="14"/>
  <c r="MRX24" i="14"/>
  <c r="MRP24" i="14"/>
  <c r="MRH24" i="14"/>
  <c r="MQZ24" i="14"/>
  <c r="MQR24" i="14"/>
  <c r="MQJ24" i="14"/>
  <c r="MQB24" i="14"/>
  <c r="MPT24" i="14"/>
  <c r="MPL24" i="14"/>
  <c r="MPD24" i="14"/>
  <c r="MOV24" i="14"/>
  <c r="MON24" i="14"/>
  <c r="MOF24" i="14"/>
  <c r="MNX24" i="14"/>
  <c r="MNP24" i="14"/>
  <c r="MNH24" i="14"/>
  <c r="MMZ24" i="14"/>
  <c r="MMR24" i="14"/>
  <c r="MMJ24" i="14"/>
  <c r="MMB24" i="14"/>
  <c r="MLT24" i="14"/>
  <c r="MLL24" i="14"/>
  <c r="MLD24" i="14"/>
  <c r="MKV24" i="14"/>
  <c r="MKN24" i="14"/>
  <c r="MKF24" i="14"/>
  <c r="MJX24" i="14"/>
  <c r="MJP24" i="14"/>
  <c r="MJH24" i="14"/>
  <c r="MIZ24" i="14"/>
  <c r="MIR24" i="14"/>
  <c r="MIJ24" i="14"/>
  <c r="MIB24" i="14"/>
  <c r="MHT24" i="14"/>
  <c r="MHL24" i="14"/>
  <c r="MHD24" i="14"/>
  <c r="MGV24" i="14"/>
  <c r="MGN24" i="14"/>
  <c r="MGF24" i="14"/>
  <c r="MFX24" i="14"/>
  <c r="MFP24" i="14"/>
  <c r="MFH24" i="14"/>
  <c r="MEZ24" i="14"/>
  <c r="MER24" i="14"/>
  <c r="MEJ24" i="14"/>
  <c r="MEB24" i="14"/>
  <c r="MDT24" i="14"/>
  <c r="MDL24" i="14"/>
  <c r="MDD24" i="14"/>
  <c r="MCV24" i="14"/>
  <c r="MCN24" i="14"/>
  <c r="MCF24" i="14"/>
  <c r="MBX24" i="14"/>
  <c r="MBP24" i="14"/>
  <c r="MBH24" i="14"/>
  <c r="MAZ24" i="14"/>
  <c r="MAR24" i="14"/>
  <c r="MAJ24" i="14"/>
  <c r="MAB24" i="14"/>
  <c r="LZT24" i="14"/>
  <c r="LZL24" i="14"/>
  <c r="LZD24" i="14"/>
  <c r="LYV24" i="14"/>
  <c r="LYN24" i="14"/>
  <c r="LYF24" i="14"/>
  <c r="LXX24" i="14"/>
  <c r="LXP24" i="14"/>
  <c r="LXH24" i="14"/>
  <c r="LWZ24" i="14"/>
  <c r="LWR24" i="14"/>
  <c r="LWJ24" i="14"/>
  <c r="LWB24" i="14"/>
  <c r="LVT24" i="14"/>
  <c r="LVL24" i="14"/>
  <c r="LVD24" i="14"/>
  <c r="LUV24" i="14"/>
  <c r="LUN24" i="14"/>
  <c r="LUF24" i="14"/>
  <c r="LTX24" i="14"/>
  <c r="LTP24" i="14"/>
  <c r="LTH24" i="14"/>
  <c r="LSZ24" i="14"/>
  <c r="LSR24" i="14"/>
  <c r="LSJ24" i="14"/>
  <c r="LSB24" i="14"/>
  <c r="LRT24" i="14"/>
  <c r="LRL24" i="14"/>
  <c r="LRD24" i="14"/>
  <c r="LQV24" i="14"/>
  <c r="LQN24" i="14"/>
  <c r="LQF24" i="14"/>
  <c r="LPX24" i="14"/>
  <c r="LPP24" i="14"/>
  <c r="LPH24" i="14"/>
  <c r="LOZ24" i="14"/>
  <c r="LOR24" i="14"/>
  <c r="LOJ24" i="14"/>
  <c r="LOB24" i="14"/>
  <c r="LNT24" i="14"/>
  <c r="LNL24" i="14"/>
  <c r="LND24" i="14"/>
  <c r="LMV24" i="14"/>
  <c r="LMN24" i="14"/>
  <c r="LMF24" i="14"/>
  <c r="LLX24" i="14"/>
  <c r="LLP24" i="14"/>
  <c r="LLH24" i="14"/>
  <c r="LKZ24" i="14"/>
  <c r="LKR24" i="14"/>
  <c r="LKJ24" i="14"/>
  <c r="LKB24" i="14"/>
  <c r="LJT24" i="14"/>
  <c r="LJL24" i="14"/>
  <c r="LJD24" i="14"/>
  <c r="LIV24" i="14"/>
  <c r="LIN24" i="14"/>
  <c r="LIF24" i="14"/>
  <c r="LHX24" i="14"/>
  <c r="LHP24" i="14"/>
  <c r="LHH24" i="14"/>
  <c r="LGZ24" i="14"/>
  <c r="LGR24" i="14"/>
  <c r="LGJ24" i="14"/>
  <c r="LGB24" i="14"/>
  <c r="LFT24" i="14"/>
  <c r="LFL24" i="14"/>
  <c r="LFD24" i="14"/>
  <c r="LEV24" i="14"/>
  <c r="LEN24" i="14"/>
  <c r="LEF24" i="14"/>
  <c r="LDX24" i="14"/>
  <c r="LDP24" i="14"/>
  <c r="LDH24" i="14"/>
  <c r="LCZ24" i="14"/>
  <c r="LCR24" i="14"/>
  <c r="LCJ24" i="14"/>
  <c r="LCB24" i="14"/>
  <c r="LBT24" i="14"/>
  <c r="LBL24" i="14"/>
  <c r="LBD24" i="14"/>
  <c r="LAV24" i="14"/>
  <c r="LAN24" i="14"/>
  <c r="LAF24" i="14"/>
  <c r="KZX24" i="14"/>
  <c r="KZP24" i="14"/>
  <c r="KZH24" i="14"/>
  <c r="KYZ24" i="14"/>
  <c r="KYR24" i="14"/>
  <c r="KYJ24" i="14"/>
  <c r="KYB24" i="14"/>
  <c r="KXT24" i="14"/>
  <c r="KXL24" i="14"/>
  <c r="KXD24" i="14"/>
  <c r="KWV24" i="14"/>
  <c r="KWN24" i="14"/>
  <c r="KWF24" i="14"/>
  <c r="KVX24" i="14"/>
  <c r="KVP24" i="14"/>
  <c r="KVH24" i="14"/>
  <c r="KUZ24" i="14"/>
  <c r="KUR24" i="14"/>
  <c r="KUJ24" i="14"/>
  <c r="KUB24" i="14"/>
  <c r="KTT24" i="14"/>
  <c r="KTL24" i="14"/>
  <c r="KTD24" i="14"/>
  <c r="KSV24" i="14"/>
  <c r="KSN24" i="14"/>
  <c r="KSF24" i="14"/>
  <c r="KRX24" i="14"/>
  <c r="KRP24" i="14"/>
  <c r="KRH24" i="14"/>
  <c r="KQZ24" i="14"/>
  <c r="KQR24" i="14"/>
  <c r="KQJ24" i="14"/>
  <c r="KQB24" i="14"/>
  <c r="KPT24" i="14"/>
  <c r="KPL24" i="14"/>
  <c r="KPD24" i="14"/>
  <c r="KOV24" i="14"/>
  <c r="KON24" i="14"/>
  <c r="KOF24" i="14"/>
  <c r="KNX24" i="14"/>
  <c r="KNP24" i="14"/>
  <c r="KNH24" i="14"/>
  <c r="KMZ24" i="14"/>
  <c r="KMR24" i="14"/>
  <c r="KMJ24" i="14"/>
  <c r="KMB24" i="14"/>
  <c r="KLT24" i="14"/>
  <c r="KLL24" i="14"/>
  <c r="KLD24" i="14"/>
  <c r="KKV24" i="14"/>
  <c r="KKN24" i="14"/>
  <c r="KKF24" i="14"/>
  <c r="KJX24" i="14"/>
  <c r="KJP24" i="14"/>
  <c r="KJH24" i="14"/>
  <c r="KIZ24" i="14"/>
  <c r="KIR24" i="14"/>
  <c r="KIJ24" i="14"/>
  <c r="KIB24" i="14"/>
  <c r="KHT24" i="14"/>
  <c r="KHL24" i="14"/>
  <c r="KHD24" i="14"/>
  <c r="KGV24" i="14"/>
  <c r="KGN24" i="14"/>
  <c r="KGF24" i="14"/>
  <c r="KFX24" i="14"/>
  <c r="KFP24" i="14"/>
  <c r="KFH24" i="14"/>
  <c r="KEZ24" i="14"/>
  <c r="KER24" i="14"/>
  <c r="KEJ24" i="14"/>
  <c r="KEB24" i="14"/>
  <c r="KDT24" i="14"/>
  <c r="KDL24" i="14"/>
  <c r="KDD24" i="14"/>
  <c r="KCV24" i="14"/>
  <c r="KCN24" i="14"/>
  <c r="KCF24" i="14"/>
  <c r="KBX24" i="14"/>
  <c r="KBP24" i="14"/>
  <c r="KBH24" i="14"/>
  <c r="KAZ24" i="14"/>
  <c r="KAR24" i="14"/>
  <c r="KAJ24" i="14"/>
  <c r="KAB24" i="14"/>
  <c r="JZT24" i="14"/>
  <c r="JZL24" i="14"/>
  <c r="JZD24" i="14"/>
  <c r="JYV24" i="14"/>
  <c r="JYN24" i="14"/>
  <c r="JYF24" i="14"/>
  <c r="JXX24" i="14"/>
  <c r="JXP24" i="14"/>
  <c r="JXH24" i="14"/>
  <c r="JWZ24" i="14"/>
  <c r="JWR24" i="14"/>
  <c r="JWJ24" i="14"/>
  <c r="JWB24" i="14"/>
  <c r="JVT24" i="14"/>
  <c r="JVL24" i="14"/>
  <c r="JVD24" i="14"/>
  <c r="JUV24" i="14"/>
  <c r="JUN24" i="14"/>
  <c r="JUF24" i="14"/>
  <c r="JTX24" i="14"/>
  <c r="JTP24" i="14"/>
  <c r="JTH24" i="14"/>
  <c r="JSZ24" i="14"/>
  <c r="JSR24" i="14"/>
  <c r="JSJ24" i="14"/>
  <c r="JSB24" i="14"/>
  <c r="JRT24" i="14"/>
  <c r="JRL24" i="14"/>
  <c r="JRD24" i="14"/>
  <c r="JQV24" i="14"/>
  <c r="JQN24" i="14"/>
  <c r="JQF24" i="14"/>
  <c r="JPX24" i="14"/>
  <c r="JPP24" i="14"/>
  <c r="JPH24" i="14"/>
  <c r="JOZ24" i="14"/>
  <c r="JOR24" i="14"/>
  <c r="JOJ24" i="14"/>
  <c r="JOB24" i="14"/>
  <c r="JNT24" i="14"/>
  <c r="JNL24" i="14"/>
  <c r="JND24" i="14"/>
  <c r="JMV24" i="14"/>
  <c r="JMN24" i="14"/>
  <c r="JMF24" i="14"/>
  <c r="JLX24" i="14"/>
  <c r="JLP24" i="14"/>
  <c r="JLH24" i="14"/>
  <c r="JKZ24" i="14"/>
  <c r="JKR24" i="14"/>
  <c r="JKJ24" i="14"/>
  <c r="JKB24" i="14"/>
  <c r="JJT24" i="14"/>
  <c r="JJL24" i="14"/>
  <c r="JJD24" i="14"/>
  <c r="JIV24" i="14"/>
  <c r="JIN24" i="14"/>
  <c r="JIF24" i="14"/>
  <c r="JHX24" i="14"/>
  <c r="JHP24" i="14"/>
  <c r="JHH24" i="14"/>
  <c r="JGZ24" i="14"/>
  <c r="JGR24" i="14"/>
  <c r="JGJ24" i="14"/>
  <c r="JGB24" i="14"/>
  <c r="JFT24" i="14"/>
  <c r="JFL24" i="14"/>
  <c r="JFD24" i="14"/>
  <c r="JEV24" i="14"/>
  <c r="JEN24" i="14"/>
  <c r="JEF24" i="14"/>
  <c r="JDX24" i="14"/>
  <c r="JDP24" i="14"/>
  <c r="JDH24" i="14"/>
  <c r="JCZ24" i="14"/>
  <c r="JCR24" i="14"/>
  <c r="JCJ24" i="14"/>
  <c r="JCB24" i="14"/>
  <c r="JBT24" i="14"/>
  <c r="JBL24" i="14"/>
  <c r="JBD24" i="14"/>
  <c r="JAV24" i="14"/>
  <c r="JAN24" i="14"/>
  <c r="JAF24" i="14"/>
  <c r="IZX24" i="14"/>
  <c r="IZP24" i="14"/>
  <c r="IZH24" i="14"/>
  <c r="IYZ24" i="14"/>
  <c r="IYR24" i="14"/>
  <c r="IYJ24" i="14"/>
  <c r="IYB24" i="14"/>
  <c r="IXT24" i="14"/>
  <c r="IXL24" i="14"/>
  <c r="IXD24" i="14"/>
  <c r="IWV24" i="14"/>
  <c r="IWN24" i="14"/>
  <c r="IWF24" i="14"/>
  <c r="IVX24" i="14"/>
  <c r="IVP24" i="14"/>
  <c r="IVH24" i="14"/>
  <c r="IUZ24" i="14"/>
  <c r="IUR24" i="14"/>
  <c r="IUJ24" i="14"/>
  <c r="IUB24" i="14"/>
  <c r="ITT24" i="14"/>
  <c r="ITL24" i="14"/>
  <c r="ITD24" i="14"/>
  <c r="ISV24" i="14"/>
  <c r="ISN24" i="14"/>
  <c r="ISF24" i="14"/>
  <c r="IRX24" i="14"/>
  <c r="IRP24" i="14"/>
  <c r="IRH24" i="14"/>
  <c r="IQZ24" i="14"/>
  <c r="IQR24" i="14"/>
  <c r="IQJ24" i="14"/>
  <c r="IQB24" i="14"/>
  <c r="IPT24" i="14"/>
  <c r="IPL24" i="14"/>
  <c r="IPD24" i="14"/>
  <c r="IOV24" i="14"/>
  <c r="ION24" i="14"/>
  <c r="IOF24" i="14"/>
  <c r="INX24" i="14"/>
  <c r="INP24" i="14"/>
  <c r="INH24" i="14"/>
  <c r="IMZ24" i="14"/>
  <c r="IMR24" i="14"/>
  <c r="IMJ24" i="14"/>
  <c r="IMB24" i="14"/>
  <c r="ILT24" i="14"/>
  <c r="ILL24" i="14"/>
  <c r="ILD24" i="14"/>
  <c r="IKV24" i="14"/>
  <c r="IKN24" i="14"/>
  <c r="IKF24" i="14"/>
  <c r="IJX24" i="14"/>
  <c r="IJP24" i="14"/>
  <c r="IJH24" i="14"/>
  <c r="IIZ24" i="14"/>
  <c r="IIR24" i="14"/>
  <c r="IIJ24" i="14"/>
  <c r="IIB24" i="14"/>
  <c r="IHT24" i="14"/>
  <c r="IHL24" i="14"/>
  <c r="IHD24" i="14"/>
  <c r="IGV24" i="14"/>
  <c r="IGN24" i="14"/>
  <c r="IGF24" i="14"/>
  <c r="IFX24" i="14"/>
  <c r="IFP24" i="14"/>
  <c r="IFH24" i="14"/>
  <c r="IEZ24" i="14"/>
  <c r="IER24" i="14"/>
  <c r="IEJ24" i="14"/>
  <c r="IEB24" i="14"/>
  <c r="IDT24" i="14"/>
  <c r="IDL24" i="14"/>
  <c r="IDD24" i="14"/>
  <c r="ICV24" i="14"/>
  <c r="ICN24" i="14"/>
  <c r="ICF24" i="14"/>
  <c r="IBX24" i="14"/>
  <c r="IBP24" i="14"/>
  <c r="IBH24" i="14"/>
  <c r="IAZ24" i="14"/>
  <c r="IAR24" i="14"/>
  <c r="IAJ24" i="14"/>
  <c r="IAB24" i="14"/>
  <c r="HZT24" i="14"/>
  <c r="HZL24" i="14"/>
  <c r="HZD24" i="14"/>
  <c r="HYV24" i="14"/>
  <c r="HYN24" i="14"/>
  <c r="HYF24" i="14"/>
  <c r="HXX24" i="14"/>
  <c r="HXP24" i="14"/>
  <c r="HXH24" i="14"/>
  <c r="HWZ24" i="14"/>
  <c r="HWR24" i="14"/>
  <c r="HWJ24" i="14"/>
  <c r="HWB24" i="14"/>
  <c r="HVT24" i="14"/>
  <c r="HVL24" i="14"/>
  <c r="HVD24" i="14"/>
  <c r="HUV24" i="14"/>
  <c r="HUN24" i="14"/>
  <c r="HUF24" i="14"/>
  <c r="HTX24" i="14"/>
  <c r="HTP24" i="14"/>
  <c r="HTH24" i="14"/>
  <c r="HSZ24" i="14"/>
  <c r="HSR24" i="14"/>
  <c r="HSJ24" i="14"/>
  <c r="HSB24" i="14"/>
  <c r="HRT24" i="14"/>
  <c r="HRL24" i="14"/>
  <c r="HRD24" i="14"/>
  <c r="HQV24" i="14"/>
  <c r="HQN24" i="14"/>
  <c r="HQF24" i="14"/>
  <c r="HPX24" i="14"/>
  <c r="HPP24" i="14"/>
  <c r="HPH24" i="14"/>
  <c r="HOZ24" i="14"/>
  <c r="HOR24" i="14"/>
  <c r="HOJ24" i="14"/>
  <c r="HOB24" i="14"/>
  <c r="HNT24" i="14"/>
  <c r="HNL24" i="14"/>
  <c r="HND24" i="14"/>
  <c r="HMV24" i="14"/>
  <c r="HMN24" i="14"/>
  <c r="HMF24" i="14"/>
  <c r="HLX24" i="14"/>
  <c r="HLP24" i="14"/>
  <c r="HLH24" i="14"/>
  <c r="HKZ24" i="14"/>
  <c r="HKR24" i="14"/>
  <c r="HKJ24" i="14"/>
  <c r="HKB24" i="14"/>
  <c r="HJT24" i="14"/>
  <c r="HJL24" i="14"/>
  <c r="HJD24" i="14"/>
  <c r="HIV24" i="14"/>
  <c r="HIN24" i="14"/>
  <c r="HIF24" i="14"/>
  <c r="HHX24" i="14"/>
  <c r="HHP24" i="14"/>
  <c r="HHH24" i="14"/>
  <c r="HGZ24" i="14"/>
  <c r="HGR24" i="14"/>
  <c r="HGJ24" i="14"/>
  <c r="HGB24" i="14"/>
  <c r="HFT24" i="14"/>
  <c r="HFL24" i="14"/>
  <c r="HFD24" i="14"/>
  <c r="HEV24" i="14"/>
  <c r="HEN24" i="14"/>
  <c r="HEF24" i="14"/>
  <c r="HDX24" i="14"/>
  <c r="HDP24" i="14"/>
  <c r="HDH24" i="14"/>
  <c r="HCZ24" i="14"/>
  <c r="HCR24" i="14"/>
  <c r="HCJ24" i="14"/>
  <c r="HCB24" i="14"/>
  <c r="HBT24" i="14"/>
  <c r="HBL24" i="14"/>
  <c r="HBD24" i="14"/>
  <c r="HAV24" i="14"/>
  <c r="HAN24" i="14"/>
  <c r="HAF24" i="14"/>
  <c r="GZX24" i="14"/>
  <c r="GZP24" i="14"/>
  <c r="GZH24" i="14"/>
  <c r="GYZ24" i="14"/>
  <c r="GYR24" i="14"/>
  <c r="GYJ24" i="14"/>
  <c r="GYB24" i="14"/>
  <c r="GXT24" i="14"/>
  <c r="GXL24" i="14"/>
  <c r="GXD24" i="14"/>
  <c r="GWV24" i="14"/>
  <c r="GWN24" i="14"/>
  <c r="GWF24" i="14"/>
  <c r="GVX24" i="14"/>
  <c r="GVP24" i="14"/>
  <c r="GVH24" i="14"/>
  <c r="GUZ24" i="14"/>
  <c r="GUR24" i="14"/>
  <c r="GUJ24" i="14"/>
  <c r="GUB24" i="14"/>
  <c r="GTT24" i="14"/>
  <c r="GTL24" i="14"/>
  <c r="GTD24" i="14"/>
  <c r="GSV24" i="14"/>
  <c r="GSN24" i="14"/>
  <c r="GSF24" i="14"/>
  <c r="GRX24" i="14"/>
  <c r="GRP24" i="14"/>
  <c r="GRH24" i="14"/>
  <c r="GQZ24" i="14"/>
  <c r="GQR24" i="14"/>
  <c r="GQJ24" i="14"/>
  <c r="GQB24" i="14"/>
  <c r="GPT24" i="14"/>
  <c r="GPL24" i="14"/>
  <c r="GPD24" i="14"/>
  <c r="GOV24" i="14"/>
  <c r="GON24" i="14"/>
  <c r="GOF24" i="14"/>
  <c r="GNX24" i="14"/>
  <c r="GNP24" i="14"/>
  <c r="GNH24" i="14"/>
  <c r="GMZ24" i="14"/>
  <c r="GMR24" i="14"/>
  <c r="GMJ24" i="14"/>
  <c r="GMB24" i="14"/>
  <c r="GLT24" i="14"/>
  <c r="GLL24" i="14"/>
  <c r="GLD24" i="14"/>
  <c r="GKV24" i="14"/>
  <c r="GKN24" i="14"/>
  <c r="GKF24" i="14"/>
  <c r="GJX24" i="14"/>
  <c r="GJP24" i="14"/>
  <c r="GJH24" i="14"/>
  <c r="GIZ24" i="14"/>
  <c r="GIR24" i="14"/>
  <c r="GIJ24" i="14"/>
  <c r="GIB24" i="14"/>
  <c r="GHT24" i="14"/>
  <c r="GHL24" i="14"/>
  <c r="GHD24" i="14"/>
  <c r="GGV24" i="14"/>
  <c r="GGN24" i="14"/>
  <c r="GGF24" i="14"/>
  <c r="GFX24" i="14"/>
  <c r="GFP24" i="14"/>
  <c r="GFH24" i="14"/>
  <c r="GEZ24" i="14"/>
  <c r="GER24" i="14"/>
  <c r="GEJ24" i="14"/>
  <c r="GEB24" i="14"/>
  <c r="GDT24" i="14"/>
  <c r="GDL24" i="14"/>
  <c r="GDD24" i="14"/>
  <c r="GCV24" i="14"/>
  <c r="GCN24" i="14"/>
  <c r="GCF24" i="14"/>
  <c r="GBX24" i="14"/>
  <c r="GBP24" i="14"/>
  <c r="GBH24" i="14"/>
  <c r="GAZ24" i="14"/>
  <c r="GAR24" i="14"/>
  <c r="GAJ24" i="14"/>
  <c r="GAB24" i="14"/>
  <c r="FZT24" i="14"/>
  <c r="FZL24" i="14"/>
  <c r="FZD24" i="14"/>
  <c r="FYV24" i="14"/>
  <c r="FYN24" i="14"/>
  <c r="FYF24" i="14"/>
  <c r="FXX24" i="14"/>
  <c r="FXP24" i="14"/>
  <c r="FXH24" i="14"/>
  <c r="FWZ24" i="14"/>
  <c r="FWR24" i="14"/>
  <c r="FWJ24" i="14"/>
  <c r="FWB24" i="14"/>
  <c r="FVT24" i="14"/>
  <c r="FVL24" i="14"/>
  <c r="FVD24" i="14"/>
  <c r="FUV24" i="14"/>
  <c r="FUN24" i="14"/>
  <c r="FUF24" i="14"/>
  <c r="FTX24" i="14"/>
  <c r="FTP24" i="14"/>
  <c r="FTH24" i="14"/>
  <c r="FSZ24" i="14"/>
  <c r="FSR24" i="14"/>
  <c r="FSJ24" i="14"/>
  <c r="FSB24" i="14"/>
  <c r="FRT24" i="14"/>
  <c r="FRL24" i="14"/>
  <c r="FRD24" i="14"/>
  <c r="FQV24" i="14"/>
  <c r="FQN24" i="14"/>
  <c r="FQF24" i="14"/>
  <c r="FPX24" i="14"/>
  <c r="FPP24" i="14"/>
  <c r="FPH24" i="14"/>
  <c r="FOZ24" i="14"/>
  <c r="FOR24" i="14"/>
  <c r="FOJ24" i="14"/>
  <c r="FOB24" i="14"/>
  <c r="FNT24" i="14"/>
  <c r="FNL24" i="14"/>
  <c r="FND24" i="14"/>
  <c r="FMV24" i="14"/>
  <c r="FMN24" i="14"/>
  <c r="FMF24" i="14"/>
  <c r="FLX24" i="14"/>
  <c r="FLP24" i="14"/>
  <c r="FLH24" i="14"/>
  <c r="FKZ24" i="14"/>
  <c r="FKR24" i="14"/>
  <c r="FKJ24" i="14"/>
  <c r="FKB24" i="14"/>
  <c r="FJT24" i="14"/>
  <c r="FJL24" i="14"/>
  <c r="FJD24" i="14"/>
  <c r="FIV24" i="14"/>
  <c r="FIN24" i="14"/>
  <c r="FIF24" i="14"/>
  <c r="FHX24" i="14"/>
  <c r="FHP24" i="14"/>
  <c r="FHH24" i="14"/>
  <c r="FGZ24" i="14"/>
  <c r="FGR24" i="14"/>
  <c r="FGJ24" i="14"/>
  <c r="FGB24" i="14"/>
  <c r="FFT24" i="14"/>
  <c r="FFL24" i="14"/>
  <c r="FFD24" i="14"/>
  <c r="FEV24" i="14"/>
  <c r="FEN24" i="14"/>
  <c r="FEF24" i="14"/>
  <c r="FDX24" i="14"/>
  <c r="FDP24" i="14"/>
  <c r="FDH24" i="14"/>
  <c r="FCZ24" i="14"/>
  <c r="FCR24" i="14"/>
  <c r="FCJ24" i="14"/>
  <c r="FCB24" i="14"/>
  <c r="FBT24" i="14"/>
  <c r="FBL24" i="14"/>
  <c r="FBD24" i="14"/>
  <c r="FAV24" i="14"/>
  <c r="FAN24" i="14"/>
  <c r="FAF24" i="14"/>
  <c r="EZX24" i="14"/>
  <c r="EZP24" i="14"/>
  <c r="EZH24" i="14"/>
  <c r="EYZ24" i="14"/>
  <c r="EYR24" i="14"/>
  <c r="EYJ24" i="14"/>
  <c r="EYB24" i="14"/>
  <c r="EXT24" i="14"/>
  <c r="EXL24" i="14"/>
  <c r="EXD24" i="14"/>
  <c r="EWV24" i="14"/>
  <c r="EWN24" i="14"/>
  <c r="EWF24" i="14"/>
  <c r="EVX24" i="14"/>
  <c r="EVP24" i="14"/>
  <c r="EVH24" i="14"/>
  <c r="EUZ24" i="14"/>
  <c r="EUR24" i="14"/>
  <c r="EUJ24" i="14"/>
  <c r="EUB24" i="14"/>
  <c r="ETT24" i="14"/>
  <c r="ETL24" i="14"/>
  <c r="ETD24" i="14"/>
  <c r="ESV24" i="14"/>
  <c r="ESN24" i="14"/>
  <c r="ESF24" i="14"/>
  <c r="ERX24" i="14"/>
  <c r="ERP24" i="14"/>
  <c r="ERH24" i="14"/>
  <c r="EQZ24" i="14"/>
  <c r="EQR24" i="14"/>
  <c r="EQJ24" i="14"/>
  <c r="EQB24" i="14"/>
  <c r="EPT24" i="14"/>
  <c r="EPL24" i="14"/>
  <c r="EPD24" i="14"/>
  <c r="EOV24" i="14"/>
  <c r="EON24" i="14"/>
  <c r="EOF24" i="14"/>
  <c r="ENX24" i="14"/>
  <c r="ENP24" i="14"/>
  <c r="ENH24" i="14"/>
  <c r="EMZ24" i="14"/>
  <c r="EMR24" i="14"/>
  <c r="EMJ24" i="14"/>
  <c r="EMB24" i="14"/>
  <c r="ELT24" i="14"/>
  <c r="ELL24" i="14"/>
  <c r="ELD24" i="14"/>
  <c r="EKV24" i="14"/>
  <c r="EKN24" i="14"/>
  <c r="EKF24" i="14"/>
  <c r="EJX24" i="14"/>
  <c r="EJP24" i="14"/>
  <c r="EJH24" i="14"/>
  <c r="EIZ24" i="14"/>
  <c r="EIR24" i="14"/>
  <c r="EIJ24" i="14"/>
  <c r="EIB24" i="14"/>
  <c r="EHT24" i="14"/>
  <c r="EHL24" i="14"/>
  <c r="EHD24" i="14"/>
  <c r="EGV24" i="14"/>
  <c r="EGN24" i="14"/>
  <c r="EGF24" i="14"/>
  <c r="EFX24" i="14"/>
  <c r="EFP24" i="14"/>
  <c r="EFH24" i="14"/>
  <c r="EEZ24" i="14"/>
  <c r="EER24" i="14"/>
  <c r="EEJ24" i="14"/>
  <c r="EEB24" i="14"/>
  <c r="EDT24" i="14"/>
  <c r="EDL24" i="14"/>
  <c r="EDD24" i="14"/>
  <c r="ECV24" i="14"/>
  <c r="ECN24" i="14"/>
  <c r="ECF24" i="14"/>
  <c r="EBX24" i="14"/>
  <c r="EBP24" i="14"/>
  <c r="EBH24" i="14"/>
  <c r="EAZ24" i="14"/>
  <c r="EAR24" i="14"/>
  <c r="EAJ24" i="14"/>
  <c r="EAB24" i="14"/>
  <c r="DZT24" i="14"/>
  <c r="DZL24" i="14"/>
  <c r="DZD24" i="14"/>
  <c r="DYV24" i="14"/>
  <c r="DYN24" i="14"/>
  <c r="DYF24" i="14"/>
  <c r="DXX24" i="14"/>
  <c r="DXP24" i="14"/>
  <c r="DXH24" i="14"/>
  <c r="DWZ24" i="14"/>
  <c r="DWR24" i="14"/>
  <c r="DWJ24" i="14"/>
  <c r="DWB24" i="14"/>
  <c r="DVT24" i="14"/>
  <c r="DVL24" i="14"/>
  <c r="DVD24" i="14"/>
  <c r="DUV24" i="14"/>
  <c r="DUN24" i="14"/>
  <c r="DUF24" i="14"/>
  <c r="DTX24" i="14"/>
  <c r="DTP24" i="14"/>
  <c r="DTH24" i="14"/>
  <c r="DSZ24" i="14"/>
  <c r="DSR24" i="14"/>
  <c r="DSJ24" i="14"/>
  <c r="DSB24" i="14"/>
  <c r="DRT24" i="14"/>
  <c r="DRL24" i="14"/>
  <c r="DRD24" i="14"/>
  <c r="DQV24" i="14"/>
  <c r="DQN24" i="14"/>
  <c r="DQF24" i="14"/>
  <c r="DPX24" i="14"/>
  <c r="DPP24" i="14"/>
  <c r="DPH24" i="14"/>
  <c r="DOZ24" i="14"/>
  <c r="DOR24" i="14"/>
  <c r="DOJ24" i="14"/>
  <c r="DOB24" i="14"/>
  <c r="DNT24" i="14"/>
  <c r="DNL24" i="14"/>
  <c r="DND24" i="14"/>
  <c r="DMV24" i="14"/>
  <c r="DMN24" i="14"/>
  <c r="DMF24" i="14"/>
  <c r="DLX24" i="14"/>
  <c r="DLP24" i="14"/>
  <c r="DLH24" i="14"/>
  <c r="DKZ24" i="14"/>
  <c r="DKR24" i="14"/>
  <c r="DKJ24" i="14"/>
  <c r="DKB24" i="14"/>
  <c r="DJT24" i="14"/>
  <c r="DJL24" i="14"/>
  <c r="DJD24" i="14"/>
  <c r="DIV24" i="14"/>
  <c r="DIN24" i="14"/>
  <c r="DIF24" i="14"/>
  <c r="DHX24" i="14"/>
  <c r="DHP24" i="14"/>
  <c r="DHH24" i="14"/>
  <c r="DGZ24" i="14"/>
  <c r="DGR24" i="14"/>
  <c r="DGJ24" i="14"/>
  <c r="DGB24" i="14"/>
  <c r="DFT24" i="14"/>
  <c r="DFL24" i="14"/>
  <c r="DFD24" i="14"/>
  <c r="DEV24" i="14"/>
  <c r="DEN24" i="14"/>
  <c r="DEF24" i="14"/>
  <c r="DDX24" i="14"/>
  <c r="DDP24" i="14"/>
  <c r="DDH24" i="14"/>
  <c r="DCZ24" i="14"/>
  <c r="DCR24" i="14"/>
  <c r="DCJ24" i="14"/>
  <c r="DCB24" i="14"/>
  <c r="DBT24" i="14"/>
  <c r="DBL24" i="14"/>
  <c r="DBD24" i="14"/>
  <c r="DAV24" i="14"/>
  <c r="DAN24" i="14"/>
  <c r="DAF24" i="14"/>
  <c r="CZX24" i="14"/>
  <c r="CZP24" i="14"/>
  <c r="CZH24" i="14"/>
  <c r="CYZ24" i="14"/>
  <c r="CYR24" i="14"/>
  <c r="CYJ24" i="14"/>
  <c r="CYB24" i="14"/>
  <c r="CXT24" i="14"/>
  <c r="CXL24" i="14"/>
  <c r="CXD24" i="14"/>
  <c r="CWV24" i="14"/>
  <c r="CWN24" i="14"/>
  <c r="CWF24" i="14"/>
  <c r="CVX24" i="14"/>
  <c r="CVP24" i="14"/>
  <c r="CVH24" i="14"/>
  <c r="CUZ24" i="14"/>
  <c r="CUR24" i="14"/>
  <c r="CUJ24" i="14"/>
  <c r="CUB24" i="14"/>
  <c r="CTT24" i="14"/>
  <c r="CTL24" i="14"/>
  <c r="CTD24" i="14"/>
  <c r="CSV24" i="14"/>
  <c r="CSN24" i="14"/>
  <c r="CSF24" i="14"/>
  <c r="CRX24" i="14"/>
  <c r="CRP24" i="14"/>
  <c r="CRH24" i="14"/>
  <c r="CQZ24" i="14"/>
  <c r="CQR24" i="14"/>
  <c r="CQJ24" i="14"/>
  <c r="CQB24" i="14"/>
  <c r="CPT24" i="14"/>
  <c r="CPL24" i="14"/>
  <c r="CPD24" i="14"/>
  <c r="COV24" i="14"/>
  <c r="CON24" i="14"/>
  <c r="COF24" i="14"/>
  <c r="CNX24" i="14"/>
  <c r="CNP24" i="14"/>
  <c r="CNH24" i="14"/>
  <c r="CMZ24" i="14"/>
  <c r="CMR24" i="14"/>
  <c r="CMJ24" i="14"/>
  <c r="CMB24" i="14"/>
  <c r="CLT24" i="14"/>
  <c r="CLL24" i="14"/>
  <c r="CLD24" i="14"/>
  <c r="CKV24" i="14"/>
  <c r="CKN24" i="14"/>
  <c r="CKF24" i="14"/>
  <c r="CJX24" i="14"/>
  <c r="CJP24" i="14"/>
  <c r="CJH24" i="14"/>
  <c r="CIZ24" i="14"/>
  <c r="CIR24" i="14"/>
  <c r="CIJ24" i="14"/>
  <c r="CIB24" i="14"/>
  <c r="CHT24" i="14"/>
  <c r="CHL24" i="14"/>
  <c r="CHD24" i="14"/>
  <c r="CGV24" i="14"/>
  <c r="CGN24" i="14"/>
  <c r="CGF24" i="14"/>
  <c r="CFX24" i="14"/>
  <c r="CFP24" i="14"/>
  <c r="CFH24" i="14"/>
  <c r="CEZ24" i="14"/>
  <c r="CER24" i="14"/>
  <c r="CEJ24" i="14"/>
  <c r="CEB24" i="14"/>
  <c r="CDT24" i="14"/>
  <c r="CDL24" i="14"/>
  <c r="CDD24" i="14"/>
  <c r="CCV24" i="14"/>
  <c r="CCN24" i="14"/>
  <c r="CCF24" i="14"/>
  <c r="CBX24" i="14"/>
  <c r="CBP24" i="14"/>
  <c r="CBH24" i="14"/>
  <c r="CAZ24" i="14"/>
  <c r="CAR24" i="14"/>
  <c r="CAJ24" i="14"/>
  <c r="CAB24" i="14"/>
  <c r="BZT24" i="14"/>
  <c r="BZL24" i="14"/>
  <c r="BZD24" i="14"/>
  <c r="BYV24" i="14"/>
  <c r="BYN24" i="14"/>
  <c r="BYF24" i="14"/>
  <c r="BXX24" i="14"/>
  <c r="BXP24" i="14"/>
  <c r="BXH24" i="14"/>
  <c r="BWZ24" i="14"/>
  <c r="BWR24" i="14"/>
  <c r="BWJ24" i="14"/>
  <c r="BWB24" i="14"/>
  <c r="BVT24" i="14"/>
  <c r="BVL24" i="14"/>
  <c r="BVD24" i="14"/>
  <c r="BUV24" i="14"/>
  <c r="BUN24" i="14"/>
  <c r="BUF24" i="14"/>
  <c r="BTX24" i="14"/>
  <c r="BTP24" i="14"/>
  <c r="BTH24" i="14"/>
  <c r="BSZ24" i="14"/>
  <c r="BSR24" i="14"/>
  <c r="BSJ24" i="14"/>
  <c r="BSB24" i="14"/>
  <c r="BRT24" i="14"/>
  <c r="BRL24" i="14"/>
  <c r="BRD24" i="14"/>
  <c r="BQV24" i="14"/>
  <c r="BQN24" i="14"/>
  <c r="BQF24" i="14"/>
  <c r="BPX24" i="14"/>
  <c r="BPP24" i="14"/>
  <c r="BPH24" i="14"/>
  <c r="BOZ24" i="14"/>
  <c r="BOR24" i="14"/>
  <c r="BOJ24" i="14"/>
  <c r="BOB24" i="14"/>
  <c r="BNT24" i="14"/>
  <c r="BNL24" i="14"/>
  <c r="BND24" i="14"/>
  <c r="BMV24" i="14"/>
  <c r="BMN24" i="14"/>
  <c r="BMF24" i="14"/>
  <c r="BLX24" i="14"/>
  <c r="BLP24" i="14"/>
  <c r="BLH24" i="14"/>
  <c r="BKZ24" i="14"/>
  <c r="BKR24" i="14"/>
  <c r="BKJ24" i="14"/>
  <c r="BKB24" i="14"/>
  <c r="BJT24" i="14"/>
  <c r="BJL24" i="14"/>
  <c r="BJD24" i="14"/>
  <c r="BIV24" i="14"/>
  <c r="BIN24" i="14"/>
  <c r="BIF24" i="14"/>
  <c r="BHX24" i="14"/>
  <c r="BHP24" i="14"/>
  <c r="BHH24" i="14"/>
  <c r="BGZ24" i="14"/>
  <c r="BGR24" i="14"/>
  <c r="BGJ24" i="14"/>
  <c r="BGB24" i="14"/>
  <c r="BFT24" i="14"/>
  <c r="BFL24" i="14"/>
  <c r="BFD24" i="14"/>
  <c r="BEV24" i="14"/>
  <c r="BEN24" i="14"/>
  <c r="BEF24" i="14"/>
  <c r="BDX24" i="14"/>
  <c r="BDP24" i="14"/>
  <c r="BDH24" i="14"/>
  <c r="BCZ24" i="14"/>
  <c r="BCR24" i="14"/>
  <c r="BCJ24" i="14"/>
  <c r="BCB24" i="14"/>
  <c r="BBT24" i="14"/>
  <c r="BBL24" i="14"/>
  <c r="BBD24" i="14"/>
  <c r="BAV24" i="14"/>
  <c r="BAN24" i="14"/>
  <c r="BAF24" i="14"/>
  <c r="AZX24" i="14"/>
  <c r="AZP24" i="14"/>
  <c r="AZH24" i="14"/>
  <c r="AYZ24" i="14"/>
  <c r="AYR24" i="14"/>
  <c r="AYJ24" i="14"/>
  <c r="AYB24" i="14"/>
  <c r="AXT24" i="14"/>
  <c r="AXL24" i="14"/>
  <c r="AXD24" i="14"/>
  <c r="AWV24" i="14"/>
  <c r="AWN24" i="14"/>
  <c r="AWF24" i="14"/>
  <c r="AVX24" i="14"/>
  <c r="AVP24" i="14"/>
  <c r="AVH24" i="14"/>
  <c r="AUZ24" i="14"/>
  <c r="AUR24" i="14"/>
  <c r="AUJ24" i="14"/>
  <c r="AUB24" i="14"/>
  <c r="ATT24" i="14"/>
  <c r="ATL24" i="14"/>
  <c r="ATD24" i="14"/>
  <c r="ASV24" i="14"/>
  <c r="ASN24" i="14"/>
  <c r="ASF24" i="14"/>
  <c r="ARX24" i="14"/>
  <c r="ARP24" i="14"/>
  <c r="ARH24" i="14"/>
  <c r="AQZ24" i="14"/>
  <c r="AQR24" i="14"/>
  <c r="AQJ24" i="14"/>
  <c r="AQB24" i="14"/>
  <c r="APT24" i="14"/>
  <c r="APL24" i="14"/>
  <c r="APD24" i="14"/>
  <c r="AOV24" i="14"/>
  <c r="AON24" i="14"/>
  <c r="AOF24" i="14"/>
  <c r="ANX24" i="14"/>
  <c r="ANP24" i="14"/>
  <c r="ANH24" i="14"/>
  <c r="AMZ24" i="14"/>
  <c r="AMR24" i="14"/>
  <c r="AMJ24" i="14"/>
  <c r="AMB24" i="14"/>
  <c r="ALT24" i="14"/>
  <c r="ALL24" i="14"/>
  <c r="ALD24" i="14"/>
  <c r="AKV24" i="14"/>
  <c r="AKN24" i="14"/>
  <c r="AKF24" i="14"/>
  <c r="AJX24" i="14"/>
  <c r="AJP24" i="14"/>
  <c r="AJH24" i="14"/>
  <c r="AIZ24" i="14"/>
  <c r="AIR24" i="14"/>
  <c r="AIJ24" i="14"/>
  <c r="AIB24" i="14"/>
  <c r="AHT24" i="14"/>
  <c r="AHL24" i="14"/>
  <c r="AHD24" i="14"/>
  <c r="AGV24" i="14"/>
  <c r="AGN24" i="14"/>
  <c r="AGF24" i="14"/>
  <c r="AFX24" i="14"/>
  <c r="AFP24" i="14"/>
  <c r="AFH24" i="14"/>
  <c r="AEZ24" i="14"/>
  <c r="AER24" i="14"/>
  <c r="AEJ24" i="14"/>
  <c r="AEB24" i="14"/>
  <c r="ADT24" i="14"/>
  <c r="ADL24" i="14"/>
  <c r="ADD24" i="14"/>
  <c r="ACV24" i="14"/>
  <c r="ACN24" i="14"/>
  <c r="ACF24" i="14"/>
  <c r="ABX24" i="14"/>
  <c r="ABP24" i="14"/>
  <c r="ABH24" i="14"/>
  <c r="AAZ24" i="14"/>
  <c r="AAR24" i="14"/>
  <c r="AAJ24" i="14"/>
  <c r="AAB24" i="14"/>
  <c r="ZT24" i="14"/>
  <c r="ZL24" i="14"/>
  <c r="ZD24" i="14"/>
  <c r="YV24" i="14"/>
  <c r="YN24" i="14"/>
  <c r="YF24" i="14"/>
  <c r="XX24" i="14"/>
  <c r="XP24" i="14"/>
  <c r="XH24" i="14"/>
  <c r="WZ24" i="14"/>
  <c r="WR24" i="14"/>
  <c r="WJ24" i="14"/>
  <c r="WB24" i="14"/>
  <c r="VT24" i="14"/>
  <c r="VL24" i="14"/>
  <c r="VD24" i="14"/>
  <c r="UV24" i="14"/>
  <c r="UN24" i="14"/>
  <c r="UF24" i="14"/>
  <c r="TX24" i="14"/>
  <c r="TP24" i="14"/>
  <c r="TH24" i="14"/>
  <c r="SZ24" i="14"/>
  <c r="SR24" i="14"/>
  <c r="SJ24" i="14"/>
  <c r="SB24" i="14"/>
  <c r="RT24" i="14"/>
  <c r="RL24" i="14"/>
  <c r="RD24" i="14"/>
  <c r="QV24" i="14"/>
  <c r="QN24" i="14"/>
  <c r="QF24" i="14"/>
  <c r="PX24" i="14"/>
  <c r="PP24" i="14"/>
  <c r="PH24" i="14"/>
  <c r="OZ24" i="14"/>
  <c r="OR24" i="14"/>
  <c r="OJ24" i="14"/>
  <c r="OB24" i="14"/>
  <c r="NT24" i="14"/>
  <c r="NL24" i="14"/>
  <c r="ND24" i="14"/>
  <c r="MV24" i="14"/>
  <c r="MN24" i="14"/>
  <c r="MF24" i="14"/>
  <c r="LX24" i="14"/>
  <c r="LP24" i="14"/>
  <c r="LH24" i="14"/>
  <c r="KZ24" i="14"/>
  <c r="KR24" i="14"/>
  <c r="KJ24" i="14"/>
  <c r="KB24" i="14"/>
  <c r="JT24" i="14"/>
  <c r="JL24" i="14"/>
  <c r="JD24" i="14"/>
  <c r="IV24" i="14"/>
  <c r="IN24" i="14"/>
  <c r="IF24" i="14"/>
  <c r="HX24" i="14"/>
  <c r="HP24" i="14"/>
  <c r="HH24" i="14"/>
  <c r="GZ24" i="14"/>
  <c r="GR24" i="14"/>
  <c r="GJ24" i="14"/>
  <c r="GB24" i="14"/>
  <c r="FT24" i="14"/>
  <c r="FL24" i="14"/>
  <c r="FD24" i="14"/>
  <c r="EV24" i="14"/>
  <c r="EN24" i="14"/>
  <c r="EF24" i="14"/>
  <c r="DX24" i="14"/>
  <c r="DP24" i="14"/>
  <c r="DH24" i="14"/>
  <c r="CZ24" i="14"/>
  <c r="CR24" i="14"/>
  <c r="CJ24" i="14"/>
  <c r="CB24" i="14"/>
  <c r="BT24" i="14"/>
  <c r="BL24" i="14"/>
  <c r="BD24" i="14"/>
  <c r="AV24" i="14"/>
  <c r="AN24" i="14"/>
  <c r="AF24" i="14"/>
  <c r="H21" i="14"/>
  <c r="H10" i="14"/>
  <c r="H9" i="14"/>
  <c r="H11" i="14" s="1"/>
  <c r="H13" i="14" s="1"/>
  <c r="H14" i="14" s="1"/>
  <c r="H8" i="14"/>
  <c r="H5" i="14"/>
  <c r="G6" i="2"/>
  <c r="H10" i="3"/>
  <c r="XFD23" i="12"/>
  <c r="XEV23" i="12"/>
  <c r="XEN23" i="12"/>
  <c r="XEF23" i="12"/>
  <c r="XDX23" i="12"/>
  <c r="XDP23" i="12"/>
  <c r="XDH23" i="12"/>
  <c r="XCZ23" i="12"/>
  <c r="XCR23" i="12"/>
  <c r="XCJ23" i="12"/>
  <c r="XCB23" i="12"/>
  <c r="XBT23" i="12"/>
  <c r="XBL23" i="12"/>
  <c r="XBD23" i="12"/>
  <c r="XAV23" i="12"/>
  <c r="XAN23" i="12"/>
  <c r="XAF23" i="12"/>
  <c r="WZX23" i="12"/>
  <c r="WZP23" i="12"/>
  <c r="WZH23" i="12"/>
  <c r="WYZ23" i="12"/>
  <c r="WYR23" i="12"/>
  <c r="WYJ23" i="12"/>
  <c r="WYB23" i="12"/>
  <c r="WXT23" i="12"/>
  <c r="WXL23" i="12"/>
  <c r="WXD23" i="12"/>
  <c r="WWV23" i="12"/>
  <c r="WWN23" i="12"/>
  <c r="WWF23" i="12"/>
  <c r="WVX23" i="12"/>
  <c r="WVP23" i="12"/>
  <c r="WVH23" i="12"/>
  <c r="WUZ23" i="12"/>
  <c r="WUR23" i="12"/>
  <c r="WUJ23" i="12"/>
  <c r="WUB23" i="12"/>
  <c r="WTT23" i="12"/>
  <c r="WTL23" i="12"/>
  <c r="WTD23" i="12"/>
  <c r="WSV23" i="12"/>
  <c r="WSN23" i="12"/>
  <c r="WSF23" i="12"/>
  <c r="WRX23" i="12"/>
  <c r="WRP23" i="12"/>
  <c r="WRH23" i="12"/>
  <c r="WQZ23" i="12"/>
  <c r="WQR23" i="12"/>
  <c r="WQJ23" i="12"/>
  <c r="WQB23" i="12"/>
  <c r="WPT23" i="12"/>
  <c r="WPL23" i="12"/>
  <c r="WPD23" i="12"/>
  <c r="WOV23" i="12"/>
  <c r="WON23" i="12"/>
  <c r="WOF23" i="12"/>
  <c r="WNX23" i="12"/>
  <c r="WNP23" i="12"/>
  <c r="WNH23" i="12"/>
  <c r="WMZ23" i="12"/>
  <c r="WMR23" i="12"/>
  <c r="WMJ23" i="12"/>
  <c r="WMB23" i="12"/>
  <c r="WLT23" i="12"/>
  <c r="WLL23" i="12"/>
  <c r="WLD23" i="12"/>
  <c r="WKV23" i="12"/>
  <c r="WKN23" i="12"/>
  <c r="WKF23" i="12"/>
  <c r="WJX23" i="12"/>
  <c r="WJP23" i="12"/>
  <c r="WJH23" i="12"/>
  <c r="WIZ23" i="12"/>
  <c r="WIR23" i="12"/>
  <c r="WIJ23" i="12"/>
  <c r="WIB23" i="12"/>
  <c r="WHT23" i="12"/>
  <c r="WHL23" i="12"/>
  <c r="WHD23" i="12"/>
  <c r="WGV23" i="12"/>
  <c r="WGN23" i="12"/>
  <c r="WGF23" i="12"/>
  <c r="WFX23" i="12"/>
  <c r="WFP23" i="12"/>
  <c r="WFH23" i="12"/>
  <c r="WEZ23" i="12"/>
  <c r="WER23" i="12"/>
  <c r="WEJ23" i="12"/>
  <c r="WEB23" i="12"/>
  <c r="WDT23" i="12"/>
  <c r="WDL23" i="12"/>
  <c r="WDD23" i="12"/>
  <c r="WCV23" i="12"/>
  <c r="WCN23" i="12"/>
  <c r="WCF23" i="12"/>
  <c r="WBX23" i="12"/>
  <c r="WBP23" i="12"/>
  <c r="WBH23" i="12"/>
  <c r="WAZ23" i="12"/>
  <c r="WAR23" i="12"/>
  <c r="WAJ23" i="12"/>
  <c r="WAB23" i="12"/>
  <c r="VZT23" i="12"/>
  <c r="VZL23" i="12"/>
  <c r="VZD23" i="12"/>
  <c r="VYV23" i="12"/>
  <c r="VYN23" i="12"/>
  <c r="VYF23" i="12"/>
  <c r="VXX23" i="12"/>
  <c r="VXP23" i="12"/>
  <c r="VXH23" i="12"/>
  <c r="VWZ23" i="12"/>
  <c r="VWR23" i="12"/>
  <c r="VWJ23" i="12"/>
  <c r="VWB23" i="12"/>
  <c r="VVT23" i="12"/>
  <c r="VVL23" i="12"/>
  <c r="VVD23" i="12"/>
  <c r="VUV23" i="12"/>
  <c r="VUN23" i="12"/>
  <c r="VUF23" i="12"/>
  <c r="VTX23" i="12"/>
  <c r="VTP23" i="12"/>
  <c r="VTH23" i="12"/>
  <c r="VSZ23" i="12"/>
  <c r="VSR23" i="12"/>
  <c r="VSJ23" i="12"/>
  <c r="VSB23" i="12"/>
  <c r="VRT23" i="12"/>
  <c r="VRL23" i="12"/>
  <c r="VRD23" i="12"/>
  <c r="VQV23" i="12"/>
  <c r="VQN23" i="12"/>
  <c r="VQF23" i="12"/>
  <c r="VPX23" i="12"/>
  <c r="VPP23" i="12"/>
  <c r="VPH23" i="12"/>
  <c r="VOZ23" i="12"/>
  <c r="VOR23" i="12"/>
  <c r="VOJ23" i="12"/>
  <c r="VOB23" i="12"/>
  <c r="VNT23" i="12"/>
  <c r="VNL23" i="12"/>
  <c r="VND23" i="12"/>
  <c r="VMV23" i="12"/>
  <c r="VMN23" i="12"/>
  <c r="VMF23" i="12"/>
  <c r="VLX23" i="12"/>
  <c r="VLP23" i="12"/>
  <c r="VLH23" i="12"/>
  <c r="VKZ23" i="12"/>
  <c r="VKR23" i="12"/>
  <c r="VKJ23" i="12"/>
  <c r="VKB23" i="12"/>
  <c r="VJT23" i="12"/>
  <c r="VJL23" i="12"/>
  <c r="VJD23" i="12"/>
  <c r="VIV23" i="12"/>
  <c r="VIN23" i="12"/>
  <c r="VIF23" i="12"/>
  <c r="VHX23" i="12"/>
  <c r="VHP23" i="12"/>
  <c r="VHH23" i="12"/>
  <c r="VGZ23" i="12"/>
  <c r="VGR23" i="12"/>
  <c r="VGJ23" i="12"/>
  <c r="VGB23" i="12"/>
  <c r="VFT23" i="12"/>
  <c r="VFL23" i="12"/>
  <c r="VFD23" i="12"/>
  <c r="VEV23" i="12"/>
  <c r="VEN23" i="12"/>
  <c r="VEF23" i="12"/>
  <c r="VDX23" i="12"/>
  <c r="VDP23" i="12"/>
  <c r="VDH23" i="12"/>
  <c r="VCZ23" i="12"/>
  <c r="VCR23" i="12"/>
  <c r="VCJ23" i="12"/>
  <c r="VCB23" i="12"/>
  <c r="VBT23" i="12"/>
  <c r="VBL23" i="12"/>
  <c r="VBD23" i="12"/>
  <c r="VAV23" i="12"/>
  <c r="VAN23" i="12"/>
  <c r="VAF23" i="12"/>
  <c r="UZX23" i="12"/>
  <c r="UZP23" i="12"/>
  <c r="UZH23" i="12"/>
  <c r="UYZ23" i="12"/>
  <c r="UYR23" i="12"/>
  <c r="UYJ23" i="12"/>
  <c r="UYB23" i="12"/>
  <c r="UXT23" i="12"/>
  <c r="UXL23" i="12"/>
  <c r="UXD23" i="12"/>
  <c r="UWV23" i="12"/>
  <c r="UWN23" i="12"/>
  <c r="UWF23" i="12"/>
  <c r="UVX23" i="12"/>
  <c r="UVP23" i="12"/>
  <c r="UVH23" i="12"/>
  <c r="UUZ23" i="12"/>
  <c r="UUR23" i="12"/>
  <c r="UUJ23" i="12"/>
  <c r="UUB23" i="12"/>
  <c r="UTT23" i="12"/>
  <c r="UTL23" i="12"/>
  <c r="UTD23" i="12"/>
  <c r="USV23" i="12"/>
  <c r="USN23" i="12"/>
  <c r="USF23" i="12"/>
  <c r="URX23" i="12"/>
  <c r="URP23" i="12"/>
  <c r="URH23" i="12"/>
  <c r="UQZ23" i="12"/>
  <c r="UQR23" i="12"/>
  <c r="UQJ23" i="12"/>
  <c r="UQB23" i="12"/>
  <c r="UPT23" i="12"/>
  <c r="UPL23" i="12"/>
  <c r="UPD23" i="12"/>
  <c r="UOV23" i="12"/>
  <c r="UON23" i="12"/>
  <c r="UOF23" i="12"/>
  <c r="UNX23" i="12"/>
  <c r="UNP23" i="12"/>
  <c r="UNH23" i="12"/>
  <c r="UMZ23" i="12"/>
  <c r="UMR23" i="12"/>
  <c r="UMJ23" i="12"/>
  <c r="UMB23" i="12"/>
  <c r="ULT23" i="12"/>
  <c r="ULL23" i="12"/>
  <c r="ULD23" i="12"/>
  <c r="UKV23" i="12"/>
  <c r="UKN23" i="12"/>
  <c r="UKF23" i="12"/>
  <c r="UJX23" i="12"/>
  <c r="UJP23" i="12"/>
  <c r="UJH23" i="12"/>
  <c r="UIZ23" i="12"/>
  <c r="UIR23" i="12"/>
  <c r="UIJ23" i="12"/>
  <c r="UIB23" i="12"/>
  <c r="UHT23" i="12"/>
  <c r="UHL23" i="12"/>
  <c r="UHD23" i="12"/>
  <c r="UGV23" i="12"/>
  <c r="UGN23" i="12"/>
  <c r="UGF23" i="12"/>
  <c r="UFX23" i="12"/>
  <c r="UFP23" i="12"/>
  <c r="UFH23" i="12"/>
  <c r="UEZ23" i="12"/>
  <c r="UER23" i="12"/>
  <c r="UEJ23" i="12"/>
  <c r="UEB23" i="12"/>
  <c r="UDT23" i="12"/>
  <c r="UDL23" i="12"/>
  <c r="UDD23" i="12"/>
  <c r="UCV23" i="12"/>
  <c r="UCN23" i="12"/>
  <c r="UCF23" i="12"/>
  <c r="UBX23" i="12"/>
  <c r="UBP23" i="12"/>
  <c r="UBH23" i="12"/>
  <c r="UAZ23" i="12"/>
  <c r="UAR23" i="12"/>
  <c r="UAJ23" i="12"/>
  <c r="UAB23" i="12"/>
  <c r="TZT23" i="12"/>
  <c r="TZL23" i="12"/>
  <c r="TZD23" i="12"/>
  <c r="TYV23" i="12"/>
  <c r="TYN23" i="12"/>
  <c r="TYF23" i="12"/>
  <c r="TXX23" i="12"/>
  <c r="TXP23" i="12"/>
  <c r="TXH23" i="12"/>
  <c r="TWZ23" i="12"/>
  <c r="TWR23" i="12"/>
  <c r="TWJ23" i="12"/>
  <c r="TWB23" i="12"/>
  <c r="TVT23" i="12"/>
  <c r="TVL23" i="12"/>
  <c r="TVD23" i="12"/>
  <c r="TUV23" i="12"/>
  <c r="TUN23" i="12"/>
  <c r="TUF23" i="12"/>
  <c r="TTX23" i="12"/>
  <c r="TTP23" i="12"/>
  <c r="TTH23" i="12"/>
  <c r="TSZ23" i="12"/>
  <c r="TSR23" i="12"/>
  <c r="TSJ23" i="12"/>
  <c r="TSB23" i="12"/>
  <c r="TRT23" i="12"/>
  <c r="TRL23" i="12"/>
  <c r="TRD23" i="12"/>
  <c r="TQV23" i="12"/>
  <c r="TQN23" i="12"/>
  <c r="TQF23" i="12"/>
  <c r="TPX23" i="12"/>
  <c r="TPP23" i="12"/>
  <c r="TPH23" i="12"/>
  <c r="TOZ23" i="12"/>
  <c r="TOR23" i="12"/>
  <c r="TOJ23" i="12"/>
  <c r="TOB23" i="12"/>
  <c r="TNT23" i="12"/>
  <c r="TNL23" i="12"/>
  <c r="TND23" i="12"/>
  <c r="TMV23" i="12"/>
  <c r="TMN23" i="12"/>
  <c r="TMF23" i="12"/>
  <c r="TLX23" i="12"/>
  <c r="TLP23" i="12"/>
  <c r="TLH23" i="12"/>
  <c r="TKZ23" i="12"/>
  <c r="TKR23" i="12"/>
  <c r="TKJ23" i="12"/>
  <c r="TKB23" i="12"/>
  <c r="TJT23" i="12"/>
  <c r="TJL23" i="12"/>
  <c r="TJD23" i="12"/>
  <c r="TIV23" i="12"/>
  <c r="TIN23" i="12"/>
  <c r="TIF23" i="12"/>
  <c r="THX23" i="12"/>
  <c r="THP23" i="12"/>
  <c r="THH23" i="12"/>
  <c r="TGZ23" i="12"/>
  <c r="TGR23" i="12"/>
  <c r="TGJ23" i="12"/>
  <c r="TGB23" i="12"/>
  <c r="TFT23" i="12"/>
  <c r="TFL23" i="12"/>
  <c r="TFD23" i="12"/>
  <c r="TEV23" i="12"/>
  <c r="TEN23" i="12"/>
  <c r="TEF23" i="12"/>
  <c r="TDX23" i="12"/>
  <c r="TDP23" i="12"/>
  <c r="TDH23" i="12"/>
  <c r="TCZ23" i="12"/>
  <c r="TCR23" i="12"/>
  <c r="TCJ23" i="12"/>
  <c r="TCB23" i="12"/>
  <c r="TBT23" i="12"/>
  <c r="TBL23" i="12"/>
  <c r="TBD23" i="12"/>
  <c r="TAV23" i="12"/>
  <c r="TAN23" i="12"/>
  <c r="TAF23" i="12"/>
  <c r="SZX23" i="12"/>
  <c r="SZP23" i="12"/>
  <c r="SZH23" i="12"/>
  <c r="SYZ23" i="12"/>
  <c r="SYR23" i="12"/>
  <c r="SYJ23" i="12"/>
  <c r="SYB23" i="12"/>
  <c r="SXT23" i="12"/>
  <c r="SXL23" i="12"/>
  <c r="SXD23" i="12"/>
  <c r="SWV23" i="12"/>
  <c r="SWN23" i="12"/>
  <c r="SWF23" i="12"/>
  <c r="SVX23" i="12"/>
  <c r="SVP23" i="12"/>
  <c r="SVH23" i="12"/>
  <c r="SUZ23" i="12"/>
  <c r="SUR23" i="12"/>
  <c r="SUJ23" i="12"/>
  <c r="SUB23" i="12"/>
  <c r="STT23" i="12"/>
  <c r="STL23" i="12"/>
  <c r="STD23" i="12"/>
  <c r="SSV23" i="12"/>
  <c r="SSN23" i="12"/>
  <c r="SSF23" i="12"/>
  <c r="SRX23" i="12"/>
  <c r="SRP23" i="12"/>
  <c r="SRH23" i="12"/>
  <c r="SQZ23" i="12"/>
  <c r="SQR23" i="12"/>
  <c r="SQJ23" i="12"/>
  <c r="SQB23" i="12"/>
  <c r="SPT23" i="12"/>
  <c r="SPL23" i="12"/>
  <c r="SPD23" i="12"/>
  <c r="SOV23" i="12"/>
  <c r="SON23" i="12"/>
  <c r="SOF23" i="12"/>
  <c r="SNX23" i="12"/>
  <c r="SNP23" i="12"/>
  <c r="SNH23" i="12"/>
  <c r="SMZ23" i="12"/>
  <c r="SMR23" i="12"/>
  <c r="SMJ23" i="12"/>
  <c r="SMB23" i="12"/>
  <c r="SLT23" i="12"/>
  <c r="SLL23" i="12"/>
  <c r="SLD23" i="12"/>
  <c r="SKV23" i="12"/>
  <c r="SKN23" i="12"/>
  <c r="SKF23" i="12"/>
  <c r="SJX23" i="12"/>
  <c r="SJP23" i="12"/>
  <c r="SJH23" i="12"/>
  <c r="SIZ23" i="12"/>
  <c r="SIR23" i="12"/>
  <c r="SIJ23" i="12"/>
  <c r="SIB23" i="12"/>
  <c r="SHT23" i="12"/>
  <c r="SHL23" i="12"/>
  <c r="SHD23" i="12"/>
  <c r="SGV23" i="12"/>
  <c r="SGN23" i="12"/>
  <c r="SGF23" i="12"/>
  <c r="SFX23" i="12"/>
  <c r="SFP23" i="12"/>
  <c r="SFH23" i="12"/>
  <c r="SEZ23" i="12"/>
  <c r="SER23" i="12"/>
  <c r="SEJ23" i="12"/>
  <c r="SEB23" i="12"/>
  <c r="SDT23" i="12"/>
  <c r="SDL23" i="12"/>
  <c r="SDD23" i="12"/>
  <c r="SCV23" i="12"/>
  <c r="SCN23" i="12"/>
  <c r="SCF23" i="12"/>
  <c r="SBX23" i="12"/>
  <c r="SBP23" i="12"/>
  <c r="SBH23" i="12"/>
  <c r="SAZ23" i="12"/>
  <c r="SAR23" i="12"/>
  <c r="SAJ23" i="12"/>
  <c r="SAB23" i="12"/>
  <c r="RZT23" i="12"/>
  <c r="RZL23" i="12"/>
  <c r="RZD23" i="12"/>
  <c r="RYV23" i="12"/>
  <c r="RYN23" i="12"/>
  <c r="RYF23" i="12"/>
  <c r="RXX23" i="12"/>
  <c r="RXP23" i="12"/>
  <c r="RXH23" i="12"/>
  <c r="RWZ23" i="12"/>
  <c r="RWR23" i="12"/>
  <c r="RWJ23" i="12"/>
  <c r="RWB23" i="12"/>
  <c r="RVT23" i="12"/>
  <c r="RVL23" i="12"/>
  <c r="RVD23" i="12"/>
  <c r="RUV23" i="12"/>
  <c r="RUN23" i="12"/>
  <c r="RUF23" i="12"/>
  <c r="RTX23" i="12"/>
  <c r="RTP23" i="12"/>
  <c r="RTH23" i="12"/>
  <c r="RSZ23" i="12"/>
  <c r="RSR23" i="12"/>
  <c r="RSJ23" i="12"/>
  <c r="RSB23" i="12"/>
  <c r="RRT23" i="12"/>
  <c r="RRL23" i="12"/>
  <c r="RRD23" i="12"/>
  <c r="RQV23" i="12"/>
  <c r="RQN23" i="12"/>
  <c r="RQF23" i="12"/>
  <c r="RPX23" i="12"/>
  <c r="RPP23" i="12"/>
  <c r="RPH23" i="12"/>
  <c r="ROZ23" i="12"/>
  <c r="ROR23" i="12"/>
  <c r="ROJ23" i="12"/>
  <c r="ROB23" i="12"/>
  <c r="RNT23" i="12"/>
  <c r="RNL23" i="12"/>
  <c r="RND23" i="12"/>
  <c r="RMV23" i="12"/>
  <c r="RMN23" i="12"/>
  <c r="RMF23" i="12"/>
  <c r="RLX23" i="12"/>
  <c r="RLP23" i="12"/>
  <c r="RLH23" i="12"/>
  <c r="RKZ23" i="12"/>
  <c r="RKR23" i="12"/>
  <c r="RKJ23" i="12"/>
  <c r="RKB23" i="12"/>
  <c r="RJT23" i="12"/>
  <c r="RJL23" i="12"/>
  <c r="RJD23" i="12"/>
  <c r="RIV23" i="12"/>
  <c r="RIN23" i="12"/>
  <c r="RIF23" i="12"/>
  <c r="RHX23" i="12"/>
  <c r="RHP23" i="12"/>
  <c r="RHH23" i="12"/>
  <c r="RGZ23" i="12"/>
  <c r="RGR23" i="12"/>
  <c r="RGJ23" i="12"/>
  <c r="RGB23" i="12"/>
  <c r="RFT23" i="12"/>
  <c r="RFL23" i="12"/>
  <c r="RFD23" i="12"/>
  <c r="REV23" i="12"/>
  <c r="REN23" i="12"/>
  <c r="REF23" i="12"/>
  <c r="RDX23" i="12"/>
  <c r="RDP23" i="12"/>
  <c r="RDH23" i="12"/>
  <c r="RCZ23" i="12"/>
  <c r="RCR23" i="12"/>
  <c r="RCJ23" i="12"/>
  <c r="RCB23" i="12"/>
  <c r="RBT23" i="12"/>
  <c r="RBL23" i="12"/>
  <c r="RBD23" i="12"/>
  <c r="RAV23" i="12"/>
  <c r="RAN23" i="12"/>
  <c r="RAF23" i="12"/>
  <c r="QZX23" i="12"/>
  <c r="QZP23" i="12"/>
  <c r="QZH23" i="12"/>
  <c r="QYZ23" i="12"/>
  <c r="QYR23" i="12"/>
  <c r="QYJ23" i="12"/>
  <c r="QYB23" i="12"/>
  <c r="QXT23" i="12"/>
  <c r="QXL23" i="12"/>
  <c r="QXD23" i="12"/>
  <c r="QWV23" i="12"/>
  <c r="QWN23" i="12"/>
  <c r="QWF23" i="12"/>
  <c r="QVX23" i="12"/>
  <c r="QVP23" i="12"/>
  <c r="QVH23" i="12"/>
  <c r="QUZ23" i="12"/>
  <c r="QUR23" i="12"/>
  <c r="QUJ23" i="12"/>
  <c r="QUB23" i="12"/>
  <c r="QTT23" i="12"/>
  <c r="QTL23" i="12"/>
  <c r="QTD23" i="12"/>
  <c r="QSV23" i="12"/>
  <c r="QSN23" i="12"/>
  <c r="QSF23" i="12"/>
  <c r="QRX23" i="12"/>
  <c r="QRP23" i="12"/>
  <c r="QRH23" i="12"/>
  <c r="QQZ23" i="12"/>
  <c r="QQR23" i="12"/>
  <c r="QQJ23" i="12"/>
  <c r="QQB23" i="12"/>
  <c r="QPT23" i="12"/>
  <c r="QPL23" i="12"/>
  <c r="QPD23" i="12"/>
  <c r="QOV23" i="12"/>
  <c r="QON23" i="12"/>
  <c r="QOF23" i="12"/>
  <c r="QNX23" i="12"/>
  <c r="QNP23" i="12"/>
  <c r="QNH23" i="12"/>
  <c r="QMZ23" i="12"/>
  <c r="QMR23" i="12"/>
  <c r="QMJ23" i="12"/>
  <c r="QMB23" i="12"/>
  <c r="QLT23" i="12"/>
  <c r="QLL23" i="12"/>
  <c r="QLD23" i="12"/>
  <c r="QKV23" i="12"/>
  <c r="QKN23" i="12"/>
  <c r="QKF23" i="12"/>
  <c r="QJX23" i="12"/>
  <c r="QJP23" i="12"/>
  <c r="QJH23" i="12"/>
  <c r="QIZ23" i="12"/>
  <c r="QIR23" i="12"/>
  <c r="QIJ23" i="12"/>
  <c r="QIB23" i="12"/>
  <c r="QHT23" i="12"/>
  <c r="QHL23" i="12"/>
  <c r="QHD23" i="12"/>
  <c r="QGV23" i="12"/>
  <c r="QGN23" i="12"/>
  <c r="QGF23" i="12"/>
  <c r="QFX23" i="12"/>
  <c r="QFP23" i="12"/>
  <c r="QFH23" i="12"/>
  <c r="QEZ23" i="12"/>
  <c r="QER23" i="12"/>
  <c r="QEJ23" i="12"/>
  <c r="QEB23" i="12"/>
  <c r="QDT23" i="12"/>
  <c r="QDL23" i="12"/>
  <c r="QDD23" i="12"/>
  <c r="QCV23" i="12"/>
  <c r="QCN23" i="12"/>
  <c r="QCF23" i="12"/>
  <c r="QBX23" i="12"/>
  <c r="QBP23" i="12"/>
  <c r="QBH23" i="12"/>
  <c r="QAZ23" i="12"/>
  <c r="QAR23" i="12"/>
  <c r="QAJ23" i="12"/>
  <c r="QAB23" i="12"/>
  <c r="PZT23" i="12"/>
  <c r="PZL23" i="12"/>
  <c r="PZD23" i="12"/>
  <c r="PYV23" i="12"/>
  <c r="PYN23" i="12"/>
  <c r="PYF23" i="12"/>
  <c r="PXX23" i="12"/>
  <c r="PXP23" i="12"/>
  <c r="PXH23" i="12"/>
  <c r="PWZ23" i="12"/>
  <c r="PWR23" i="12"/>
  <c r="PWJ23" i="12"/>
  <c r="PWB23" i="12"/>
  <c r="PVT23" i="12"/>
  <c r="PVL23" i="12"/>
  <c r="PVD23" i="12"/>
  <c r="PUV23" i="12"/>
  <c r="PUN23" i="12"/>
  <c r="PUF23" i="12"/>
  <c r="PTX23" i="12"/>
  <c r="PTP23" i="12"/>
  <c r="PTH23" i="12"/>
  <c r="PSZ23" i="12"/>
  <c r="PSR23" i="12"/>
  <c r="PSJ23" i="12"/>
  <c r="PSB23" i="12"/>
  <c r="PRT23" i="12"/>
  <c r="PRL23" i="12"/>
  <c r="PRD23" i="12"/>
  <c r="PQV23" i="12"/>
  <c r="PQN23" i="12"/>
  <c r="PQF23" i="12"/>
  <c r="PPX23" i="12"/>
  <c r="PPP23" i="12"/>
  <c r="PPH23" i="12"/>
  <c r="POZ23" i="12"/>
  <c r="POR23" i="12"/>
  <c r="POJ23" i="12"/>
  <c r="POB23" i="12"/>
  <c r="PNT23" i="12"/>
  <c r="PNL23" i="12"/>
  <c r="PND23" i="12"/>
  <c r="PMV23" i="12"/>
  <c r="PMN23" i="12"/>
  <c r="PMF23" i="12"/>
  <c r="PLX23" i="12"/>
  <c r="PLP23" i="12"/>
  <c r="PLH23" i="12"/>
  <c r="PKZ23" i="12"/>
  <c r="PKR23" i="12"/>
  <c r="PKJ23" i="12"/>
  <c r="PKB23" i="12"/>
  <c r="PJT23" i="12"/>
  <c r="PJL23" i="12"/>
  <c r="PJD23" i="12"/>
  <c r="PIV23" i="12"/>
  <c r="PIN23" i="12"/>
  <c r="PIF23" i="12"/>
  <c r="PHX23" i="12"/>
  <c r="PHP23" i="12"/>
  <c r="PHH23" i="12"/>
  <c r="PGZ23" i="12"/>
  <c r="PGR23" i="12"/>
  <c r="PGJ23" i="12"/>
  <c r="PGB23" i="12"/>
  <c r="PFT23" i="12"/>
  <c r="PFL23" i="12"/>
  <c r="PFD23" i="12"/>
  <c r="PEV23" i="12"/>
  <c r="PEN23" i="12"/>
  <c r="PEF23" i="12"/>
  <c r="PDX23" i="12"/>
  <c r="PDP23" i="12"/>
  <c r="PDH23" i="12"/>
  <c r="PCZ23" i="12"/>
  <c r="PCR23" i="12"/>
  <c r="PCJ23" i="12"/>
  <c r="PCB23" i="12"/>
  <c r="PBT23" i="12"/>
  <c r="PBL23" i="12"/>
  <c r="PBD23" i="12"/>
  <c r="PAV23" i="12"/>
  <c r="PAN23" i="12"/>
  <c r="PAF23" i="12"/>
  <c r="OZX23" i="12"/>
  <c r="OZP23" i="12"/>
  <c r="OZH23" i="12"/>
  <c r="OYZ23" i="12"/>
  <c r="OYR23" i="12"/>
  <c r="OYJ23" i="12"/>
  <c r="OYB23" i="12"/>
  <c r="OXT23" i="12"/>
  <c r="OXL23" i="12"/>
  <c r="OXD23" i="12"/>
  <c r="OWV23" i="12"/>
  <c r="OWN23" i="12"/>
  <c r="OWF23" i="12"/>
  <c r="OVX23" i="12"/>
  <c r="OVP23" i="12"/>
  <c r="OVH23" i="12"/>
  <c r="OUZ23" i="12"/>
  <c r="OUR23" i="12"/>
  <c r="OUJ23" i="12"/>
  <c r="OUB23" i="12"/>
  <c r="OTT23" i="12"/>
  <c r="OTL23" i="12"/>
  <c r="OTD23" i="12"/>
  <c r="OSV23" i="12"/>
  <c r="OSN23" i="12"/>
  <c r="OSF23" i="12"/>
  <c r="ORX23" i="12"/>
  <c r="ORP23" i="12"/>
  <c r="ORH23" i="12"/>
  <c r="OQZ23" i="12"/>
  <c r="OQR23" i="12"/>
  <c r="OQJ23" i="12"/>
  <c r="OQB23" i="12"/>
  <c r="OPT23" i="12"/>
  <c r="OPL23" i="12"/>
  <c r="OPD23" i="12"/>
  <c r="OOV23" i="12"/>
  <c r="OON23" i="12"/>
  <c r="OOF23" i="12"/>
  <c r="ONX23" i="12"/>
  <c r="ONP23" i="12"/>
  <c r="ONH23" i="12"/>
  <c r="OMZ23" i="12"/>
  <c r="OMR23" i="12"/>
  <c r="OMJ23" i="12"/>
  <c r="OMB23" i="12"/>
  <c r="OLT23" i="12"/>
  <c r="OLL23" i="12"/>
  <c r="OLD23" i="12"/>
  <c r="OKV23" i="12"/>
  <c r="OKN23" i="12"/>
  <c r="OKF23" i="12"/>
  <c r="OJX23" i="12"/>
  <c r="OJP23" i="12"/>
  <c r="OJH23" i="12"/>
  <c r="OIZ23" i="12"/>
  <c r="OIR23" i="12"/>
  <c r="OIJ23" i="12"/>
  <c r="OIB23" i="12"/>
  <c r="OHT23" i="12"/>
  <c r="OHL23" i="12"/>
  <c r="OHD23" i="12"/>
  <c r="OGV23" i="12"/>
  <c r="OGN23" i="12"/>
  <c r="OGF23" i="12"/>
  <c r="OFX23" i="12"/>
  <c r="OFP23" i="12"/>
  <c r="OFH23" i="12"/>
  <c r="OEZ23" i="12"/>
  <c r="OER23" i="12"/>
  <c r="OEJ23" i="12"/>
  <c r="OEB23" i="12"/>
  <c r="ODT23" i="12"/>
  <c r="ODL23" i="12"/>
  <c r="ODD23" i="12"/>
  <c r="OCV23" i="12"/>
  <c r="OCN23" i="12"/>
  <c r="OCF23" i="12"/>
  <c r="OBX23" i="12"/>
  <c r="OBP23" i="12"/>
  <c r="OBH23" i="12"/>
  <c r="OAZ23" i="12"/>
  <c r="OAR23" i="12"/>
  <c r="OAJ23" i="12"/>
  <c r="OAB23" i="12"/>
  <c r="NZT23" i="12"/>
  <c r="NZL23" i="12"/>
  <c r="NZD23" i="12"/>
  <c r="NYV23" i="12"/>
  <c r="NYN23" i="12"/>
  <c r="NYF23" i="12"/>
  <c r="NXX23" i="12"/>
  <c r="NXP23" i="12"/>
  <c r="NXH23" i="12"/>
  <c r="NWZ23" i="12"/>
  <c r="NWR23" i="12"/>
  <c r="NWJ23" i="12"/>
  <c r="NWB23" i="12"/>
  <c r="NVT23" i="12"/>
  <c r="NVL23" i="12"/>
  <c r="NVD23" i="12"/>
  <c r="NUV23" i="12"/>
  <c r="NUN23" i="12"/>
  <c r="NUF23" i="12"/>
  <c r="NTX23" i="12"/>
  <c r="NTP23" i="12"/>
  <c r="NTH23" i="12"/>
  <c r="NSZ23" i="12"/>
  <c r="NSR23" i="12"/>
  <c r="NSJ23" i="12"/>
  <c r="NSB23" i="12"/>
  <c r="NRT23" i="12"/>
  <c r="NRL23" i="12"/>
  <c r="NRD23" i="12"/>
  <c r="NQV23" i="12"/>
  <c r="NQN23" i="12"/>
  <c r="NQF23" i="12"/>
  <c r="NPX23" i="12"/>
  <c r="NPP23" i="12"/>
  <c r="NPH23" i="12"/>
  <c r="NOZ23" i="12"/>
  <c r="NOR23" i="12"/>
  <c r="NOJ23" i="12"/>
  <c r="NOB23" i="12"/>
  <c r="NNT23" i="12"/>
  <c r="NNL23" i="12"/>
  <c r="NND23" i="12"/>
  <c r="NMV23" i="12"/>
  <c r="NMN23" i="12"/>
  <c r="NMF23" i="12"/>
  <c r="NLX23" i="12"/>
  <c r="NLP23" i="12"/>
  <c r="NLH23" i="12"/>
  <c r="NKZ23" i="12"/>
  <c r="NKR23" i="12"/>
  <c r="NKJ23" i="12"/>
  <c r="NKB23" i="12"/>
  <c r="NJT23" i="12"/>
  <c r="NJL23" i="12"/>
  <c r="NJD23" i="12"/>
  <c r="NIV23" i="12"/>
  <c r="NIN23" i="12"/>
  <c r="NIF23" i="12"/>
  <c r="NHX23" i="12"/>
  <c r="NHP23" i="12"/>
  <c r="NHH23" i="12"/>
  <c r="NGZ23" i="12"/>
  <c r="NGR23" i="12"/>
  <c r="NGJ23" i="12"/>
  <c r="NGB23" i="12"/>
  <c r="NFT23" i="12"/>
  <c r="NFL23" i="12"/>
  <c r="NFD23" i="12"/>
  <c r="NEV23" i="12"/>
  <c r="NEN23" i="12"/>
  <c r="NEF23" i="12"/>
  <c r="NDX23" i="12"/>
  <c r="NDP23" i="12"/>
  <c r="NDH23" i="12"/>
  <c r="NCZ23" i="12"/>
  <c r="NCR23" i="12"/>
  <c r="NCJ23" i="12"/>
  <c r="NCB23" i="12"/>
  <c r="NBT23" i="12"/>
  <c r="NBL23" i="12"/>
  <c r="NBD23" i="12"/>
  <c r="NAV23" i="12"/>
  <c r="NAN23" i="12"/>
  <c r="NAF23" i="12"/>
  <c r="MZX23" i="12"/>
  <c r="MZP23" i="12"/>
  <c r="MZH23" i="12"/>
  <c r="MYZ23" i="12"/>
  <c r="MYR23" i="12"/>
  <c r="MYJ23" i="12"/>
  <c r="MYB23" i="12"/>
  <c r="MXT23" i="12"/>
  <c r="MXL23" i="12"/>
  <c r="MXD23" i="12"/>
  <c r="MWV23" i="12"/>
  <c r="MWN23" i="12"/>
  <c r="MWF23" i="12"/>
  <c r="MVX23" i="12"/>
  <c r="MVP23" i="12"/>
  <c r="MVH23" i="12"/>
  <c r="MUZ23" i="12"/>
  <c r="MUR23" i="12"/>
  <c r="MUJ23" i="12"/>
  <c r="MUB23" i="12"/>
  <c r="MTT23" i="12"/>
  <c r="MTL23" i="12"/>
  <c r="MTD23" i="12"/>
  <c r="MSV23" i="12"/>
  <c r="MSN23" i="12"/>
  <c r="MSF23" i="12"/>
  <c r="MRX23" i="12"/>
  <c r="MRP23" i="12"/>
  <c r="MRH23" i="12"/>
  <c r="MQZ23" i="12"/>
  <c r="MQR23" i="12"/>
  <c r="MQJ23" i="12"/>
  <c r="MQB23" i="12"/>
  <c r="MPT23" i="12"/>
  <c r="MPL23" i="12"/>
  <c r="MPD23" i="12"/>
  <c r="MOV23" i="12"/>
  <c r="MON23" i="12"/>
  <c r="MOF23" i="12"/>
  <c r="MNX23" i="12"/>
  <c r="MNP23" i="12"/>
  <c r="MNH23" i="12"/>
  <c r="MMZ23" i="12"/>
  <c r="MMR23" i="12"/>
  <c r="MMJ23" i="12"/>
  <c r="MMB23" i="12"/>
  <c r="MLT23" i="12"/>
  <c r="MLL23" i="12"/>
  <c r="MLD23" i="12"/>
  <c r="MKV23" i="12"/>
  <c r="MKN23" i="12"/>
  <c r="MKF23" i="12"/>
  <c r="MJX23" i="12"/>
  <c r="MJP23" i="12"/>
  <c r="MJH23" i="12"/>
  <c r="MIZ23" i="12"/>
  <c r="MIR23" i="12"/>
  <c r="MIJ23" i="12"/>
  <c r="MIB23" i="12"/>
  <c r="MHT23" i="12"/>
  <c r="MHL23" i="12"/>
  <c r="MHD23" i="12"/>
  <c r="MGV23" i="12"/>
  <c r="MGN23" i="12"/>
  <c r="MGF23" i="12"/>
  <c r="MFX23" i="12"/>
  <c r="MFP23" i="12"/>
  <c r="MFH23" i="12"/>
  <c r="MEZ23" i="12"/>
  <c r="MER23" i="12"/>
  <c r="MEJ23" i="12"/>
  <c r="MEB23" i="12"/>
  <c r="MDT23" i="12"/>
  <c r="MDL23" i="12"/>
  <c r="MDD23" i="12"/>
  <c r="MCV23" i="12"/>
  <c r="MCN23" i="12"/>
  <c r="MCF23" i="12"/>
  <c r="MBX23" i="12"/>
  <c r="MBP23" i="12"/>
  <c r="MBH23" i="12"/>
  <c r="MAZ23" i="12"/>
  <c r="MAR23" i="12"/>
  <c r="MAJ23" i="12"/>
  <c r="MAB23" i="12"/>
  <c r="LZT23" i="12"/>
  <c r="LZL23" i="12"/>
  <c r="LZD23" i="12"/>
  <c r="LYV23" i="12"/>
  <c r="LYN23" i="12"/>
  <c r="LYF23" i="12"/>
  <c r="LXX23" i="12"/>
  <c r="LXP23" i="12"/>
  <c r="LXH23" i="12"/>
  <c r="LWZ23" i="12"/>
  <c r="LWR23" i="12"/>
  <c r="LWJ23" i="12"/>
  <c r="LWB23" i="12"/>
  <c r="LVT23" i="12"/>
  <c r="LVL23" i="12"/>
  <c r="LVD23" i="12"/>
  <c r="LUV23" i="12"/>
  <c r="LUN23" i="12"/>
  <c r="LUF23" i="12"/>
  <c r="LTX23" i="12"/>
  <c r="LTP23" i="12"/>
  <c r="LTH23" i="12"/>
  <c r="LSZ23" i="12"/>
  <c r="LSR23" i="12"/>
  <c r="LSJ23" i="12"/>
  <c r="LSB23" i="12"/>
  <c r="LRT23" i="12"/>
  <c r="LRL23" i="12"/>
  <c r="LRD23" i="12"/>
  <c r="LQV23" i="12"/>
  <c r="LQN23" i="12"/>
  <c r="LQF23" i="12"/>
  <c r="LPX23" i="12"/>
  <c r="LPP23" i="12"/>
  <c r="LPH23" i="12"/>
  <c r="LOZ23" i="12"/>
  <c r="LOR23" i="12"/>
  <c r="LOJ23" i="12"/>
  <c r="LOB23" i="12"/>
  <c r="LNT23" i="12"/>
  <c r="LNL23" i="12"/>
  <c r="LND23" i="12"/>
  <c r="LMV23" i="12"/>
  <c r="LMN23" i="12"/>
  <c r="LMF23" i="12"/>
  <c r="LLX23" i="12"/>
  <c r="LLP23" i="12"/>
  <c r="LLH23" i="12"/>
  <c r="LKZ23" i="12"/>
  <c r="LKR23" i="12"/>
  <c r="LKJ23" i="12"/>
  <c r="LKB23" i="12"/>
  <c r="LJT23" i="12"/>
  <c r="LJL23" i="12"/>
  <c r="LJD23" i="12"/>
  <c r="LIV23" i="12"/>
  <c r="LIN23" i="12"/>
  <c r="LIF23" i="12"/>
  <c r="LHX23" i="12"/>
  <c r="LHP23" i="12"/>
  <c r="LHH23" i="12"/>
  <c r="LGZ23" i="12"/>
  <c r="LGR23" i="12"/>
  <c r="LGJ23" i="12"/>
  <c r="LGB23" i="12"/>
  <c r="LFT23" i="12"/>
  <c r="LFL23" i="12"/>
  <c r="LFD23" i="12"/>
  <c r="LEV23" i="12"/>
  <c r="LEN23" i="12"/>
  <c r="LEF23" i="12"/>
  <c r="LDX23" i="12"/>
  <c r="LDP23" i="12"/>
  <c r="LDH23" i="12"/>
  <c r="LCZ23" i="12"/>
  <c r="LCR23" i="12"/>
  <c r="LCJ23" i="12"/>
  <c r="LCB23" i="12"/>
  <c r="LBT23" i="12"/>
  <c r="LBL23" i="12"/>
  <c r="LBD23" i="12"/>
  <c r="LAV23" i="12"/>
  <c r="LAN23" i="12"/>
  <c r="LAF23" i="12"/>
  <c r="KZX23" i="12"/>
  <c r="KZP23" i="12"/>
  <c r="KZH23" i="12"/>
  <c r="KYZ23" i="12"/>
  <c r="KYR23" i="12"/>
  <c r="KYJ23" i="12"/>
  <c r="KYB23" i="12"/>
  <c r="KXT23" i="12"/>
  <c r="KXL23" i="12"/>
  <c r="KXD23" i="12"/>
  <c r="KWV23" i="12"/>
  <c r="KWN23" i="12"/>
  <c r="KWF23" i="12"/>
  <c r="KVX23" i="12"/>
  <c r="KVP23" i="12"/>
  <c r="KVH23" i="12"/>
  <c r="KUZ23" i="12"/>
  <c r="KUR23" i="12"/>
  <c r="KUJ23" i="12"/>
  <c r="KUB23" i="12"/>
  <c r="KTT23" i="12"/>
  <c r="KTL23" i="12"/>
  <c r="KTD23" i="12"/>
  <c r="KSV23" i="12"/>
  <c r="KSN23" i="12"/>
  <c r="KSF23" i="12"/>
  <c r="KRX23" i="12"/>
  <c r="KRP23" i="12"/>
  <c r="KRH23" i="12"/>
  <c r="KQZ23" i="12"/>
  <c r="KQR23" i="12"/>
  <c r="KQJ23" i="12"/>
  <c r="KQB23" i="12"/>
  <c r="KPT23" i="12"/>
  <c r="KPL23" i="12"/>
  <c r="KPD23" i="12"/>
  <c r="KOV23" i="12"/>
  <c r="KON23" i="12"/>
  <c r="KOF23" i="12"/>
  <c r="KNX23" i="12"/>
  <c r="KNP23" i="12"/>
  <c r="KNH23" i="12"/>
  <c r="KMZ23" i="12"/>
  <c r="KMR23" i="12"/>
  <c r="KMJ23" i="12"/>
  <c r="KMB23" i="12"/>
  <c r="KLT23" i="12"/>
  <c r="KLL23" i="12"/>
  <c r="KLD23" i="12"/>
  <c r="KKV23" i="12"/>
  <c r="KKN23" i="12"/>
  <c r="KKF23" i="12"/>
  <c r="KJX23" i="12"/>
  <c r="KJP23" i="12"/>
  <c r="KJH23" i="12"/>
  <c r="KIZ23" i="12"/>
  <c r="KIR23" i="12"/>
  <c r="KIJ23" i="12"/>
  <c r="KIB23" i="12"/>
  <c r="KHT23" i="12"/>
  <c r="KHL23" i="12"/>
  <c r="KHD23" i="12"/>
  <c r="KGV23" i="12"/>
  <c r="KGN23" i="12"/>
  <c r="KGF23" i="12"/>
  <c r="KFX23" i="12"/>
  <c r="KFP23" i="12"/>
  <c r="KFH23" i="12"/>
  <c r="KEZ23" i="12"/>
  <c r="KER23" i="12"/>
  <c r="KEJ23" i="12"/>
  <c r="KEB23" i="12"/>
  <c r="KDT23" i="12"/>
  <c r="KDL23" i="12"/>
  <c r="KDD23" i="12"/>
  <c r="KCV23" i="12"/>
  <c r="KCN23" i="12"/>
  <c r="KCF23" i="12"/>
  <c r="KBX23" i="12"/>
  <c r="KBP23" i="12"/>
  <c r="KBH23" i="12"/>
  <c r="KAZ23" i="12"/>
  <c r="KAR23" i="12"/>
  <c r="KAJ23" i="12"/>
  <c r="KAB23" i="12"/>
  <c r="JZT23" i="12"/>
  <c r="JZL23" i="12"/>
  <c r="JZD23" i="12"/>
  <c r="JYV23" i="12"/>
  <c r="JYN23" i="12"/>
  <c r="JYF23" i="12"/>
  <c r="JXX23" i="12"/>
  <c r="JXP23" i="12"/>
  <c r="JXH23" i="12"/>
  <c r="JWZ23" i="12"/>
  <c r="JWR23" i="12"/>
  <c r="JWJ23" i="12"/>
  <c r="JWB23" i="12"/>
  <c r="JVT23" i="12"/>
  <c r="JVL23" i="12"/>
  <c r="JVD23" i="12"/>
  <c r="JUV23" i="12"/>
  <c r="JUN23" i="12"/>
  <c r="JUF23" i="12"/>
  <c r="JTX23" i="12"/>
  <c r="JTP23" i="12"/>
  <c r="JTH23" i="12"/>
  <c r="JSZ23" i="12"/>
  <c r="JSR23" i="12"/>
  <c r="JSJ23" i="12"/>
  <c r="JSB23" i="12"/>
  <c r="JRT23" i="12"/>
  <c r="JRL23" i="12"/>
  <c r="JRD23" i="12"/>
  <c r="JQV23" i="12"/>
  <c r="JQN23" i="12"/>
  <c r="JQF23" i="12"/>
  <c r="JPX23" i="12"/>
  <c r="JPP23" i="12"/>
  <c r="JPH23" i="12"/>
  <c r="JOZ23" i="12"/>
  <c r="JOR23" i="12"/>
  <c r="JOJ23" i="12"/>
  <c r="JOB23" i="12"/>
  <c r="JNT23" i="12"/>
  <c r="JNL23" i="12"/>
  <c r="JND23" i="12"/>
  <c r="JMV23" i="12"/>
  <c r="JMN23" i="12"/>
  <c r="JMF23" i="12"/>
  <c r="JLX23" i="12"/>
  <c r="JLP23" i="12"/>
  <c r="JLH23" i="12"/>
  <c r="JKZ23" i="12"/>
  <c r="JKR23" i="12"/>
  <c r="JKJ23" i="12"/>
  <c r="JKB23" i="12"/>
  <c r="JJT23" i="12"/>
  <c r="JJL23" i="12"/>
  <c r="JJD23" i="12"/>
  <c r="JIV23" i="12"/>
  <c r="JIN23" i="12"/>
  <c r="JIF23" i="12"/>
  <c r="JHX23" i="12"/>
  <c r="JHP23" i="12"/>
  <c r="JHH23" i="12"/>
  <c r="JGZ23" i="12"/>
  <c r="JGR23" i="12"/>
  <c r="JGJ23" i="12"/>
  <c r="JGB23" i="12"/>
  <c r="JFT23" i="12"/>
  <c r="JFL23" i="12"/>
  <c r="JFD23" i="12"/>
  <c r="JEV23" i="12"/>
  <c r="JEN23" i="12"/>
  <c r="JEF23" i="12"/>
  <c r="JDX23" i="12"/>
  <c r="JDP23" i="12"/>
  <c r="JDH23" i="12"/>
  <c r="JCZ23" i="12"/>
  <c r="JCR23" i="12"/>
  <c r="JCJ23" i="12"/>
  <c r="JCB23" i="12"/>
  <c r="JBT23" i="12"/>
  <c r="JBL23" i="12"/>
  <c r="JBD23" i="12"/>
  <c r="JAV23" i="12"/>
  <c r="JAN23" i="12"/>
  <c r="JAF23" i="12"/>
  <c r="IZX23" i="12"/>
  <c r="IZP23" i="12"/>
  <c r="IZH23" i="12"/>
  <c r="IYZ23" i="12"/>
  <c r="IYR23" i="12"/>
  <c r="IYJ23" i="12"/>
  <c r="IYB23" i="12"/>
  <c r="IXT23" i="12"/>
  <c r="IXL23" i="12"/>
  <c r="IXD23" i="12"/>
  <c r="IWV23" i="12"/>
  <c r="IWN23" i="12"/>
  <c r="IWF23" i="12"/>
  <c r="IVX23" i="12"/>
  <c r="IVP23" i="12"/>
  <c r="IVH23" i="12"/>
  <c r="IUZ23" i="12"/>
  <c r="IUR23" i="12"/>
  <c r="IUJ23" i="12"/>
  <c r="IUB23" i="12"/>
  <c r="ITT23" i="12"/>
  <c r="ITL23" i="12"/>
  <c r="ITD23" i="12"/>
  <c r="ISV23" i="12"/>
  <c r="ISN23" i="12"/>
  <c r="ISF23" i="12"/>
  <c r="IRX23" i="12"/>
  <c r="IRP23" i="12"/>
  <c r="IRH23" i="12"/>
  <c r="IQZ23" i="12"/>
  <c r="IQR23" i="12"/>
  <c r="IQJ23" i="12"/>
  <c r="IQB23" i="12"/>
  <c r="IPT23" i="12"/>
  <c r="IPL23" i="12"/>
  <c r="IPD23" i="12"/>
  <c r="IOV23" i="12"/>
  <c r="ION23" i="12"/>
  <c r="IOF23" i="12"/>
  <c r="INX23" i="12"/>
  <c r="INP23" i="12"/>
  <c r="INH23" i="12"/>
  <c r="IMZ23" i="12"/>
  <c r="IMR23" i="12"/>
  <c r="IMJ23" i="12"/>
  <c r="IMB23" i="12"/>
  <c r="ILT23" i="12"/>
  <c r="ILL23" i="12"/>
  <c r="ILD23" i="12"/>
  <c r="IKV23" i="12"/>
  <c r="IKN23" i="12"/>
  <c r="IKF23" i="12"/>
  <c r="IJX23" i="12"/>
  <c r="IJP23" i="12"/>
  <c r="IJH23" i="12"/>
  <c r="IIZ23" i="12"/>
  <c r="IIR23" i="12"/>
  <c r="IIJ23" i="12"/>
  <c r="IIB23" i="12"/>
  <c r="IHT23" i="12"/>
  <c r="IHL23" i="12"/>
  <c r="IHD23" i="12"/>
  <c r="IGV23" i="12"/>
  <c r="IGN23" i="12"/>
  <c r="IGF23" i="12"/>
  <c r="IFX23" i="12"/>
  <c r="IFP23" i="12"/>
  <c r="IFH23" i="12"/>
  <c r="IEZ23" i="12"/>
  <c r="IER23" i="12"/>
  <c r="IEJ23" i="12"/>
  <c r="IEB23" i="12"/>
  <c r="IDT23" i="12"/>
  <c r="IDL23" i="12"/>
  <c r="IDD23" i="12"/>
  <c r="ICV23" i="12"/>
  <c r="ICN23" i="12"/>
  <c r="ICF23" i="12"/>
  <c r="IBX23" i="12"/>
  <c r="IBP23" i="12"/>
  <c r="IBH23" i="12"/>
  <c r="IAZ23" i="12"/>
  <c r="IAR23" i="12"/>
  <c r="IAJ23" i="12"/>
  <c r="IAB23" i="12"/>
  <c r="HZT23" i="12"/>
  <c r="HZL23" i="12"/>
  <c r="HZD23" i="12"/>
  <c r="HYV23" i="12"/>
  <c r="HYN23" i="12"/>
  <c r="HYF23" i="12"/>
  <c r="HXX23" i="12"/>
  <c r="HXP23" i="12"/>
  <c r="HXH23" i="12"/>
  <c r="HWZ23" i="12"/>
  <c r="HWR23" i="12"/>
  <c r="HWJ23" i="12"/>
  <c r="HWB23" i="12"/>
  <c r="HVT23" i="12"/>
  <c r="HVL23" i="12"/>
  <c r="HVD23" i="12"/>
  <c r="HUV23" i="12"/>
  <c r="HUN23" i="12"/>
  <c r="HUF23" i="12"/>
  <c r="HTX23" i="12"/>
  <c r="HTP23" i="12"/>
  <c r="HTH23" i="12"/>
  <c r="HSZ23" i="12"/>
  <c r="HSR23" i="12"/>
  <c r="HSJ23" i="12"/>
  <c r="HSB23" i="12"/>
  <c r="HRT23" i="12"/>
  <c r="HRL23" i="12"/>
  <c r="HRD23" i="12"/>
  <c r="HQV23" i="12"/>
  <c r="HQN23" i="12"/>
  <c r="HQF23" i="12"/>
  <c r="HPX23" i="12"/>
  <c r="HPP23" i="12"/>
  <c r="HPH23" i="12"/>
  <c r="HOZ23" i="12"/>
  <c r="HOR23" i="12"/>
  <c r="HOJ23" i="12"/>
  <c r="HOB23" i="12"/>
  <c r="HNT23" i="12"/>
  <c r="HNL23" i="12"/>
  <c r="HND23" i="12"/>
  <c r="HMV23" i="12"/>
  <c r="HMN23" i="12"/>
  <c r="HMF23" i="12"/>
  <c r="HLX23" i="12"/>
  <c r="HLP23" i="12"/>
  <c r="HLH23" i="12"/>
  <c r="HKZ23" i="12"/>
  <c r="HKR23" i="12"/>
  <c r="HKJ23" i="12"/>
  <c r="HKB23" i="12"/>
  <c r="HJT23" i="12"/>
  <c r="HJL23" i="12"/>
  <c r="HJD23" i="12"/>
  <c r="HIV23" i="12"/>
  <c r="HIN23" i="12"/>
  <c r="HIF23" i="12"/>
  <c r="HHX23" i="12"/>
  <c r="HHP23" i="12"/>
  <c r="HHH23" i="12"/>
  <c r="HGZ23" i="12"/>
  <c r="HGR23" i="12"/>
  <c r="HGJ23" i="12"/>
  <c r="HGB23" i="12"/>
  <c r="HFT23" i="12"/>
  <c r="HFL23" i="12"/>
  <c r="HFD23" i="12"/>
  <c r="HEV23" i="12"/>
  <c r="HEN23" i="12"/>
  <c r="HEF23" i="12"/>
  <c r="HDX23" i="12"/>
  <c r="HDP23" i="12"/>
  <c r="HDH23" i="12"/>
  <c r="HCZ23" i="12"/>
  <c r="HCR23" i="12"/>
  <c r="HCJ23" i="12"/>
  <c r="HCB23" i="12"/>
  <c r="HBT23" i="12"/>
  <c r="HBL23" i="12"/>
  <c r="HBD23" i="12"/>
  <c r="HAV23" i="12"/>
  <c r="HAN23" i="12"/>
  <c r="HAF23" i="12"/>
  <c r="GZX23" i="12"/>
  <c r="GZP23" i="12"/>
  <c r="GZH23" i="12"/>
  <c r="GYZ23" i="12"/>
  <c r="GYR23" i="12"/>
  <c r="GYJ23" i="12"/>
  <c r="GYB23" i="12"/>
  <c r="GXT23" i="12"/>
  <c r="GXL23" i="12"/>
  <c r="GXD23" i="12"/>
  <c r="GWV23" i="12"/>
  <c r="GWN23" i="12"/>
  <c r="GWF23" i="12"/>
  <c r="GVX23" i="12"/>
  <c r="GVP23" i="12"/>
  <c r="GVH23" i="12"/>
  <c r="GUZ23" i="12"/>
  <c r="GUR23" i="12"/>
  <c r="GUJ23" i="12"/>
  <c r="GUB23" i="12"/>
  <c r="GTT23" i="12"/>
  <c r="GTL23" i="12"/>
  <c r="GTD23" i="12"/>
  <c r="GSV23" i="12"/>
  <c r="GSN23" i="12"/>
  <c r="GSF23" i="12"/>
  <c r="GRX23" i="12"/>
  <c r="GRP23" i="12"/>
  <c r="GRH23" i="12"/>
  <c r="GQZ23" i="12"/>
  <c r="GQR23" i="12"/>
  <c r="GQJ23" i="12"/>
  <c r="GQB23" i="12"/>
  <c r="GPT23" i="12"/>
  <c r="GPL23" i="12"/>
  <c r="GPD23" i="12"/>
  <c r="GOV23" i="12"/>
  <c r="GON23" i="12"/>
  <c r="GOF23" i="12"/>
  <c r="GNX23" i="12"/>
  <c r="GNP23" i="12"/>
  <c r="GNH23" i="12"/>
  <c r="GMZ23" i="12"/>
  <c r="GMR23" i="12"/>
  <c r="GMJ23" i="12"/>
  <c r="GMB23" i="12"/>
  <c r="GLT23" i="12"/>
  <c r="GLL23" i="12"/>
  <c r="GLD23" i="12"/>
  <c r="GKV23" i="12"/>
  <c r="GKN23" i="12"/>
  <c r="GKF23" i="12"/>
  <c r="GJX23" i="12"/>
  <c r="GJP23" i="12"/>
  <c r="GJH23" i="12"/>
  <c r="GIZ23" i="12"/>
  <c r="GIR23" i="12"/>
  <c r="GIJ23" i="12"/>
  <c r="GIB23" i="12"/>
  <c r="GHT23" i="12"/>
  <c r="GHL23" i="12"/>
  <c r="GHD23" i="12"/>
  <c r="GGV23" i="12"/>
  <c r="GGN23" i="12"/>
  <c r="GGF23" i="12"/>
  <c r="GFX23" i="12"/>
  <c r="GFP23" i="12"/>
  <c r="GFH23" i="12"/>
  <c r="GEZ23" i="12"/>
  <c r="GER23" i="12"/>
  <c r="GEJ23" i="12"/>
  <c r="GEB23" i="12"/>
  <c r="GDT23" i="12"/>
  <c r="GDL23" i="12"/>
  <c r="GDD23" i="12"/>
  <c r="GCV23" i="12"/>
  <c r="GCN23" i="12"/>
  <c r="GCF23" i="12"/>
  <c r="GBX23" i="12"/>
  <c r="GBP23" i="12"/>
  <c r="GBH23" i="12"/>
  <c r="GAZ23" i="12"/>
  <c r="GAR23" i="12"/>
  <c r="GAJ23" i="12"/>
  <c r="GAB23" i="12"/>
  <c r="FZT23" i="12"/>
  <c r="FZL23" i="12"/>
  <c r="FZD23" i="12"/>
  <c r="FYV23" i="12"/>
  <c r="FYN23" i="12"/>
  <c r="FYF23" i="12"/>
  <c r="FXX23" i="12"/>
  <c r="FXP23" i="12"/>
  <c r="FXH23" i="12"/>
  <c r="FWZ23" i="12"/>
  <c r="FWR23" i="12"/>
  <c r="FWJ23" i="12"/>
  <c r="FWB23" i="12"/>
  <c r="FVT23" i="12"/>
  <c r="FVL23" i="12"/>
  <c r="FVD23" i="12"/>
  <c r="FUV23" i="12"/>
  <c r="FUN23" i="12"/>
  <c r="FUF23" i="12"/>
  <c r="FTX23" i="12"/>
  <c r="FTP23" i="12"/>
  <c r="FTH23" i="12"/>
  <c r="FSZ23" i="12"/>
  <c r="FSR23" i="12"/>
  <c r="FSJ23" i="12"/>
  <c r="FSB23" i="12"/>
  <c r="FRT23" i="12"/>
  <c r="FRL23" i="12"/>
  <c r="FRD23" i="12"/>
  <c r="FQV23" i="12"/>
  <c r="FQN23" i="12"/>
  <c r="FQF23" i="12"/>
  <c r="FPX23" i="12"/>
  <c r="FPP23" i="12"/>
  <c r="FPH23" i="12"/>
  <c r="FOZ23" i="12"/>
  <c r="FOR23" i="12"/>
  <c r="FOJ23" i="12"/>
  <c r="FOB23" i="12"/>
  <c r="FNT23" i="12"/>
  <c r="FNL23" i="12"/>
  <c r="FND23" i="12"/>
  <c r="FMV23" i="12"/>
  <c r="FMN23" i="12"/>
  <c r="FMF23" i="12"/>
  <c r="FLX23" i="12"/>
  <c r="FLP23" i="12"/>
  <c r="FLH23" i="12"/>
  <c r="FKZ23" i="12"/>
  <c r="FKR23" i="12"/>
  <c r="FKJ23" i="12"/>
  <c r="FKB23" i="12"/>
  <c r="FJT23" i="12"/>
  <c r="FJL23" i="12"/>
  <c r="FJD23" i="12"/>
  <c r="FIV23" i="12"/>
  <c r="FIN23" i="12"/>
  <c r="FIF23" i="12"/>
  <c r="FHX23" i="12"/>
  <c r="FHP23" i="12"/>
  <c r="FHH23" i="12"/>
  <c r="FGZ23" i="12"/>
  <c r="FGR23" i="12"/>
  <c r="FGJ23" i="12"/>
  <c r="FGB23" i="12"/>
  <c r="FFT23" i="12"/>
  <c r="FFL23" i="12"/>
  <c r="FFD23" i="12"/>
  <c r="FEV23" i="12"/>
  <c r="FEN23" i="12"/>
  <c r="FEF23" i="12"/>
  <c r="FDX23" i="12"/>
  <c r="FDP23" i="12"/>
  <c r="FDH23" i="12"/>
  <c r="FCZ23" i="12"/>
  <c r="FCR23" i="12"/>
  <c r="FCJ23" i="12"/>
  <c r="FCB23" i="12"/>
  <c r="FBT23" i="12"/>
  <c r="FBL23" i="12"/>
  <c r="FBD23" i="12"/>
  <c r="FAV23" i="12"/>
  <c r="FAN23" i="12"/>
  <c r="FAF23" i="12"/>
  <c r="EZX23" i="12"/>
  <c r="EZP23" i="12"/>
  <c r="EZH23" i="12"/>
  <c r="EYZ23" i="12"/>
  <c r="EYR23" i="12"/>
  <c r="EYJ23" i="12"/>
  <c r="EYB23" i="12"/>
  <c r="EXT23" i="12"/>
  <c r="EXL23" i="12"/>
  <c r="EXD23" i="12"/>
  <c r="EWV23" i="12"/>
  <c r="EWN23" i="12"/>
  <c r="EWF23" i="12"/>
  <c r="EVX23" i="12"/>
  <c r="EVP23" i="12"/>
  <c r="EVH23" i="12"/>
  <c r="EUZ23" i="12"/>
  <c r="EUR23" i="12"/>
  <c r="EUJ23" i="12"/>
  <c r="EUB23" i="12"/>
  <c r="ETT23" i="12"/>
  <c r="ETL23" i="12"/>
  <c r="ETD23" i="12"/>
  <c r="ESV23" i="12"/>
  <c r="ESN23" i="12"/>
  <c r="ESF23" i="12"/>
  <c r="ERX23" i="12"/>
  <c r="ERP23" i="12"/>
  <c r="ERH23" i="12"/>
  <c r="EQZ23" i="12"/>
  <c r="EQR23" i="12"/>
  <c r="EQJ23" i="12"/>
  <c r="EQB23" i="12"/>
  <c r="EPT23" i="12"/>
  <c r="EPL23" i="12"/>
  <c r="EPD23" i="12"/>
  <c r="EOV23" i="12"/>
  <c r="EON23" i="12"/>
  <c r="EOF23" i="12"/>
  <c r="ENX23" i="12"/>
  <c r="ENP23" i="12"/>
  <c r="ENH23" i="12"/>
  <c r="EMZ23" i="12"/>
  <c r="EMR23" i="12"/>
  <c r="EMJ23" i="12"/>
  <c r="EMB23" i="12"/>
  <c r="ELT23" i="12"/>
  <c r="ELL23" i="12"/>
  <c r="ELD23" i="12"/>
  <c r="EKV23" i="12"/>
  <c r="EKN23" i="12"/>
  <c r="EKF23" i="12"/>
  <c r="EJX23" i="12"/>
  <c r="EJP23" i="12"/>
  <c r="EJH23" i="12"/>
  <c r="EIZ23" i="12"/>
  <c r="EIR23" i="12"/>
  <c r="EIJ23" i="12"/>
  <c r="EIB23" i="12"/>
  <c r="EHT23" i="12"/>
  <c r="EHL23" i="12"/>
  <c r="EHD23" i="12"/>
  <c r="EGV23" i="12"/>
  <c r="EGN23" i="12"/>
  <c r="EGF23" i="12"/>
  <c r="EFX23" i="12"/>
  <c r="EFP23" i="12"/>
  <c r="EFH23" i="12"/>
  <c r="EEZ23" i="12"/>
  <c r="EER23" i="12"/>
  <c r="EEJ23" i="12"/>
  <c r="EEB23" i="12"/>
  <c r="EDT23" i="12"/>
  <c r="EDL23" i="12"/>
  <c r="EDD23" i="12"/>
  <c r="ECV23" i="12"/>
  <c r="ECN23" i="12"/>
  <c r="ECF23" i="12"/>
  <c r="EBX23" i="12"/>
  <c r="EBP23" i="12"/>
  <c r="EBH23" i="12"/>
  <c r="EAZ23" i="12"/>
  <c r="EAR23" i="12"/>
  <c r="EAJ23" i="12"/>
  <c r="EAB23" i="12"/>
  <c r="DZT23" i="12"/>
  <c r="DZL23" i="12"/>
  <c r="DZD23" i="12"/>
  <c r="DYV23" i="12"/>
  <c r="DYN23" i="12"/>
  <c r="DYF23" i="12"/>
  <c r="DXX23" i="12"/>
  <c r="DXP23" i="12"/>
  <c r="DXH23" i="12"/>
  <c r="DWZ23" i="12"/>
  <c r="DWR23" i="12"/>
  <c r="DWJ23" i="12"/>
  <c r="DWB23" i="12"/>
  <c r="DVT23" i="12"/>
  <c r="DVL23" i="12"/>
  <c r="DVD23" i="12"/>
  <c r="DUV23" i="12"/>
  <c r="DUN23" i="12"/>
  <c r="DUF23" i="12"/>
  <c r="DTX23" i="12"/>
  <c r="DTP23" i="12"/>
  <c r="DTH23" i="12"/>
  <c r="DSZ23" i="12"/>
  <c r="DSR23" i="12"/>
  <c r="DSJ23" i="12"/>
  <c r="DSB23" i="12"/>
  <c r="DRT23" i="12"/>
  <c r="DRL23" i="12"/>
  <c r="DRD23" i="12"/>
  <c r="DQV23" i="12"/>
  <c r="DQN23" i="12"/>
  <c r="DQF23" i="12"/>
  <c r="DPX23" i="12"/>
  <c r="DPP23" i="12"/>
  <c r="DPH23" i="12"/>
  <c r="DOZ23" i="12"/>
  <c r="DOR23" i="12"/>
  <c r="DOJ23" i="12"/>
  <c r="DOB23" i="12"/>
  <c r="DNT23" i="12"/>
  <c r="DNL23" i="12"/>
  <c r="DND23" i="12"/>
  <c r="DMV23" i="12"/>
  <c r="DMN23" i="12"/>
  <c r="DMF23" i="12"/>
  <c r="DLX23" i="12"/>
  <c r="DLP23" i="12"/>
  <c r="DLH23" i="12"/>
  <c r="DKZ23" i="12"/>
  <c r="DKR23" i="12"/>
  <c r="DKJ23" i="12"/>
  <c r="DKB23" i="12"/>
  <c r="DJT23" i="12"/>
  <c r="DJL23" i="12"/>
  <c r="DJD23" i="12"/>
  <c r="DIV23" i="12"/>
  <c r="DIN23" i="12"/>
  <c r="DIF23" i="12"/>
  <c r="DHX23" i="12"/>
  <c r="DHP23" i="12"/>
  <c r="DHH23" i="12"/>
  <c r="DGZ23" i="12"/>
  <c r="DGR23" i="12"/>
  <c r="DGJ23" i="12"/>
  <c r="DGB23" i="12"/>
  <c r="DFT23" i="12"/>
  <c r="DFL23" i="12"/>
  <c r="DFD23" i="12"/>
  <c r="DEV23" i="12"/>
  <c r="DEN23" i="12"/>
  <c r="DEF23" i="12"/>
  <c r="DDX23" i="12"/>
  <c r="DDP23" i="12"/>
  <c r="DDH23" i="12"/>
  <c r="DCZ23" i="12"/>
  <c r="DCR23" i="12"/>
  <c r="DCJ23" i="12"/>
  <c r="DCB23" i="12"/>
  <c r="DBT23" i="12"/>
  <c r="DBL23" i="12"/>
  <c r="DBD23" i="12"/>
  <c r="DAV23" i="12"/>
  <c r="DAN23" i="12"/>
  <c r="DAF23" i="12"/>
  <c r="CZX23" i="12"/>
  <c r="CZP23" i="12"/>
  <c r="CZH23" i="12"/>
  <c r="CYZ23" i="12"/>
  <c r="CYR23" i="12"/>
  <c r="CYJ23" i="12"/>
  <c r="CYB23" i="12"/>
  <c r="CXT23" i="12"/>
  <c r="CXL23" i="12"/>
  <c r="CXD23" i="12"/>
  <c r="CWV23" i="12"/>
  <c r="CWN23" i="12"/>
  <c r="CWF23" i="12"/>
  <c r="CVX23" i="12"/>
  <c r="CVP23" i="12"/>
  <c r="CVH23" i="12"/>
  <c r="CUZ23" i="12"/>
  <c r="CUR23" i="12"/>
  <c r="CUJ23" i="12"/>
  <c r="CUB23" i="12"/>
  <c r="CTT23" i="12"/>
  <c r="CTL23" i="12"/>
  <c r="CTD23" i="12"/>
  <c r="CSV23" i="12"/>
  <c r="CSN23" i="12"/>
  <c r="CSF23" i="12"/>
  <c r="CRX23" i="12"/>
  <c r="CRP23" i="12"/>
  <c r="CRH23" i="12"/>
  <c r="CQZ23" i="12"/>
  <c r="CQR23" i="12"/>
  <c r="CQJ23" i="12"/>
  <c r="CQB23" i="12"/>
  <c r="CPT23" i="12"/>
  <c r="CPL23" i="12"/>
  <c r="CPD23" i="12"/>
  <c r="COV23" i="12"/>
  <c r="CON23" i="12"/>
  <c r="COF23" i="12"/>
  <c r="CNX23" i="12"/>
  <c r="CNP23" i="12"/>
  <c r="CNH23" i="12"/>
  <c r="CMZ23" i="12"/>
  <c r="CMR23" i="12"/>
  <c r="CMJ23" i="12"/>
  <c r="CMB23" i="12"/>
  <c r="CLT23" i="12"/>
  <c r="CLL23" i="12"/>
  <c r="CLD23" i="12"/>
  <c r="CKV23" i="12"/>
  <c r="CKN23" i="12"/>
  <c r="CKF23" i="12"/>
  <c r="CJX23" i="12"/>
  <c r="CJP23" i="12"/>
  <c r="CJH23" i="12"/>
  <c r="CIZ23" i="12"/>
  <c r="CIR23" i="12"/>
  <c r="CIJ23" i="12"/>
  <c r="CIB23" i="12"/>
  <c r="CHT23" i="12"/>
  <c r="CHL23" i="12"/>
  <c r="CHD23" i="12"/>
  <c r="CGV23" i="12"/>
  <c r="CGN23" i="12"/>
  <c r="CGF23" i="12"/>
  <c r="CFX23" i="12"/>
  <c r="CFP23" i="12"/>
  <c r="CFH23" i="12"/>
  <c r="CEZ23" i="12"/>
  <c r="CER23" i="12"/>
  <c r="CEJ23" i="12"/>
  <c r="CEB23" i="12"/>
  <c r="CDT23" i="12"/>
  <c r="CDL23" i="12"/>
  <c r="CDD23" i="12"/>
  <c r="CCV23" i="12"/>
  <c r="CCN23" i="12"/>
  <c r="CCF23" i="12"/>
  <c r="CBX23" i="12"/>
  <c r="CBP23" i="12"/>
  <c r="CBH23" i="12"/>
  <c r="CAZ23" i="12"/>
  <c r="CAR23" i="12"/>
  <c r="CAJ23" i="12"/>
  <c r="CAB23" i="12"/>
  <c r="BZT23" i="12"/>
  <c r="BZL23" i="12"/>
  <c r="BZD23" i="12"/>
  <c r="BYV23" i="12"/>
  <c r="BYN23" i="12"/>
  <c r="BYF23" i="12"/>
  <c r="BXX23" i="12"/>
  <c r="BXP23" i="12"/>
  <c r="BXH23" i="12"/>
  <c r="BWZ23" i="12"/>
  <c r="BWR23" i="12"/>
  <c r="BWJ23" i="12"/>
  <c r="BWB23" i="12"/>
  <c r="BVT23" i="12"/>
  <c r="BVL23" i="12"/>
  <c r="BVD23" i="12"/>
  <c r="BUV23" i="12"/>
  <c r="BUN23" i="12"/>
  <c r="BUF23" i="12"/>
  <c r="BTX23" i="12"/>
  <c r="BTP23" i="12"/>
  <c r="BTH23" i="12"/>
  <c r="BSZ23" i="12"/>
  <c r="BSR23" i="12"/>
  <c r="BSJ23" i="12"/>
  <c r="BSB23" i="12"/>
  <c r="BRT23" i="12"/>
  <c r="BRL23" i="12"/>
  <c r="BRD23" i="12"/>
  <c r="BQV23" i="12"/>
  <c r="BQN23" i="12"/>
  <c r="BQF23" i="12"/>
  <c r="BPX23" i="12"/>
  <c r="BPP23" i="12"/>
  <c r="BPH23" i="12"/>
  <c r="BOZ23" i="12"/>
  <c r="BOR23" i="12"/>
  <c r="BOJ23" i="12"/>
  <c r="BOB23" i="12"/>
  <c r="BNT23" i="12"/>
  <c r="BNL23" i="12"/>
  <c r="BND23" i="12"/>
  <c r="BMV23" i="12"/>
  <c r="BMN23" i="12"/>
  <c r="BMF23" i="12"/>
  <c r="BLX23" i="12"/>
  <c r="BLP23" i="12"/>
  <c r="BLH23" i="12"/>
  <c r="BKZ23" i="12"/>
  <c r="BKR23" i="12"/>
  <c r="BKJ23" i="12"/>
  <c r="BKB23" i="12"/>
  <c r="BJT23" i="12"/>
  <c r="BJL23" i="12"/>
  <c r="BJD23" i="12"/>
  <c r="BIV23" i="12"/>
  <c r="BIN23" i="12"/>
  <c r="BIF23" i="12"/>
  <c r="BHX23" i="12"/>
  <c r="BHP23" i="12"/>
  <c r="BHH23" i="12"/>
  <c r="BGZ23" i="12"/>
  <c r="BGR23" i="12"/>
  <c r="BGJ23" i="12"/>
  <c r="BGB23" i="12"/>
  <c r="BFT23" i="12"/>
  <c r="BFL23" i="12"/>
  <c r="BFD23" i="12"/>
  <c r="BEV23" i="12"/>
  <c r="BEN23" i="12"/>
  <c r="BEF23" i="12"/>
  <c r="BDX23" i="12"/>
  <c r="BDP23" i="12"/>
  <c r="BDH23" i="12"/>
  <c r="BCZ23" i="12"/>
  <c r="BCR23" i="12"/>
  <c r="BCJ23" i="12"/>
  <c r="BCB23" i="12"/>
  <c r="BBT23" i="12"/>
  <c r="BBL23" i="12"/>
  <c r="BBD23" i="12"/>
  <c r="BAV23" i="12"/>
  <c r="BAN23" i="12"/>
  <c r="BAF23" i="12"/>
  <c r="AZX23" i="12"/>
  <c r="AZP23" i="12"/>
  <c r="AZH23" i="12"/>
  <c r="AYZ23" i="12"/>
  <c r="AYR23" i="12"/>
  <c r="AYJ23" i="12"/>
  <c r="AYB23" i="12"/>
  <c r="AXT23" i="12"/>
  <c r="AXL23" i="12"/>
  <c r="AXD23" i="12"/>
  <c r="AWV23" i="12"/>
  <c r="AWN23" i="12"/>
  <c r="AWF23" i="12"/>
  <c r="AVX23" i="12"/>
  <c r="AVP23" i="12"/>
  <c r="AVH23" i="12"/>
  <c r="AUZ23" i="12"/>
  <c r="AUR23" i="12"/>
  <c r="AUJ23" i="12"/>
  <c r="AUB23" i="12"/>
  <c r="ATT23" i="12"/>
  <c r="ATL23" i="12"/>
  <c r="ATD23" i="12"/>
  <c r="ASV23" i="12"/>
  <c r="ASN23" i="12"/>
  <c r="ASF23" i="12"/>
  <c r="ARX23" i="12"/>
  <c r="ARP23" i="12"/>
  <c r="ARH23" i="12"/>
  <c r="AQZ23" i="12"/>
  <c r="AQR23" i="12"/>
  <c r="AQJ23" i="12"/>
  <c r="AQB23" i="12"/>
  <c r="APT23" i="12"/>
  <c r="APL23" i="12"/>
  <c r="APD23" i="12"/>
  <c r="AOV23" i="12"/>
  <c r="AON23" i="12"/>
  <c r="AOF23" i="12"/>
  <c r="ANX23" i="12"/>
  <c r="ANP23" i="12"/>
  <c r="ANH23" i="12"/>
  <c r="AMZ23" i="12"/>
  <c r="AMR23" i="12"/>
  <c r="AMJ23" i="12"/>
  <c r="AMB23" i="12"/>
  <c r="ALT23" i="12"/>
  <c r="ALL23" i="12"/>
  <c r="ALD23" i="12"/>
  <c r="AKV23" i="12"/>
  <c r="AKN23" i="12"/>
  <c r="AKF23" i="12"/>
  <c r="AJX23" i="12"/>
  <c r="AJP23" i="12"/>
  <c r="AJH23" i="12"/>
  <c r="AIZ23" i="12"/>
  <c r="AIR23" i="12"/>
  <c r="AIJ23" i="12"/>
  <c r="AIB23" i="12"/>
  <c r="AHT23" i="12"/>
  <c r="AHL23" i="12"/>
  <c r="AHD23" i="12"/>
  <c r="AGV23" i="12"/>
  <c r="AGN23" i="12"/>
  <c r="AGF23" i="12"/>
  <c r="AFX23" i="12"/>
  <c r="AFP23" i="12"/>
  <c r="AFH23" i="12"/>
  <c r="AEZ23" i="12"/>
  <c r="AER23" i="12"/>
  <c r="AEJ23" i="12"/>
  <c r="AEB23" i="12"/>
  <c r="ADT23" i="12"/>
  <c r="ADL23" i="12"/>
  <c r="ADD23" i="12"/>
  <c r="ACV23" i="12"/>
  <c r="ACN23" i="12"/>
  <c r="ACF23" i="12"/>
  <c r="ABX23" i="12"/>
  <c r="ABP23" i="12"/>
  <c r="ABH23" i="12"/>
  <c r="AAZ23" i="12"/>
  <c r="AAR23" i="12"/>
  <c r="AAJ23" i="12"/>
  <c r="AAB23" i="12"/>
  <c r="ZT23" i="12"/>
  <c r="ZL23" i="12"/>
  <c r="ZD23" i="12"/>
  <c r="YV23" i="12"/>
  <c r="YN23" i="12"/>
  <c r="YF23" i="12"/>
  <c r="XX23" i="12"/>
  <c r="XP23" i="12"/>
  <c r="XH23" i="12"/>
  <c r="WZ23" i="12"/>
  <c r="WR23" i="12"/>
  <c r="WJ23" i="12"/>
  <c r="WB23" i="12"/>
  <c r="VT23" i="12"/>
  <c r="VL23" i="12"/>
  <c r="VD23" i="12"/>
  <c r="UV23" i="12"/>
  <c r="UN23" i="12"/>
  <c r="UF23" i="12"/>
  <c r="TX23" i="12"/>
  <c r="TP23" i="12"/>
  <c r="TH23" i="12"/>
  <c r="SZ23" i="12"/>
  <c r="SR23" i="12"/>
  <c r="SJ23" i="12"/>
  <c r="SB23" i="12"/>
  <c r="RT23" i="12"/>
  <c r="RL23" i="12"/>
  <c r="RD23" i="12"/>
  <c r="QV23" i="12"/>
  <c r="QN23" i="12"/>
  <c r="QF23" i="12"/>
  <c r="PX23" i="12"/>
  <c r="PP23" i="12"/>
  <c r="PH23" i="12"/>
  <c r="OZ23" i="12"/>
  <c r="OR23" i="12"/>
  <c r="OJ23" i="12"/>
  <c r="OB23" i="12"/>
  <c r="NT23" i="12"/>
  <c r="NL23" i="12"/>
  <c r="ND23" i="12"/>
  <c r="MV23" i="12"/>
  <c r="MN23" i="12"/>
  <c r="MF23" i="12"/>
  <c r="LX23" i="12"/>
  <c r="LP23" i="12"/>
  <c r="LH23" i="12"/>
  <c r="KZ23" i="12"/>
  <c r="KR23" i="12"/>
  <c r="KJ23" i="12"/>
  <c r="KB23" i="12"/>
  <c r="JT23" i="12"/>
  <c r="JL23" i="12"/>
  <c r="JD23" i="12"/>
  <c r="IV23" i="12"/>
  <c r="IN23" i="12"/>
  <c r="IF23" i="12"/>
  <c r="HX23" i="12"/>
  <c r="HP23" i="12"/>
  <c r="HH23" i="12"/>
  <c r="GZ23" i="12"/>
  <c r="GR23" i="12"/>
  <c r="GJ23" i="12"/>
  <c r="GB23" i="12"/>
  <c r="FT23" i="12"/>
  <c r="FL23" i="12"/>
  <c r="FD23" i="12"/>
  <c r="EV23" i="12"/>
  <c r="EN23" i="12"/>
  <c r="EF23" i="12"/>
  <c r="DX23" i="12"/>
  <c r="DP23" i="12"/>
  <c r="DH23" i="12"/>
  <c r="CZ23" i="12"/>
  <c r="CR23" i="12"/>
  <c r="CJ23" i="12"/>
  <c r="CB23" i="12"/>
  <c r="BT23" i="12"/>
  <c r="BL23" i="12"/>
  <c r="BD23" i="12"/>
  <c r="AV23" i="12"/>
  <c r="AN23" i="12"/>
  <c r="AF23" i="12"/>
  <c r="X23" i="12"/>
  <c r="H21" i="12"/>
  <c r="H11" i="12"/>
  <c r="H10" i="12"/>
  <c r="H9" i="12"/>
  <c r="H6" i="12"/>
  <c r="H5" i="12"/>
  <c r="H4" i="12"/>
  <c r="XFD23" i="11"/>
  <c r="XEV23" i="11"/>
  <c r="XEN23" i="11"/>
  <c r="XEF23" i="11"/>
  <c r="XDX23" i="11"/>
  <c r="XDP23" i="11"/>
  <c r="XDH23" i="11"/>
  <c r="XCZ23" i="11"/>
  <c r="XCR23" i="11"/>
  <c r="XCJ23" i="11"/>
  <c r="XCB23" i="11"/>
  <c r="XBT23" i="11"/>
  <c r="XBL23" i="11"/>
  <c r="XBD23" i="11"/>
  <c r="XAV23" i="11"/>
  <c r="XAN23" i="11"/>
  <c r="XAF23" i="11"/>
  <c r="WZX23" i="11"/>
  <c r="WZP23" i="11"/>
  <c r="WZH23" i="11"/>
  <c r="WYZ23" i="11"/>
  <c r="WYR23" i="11"/>
  <c r="WYJ23" i="11"/>
  <c r="WYB23" i="11"/>
  <c r="WXT23" i="11"/>
  <c r="WXL23" i="11"/>
  <c r="WXD23" i="11"/>
  <c r="WWV23" i="11"/>
  <c r="WWN23" i="11"/>
  <c r="WWF23" i="11"/>
  <c r="WVX23" i="11"/>
  <c r="WVP23" i="11"/>
  <c r="WVH23" i="11"/>
  <c r="WUZ23" i="11"/>
  <c r="WUR23" i="11"/>
  <c r="WUJ23" i="11"/>
  <c r="WUB23" i="11"/>
  <c r="WTT23" i="11"/>
  <c r="WTL23" i="11"/>
  <c r="WTD23" i="11"/>
  <c r="WSV23" i="11"/>
  <c r="WSN23" i="11"/>
  <c r="WSF23" i="11"/>
  <c r="WRX23" i="11"/>
  <c r="WRP23" i="11"/>
  <c r="WRH23" i="11"/>
  <c r="WQZ23" i="11"/>
  <c r="WQR23" i="11"/>
  <c r="WQJ23" i="11"/>
  <c r="WQB23" i="11"/>
  <c r="WPT23" i="11"/>
  <c r="WPL23" i="11"/>
  <c r="WPD23" i="11"/>
  <c r="WOV23" i="11"/>
  <c r="WON23" i="11"/>
  <c r="WOF23" i="11"/>
  <c r="WNX23" i="11"/>
  <c r="WNP23" i="11"/>
  <c r="WNH23" i="11"/>
  <c r="WMZ23" i="11"/>
  <c r="WMR23" i="11"/>
  <c r="WMJ23" i="11"/>
  <c r="WMB23" i="11"/>
  <c r="WLT23" i="11"/>
  <c r="WLL23" i="11"/>
  <c r="WLD23" i="11"/>
  <c r="WKV23" i="11"/>
  <c r="WKN23" i="11"/>
  <c r="WKF23" i="11"/>
  <c r="WJX23" i="11"/>
  <c r="WJP23" i="11"/>
  <c r="WJH23" i="11"/>
  <c r="WIZ23" i="11"/>
  <c r="WIR23" i="11"/>
  <c r="WIJ23" i="11"/>
  <c r="WIB23" i="11"/>
  <c r="WHT23" i="11"/>
  <c r="WHL23" i="11"/>
  <c r="WHD23" i="11"/>
  <c r="WGV23" i="11"/>
  <c r="WGN23" i="11"/>
  <c r="WGF23" i="11"/>
  <c r="WFX23" i="11"/>
  <c r="WFP23" i="11"/>
  <c r="WFH23" i="11"/>
  <c r="WEZ23" i="11"/>
  <c r="WER23" i="11"/>
  <c r="WEJ23" i="11"/>
  <c r="WEB23" i="11"/>
  <c r="WDT23" i="11"/>
  <c r="WDL23" i="11"/>
  <c r="WDD23" i="11"/>
  <c r="WCV23" i="11"/>
  <c r="WCN23" i="11"/>
  <c r="WCF23" i="11"/>
  <c r="WBX23" i="11"/>
  <c r="WBP23" i="11"/>
  <c r="WBH23" i="11"/>
  <c r="WAZ23" i="11"/>
  <c r="WAR23" i="11"/>
  <c r="WAJ23" i="11"/>
  <c r="WAB23" i="11"/>
  <c r="VZT23" i="11"/>
  <c r="VZL23" i="11"/>
  <c r="VZD23" i="11"/>
  <c r="VYV23" i="11"/>
  <c r="VYN23" i="11"/>
  <c r="VYF23" i="11"/>
  <c r="VXX23" i="11"/>
  <c r="VXP23" i="11"/>
  <c r="VXH23" i="11"/>
  <c r="VWZ23" i="11"/>
  <c r="VWR23" i="11"/>
  <c r="VWJ23" i="11"/>
  <c r="VWB23" i="11"/>
  <c r="VVT23" i="11"/>
  <c r="VVL23" i="11"/>
  <c r="VVD23" i="11"/>
  <c r="VUV23" i="11"/>
  <c r="VUN23" i="11"/>
  <c r="VUF23" i="11"/>
  <c r="VTX23" i="11"/>
  <c r="VTP23" i="11"/>
  <c r="VTH23" i="11"/>
  <c r="VSZ23" i="11"/>
  <c r="VSR23" i="11"/>
  <c r="VSJ23" i="11"/>
  <c r="VSB23" i="11"/>
  <c r="VRT23" i="11"/>
  <c r="VRL23" i="11"/>
  <c r="VRD23" i="11"/>
  <c r="VQV23" i="11"/>
  <c r="VQN23" i="11"/>
  <c r="VQF23" i="11"/>
  <c r="VPX23" i="11"/>
  <c r="VPP23" i="11"/>
  <c r="VPH23" i="11"/>
  <c r="VOZ23" i="11"/>
  <c r="VOR23" i="11"/>
  <c r="VOJ23" i="11"/>
  <c r="VOB23" i="11"/>
  <c r="VNT23" i="11"/>
  <c r="VNL23" i="11"/>
  <c r="VND23" i="11"/>
  <c r="VMV23" i="11"/>
  <c r="VMN23" i="11"/>
  <c r="VMF23" i="11"/>
  <c r="VLX23" i="11"/>
  <c r="VLP23" i="11"/>
  <c r="VLH23" i="11"/>
  <c r="VKZ23" i="11"/>
  <c r="VKR23" i="11"/>
  <c r="VKJ23" i="11"/>
  <c r="VKB23" i="11"/>
  <c r="VJT23" i="11"/>
  <c r="VJL23" i="11"/>
  <c r="VJD23" i="11"/>
  <c r="VIV23" i="11"/>
  <c r="VIN23" i="11"/>
  <c r="VIF23" i="11"/>
  <c r="VHX23" i="11"/>
  <c r="VHP23" i="11"/>
  <c r="VHH23" i="11"/>
  <c r="VGZ23" i="11"/>
  <c r="VGR23" i="11"/>
  <c r="VGJ23" i="11"/>
  <c r="VGB23" i="11"/>
  <c r="VFT23" i="11"/>
  <c r="VFL23" i="11"/>
  <c r="VFD23" i="11"/>
  <c r="VEV23" i="11"/>
  <c r="VEN23" i="11"/>
  <c r="VEF23" i="11"/>
  <c r="VDX23" i="11"/>
  <c r="VDP23" i="11"/>
  <c r="VDH23" i="11"/>
  <c r="VCZ23" i="11"/>
  <c r="VCR23" i="11"/>
  <c r="VCJ23" i="11"/>
  <c r="VCB23" i="11"/>
  <c r="VBT23" i="11"/>
  <c r="VBL23" i="11"/>
  <c r="VBD23" i="11"/>
  <c r="VAV23" i="11"/>
  <c r="VAN23" i="11"/>
  <c r="VAF23" i="11"/>
  <c r="UZX23" i="11"/>
  <c r="UZP23" i="11"/>
  <c r="UZH23" i="11"/>
  <c r="UYZ23" i="11"/>
  <c r="UYR23" i="11"/>
  <c r="UYJ23" i="11"/>
  <c r="UYB23" i="11"/>
  <c r="UXT23" i="11"/>
  <c r="UXL23" i="11"/>
  <c r="UXD23" i="11"/>
  <c r="UWV23" i="11"/>
  <c r="UWN23" i="11"/>
  <c r="UWF23" i="11"/>
  <c r="UVX23" i="11"/>
  <c r="UVP23" i="11"/>
  <c r="UVH23" i="11"/>
  <c r="UUZ23" i="11"/>
  <c r="UUR23" i="11"/>
  <c r="UUJ23" i="11"/>
  <c r="UUB23" i="11"/>
  <c r="UTT23" i="11"/>
  <c r="UTL23" i="11"/>
  <c r="UTD23" i="11"/>
  <c r="USV23" i="11"/>
  <c r="USN23" i="11"/>
  <c r="USF23" i="11"/>
  <c r="URX23" i="11"/>
  <c r="URP23" i="11"/>
  <c r="URH23" i="11"/>
  <c r="UQZ23" i="11"/>
  <c r="UQR23" i="11"/>
  <c r="UQJ23" i="11"/>
  <c r="UQB23" i="11"/>
  <c r="UPT23" i="11"/>
  <c r="UPL23" i="11"/>
  <c r="UPD23" i="11"/>
  <c r="UOV23" i="11"/>
  <c r="UON23" i="11"/>
  <c r="UOF23" i="11"/>
  <c r="UNX23" i="11"/>
  <c r="UNP23" i="11"/>
  <c r="UNH23" i="11"/>
  <c r="UMZ23" i="11"/>
  <c r="UMR23" i="11"/>
  <c r="UMJ23" i="11"/>
  <c r="UMB23" i="11"/>
  <c r="ULT23" i="11"/>
  <c r="ULL23" i="11"/>
  <c r="ULD23" i="11"/>
  <c r="UKV23" i="11"/>
  <c r="UKN23" i="11"/>
  <c r="UKF23" i="11"/>
  <c r="UJX23" i="11"/>
  <c r="UJP23" i="11"/>
  <c r="UJH23" i="11"/>
  <c r="UIZ23" i="11"/>
  <c r="UIR23" i="11"/>
  <c r="UIJ23" i="11"/>
  <c r="UIB23" i="11"/>
  <c r="UHT23" i="11"/>
  <c r="UHL23" i="11"/>
  <c r="UHD23" i="11"/>
  <c r="UGV23" i="11"/>
  <c r="UGN23" i="11"/>
  <c r="UGF23" i="11"/>
  <c r="UFX23" i="11"/>
  <c r="UFP23" i="11"/>
  <c r="UFH23" i="11"/>
  <c r="UEZ23" i="11"/>
  <c r="UER23" i="11"/>
  <c r="UEJ23" i="11"/>
  <c r="UEB23" i="11"/>
  <c r="UDT23" i="11"/>
  <c r="UDL23" i="11"/>
  <c r="UDD23" i="11"/>
  <c r="UCV23" i="11"/>
  <c r="UCN23" i="11"/>
  <c r="UCF23" i="11"/>
  <c r="UBX23" i="11"/>
  <c r="UBP23" i="11"/>
  <c r="UBH23" i="11"/>
  <c r="UAZ23" i="11"/>
  <c r="UAR23" i="11"/>
  <c r="UAJ23" i="11"/>
  <c r="UAB23" i="11"/>
  <c r="TZT23" i="11"/>
  <c r="TZL23" i="11"/>
  <c r="TZD23" i="11"/>
  <c r="TYV23" i="11"/>
  <c r="TYN23" i="11"/>
  <c r="TYF23" i="11"/>
  <c r="TXX23" i="11"/>
  <c r="TXP23" i="11"/>
  <c r="TXH23" i="11"/>
  <c r="TWZ23" i="11"/>
  <c r="TWR23" i="11"/>
  <c r="TWJ23" i="11"/>
  <c r="TWB23" i="11"/>
  <c r="TVT23" i="11"/>
  <c r="TVL23" i="11"/>
  <c r="TVD23" i="11"/>
  <c r="TUV23" i="11"/>
  <c r="TUN23" i="11"/>
  <c r="TUF23" i="11"/>
  <c r="TTX23" i="11"/>
  <c r="TTP23" i="11"/>
  <c r="TTH23" i="11"/>
  <c r="TSZ23" i="11"/>
  <c r="TSR23" i="11"/>
  <c r="TSJ23" i="11"/>
  <c r="TSB23" i="11"/>
  <c r="TRT23" i="11"/>
  <c r="TRL23" i="11"/>
  <c r="TRD23" i="11"/>
  <c r="TQV23" i="11"/>
  <c r="TQN23" i="11"/>
  <c r="TQF23" i="11"/>
  <c r="TPX23" i="11"/>
  <c r="TPP23" i="11"/>
  <c r="TPH23" i="11"/>
  <c r="TOZ23" i="11"/>
  <c r="TOR23" i="11"/>
  <c r="TOJ23" i="11"/>
  <c r="TOB23" i="11"/>
  <c r="TNT23" i="11"/>
  <c r="TNL23" i="11"/>
  <c r="TND23" i="11"/>
  <c r="TMV23" i="11"/>
  <c r="TMN23" i="11"/>
  <c r="TMF23" i="11"/>
  <c r="TLX23" i="11"/>
  <c r="TLP23" i="11"/>
  <c r="TLH23" i="11"/>
  <c r="TKZ23" i="11"/>
  <c r="TKR23" i="11"/>
  <c r="TKJ23" i="11"/>
  <c r="TKB23" i="11"/>
  <c r="TJT23" i="11"/>
  <c r="TJL23" i="11"/>
  <c r="TJD23" i="11"/>
  <c r="TIV23" i="11"/>
  <c r="TIN23" i="11"/>
  <c r="TIF23" i="11"/>
  <c r="THX23" i="11"/>
  <c r="THP23" i="11"/>
  <c r="THH23" i="11"/>
  <c r="TGZ23" i="11"/>
  <c r="TGR23" i="11"/>
  <c r="TGJ23" i="11"/>
  <c r="TGB23" i="11"/>
  <c r="TFT23" i="11"/>
  <c r="TFL23" i="11"/>
  <c r="TFD23" i="11"/>
  <c r="TEV23" i="11"/>
  <c r="TEN23" i="11"/>
  <c r="TEF23" i="11"/>
  <c r="TDX23" i="11"/>
  <c r="TDP23" i="11"/>
  <c r="TDH23" i="11"/>
  <c r="TCZ23" i="11"/>
  <c r="TCR23" i="11"/>
  <c r="TCJ23" i="11"/>
  <c r="TCB23" i="11"/>
  <c r="TBT23" i="11"/>
  <c r="TBL23" i="11"/>
  <c r="TBD23" i="11"/>
  <c r="TAV23" i="11"/>
  <c r="TAN23" i="11"/>
  <c r="TAF23" i="11"/>
  <c r="SZX23" i="11"/>
  <c r="SZP23" i="11"/>
  <c r="SZH23" i="11"/>
  <c r="SYZ23" i="11"/>
  <c r="SYR23" i="11"/>
  <c r="SYJ23" i="11"/>
  <c r="SYB23" i="11"/>
  <c r="SXT23" i="11"/>
  <c r="SXL23" i="11"/>
  <c r="SXD23" i="11"/>
  <c r="SWV23" i="11"/>
  <c r="SWN23" i="11"/>
  <c r="SWF23" i="11"/>
  <c r="SVX23" i="11"/>
  <c r="SVP23" i="11"/>
  <c r="SVH23" i="11"/>
  <c r="SUZ23" i="11"/>
  <c r="SUR23" i="11"/>
  <c r="SUJ23" i="11"/>
  <c r="SUB23" i="11"/>
  <c r="STT23" i="11"/>
  <c r="STL23" i="11"/>
  <c r="STD23" i="11"/>
  <c r="SSV23" i="11"/>
  <c r="SSN23" i="11"/>
  <c r="SSF23" i="11"/>
  <c r="SRX23" i="11"/>
  <c r="SRP23" i="11"/>
  <c r="SRH23" i="11"/>
  <c r="SQZ23" i="11"/>
  <c r="SQR23" i="11"/>
  <c r="SQJ23" i="11"/>
  <c r="SQB23" i="11"/>
  <c r="SPT23" i="11"/>
  <c r="SPL23" i="11"/>
  <c r="SPD23" i="11"/>
  <c r="SOV23" i="11"/>
  <c r="SON23" i="11"/>
  <c r="SOF23" i="11"/>
  <c r="SNX23" i="11"/>
  <c r="SNP23" i="11"/>
  <c r="SNH23" i="11"/>
  <c r="SMZ23" i="11"/>
  <c r="SMR23" i="11"/>
  <c r="SMJ23" i="11"/>
  <c r="SMB23" i="11"/>
  <c r="SLT23" i="11"/>
  <c r="SLL23" i="11"/>
  <c r="SLD23" i="11"/>
  <c r="SKV23" i="11"/>
  <c r="SKN23" i="11"/>
  <c r="SKF23" i="11"/>
  <c r="SJX23" i="11"/>
  <c r="SJP23" i="11"/>
  <c r="SJH23" i="11"/>
  <c r="SIZ23" i="11"/>
  <c r="SIR23" i="11"/>
  <c r="SIJ23" i="11"/>
  <c r="SIB23" i="11"/>
  <c r="SHT23" i="11"/>
  <c r="SHL23" i="11"/>
  <c r="SHD23" i="11"/>
  <c r="SGV23" i="11"/>
  <c r="SGN23" i="11"/>
  <c r="SGF23" i="11"/>
  <c r="SFX23" i="11"/>
  <c r="SFP23" i="11"/>
  <c r="SFH23" i="11"/>
  <c r="SEZ23" i="11"/>
  <c r="SER23" i="11"/>
  <c r="SEJ23" i="11"/>
  <c r="SEB23" i="11"/>
  <c r="SDT23" i="11"/>
  <c r="SDL23" i="11"/>
  <c r="SDD23" i="11"/>
  <c r="SCV23" i="11"/>
  <c r="SCN23" i="11"/>
  <c r="SCF23" i="11"/>
  <c r="SBX23" i="11"/>
  <c r="SBP23" i="11"/>
  <c r="SBH23" i="11"/>
  <c r="SAZ23" i="11"/>
  <c r="SAR23" i="11"/>
  <c r="SAJ23" i="11"/>
  <c r="SAB23" i="11"/>
  <c r="RZT23" i="11"/>
  <c r="RZL23" i="11"/>
  <c r="RZD23" i="11"/>
  <c r="RYV23" i="11"/>
  <c r="RYN23" i="11"/>
  <c r="RYF23" i="11"/>
  <c r="RXX23" i="11"/>
  <c r="RXP23" i="11"/>
  <c r="RXH23" i="11"/>
  <c r="RWZ23" i="11"/>
  <c r="RWR23" i="11"/>
  <c r="RWJ23" i="11"/>
  <c r="RWB23" i="11"/>
  <c r="RVT23" i="11"/>
  <c r="RVL23" i="11"/>
  <c r="RVD23" i="11"/>
  <c r="RUV23" i="11"/>
  <c r="RUN23" i="11"/>
  <c r="RUF23" i="11"/>
  <c r="RTX23" i="11"/>
  <c r="RTP23" i="11"/>
  <c r="RTH23" i="11"/>
  <c r="RSZ23" i="11"/>
  <c r="RSR23" i="11"/>
  <c r="RSJ23" i="11"/>
  <c r="RSB23" i="11"/>
  <c r="RRT23" i="11"/>
  <c r="RRL23" i="11"/>
  <c r="RRD23" i="11"/>
  <c r="RQV23" i="11"/>
  <c r="RQN23" i="11"/>
  <c r="RQF23" i="11"/>
  <c r="RPX23" i="11"/>
  <c r="RPP23" i="11"/>
  <c r="RPH23" i="11"/>
  <c r="ROZ23" i="11"/>
  <c r="ROR23" i="11"/>
  <c r="ROJ23" i="11"/>
  <c r="ROB23" i="11"/>
  <c r="RNT23" i="11"/>
  <c r="RNL23" i="11"/>
  <c r="RND23" i="11"/>
  <c r="RMV23" i="11"/>
  <c r="RMN23" i="11"/>
  <c r="RMF23" i="11"/>
  <c r="RLX23" i="11"/>
  <c r="RLP23" i="11"/>
  <c r="RLH23" i="11"/>
  <c r="RKZ23" i="11"/>
  <c r="RKR23" i="11"/>
  <c r="RKJ23" i="11"/>
  <c r="RKB23" i="11"/>
  <c r="RJT23" i="11"/>
  <c r="RJL23" i="11"/>
  <c r="RJD23" i="11"/>
  <c r="RIV23" i="11"/>
  <c r="RIN23" i="11"/>
  <c r="RIF23" i="11"/>
  <c r="RHX23" i="11"/>
  <c r="RHP23" i="11"/>
  <c r="RHH23" i="11"/>
  <c r="RGZ23" i="11"/>
  <c r="RGR23" i="11"/>
  <c r="RGJ23" i="11"/>
  <c r="RGB23" i="11"/>
  <c r="RFT23" i="11"/>
  <c r="RFL23" i="11"/>
  <c r="RFD23" i="11"/>
  <c r="REV23" i="11"/>
  <c r="REN23" i="11"/>
  <c r="REF23" i="11"/>
  <c r="RDX23" i="11"/>
  <c r="RDP23" i="11"/>
  <c r="RDH23" i="11"/>
  <c r="RCZ23" i="11"/>
  <c r="RCR23" i="11"/>
  <c r="RCJ23" i="11"/>
  <c r="RCB23" i="11"/>
  <c r="RBT23" i="11"/>
  <c r="RBL23" i="11"/>
  <c r="RBD23" i="11"/>
  <c r="RAV23" i="11"/>
  <c r="RAN23" i="11"/>
  <c r="RAF23" i="11"/>
  <c r="QZX23" i="11"/>
  <c r="QZP23" i="11"/>
  <c r="QZH23" i="11"/>
  <c r="QYZ23" i="11"/>
  <c r="QYR23" i="11"/>
  <c r="QYJ23" i="11"/>
  <c r="QYB23" i="11"/>
  <c r="QXT23" i="11"/>
  <c r="QXL23" i="11"/>
  <c r="QXD23" i="11"/>
  <c r="QWV23" i="11"/>
  <c r="QWN23" i="11"/>
  <c r="QWF23" i="11"/>
  <c r="QVX23" i="11"/>
  <c r="QVP23" i="11"/>
  <c r="QVH23" i="11"/>
  <c r="QUZ23" i="11"/>
  <c r="QUR23" i="11"/>
  <c r="QUJ23" i="11"/>
  <c r="QUB23" i="11"/>
  <c r="QTT23" i="11"/>
  <c r="QTL23" i="11"/>
  <c r="QTD23" i="11"/>
  <c r="QSV23" i="11"/>
  <c r="QSN23" i="11"/>
  <c r="QSF23" i="11"/>
  <c r="QRX23" i="11"/>
  <c r="QRP23" i="11"/>
  <c r="QRH23" i="11"/>
  <c r="QQZ23" i="11"/>
  <c r="QQR23" i="11"/>
  <c r="QQJ23" i="11"/>
  <c r="QQB23" i="11"/>
  <c r="QPT23" i="11"/>
  <c r="QPL23" i="11"/>
  <c r="QPD23" i="11"/>
  <c r="QOV23" i="11"/>
  <c r="QON23" i="11"/>
  <c r="QOF23" i="11"/>
  <c r="QNX23" i="11"/>
  <c r="QNP23" i="11"/>
  <c r="QNH23" i="11"/>
  <c r="QMZ23" i="11"/>
  <c r="QMR23" i="11"/>
  <c r="QMJ23" i="11"/>
  <c r="QMB23" i="11"/>
  <c r="QLT23" i="11"/>
  <c r="QLL23" i="11"/>
  <c r="QLD23" i="11"/>
  <c r="QKV23" i="11"/>
  <c r="QKN23" i="11"/>
  <c r="QKF23" i="11"/>
  <c r="QJX23" i="11"/>
  <c r="QJP23" i="11"/>
  <c r="QJH23" i="11"/>
  <c r="QIZ23" i="11"/>
  <c r="QIR23" i="11"/>
  <c r="QIJ23" i="11"/>
  <c r="QIB23" i="11"/>
  <c r="QHT23" i="11"/>
  <c r="QHL23" i="11"/>
  <c r="QHD23" i="11"/>
  <c r="QGV23" i="11"/>
  <c r="QGN23" i="11"/>
  <c r="QGF23" i="11"/>
  <c r="QFX23" i="11"/>
  <c r="QFP23" i="11"/>
  <c r="QFH23" i="11"/>
  <c r="QEZ23" i="11"/>
  <c r="QER23" i="11"/>
  <c r="QEJ23" i="11"/>
  <c r="QEB23" i="11"/>
  <c r="QDT23" i="11"/>
  <c r="QDL23" i="11"/>
  <c r="QDD23" i="11"/>
  <c r="QCV23" i="11"/>
  <c r="QCN23" i="11"/>
  <c r="QCF23" i="11"/>
  <c r="QBX23" i="11"/>
  <c r="QBP23" i="11"/>
  <c r="QBH23" i="11"/>
  <c r="QAZ23" i="11"/>
  <c r="QAR23" i="11"/>
  <c r="QAJ23" i="11"/>
  <c r="QAB23" i="11"/>
  <c r="PZT23" i="11"/>
  <c r="PZL23" i="11"/>
  <c r="PZD23" i="11"/>
  <c r="PYV23" i="11"/>
  <c r="PYN23" i="11"/>
  <c r="PYF23" i="11"/>
  <c r="PXX23" i="11"/>
  <c r="PXP23" i="11"/>
  <c r="PXH23" i="11"/>
  <c r="PWZ23" i="11"/>
  <c r="PWR23" i="11"/>
  <c r="PWJ23" i="11"/>
  <c r="PWB23" i="11"/>
  <c r="PVT23" i="11"/>
  <c r="PVL23" i="11"/>
  <c r="PVD23" i="11"/>
  <c r="PUV23" i="11"/>
  <c r="PUN23" i="11"/>
  <c r="PUF23" i="11"/>
  <c r="PTX23" i="11"/>
  <c r="PTP23" i="11"/>
  <c r="PTH23" i="11"/>
  <c r="PSZ23" i="11"/>
  <c r="PSR23" i="11"/>
  <c r="PSJ23" i="11"/>
  <c r="PSB23" i="11"/>
  <c r="PRT23" i="11"/>
  <c r="PRL23" i="11"/>
  <c r="PRD23" i="11"/>
  <c r="PQV23" i="11"/>
  <c r="PQN23" i="11"/>
  <c r="PQF23" i="11"/>
  <c r="PPX23" i="11"/>
  <c r="PPP23" i="11"/>
  <c r="PPH23" i="11"/>
  <c r="POZ23" i="11"/>
  <c r="POR23" i="11"/>
  <c r="POJ23" i="11"/>
  <c r="POB23" i="11"/>
  <c r="PNT23" i="11"/>
  <c r="PNL23" i="11"/>
  <c r="PND23" i="11"/>
  <c r="PMV23" i="11"/>
  <c r="PMN23" i="11"/>
  <c r="PMF23" i="11"/>
  <c r="PLX23" i="11"/>
  <c r="PLP23" i="11"/>
  <c r="PLH23" i="11"/>
  <c r="PKZ23" i="11"/>
  <c r="PKR23" i="11"/>
  <c r="PKJ23" i="11"/>
  <c r="PKB23" i="11"/>
  <c r="PJT23" i="11"/>
  <c r="PJL23" i="11"/>
  <c r="PJD23" i="11"/>
  <c r="PIV23" i="11"/>
  <c r="PIN23" i="11"/>
  <c r="PIF23" i="11"/>
  <c r="PHX23" i="11"/>
  <c r="PHP23" i="11"/>
  <c r="PHH23" i="11"/>
  <c r="PGZ23" i="11"/>
  <c r="PGR23" i="11"/>
  <c r="PGJ23" i="11"/>
  <c r="PGB23" i="11"/>
  <c r="PFT23" i="11"/>
  <c r="PFL23" i="11"/>
  <c r="PFD23" i="11"/>
  <c r="PEV23" i="11"/>
  <c r="PEN23" i="11"/>
  <c r="PEF23" i="11"/>
  <c r="PDX23" i="11"/>
  <c r="PDP23" i="11"/>
  <c r="PDH23" i="11"/>
  <c r="PCZ23" i="11"/>
  <c r="PCR23" i="11"/>
  <c r="PCJ23" i="11"/>
  <c r="PCB23" i="11"/>
  <c r="PBT23" i="11"/>
  <c r="PBL23" i="11"/>
  <c r="PBD23" i="11"/>
  <c r="PAV23" i="11"/>
  <c r="PAN23" i="11"/>
  <c r="PAF23" i="11"/>
  <c r="OZX23" i="11"/>
  <c r="OZP23" i="11"/>
  <c r="OZH23" i="11"/>
  <c r="OYZ23" i="11"/>
  <c r="OYR23" i="11"/>
  <c r="OYJ23" i="11"/>
  <c r="OYB23" i="11"/>
  <c r="OXT23" i="11"/>
  <c r="OXL23" i="11"/>
  <c r="OXD23" i="11"/>
  <c r="OWV23" i="11"/>
  <c r="OWN23" i="11"/>
  <c r="OWF23" i="11"/>
  <c r="OVX23" i="11"/>
  <c r="OVP23" i="11"/>
  <c r="OVH23" i="11"/>
  <c r="OUZ23" i="11"/>
  <c r="OUR23" i="11"/>
  <c r="OUJ23" i="11"/>
  <c r="OUB23" i="11"/>
  <c r="OTT23" i="11"/>
  <c r="OTL23" i="11"/>
  <c r="OTD23" i="11"/>
  <c r="OSV23" i="11"/>
  <c r="OSN23" i="11"/>
  <c r="OSF23" i="11"/>
  <c r="ORX23" i="11"/>
  <c r="ORP23" i="11"/>
  <c r="ORH23" i="11"/>
  <c r="OQZ23" i="11"/>
  <c r="OQR23" i="11"/>
  <c r="OQJ23" i="11"/>
  <c r="OQB23" i="11"/>
  <c r="OPT23" i="11"/>
  <c r="OPL23" i="11"/>
  <c r="OPD23" i="11"/>
  <c r="OOV23" i="11"/>
  <c r="OON23" i="11"/>
  <c r="OOF23" i="11"/>
  <c r="ONX23" i="11"/>
  <c r="ONP23" i="11"/>
  <c r="ONH23" i="11"/>
  <c r="OMZ23" i="11"/>
  <c r="OMR23" i="11"/>
  <c r="OMJ23" i="11"/>
  <c r="OMB23" i="11"/>
  <c r="OLT23" i="11"/>
  <c r="OLL23" i="11"/>
  <c r="OLD23" i="11"/>
  <c r="OKV23" i="11"/>
  <c r="OKN23" i="11"/>
  <c r="OKF23" i="11"/>
  <c r="OJX23" i="11"/>
  <c r="OJP23" i="11"/>
  <c r="OJH23" i="11"/>
  <c r="OIZ23" i="11"/>
  <c r="OIR23" i="11"/>
  <c r="OIJ23" i="11"/>
  <c r="OIB23" i="11"/>
  <c r="OHT23" i="11"/>
  <c r="OHL23" i="11"/>
  <c r="OHD23" i="11"/>
  <c r="OGV23" i="11"/>
  <c r="OGN23" i="11"/>
  <c r="OGF23" i="11"/>
  <c r="OFX23" i="11"/>
  <c r="OFP23" i="11"/>
  <c r="OFH23" i="11"/>
  <c r="OEZ23" i="11"/>
  <c r="OER23" i="11"/>
  <c r="OEJ23" i="11"/>
  <c r="OEB23" i="11"/>
  <c r="ODT23" i="11"/>
  <c r="ODL23" i="11"/>
  <c r="ODD23" i="11"/>
  <c r="OCV23" i="11"/>
  <c r="OCN23" i="11"/>
  <c r="OCF23" i="11"/>
  <c r="OBX23" i="11"/>
  <c r="OBP23" i="11"/>
  <c r="OBH23" i="11"/>
  <c r="OAZ23" i="11"/>
  <c r="OAR23" i="11"/>
  <c r="OAJ23" i="11"/>
  <c r="OAB23" i="11"/>
  <c r="NZT23" i="11"/>
  <c r="NZL23" i="11"/>
  <c r="NZD23" i="11"/>
  <c r="NYV23" i="11"/>
  <c r="NYN23" i="11"/>
  <c r="NYF23" i="11"/>
  <c r="NXX23" i="11"/>
  <c r="NXP23" i="11"/>
  <c r="NXH23" i="11"/>
  <c r="NWZ23" i="11"/>
  <c r="NWR23" i="11"/>
  <c r="NWJ23" i="11"/>
  <c r="NWB23" i="11"/>
  <c r="NVT23" i="11"/>
  <c r="NVL23" i="11"/>
  <c r="NVD23" i="11"/>
  <c r="NUV23" i="11"/>
  <c r="NUN23" i="11"/>
  <c r="NUF23" i="11"/>
  <c r="NTX23" i="11"/>
  <c r="NTP23" i="11"/>
  <c r="NTH23" i="11"/>
  <c r="NSZ23" i="11"/>
  <c r="NSR23" i="11"/>
  <c r="NSJ23" i="11"/>
  <c r="NSB23" i="11"/>
  <c r="NRT23" i="11"/>
  <c r="NRL23" i="11"/>
  <c r="NRD23" i="11"/>
  <c r="NQV23" i="11"/>
  <c r="NQN23" i="11"/>
  <c r="NQF23" i="11"/>
  <c r="NPX23" i="11"/>
  <c r="NPP23" i="11"/>
  <c r="NPH23" i="11"/>
  <c r="NOZ23" i="11"/>
  <c r="NOR23" i="11"/>
  <c r="NOJ23" i="11"/>
  <c r="NOB23" i="11"/>
  <c r="NNT23" i="11"/>
  <c r="NNL23" i="11"/>
  <c r="NND23" i="11"/>
  <c r="NMV23" i="11"/>
  <c r="NMN23" i="11"/>
  <c r="NMF23" i="11"/>
  <c r="NLX23" i="11"/>
  <c r="NLP23" i="11"/>
  <c r="NLH23" i="11"/>
  <c r="NKZ23" i="11"/>
  <c r="NKR23" i="11"/>
  <c r="NKJ23" i="11"/>
  <c r="NKB23" i="11"/>
  <c r="NJT23" i="11"/>
  <c r="NJL23" i="11"/>
  <c r="NJD23" i="11"/>
  <c r="NIV23" i="11"/>
  <c r="NIN23" i="11"/>
  <c r="NIF23" i="11"/>
  <c r="NHX23" i="11"/>
  <c r="NHP23" i="11"/>
  <c r="NHH23" i="11"/>
  <c r="NGZ23" i="11"/>
  <c r="NGR23" i="11"/>
  <c r="NGJ23" i="11"/>
  <c r="NGB23" i="11"/>
  <c r="NFT23" i="11"/>
  <c r="NFL23" i="11"/>
  <c r="NFD23" i="11"/>
  <c r="NEV23" i="11"/>
  <c r="NEN23" i="11"/>
  <c r="NEF23" i="11"/>
  <c r="NDX23" i="11"/>
  <c r="NDP23" i="11"/>
  <c r="NDH23" i="11"/>
  <c r="NCZ23" i="11"/>
  <c r="NCR23" i="11"/>
  <c r="NCJ23" i="11"/>
  <c r="NCB23" i="11"/>
  <c r="NBT23" i="11"/>
  <c r="NBL23" i="11"/>
  <c r="NBD23" i="11"/>
  <c r="NAV23" i="11"/>
  <c r="NAN23" i="11"/>
  <c r="NAF23" i="11"/>
  <c r="MZX23" i="11"/>
  <c r="MZP23" i="11"/>
  <c r="MZH23" i="11"/>
  <c r="MYZ23" i="11"/>
  <c r="MYR23" i="11"/>
  <c r="MYJ23" i="11"/>
  <c r="MYB23" i="11"/>
  <c r="MXT23" i="11"/>
  <c r="MXL23" i="11"/>
  <c r="MXD23" i="11"/>
  <c r="MWV23" i="11"/>
  <c r="MWN23" i="11"/>
  <c r="MWF23" i="11"/>
  <c r="MVX23" i="11"/>
  <c r="MVP23" i="11"/>
  <c r="MVH23" i="11"/>
  <c r="MUZ23" i="11"/>
  <c r="MUR23" i="11"/>
  <c r="MUJ23" i="11"/>
  <c r="MUB23" i="11"/>
  <c r="MTT23" i="11"/>
  <c r="MTL23" i="11"/>
  <c r="MTD23" i="11"/>
  <c r="MSV23" i="11"/>
  <c r="MSN23" i="11"/>
  <c r="MSF23" i="11"/>
  <c r="MRX23" i="11"/>
  <c r="MRP23" i="11"/>
  <c r="MRH23" i="11"/>
  <c r="MQZ23" i="11"/>
  <c r="MQR23" i="11"/>
  <c r="MQJ23" i="11"/>
  <c r="MQB23" i="11"/>
  <c r="MPT23" i="11"/>
  <c r="MPL23" i="11"/>
  <c r="MPD23" i="11"/>
  <c r="MOV23" i="11"/>
  <c r="MON23" i="11"/>
  <c r="MOF23" i="11"/>
  <c r="MNX23" i="11"/>
  <c r="MNP23" i="11"/>
  <c r="MNH23" i="11"/>
  <c r="MMZ23" i="11"/>
  <c r="MMR23" i="11"/>
  <c r="MMJ23" i="11"/>
  <c r="MMB23" i="11"/>
  <c r="MLT23" i="11"/>
  <c r="MLL23" i="11"/>
  <c r="MLD23" i="11"/>
  <c r="MKV23" i="11"/>
  <c r="MKN23" i="11"/>
  <c r="MKF23" i="11"/>
  <c r="MJX23" i="11"/>
  <c r="MJP23" i="11"/>
  <c r="MJH23" i="11"/>
  <c r="MIZ23" i="11"/>
  <c r="MIR23" i="11"/>
  <c r="MIJ23" i="11"/>
  <c r="MIB23" i="11"/>
  <c r="MHT23" i="11"/>
  <c r="MHL23" i="11"/>
  <c r="MHD23" i="11"/>
  <c r="MGV23" i="11"/>
  <c r="MGN23" i="11"/>
  <c r="MGF23" i="11"/>
  <c r="MFX23" i="11"/>
  <c r="MFP23" i="11"/>
  <c r="MFH23" i="11"/>
  <c r="MEZ23" i="11"/>
  <c r="MER23" i="11"/>
  <c r="MEJ23" i="11"/>
  <c r="MEB23" i="11"/>
  <c r="MDT23" i="11"/>
  <c r="MDL23" i="11"/>
  <c r="MDD23" i="11"/>
  <c r="MCV23" i="11"/>
  <c r="MCN23" i="11"/>
  <c r="MCF23" i="11"/>
  <c r="MBX23" i="11"/>
  <c r="MBP23" i="11"/>
  <c r="MBH23" i="11"/>
  <c r="MAZ23" i="11"/>
  <c r="MAR23" i="11"/>
  <c r="MAJ23" i="11"/>
  <c r="MAB23" i="11"/>
  <c r="LZT23" i="11"/>
  <c r="LZL23" i="11"/>
  <c r="LZD23" i="11"/>
  <c r="LYV23" i="11"/>
  <c r="LYN23" i="11"/>
  <c r="LYF23" i="11"/>
  <c r="LXX23" i="11"/>
  <c r="LXP23" i="11"/>
  <c r="LXH23" i="11"/>
  <c r="LWZ23" i="11"/>
  <c r="LWR23" i="11"/>
  <c r="LWJ23" i="11"/>
  <c r="LWB23" i="11"/>
  <c r="LVT23" i="11"/>
  <c r="LVL23" i="11"/>
  <c r="LVD23" i="11"/>
  <c r="LUV23" i="11"/>
  <c r="LUN23" i="11"/>
  <c r="LUF23" i="11"/>
  <c r="LTX23" i="11"/>
  <c r="LTP23" i="11"/>
  <c r="LTH23" i="11"/>
  <c r="LSZ23" i="11"/>
  <c r="LSR23" i="11"/>
  <c r="LSJ23" i="11"/>
  <c r="LSB23" i="11"/>
  <c r="LRT23" i="11"/>
  <c r="LRL23" i="11"/>
  <c r="LRD23" i="11"/>
  <c r="LQV23" i="11"/>
  <c r="LQN23" i="11"/>
  <c r="LQF23" i="11"/>
  <c r="LPX23" i="11"/>
  <c r="LPP23" i="11"/>
  <c r="LPH23" i="11"/>
  <c r="LOZ23" i="11"/>
  <c r="LOR23" i="11"/>
  <c r="LOJ23" i="11"/>
  <c r="LOB23" i="11"/>
  <c r="LNT23" i="11"/>
  <c r="LNL23" i="11"/>
  <c r="LND23" i="11"/>
  <c r="LMV23" i="11"/>
  <c r="LMN23" i="11"/>
  <c r="LMF23" i="11"/>
  <c r="LLX23" i="11"/>
  <c r="LLP23" i="11"/>
  <c r="LLH23" i="11"/>
  <c r="LKZ23" i="11"/>
  <c r="LKR23" i="11"/>
  <c r="LKJ23" i="11"/>
  <c r="LKB23" i="11"/>
  <c r="LJT23" i="11"/>
  <c r="LJL23" i="11"/>
  <c r="LJD23" i="11"/>
  <c r="LIV23" i="11"/>
  <c r="LIN23" i="11"/>
  <c r="LIF23" i="11"/>
  <c r="LHX23" i="11"/>
  <c r="LHP23" i="11"/>
  <c r="LHH23" i="11"/>
  <c r="LGZ23" i="11"/>
  <c r="LGR23" i="11"/>
  <c r="LGJ23" i="11"/>
  <c r="LGB23" i="11"/>
  <c r="LFT23" i="11"/>
  <c r="LFL23" i="11"/>
  <c r="LFD23" i="11"/>
  <c r="LEV23" i="11"/>
  <c r="LEN23" i="11"/>
  <c r="LEF23" i="11"/>
  <c r="LDX23" i="11"/>
  <c r="LDP23" i="11"/>
  <c r="LDH23" i="11"/>
  <c r="LCZ23" i="11"/>
  <c r="LCR23" i="11"/>
  <c r="LCJ23" i="11"/>
  <c r="LCB23" i="11"/>
  <c r="LBT23" i="11"/>
  <c r="LBL23" i="11"/>
  <c r="LBD23" i="11"/>
  <c r="LAV23" i="11"/>
  <c r="LAN23" i="11"/>
  <c r="LAF23" i="11"/>
  <c r="KZX23" i="11"/>
  <c r="KZP23" i="11"/>
  <c r="KZH23" i="11"/>
  <c r="KYZ23" i="11"/>
  <c r="KYR23" i="11"/>
  <c r="KYJ23" i="11"/>
  <c r="KYB23" i="11"/>
  <c r="KXT23" i="11"/>
  <c r="KXL23" i="11"/>
  <c r="KXD23" i="11"/>
  <c r="KWV23" i="11"/>
  <c r="KWN23" i="11"/>
  <c r="KWF23" i="11"/>
  <c r="KVX23" i="11"/>
  <c r="KVP23" i="11"/>
  <c r="KVH23" i="11"/>
  <c r="KUZ23" i="11"/>
  <c r="KUR23" i="11"/>
  <c r="KUJ23" i="11"/>
  <c r="KUB23" i="11"/>
  <c r="KTT23" i="11"/>
  <c r="KTL23" i="11"/>
  <c r="KTD23" i="11"/>
  <c r="KSV23" i="11"/>
  <c r="KSN23" i="11"/>
  <c r="KSF23" i="11"/>
  <c r="KRX23" i="11"/>
  <c r="KRP23" i="11"/>
  <c r="KRH23" i="11"/>
  <c r="KQZ23" i="11"/>
  <c r="KQR23" i="11"/>
  <c r="KQJ23" i="11"/>
  <c r="KQB23" i="11"/>
  <c r="KPT23" i="11"/>
  <c r="KPL23" i="11"/>
  <c r="KPD23" i="11"/>
  <c r="KOV23" i="11"/>
  <c r="KON23" i="11"/>
  <c r="KOF23" i="11"/>
  <c r="KNX23" i="11"/>
  <c r="KNP23" i="11"/>
  <c r="KNH23" i="11"/>
  <c r="KMZ23" i="11"/>
  <c r="KMR23" i="11"/>
  <c r="KMJ23" i="11"/>
  <c r="KMB23" i="11"/>
  <c r="KLT23" i="11"/>
  <c r="KLL23" i="11"/>
  <c r="KLD23" i="11"/>
  <c r="KKV23" i="11"/>
  <c r="KKN23" i="11"/>
  <c r="KKF23" i="11"/>
  <c r="KJX23" i="11"/>
  <c r="KJP23" i="11"/>
  <c r="KJH23" i="11"/>
  <c r="KIZ23" i="11"/>
  <c r="KIR23" i="11"/>
  <c r="KIJ23" i="11"/>
  <c r="KIB23" i="11"/>
  <c r="KHT23" i="11"/>
  <c r="KHL23" i="11"/>
  <c r="KHD23" i="11"/>
  <c r="KGV23" i="11"/>
  <c r="KGN23" i="11"/>
  <c r="KGF23" i="11"/>
  <c r="KFX23" i="11"/>
  <c r="KFP23" i="11"/>
  <c r="KFH23" i="11"/>
  <c r="KEZ23" i="11"/>
  <c r="KER23" i="11"/>
  <c r="KEJ23" i="11"/>
  <c r="KEB23" i="11"/>
  <c r="KDT23" i="11"/>
  <c r="KDL23" i="11"/>
  <c r="KDD23" i="11"/>
  <c r="KCV23" i="11"/>
  <c r="KCN23" i="11"/>
  <c r="KCF23" i="11"/>
  <c r="KBX23" i="11"/>
  <c r="KBP23" i="11"/>
  <c r="KBH23" i="11"/>
  <c r="KAZ23" i="11"/>
  <c r="KAR23" i="11"/>
  <c r="KAJ23" i="11"/>
  <c r="KAB23" i="11"/>
  <c r="JZT23" i="11"/>
  <c r="JZL23" i="11"/>
  <c r="JZD23" i="11"/>
  <c r="JYV23" i="11"/>
  <c r="JYN23" i="11"/>
  <c r="JYF23" i="11"/>
  <c r="JXX23" i="11"/>
  <c r="JXP23" i="11"/>
  <c r="JXH23" i="11"/>
  <c r="JWZ23" i="11"/>
  <c r="JWR23" i="11"/>
  <c r="JWJ23" i="11"/>
  <c r="JWB23" i="11"/>
  <c r="JVT23" i="11"/>
  <c r="JVL23" i="11"/>
  <c r="JVD23" i="11"/>
  <c r="JUV23" i="11"/>
  <c r="JUN23" i="11"/>
  <c r="JUF23" i="11"/>
  <c r="JTX23" i="11"/>
  <c r="JTP23" i="11"/>
  <c r="JTH23" i="11"/>
  <c r="JSZ23" i="11"/>
  <c r="JSR23" i="11"/>
  <c r="JSJ23" i="11"/>
  <c r="JSB23" i="11"/>
  <c r="JRT23" i="11"/>
  <c r="JRL23" i="11"/>
  <c r="JRD23" i="11"/>
  <c r="JQV23" i="11"/>
  <c r="JQN23" i="11"/>
  <c r="JQF23" i="11"/>
  <c r="JPX23" i="11"/>
  <c r="JPP23" i="11"/>
  <c r="JPH23" i="11"/>
  <c r="JOZ23" i="11"/>
  <c r="JOR23" i="11"/>
  <c r="JOJ23" i="11"/>
  <c r="JOB23" i="11"/>
  <c r="JNT23" i="11"/>
  <c r="JNL23" i="11"/>
  <c r="JND23" i="11"/>
  <c r="JMV23" i="11"/>
  <c r="JMN23" i="11"/>
  <c r="JMF23" i="11"/>
  <c r="JLX23" i="11"/>
  <c r="JLP23" i="11"/>
  <c r="JLH23" i="11"/>
  <c r="JKZ23" i="11"/>
  <c r="JKR23" i="11"/>
  <c r="JKJ23" i="11"/>
  <c r="JKB23" i="11"/>
  <c r="JJT23" i="11"/>
  <c r="JJL23" i="11"/>
  <c r="JJD23" i="11"/>
  <c r="JIV23" i="11"/>
  <c r="JIN23" i="11"/>
  <c r="JIF23" i="11"/>
  <c r="JHX23" i="11"/>
  <c r="JHP23" i="11"/>
  <c r="JHH23" i="11"/>
  <c r="JGZ23" i="11"/>
  <c r="JGR23" i="11"/>
  <c r="JGJ23" i="11"/>
  <c r="JGB23" i="11"/>
  <c r="JFT23" i="11"/>
  <c r="JFL23" i="11"/>
  <c r="JFD23" i="11"/>
  <c r="JEV23" i="11"/>
  <c r="JEN23" i="11"/>
  <c r="JEF23" i="11"/>
  <c r="JDX23" i="11"/>
  <c r="JDP23" i="11"/>
  <c r="JDH23" i="11"/>
  <c r="JCZ23" i="11"/>
  <c r="JCR23" i="11"/>
  <c r="JCJ23" i="11"/>
  <c r="JCB23" i="11"/>
  <c r="JBT23" i="11"/>
  <c r="JBL23" i="11"/>
  <c r="JBD23" i="11"/>
  <c r="JAV23" i="11"/>
  <c r="JAN23" i="11"/>
  <c r="JAF23" i="11"/>
  <c r="IZX23" i="11"/>
  <c r="IZP23" i="11"/>
  <c r="IZH23" i="11"/>
  <c r="IYZ23" i="11"/>
  <c r="IYR23" i="11"/>
  <c r="IYJ23" i="11"/>
  <c r="IYB23" i="11"/>
  <c r="IXT23" i="11"/>
  <c r="IXL23" i="11"/>
  <c r="IXD23" i="11"/>
  <c r="IWV23" i="11"/>
  <c r="IWN23" i="11"/>
  <c r="IWF23" i="11"/>
  <c r="IVX23" i="11"/>
  <c r="IVP23" i="11"/>
  <c r="IVH23" i="11"/>
  <c r="IUZ23" i="11"/>
  <c r="IUR23" i="11"/>
  <c r="IUJ23" i="11"/>
  <c r="IUB23" i="11"/>
  <c r="ITT23" i="11"/>
  <c r="ITL23" i="11"/>
  <c r="ITD23" i="11"/>
  <c r="ISV23" i="11"/>
  <c r="ISN23" i="11"/>
  <c r="ISF23" i="11"/>
  <c r="IRX23" i="11"/>
  <c r="IRP23" i="11"/>
  <c r="IRH23" i="11"/>
  <c r="IQZ23" i="11"/>
  <c r="IQR23" i="11"/>
  <c r="IQJ23" i="11"/>
  <c r="IQB23" i="11"/>
  <c r="IPT23" i="11"/>
  <c r="IPL23" i="11"/>
  <c r="IPD23" i="11"/>
  <c r="IOV23" i="11"/>
  <c r="ION23" i="11"/>
  <c r="IOF23" i="11"/>
  <c r="INX23" i="11"/>
  <c r="INP23" i="11"/>
  <c r="INH23" i="11"/>
  <c r="IMZ23" i="11"/>
  <c r="IMR23" i="11"/>
  <c r="IMJ23" i="11"/>
  <c r="IMB23" i="11"/>
  <c r="ILT23" i="11"/>
  <c r="ILL23" i="11"/>
  <c r="ILD23" i="11"/>
  <c r="IKV23" i="11"/>
  <c r="IKN23" i="11"/>
  <c r="IKF23" i="11"/>
  <c r="IJX23" i="11"/>
  <c r="IJP23" i="11"/>
  <c r="IJH23" i="11"/>
  <c r="IIZ23" i="11"/>
  <c r="IIR23" i="11"/>
  <c r="IIJ23" i="11"/>
  <c r="IIB23" i="11"/>
  <c r="IHT23" i="11"/>
  <c r="IHL23" i="11"/>
  <c r="IHD23" i="11"/>
  <c r="IGV23" i="11"/>
  <c r="IGN23" i="11"/>
  <c r="IGF23" i="11"/>
  <c r="IFX23" i="11"/>
  <c r="IFP23" i="11"/>
  <c r="IFH23" i="11"/>
  <c r="IEZ23" i="11"/>
  <c r="IER23" i="11"/>
  <c r="IEJ23" i="11"/>
  <c r="IEB23" i="11"/>
  <c r="IDT23" i="11"/>
  <c r="IDL23" i="11"/>
  <c r="IDD23" i="11"/>
  <c r="ICV23" i="11"/>
  <c r="ICN23" i="11"/>
  <c r="ICF23" i="11"/>
  <c r="IBX23" i="11"/>
  <c r="IBP23" i="11"/>
  <c r="IBH23" i="11"/>
  <c r="IAZ23" i="11"/>
  <c r="IAR23" i="11"/>
  <c r="IAJ23" i="11"/>
  <c r="IAB23" i="11"/>
  <c r="HZT23" i="11"/>
  <c r="HZL23" i="11"/>
  <c r="HZD23" i="11"/>
  <c r="HYV23" i="11"/>
  <c r="HYN23" i="11"/>
  <c r="HYF23" i="11"/>
  <c r="HXX23" i="11"/>
  <c r="HXP23" i="11"/>
  <c r="HXH23" i="11"/>
  <c r="HWZ23" i="11"/>
  <c r="HWR23" i="11"/>
  <c r="HWJ23" i="11"/>
  <c r="HWB23" i="11"/>
  <c r="HVT23" i="11"/>
  <c r="HVL23" i="11"/>
  <c r="HVD23" i="11"/>
  <c r="HUV23" i="11"/>
  <c r="HUN23" i="11"/>
  <c r="HUF23" i="11"/>
  <c r="HTX23" i="11"/>
  <c r="HTP23" i="11"/>
  <c r="HTH23" i="11"/>
  <c r="HSZ23" i="11"/>
  <c r="HSR23" i="11"/>
  <c r="HSJ23" i="11"/>
  <c r="HSB23" i="11"/>
  <c r="HRT23" i="11"/>
  <c r="HRL23" i="11"/>
  <c r="HRD23" i="11"/>
  <c r="HQV23" i="11"/>
  <c r="HQN23" i="11"/>
  <c r="HQF23" i="11"/>
  <c r="HPX23" i="11"/>
  <c r="HPP23" i="11"/>
  <c r="HPH23" i="11"/>
  <c r="HOZ23" i="11"/>
  <c r="HOR23" i="11"/>
  <c r="HOJ23" i="11"/>
  <c r="HOB23" i="11"/>
  <c r="HNT23" i="11"/>
  <c r="HNL23" i="11"/>
  <c r="HND23" i="11"/>
  <c r="HMV23" i="11"/>
  <c r="HMN23" i="11"/>
  <c r="HMF23" i="11"/>
  <c r="HLX23" i="11"/>
  <c r="HLP23" i="11"/>
  <c r="HLH23" i="11"/>
  <c r="HKZ23" i="11"/>
  <c r="HKR23" i="11"/>
  <c r="HKJ23" i="11"/>
  <c r="HKB23" i="11"/>
  <c r="HJT23" i="11"/>
  <c r="HJL23" i="11"/>
  <c r="HJD23" i="11"/>
  <c r="HIV23" i="11"/>
  <c r="HIN23" i="11"/>
  <c r="HIF23" i="11"/>
  <c r="HHX23" i="11"/>
  <c r="HHP23" i="11"/>
  <c r="HHH23" i="11"/>
  <c r="HGZ23" i="11"/>
  <c r="HGR23" i="11"/>
  <c r="HGJ23" i="11"/>
  <c r="HGB23" i="11"/>
  <c r="HFT23" i="11"/>
  <c r="HFL23" i="11"/>
  <c r="HFD23" i="11"/>
  <c r="HEV23" i="11"/>
  <c r="HEN23" i="11"/>
  <c r="HEF23" i="11"/>
  <c r="HDX23" i="11"/>
  <c r="HDP23" i="11"/>
  <c r="HDH23" i="11"/>
  <c r="HCZ23" i="11"/>
  <c r="HCR23" i="11"/>
  <c r="HCJ23" i="11"/>
  <c r="HCB23" i="11"/>
  <c r="HBT23" i="11"/>
  <c r="HBL23" i="11"/>
  <c r="HBD23" i="11"/>
  <c r="HAV23" i="11"/>
  <c r="HAN23" i="11"/>
  <c r="HAF23" i="11"/>
  <c r="GZX23" i="11"/>
  <c r="GZP23" i="11"/>
  <c r="GZH23" i="11"/>
  <c r="GYZ23" i="11"/>
  <c r="GYR23" i="11"/>
  <c r="GYJ23" i="11"/>
  <c r="GYB23" i="11"/>
  <c r="GXT23" i="11"/>
  <c r="GXL23" i="11"/>
  <c r="GXD23" i="11"/>
  <c r="GWV23" i="11"/>
  <c r="GWN23" i="11"/>
  <c r="GWF23" i="11"/>
  <c r="GVX23" i="11"/>
  <c r="GVP23" i="11"/>
  <c r="GVH23" i="11"/>
  <c r="GUZ23" i="11"/>
  <c r="GUR23" i="11"/>
  <c r="GUJ23" i="11"/>
  <c r="GUB23" i="11"/>
  <c r="GTT23" i="11"/>
  <c r="GTL23" i="11"/>
  <c r="GTD23" i="11"/>
  <c r="GSV23" i="11"/>
  <c r="GSN23" i="11"/>
  <c r="GSF23" i="11"/>
  <c r="GRX23" i="11"/>
  <c r="GRP23" i="11"/>
  <c r="GRH23" i="11"/>
  <c r="GQZ23" i="11"/>
  <c r="GQR23" i="11"/>
  <c r="GQJ23" i="11"/>
  <c r="GQB23" i="11"/>
  <c r="GPT23" i="11"/>
  <c r="GPL23" i="11"/>
  <c r="GPD23" i="11"/>
  <c r="GOV23" i="11"/>
  <c r="GON23" i="11"/>
  <c r="GOF23" i="11"/>
  <c r="GNX23" i="11"/>
  <c r="GNP23" i="11"/>
  <c r="GNH23" i="11"/>
  <c r="GMZ23" i="11"/>
  <c r="GMR23" i="11"/>
  <c r="GMJ23" i="11"/>
  <c r="GMB23" i="11"/>
  <c r="GLT23" i="11"/>
  <c r="GLL23" i="11"/>
  <c r="GLD23" i="11"/>
  <c r="GKV23" i="11"/>
  <c r="GKN23" i="11"/>
  <c r="GKF23" i="11"/>
  <c r="GJX23" i="11"/>
  <c r="GJP23" i="11"/>
  <c r="GJH23" i="11"/>
  <c r="GIZ23" i="11"/>
  <c r="GIR23" i="11"/>
  <c r="GIJ23" i="11"/>
  <c r="GIB23" i="11"/>
  <c r="GHT23" i="11"/>
  <c r="GHL23" i="11"/>
  <c r="GHD23" i="11"/>
  <c r="GGV23" i="11"/>
  <c r="GGN23" i="11"/>
  <c r="GGF23" i="11"/>
  <c r="GFX23" i="11"/>
  <c r="GFP23" i="11"/>
  <c r="GFH23" i="11"/>
  <c r="GEZ23" i="11"/>
  <c r="GER23" i="11"/>
  <c r="GEJ23" i="11"/>
  <c r="GEB23" i="11"/>
  <c r="GDT23" i="11"/>
  <c r="GDL23" i="11"/>
  <c r="GDD23" i="11"/>
  <c r="GCV23" i="11"/>
  <c r="GCN23" i="11"/>
  <c r="GCF23" i="11"/>
  <c r="GBX23" i="11"/>
  <c r="GBP23" i="11"/>
  <c r="GBH23" i="11"/>
  <c r="GAZ23" i="11"/>
  <c r="GAR23" i="11"/>
  <c r="GAJ23" i="11"/>
  <c r="GAB23" i="11"/>
  <c r="FZT23" i="11"/>
  <c r="FZL23" i="11"/>
  <c r="FZD23" i="11"/>
  <c r="FYV23" i="11"/>
  <c r="FYN23" i="11"/>
  <c r="FYF23" i="11"/>
  <c r="FXX23" i="11"/>
  <c r="FXP23" i="11"/>
  <c r="FXH23" i="11"/>
  <c r="FWZ23" i="11"/>
  <c r="FWR23" i="11"/>
  <c r="FWJ23" i="11"/>
  <c r="FWB23" i="11"/>
  <c r="FVT23" i="11"/>
  <c r="FVL23" i="11"/>
  <c r="FVD23" i="11"/>
  <c r="FUV23" i="11"/>
  <c r="FUN23" i="11"/>
  <c r="FUF23" i="11"/>
  <c r="FTX23" i="11"/>
  <c r="FTP23" i="11"/>
  <c r="FTH23" i="11"/>
  <c r="FSZ23" i="11"/>
  <c r="FSR23" i="11"/>
  <c r="FSJ23" i="11"/>
  <c r="FSB23" i="11"/>
  <c r="FRT23" i="11"/>
  <c r="FRL23" i="11"/>
  <c r="FRD23" i="11"/>
  <c r="FQV23" i="11"/>
  <c r="FQN23" i="11"/>
  <c r="FQF23" i="11"/>
  <c r="FPX23" i="11"/>
  <c r="FPP23" i="11"/>
  <c r="FPH23" i="11"/>
  <c r="FOZ23" i="11"/>
  <c r="FOR23" i="11"/>
  <c r="FOJ23" i="11"/>
  <c r="FOB23" i="11"/>
  <c r="FNT23" i="11"/>
  <c r="FNL23" i="11"/>
  <c r="FND23" i="11"/>
  <c r="FMV23" i="11"/>
  <c r="FMN23" i="11"/>
  <c r="FMF23" i="11"/>
  <c r="FLX23" i="11"/>
  <c r="FLP23" i="11"/>
  <c r="FLH23" i="11"/>
  <c r="FKZ23" i="11"/>
  <c r="FKR23" i="11"/>
  <c r="FKJ23" i="11"/>
  <c r="FKB23" i="11"/>
  <c r="FJT23" i="11"/>
  <c r="FJL23" i="11"/>
  <c r="FJD23" i="11"/>
  <c r="FIV23" i="11"/>
  <c r="FIN23" i="11"/>
  <c r="FIF23" i="11"/>
  <c r="FHX23" i="11"/>
  <c r="FHP23" i="11"/>
  <c r="FHH23" i="11"/>
  <c r="FGZ23" i="11"/>
  <c r="FGR23" i="11"/>
  <c r="FGJ23" i="11"/>
  <c r="FGB23" i="11"/>
  <c r="FFT23" i="11"/>
  <c r="FFL23" i="11"/>
  <c r="FFD23" i="11"/>
  <c r="FEV23" i="11"/>
  <c r="FEN23" i="11"/>
  <c r="FEF23" i="11"/>
  <c r="FDX23" i="11"/>
  <c r="FDP23" i="11"/>
  <c r="FDH23" i="11"/>
  <c r="FCZ23" i="11"/>
  <c r="FCR23" i="11"/>
  <c r="FCJ23" i="11"/>
  <c r="FCB23" i="11"/>
  <c r="FBT23" i="11"/>
  <c r="FBL23" i="11"/>
  <c r="FBD23" i="11"/>
  <c r="FAV23" i="11"/>
  <c r="FAN23" i="11"/>
  <c r="FAF23" i="11"/>
  <c r="EZX23" i="11"/>
  <c r="EZP23" i="11"/>
  <c r="EZH23" i="11"/>
  <c r="EYZ23" i="11"/>
  <c r="EYR23" i="11"/>
  <c r="EYJ23" i="11"/>
  <c r="EYB23" i="11"/>
  <c r="EXT23" i="11"/>
  <c r="EXL23" i="11"/>
  <c r="EXD23" i="11"/>
  <c r="EWV23" i="11"/>
  <c r="EWN23" i="11"/>
  <c r="EWF23" i="11"/>
  <c r="EVX23" i="11"/>
  <c r="EVP23" i="11"/>
  <c r="EVH23" i="11"/>
  <c r="EUZ23" i="11"/>
  <c r="EUR23" i="11"/>
  <c r="EUJ23" i="11"/>
  <c r="EUB23" i="11"/>
  <c r="ETT23" i="11"/>
  <c r="ETL23" i="11"/>
  <c r="ETD23" i="11"/>
  <c r="ESV23" i="11"/>
  <c r="ESN23" i="11"/>
  <c r="ESF23" i="11"/>
  <c r="ERX23" i="11"/>
  <c r="ERP23" i="11"/>
  <c r="ERH23" i="11"/>
  <c r="EQZ23" i="11"/>
  <c r="EQR23" i="11"/>
  <c r="EQJ23" i="11"/>
  <c r="EQB23" i="11"/>
  <c r="EPT23" i="11"/>
  <c r="EPL23" i="11"/>
  <c r="EPD23" i="11"/>
  <c r="EOV23" i="11"/>
  <c r="EON23" i="11"/>
  <c r="EOF23" i="11"/>
  <c r="ENX23" i="11"/>
  <c r="ENP23" i="11"/>
  <c r="ENH23" i="11"/>
  <c r="EMZ23" i="11"/>
  <c r="EMR23" i="11"/>
  <c r="EMJ23" i="11"/>
  <c r="EMB23" i="11"/>
  <c r="ELT23" i="11"/>
  <c r="ELL23" i="11"/>
  <c r="ELD23" i="11"/>
  <c r="EKV23" i="11"/>
  <c r="EKN23" i="11"/>
  <c r="EKF23" i="11"/>
  <c r="EJX23" i="11"/>
  <c r="EJP23" i="11"/>
  <c r="EJH23" i="11"/>
  <c r="EIZ23" i="11"/>
  <c r="EIR23" i="11"/>
  <c r="EIJ23" i="11"/>
  <c r="EIB23" i="11"/>
  <c r="EHT23" i="11"/>
  <c r="EHL23" i="11"/>
  <c r="EHD23" i="11"/>
  <c r="EGV23" i="11"/>
  <c r="EGN23" i="11"/>
  <c r="EGF23" i="11"/>
  <c r="EFX23" i="11"/>
  <c r="EFP23" i="11"/>
  <c r="EFH23" i="11"/>
  <c r="EEZ23" i="11"/>
  <c r="EER23" i="11"/>
  <c r="EEJ23" i="11"/>
  <c r="EEB23" i="11"/>
  <c r="EDT23" i="11"/>
  <c r="EDL23" i="11"/>
  <c r="EDD23" i="11"/>
  <c r="ECV23" i="11"/>
  <c r="ECN23" i="11"/>
  <c r="ECF23" i="11"/>
  <c r="EBX23" i="11"/>
  <c r="EBP23" i="11"/>
  <c r="EBH23" i="11"/>
  <c r="EAZ23" i="11"/>
  <c r="EAR23" i="11"/>
  <c r="EAJ23" i="11"/>
  <c r="EAB23" i="11"/>
  <c r="DZT23" i="11"/>
  <c r="DZL23" i="11"/>
  <c r="DZD23" i="11"/>
  <c r="DYV23" i="11"/>
  <c r="DYN23" i="11"/>
  <c r="DYF23" i="11"/>
  <c r="DXX23" i="11"/>
  <c r="DXP23" i="11"/>
  <c r="DXH23" i="11"/>
  <c r="DWZ23" i="11"/>
  <c r="DWR23" i="11"/>
  <c r="DWJ23" i="11"/>
  <c r="DWB23" i="11"/>
  <c r="DVT23" i="11"/>
  <c r="DVL23" i="11"/>
  <c r="DVD23" i="11"/>
  <c r="DUV23" i="11"/>
  <c r="DUN23" i="11"/>
  <c r="DUF23" i="11"/>
  <c r="DTX23" i="11"/>
  <c r="DTP23" i="11"/>
  <c r="DTH23" i="11"/>
  <c r="DSZ23" i="11"/>
  <c r="DSR23" i="11"/>
  <c r="DSJ23" i="11"/>
  <c r="DSB23" i="11"/>
  <c r="DRT23" i="11"/>
  <c r="DRL23" i="11"/>
  <c r="DRD23" i="11"/>
  <c r="DQV23" i="11"/>
  <c r="DQN23" i="11"/>
  <c r="DQF23" i="11"/>
  <c r="DPX23" i="11"/>
  <c r="DPP23" i="11"/>
  <c r="DPH23" i="11"/>
  <c r="DOZ23" i="11"/>
  <c r="DOR23" i="11"/>
  <c r="DOJ23" i="11"/>
  <c r="DOB23" i="11"/>
  <c r="DNT23" i="11"/>
  <c r="DNL23" i="11"/>
  <c r="DND23" i="11"/>
  <c r="DMV23" i="11"/>
  <c r="DMN23" i="11"/>
  <c r="DMF23" i="11"/>
  <c r="DLX23" i="11"/>
  <c r="DLP23" i="11"/>
  <c r="DLH23" i="11"/>
  <c r="DKZ23" i="11"/>
  <c r="DKR23" i="11"/>
  <c r="DKJ23" i="11"/>
  <c r="DKB23" i="11"/>
  <c r="DJT23" i="11"/>
  <c r="DJL23" i="11"/>
  <c r="DJD23" i="11"/>
  <c r="DIV23" i="11"/>
  <c r="DIN23" i="11"/>
  <c r="DIF23" i="11"/>
  <c r="DHX23" i="11"/>
  <c r="DHP23" i="11"/>
  <c r="DHH23" i="11"/>
  <c r="DGZ23" i="11"/>
  <c r="DGR23" i="11"/>
  <c r="DGJ23" i="11"/>
  <c r="DGB23" i="11"/>
  <c r="DFT23" i="11"/>
  <c r="DFL23" i="11"/>
  <c r="DFD23" i="11"/>
  <c r="DEV23" i="11"/>
  <c r="DEN23" i="11"/>
  <c r="DEF23" i="11"/>
  <c r="DDX23" i="11"/>
  <c r="DDP23" i="11"/>
  <c r="DDH23" i="11"/>
  <c r="DCZ23" i="11"/>
  <c r="DCR23" i="11"/>
  <c r="DCJ23" i="11"/>
  <c r="DCB23" i="11"/>
  <c r="DBT23" i="11"/>
  <c r="DBL23" i="11"/>
  <c r="DBD23" i="11"/>
  <c r="DAV23" i="11"/>
  <c r="DAN23" i="11"/>
  <c r="DAF23" i="11"/>
  <c r="CZX23" i="11"/>
  <c r="CZP23" i="11"/>
  <c r="CZH23" i="11"/>
  <c r="CYZ23" i="11"/>
  <c r="CYR23" i="11"/>
  <c r="CYJ23" i="11"/>
  <c r="CYB23" i="11"/>
  <c r="CXT23" i="11"/>
  <c r="CXL23" i="11"/>
  <c r="CXD23" i="11"/>
  <c r="CWV23" i="11"/>
  <c r="CWN23" i="11"/>
  <c r="CWF23" i="11"/>
  <c r="CVX23" i="11"/>
  <c r="CVP23" i="11"/>
  <c r="CVH23" i="11"/>
  <c r="CUZ23" i="11"/>
  <c r="CUR23" i="11"/>
  <c r="CUJ23" i="11"/>
  <c r="CUB23" i="11"/>
  <c r="CTT23" i="11"/>
  <c r="CTL23" i="11"/>
  <c r="CTD23" i="11"/>
  <c r="CSV23" i="11"/>
  <c r="CSN23" i="11"/>
  <c r="CSF23" i="11"/>
  <c r="CRX23" i="11"/>
  <c r="CRP23" i="11"/>
  <c r="CRH23" i="11"/>
  <c r="CQZ23" i="11"/>
  <c r="CQR23" i="11"/>
  <c r="CQJ23" i="11"/>
  <c r="CQB23" i="11"/>
  <c r="CPT23" i="11"/>
  <c r="CPL23" i="11"/>
  <c r="CPD23" i="11"/>
  <c r="COV23" i="11"/>
  <c r="CON23" i="11"/>
  <c r="COF23" i="11"/>
  <c r="CNX23" i="11"/>
  <c r="CNP23" i="11"/>
  <c r="CNH23" i="11"/>
  <c r="CMZ23" i="11"/>
  <c r="CMR23" i="11"/>
  <c r="CMJ23" i="11"/>
  <c r="CMB23" i="11"/>
  <c r="CLT23" i="11"/>
  <c r="CLL23" i="11"/>
  <c r="CLD23" i="11"/>
  <c r="CKV23" i="11"/>
  <c r="CKN23" i="11"/>
  <c r="CKF23" i="11"/>
  <c r="CJX23" i="11"/>
  <c r="CJP23" i="11"/>
  <c r="CJH23" i="11"/>
  <c r="CIZ23" i="11"/>
  <c r="CIR23" i="11"/>
  <c r="CIJ23" i="11"/>
  <c r="CIB23" i="11"/>
  <c r="CHT23" i="11"/>
  <c r="CHL23" i="11"/>
  <c r="CHD23" i="11"/>
  <c r="CGV23" i="11"/>
  <c r="CGN23" i="11"/>
  <c r="CGF23" i="11"/>
  <c r="CFX23" i="11"/>
  <c r="CFP23" i="11"/>
  <c r="CFH23" i="11"/>
  <c r="CEZ23" i="11"/>
  <c r="CER23" i="11"/>
  <c r="CEJ23" i="11"/>
  <c r="CEB23" i="11"/>
  <c r="CDT23" i="11"/>
  <c r="CDL23" i="11"/>
  <c r="CDD23" i="11"/>
  <c r="CCV23" i="11"/>
  <c r="CCN23" i="11"/>
  <c r="CCF23" i="11"/>
  <c r="CBX23" i="11"/>
  <c r="CBP23" i="11"/>
  <c r="CBH23" i="11"/>
  <c r="CAZ23" i="11"/>
  <c r="CAR23" i="11"/>
  <c r="CAJ23" i="11"/>
  <c r="CAB23" i="11"/>
  <c r="BZT23" i="11"/>
  <c r="BZL23" i="11"/>
  <c r="BZD23" i="11"/>
  <c r="BYV23" i="11"/>
  <c r="BYN23" i="11"/>
  <c r="BYF23" i="11"/>
  <c r="BXX23" i="11"/>
  <c r="BXP23" i="11"/>
  <c r="BXH23" i="11"/>
  <c r="BWZ23" i="11"/>
  <c r="BWR23" i="11"/>
  <c r="BWJ23" i="11"/>
  <c r="BWB23" i="11"/>
  <c r="BVT23" i="11"/>
  <c r="BVL23" i="11"/>
  <c r="BVD23" i="11"/>
  <c r="BUV23" i="11"/>
  <c r="BUN23" i="11"/>
  <c r="BUF23" i="11"/>
  <c r="BTX23" i="11"/>
  <c r="BTP23" i="11"/>
  <c r="BTH23" i="11"/>
  <c r="BSZ23" i="11"/>
  <c r="BSR23" i="11"/>
  <c r="BSJ23" i="11"/>
  <c r="BSB23" i="11"/>
  <c r="BRT23" i="11"/>
  <c r="BRL23" i="11"/>
  <c r="BRD23" i="11"/>
  <c r="BQV23" i="11"/>
  <c r="BQN23" i="11"/>
  <c r="BQF23" i="11"/>
  <c r="BPX23" i="11"/>
  <c r="BPP23" i="11"/>
  <c r="BPH23" i="11"/>
  <c r="BOZ23" i="11"/>
  <c r="BOR23" i="11"/>
  <c r="BOJ23" i="11"/>
  <c r="BOB23" i="11"/>
  <c r="BNT23" i="11"/>
  <c r="BNL23" i="11"/>
  <c r="BND23" i="11"/>
  <c r="BMV23" i="11"/>
  <c r="BMN23" i="11"/>
  <c r="BMF23" i="11"/>
  <c r="BLX23" i="11"/>
  <c r="BLP23" i="11"/>
  <c r="BLH23" i="11"/>
  <c r="BKZ23" i="11"/>
  <c r="BKR23" i="11"/>
  <c r="BKJ23" i="11"/>
  <c r="BKB23" i="11"/>
  <c r="BJT23" i="11"/>
  <c r="BJL23" i="11"/>
  <c r="BJD23" i="11"/>
  <c r="BIV23" i="11"/>
  <c r="BIN23" i="11"/>
  <c r="BIF23" i="11"/>
  <c r="BHX23" i="11"/>
  <c r="BHP23" i="11"/>
  <c r="BHH23" i="11"/>
  <c r="BGZ23" i="11"/>
  <c r="BGR23" i="11"/>
  <c r="BGJ23" i="11"/>
  <c r="BGB23" i="11"/>
  <c r="BFT23" i="11"/>
  <c r="BFL23" i="11"/>
  <c r="BFD23" i="11"/>
  <c r="BEV23" i="11"/>
  <c r="BEN23" i="11"/>
  <c r="BEF23" i="11"/>
  <c r="BDX23" i="11"/>
  <c r="BDP23" i="11"/>
  <c r="BDH23" i="11"/>
  <c r="BCZ23" i="11"/>
  <c r="BCR23" i="11"/>
  <c r="BCJ23" i="11"/>
  <c r="BCB23" i="11"/>
  <c r="BBT23" i="11"/>
  <c r="BBL23" i="11"/>
  <c r="BBD23" i="11"/>
  <c r="BAV23" i="11"/>
  <c r="BAN23" i="11"/>
  <c r="BAF23" i="11"/>
  <c r="AZX23" i="11"/>
  <c r="AZP23" i="11"/>
  <c r="AZH23" i="11"/>
  <c r="AYZ23" i="11"/>
  <c r="AYR23" i="11"/>
  <c r="AYJ23" i="11"/>
  <c r="AYB23" i="11"/>
  <c r="AXT23" i="11"/>
  <c r="AXL23" i="11"/>
  <c r="AXD23" i="11"/>
  <c r="AWV23" i="11"/>
  <c r="AWN23" i="11"/>
  <c r="AWF23" i="11"/>
  <c r="AVX23" i="11"/>
  <c r="AVP23" i="11"/>
  <c r="AVH23" i="11"/>
  <c r="AUZ23" i="11"/>
  <c r="AUR23" i="11"/>
  <c r="AUJ23" i="11"/>
  <c r="AUB23" i="11"/>
  <c r="ATT23" i="11"/>
  <c r="ATL23" i="11"/>
  <c r="ATD23" i="11"/>
  <c r="ASV23" i="11"/>
  <c r="ASN23" i="11"/>
  <c r="ASF23" i="11"/>
  <c r="ARX23" i="11"/>
  <c r="ARP23" i="11"/>
  <c r="ARH23" i="11"/>
  <c r="AQZ23" i="11"/>
  <c r="AQR23" i="11"/>
  <c r="AQJ23" i="11"/>
  <c r="AQB23" i="11"/>
  <c r="APT23" i="11"/>
  <c r="APL23" i="11"/>
  <c r="APD23" i="11"/>
  <c r="AOV23" i="11"/>
  <c r="AON23" i="11"/>
  <c r="AOF23" i="11"/>
  <c r="ANX23" i="11"/>
  <c r="ANP23" i="11"/>
  <c r="ANH23" i="11"/>
  <c r="AMZ23" i="11"/>
  <c r="AMR23" i="11"/>
  <c r="AMJ23" i="11"/>
  <c r="AMB23" i="11"/>
  <c r="ALT23" i="11"/>
  <c r="ALL23" i="11"/>
  <c r="ALD23" i="11"/>
  <c r="AKV23" i="11"/>
  <c r="AKN23" i="11"/>
  <c r="AKF23" i="11"/>
  <c r="AJX23" i="11"/>
  <c r="AJP23" i="11"/>
  <c r="AJH23" i="11"/>
  <c r="AIZ23" i="11"/>
  <c r="AIR23" i="11"/>
  <c r="AIJ23" i="11"/>
  <c r="AIB23" i="11"/>
  <c r="AHT23" i="11"/>
  <c r="AHL23" i="11"/>
  <c r="AHD23" i="11"/>
  <c r="AGV23" i="11"/>
  <c r="AGN23" i="11"/>
  <c r="AGF23" i="11"/>
  <c r="AFX23" i="11"/>
  <c r="AFP23" i="11"/>
  <c r="AFH23" i="11"/>
  <c r="AEZ23" i="11"/>
  <c r="AER23" i="11"/>
  <c r="AEJ23" i="11"/>
  <c r="AEB23" i="11"/>
  <c r="ADT23" i="11"/>
  <c r="ADL23" i="11"/>
  <c r="ADD23" i="11"/>
  <c r="ACV23" i="11"/>
  <c r="ACN23" i="11"/>
  <c r="ACF23" i="11"/>
  <c r="ABX23" i="11"/>
  <c r="ABP23" i="11"/>
  <c r="ABH23" i="11"/>
  <c r="AAZ23" i="11"/>
  <c r="AAR23" i="11"/>
  <c r="AAJ23" i="11"/>
  <c r="AAB23" i="11"/>
  <c r="ZT23" i="11"/>
  <c r="ZL23" i="11"/>
  <c r="ZD23" i="11"/>
  <c r="YV23" i="11"/>
  <c r="YN23" i="11"/>
  <c r="YF23" i="11"/>
  <c r="XX23" i="11"/>
  <c r="XP23" i="11"/>
  <c r="XH23" i="11"/>
  <c r="WZ23" i="11"/>
  <c r="WR23" i="11"/>
  <c r="WJ23" i="11"/>
  <c r="WB23" i="11"/>
  <c r="VT23" i="11"/>
  <c r="VL23" i="11"/>
  <c r="VD23" i="11"/>
  <c r="UV23" i="11"/>
  <c r="UN23" i="11"/>
  <c r="UF23" i="11"/>
  <c r="TX23" i="11"/>
  <c r="TP23" i="11"/>
  <c r="TH23" i="11"/>
  <c r="SZ23" i="11"/>
  <c r="SR23" i="11"/>
  <c r="SJ23" i="11"/>
  <c r="SB23" i="11"/>
  <c r="RT23" i="11"/>
  <c r="RL23" i="11"/>
  <c r="RD23" i="11"/>
  <c r="QV23" i="11"/>
  <c r="QN23" i="11"/>
  <c r="QF23" i="11"/>
  <c r="PX23" i="11"/>
  <c r="PP23" i="11"/>
  <c r="PH23" i="11"/>
  <c r="OZ23" i="11"/>
  <c r="OR23" i="11"/>
  <c r="OJ23" i="11"/>
  <c r="OB23" i="11"/>
  <c r="NT23" i="11"/>
  <c r="NL23" i="11"/>
  <c r="ND23" i="11"/>
  <c r="MV23" i="11"/>
  <c r="MN23" i="11"/>
  <c r="MF23" i="11"/>
  <c r="LX23" i="11"/>
  <c r="LP23" i="11"/>
  <c r="LH23" i="11"/>
  <c r="KZ23" i="11"/>
  <c r="KR23" i="11"/>
  <c r="KJ23" i="11"/>
  <c r="KB23" i="11"/>
  <c r="JT23" i="11"/>
  <c r="JL23" i="11"/>
  <c r="JD23" i="11"/>
  <c r="IV23" i="11"/>
  <c r="IN23" i="11"/>
  <c r="IF23" i="11"/>
  <c r="HX23" i="11"/>
  <c r="HP23" i="11"/>
  <c r="HH23" i="11"/>
  <c r="GZ23" i="11"/>
  <c r="GR23" i="11"/>
  <c r="GJ23" i="11"/>
  <c r="GB23" i="11"/>
  <c r="FT23" i="11"/>
  <c r="FL23" i="11"/>
  <c r="FD23" i="11"/>
  <c r="EV23" i="11"/>
  <c r="EN23" i="11"/>
  <c r="EF23" i="11"/>
  <c r="DX23" i="11"/>
  <c r="DP23" i="11"/>
  <c r="DH23" i="11"/>
  <c r="CZ23" i="11"/>
  <c r="CR23" i="11"/>
  <c r="CJ23" i="11"/>
  <c r="CB23" i="11"/>
  <c r="BT23" i="11"/>
  <c r="BL23" i="11"/>
  <c r="BD23" i="11"/>
  <c r="AV23" i="11"/>
  <c r="AN23" i="11"/>
  <c r="AF23" i="11"/>
  <c r="X23" i="11"/>
  <c r="H21" i="11"/>
  <c r="H11" i="11"/>
  <c r="H10" i="11"/>
  <c r="H12" i="11" s="1"/>
  <c r="H15" i="11" s="1"/>
  <c r="H9" i="11"/>
  <c r="H6" i="11"/>
  <c r="H5" i="11"/>
  <c r="H4" i="11"/>
  <c r="XFD23" i="10"/>
  <c r="XEV23" i="10"/>
  <c r="XEN23" i="10"/>
  <c r="XEF23" i="10"/>
  <c r="XDX23" i="10"/>
  <c r="XDP23" i="10"/>
  <c r="XDH23" i="10"/>
  <c r="XCZ23" i="10"/>
  <c r="XCR23" i="10"/>
  <c r="XCJ23" i="10"/>
  <c r="XCB23" i="10"/>
  <c r="XBT23" i="10"/>
  <c r="XBL23" i="10"/>
  <c r="XBD23" i="10"/>
  <c r="XAV23" i="10"/>
  <c r="XAN23" i="10"/>
  <c r="XAF23" i="10"/>
  <c r="WZX23" i="10"/>
  <c r="WZP23" i="10"/>
  <c r="WZH23" i="10"/>
  <c r="WYZ23" i="10"/>
  <c r="WYR23" i="10"/>
  <c r="WYJ23" i="10"/>
  <c r="WYB23" i="10"/>
  <c r="WXT23" i="10"/>
  <c r="WXL23" i="10"/>
  <c r="WXD23" i="10"/>
  <c r="WWV23" i="10"/>
  <c r="WWN23" i="10"/>
  <c r="WWF23" i="10"/>
  <c r="WVX23" i="10"/>
  <c r="WVP23" i="10"/>
  <c r="WVH23" i="10"/>
  <c r="WUZ23" i="10"/>
  <c r="WUR23" i="10"/>
  <c r="WUJ23" i="10"/>
  <c r="WUB23" i="10"/>
  <c r="WTT23" i="10"/>
  <c r="WTL23" i="10"/>
  <c r="WTD23" i="10"/>
  <c r="WSV23" i="10"/>
  <c r="WSN23" i="10"/>
  <c r="WSF23" i="10"/>
  <c r="WRX23" i="10"/>
  <c r="WRP23" i="10"/>
  <c r="WRH23" i="10"/>
  <c r="WQZ23" i="10"/>
  <c r="WQR23" i="10"/>
  <c r="WQJ23" i="10"/>
  <c r="WQB23" i="10"/>
  <c r="WPT23" i="10"/>
  <c r="WPL23" i="10"/>
  <c r="WPD23" i="10"/>
  <c r="WOV23" i="10"/>
  <c r="WON23" i="10"/>
  <c r="WOF23" i="10"/>
  <c r="WNX23" i="10"/>
  <c r="WNP23" i="10"/>
  <c r="WNH23" i="10"/>
  <c r="WMZ23" i="10"/>
  <c r="WMR23" i="10"/>
  <c r="WMJ23" i="10"/>
  <c r="WMB23" i="10"/>
  <c r="WLT23" i="10"/>
  <c r="WLL23" i="10"/>
  <c r="WLD23" i="10"/>
  <c r="WKV23" i="10"/>
  <c r="WKN23" i="10"/>
  <c r="WKF23" i="10"/>
  <c r="WJX23" i="10"/>
  <c r="WJP23" i="10"/>
  <c r="WJH23" i="10"/>
  <c r="WIZ23" i="10"/>
  <c r="WIR23" i="10"/>
  <c r="WIJ23" i="10"/>
  <c r="WIB23" i="10"/>
  <c r="WHT23" i="10"/>
  <c r="WHL23" i="10"/>
  <c r="WHD23" i="10"/>
  <c r="WGV23" i="10"/>
  <c r="WGN23" i="10"/>
  <c r="WGF23" i="10"/>
  <c r="WFX23" i="10"/>
  <c r="WFP23" i="10"/>
  <c r="WFH23" i="10"/>
  <c r="WEZ23" i="10"/>
  <c r="WER23" i="10"/>
  <c r="WEJ23" i="10"/>
  <c r="WEB23" i="10"/>
  <c r="WDT23" i="10"/>
  <c r="WDL23" i="10"/>
  <c r="WDD23" i="10"/>
  <c r="WCV23" i="10"/>
  <c r="WCN23" i="10"/>
  <c r="WCF23" i="10"/>
  <c r="WBX23" i="10"/>
  <c r="WBP23" i="10"/>
  <c r="WBH23" i="10"/>
  <c r="WAZ23" i="10"/>
  <c r="WAR23" i="10"/>
  <c r="WAJ23" i="10"/>
  <c r="WAB23" i="10"/>
  <c r="VZT23" i="10"/>
  <c r="VZL23" i="10"/>
  <c r="VZD23" i="10"/>
  <c r="VYV23" i="10"/>
  <c r="VYN23" i="10"/>
  <c r="VYF23" i="10"/>
  <c r="VXX23" i="10"/>
  <c r="VXP23" i="10"/>
  <c r="VXH23" i="10"/>
  <c r="VWZ23" i="10"/>
  <c r="VWR23" i="10"/>
  <c r="VWJ23" i="10"/>
  <c r="VWB23" i="10"/>
  <c r="VVT23" i="10"/>
  <c r="VVL23" i="10"/>
  <c r="VVD23" i="10"/>
  <c r="VUV23" i="10"/>
  <c r="VUN23" i="10"/>
  <c r="VUF23" i="10"/>
  <c r="VTX23" i="10"/>
  <c r="VTP23" i="10"/>
  <c r="VTH23" i="10"/>
  <c r="VSZ23" i="10"/>
  <c r="VSR23" i="10"/>
  <c r="VSJ23" i="10"/>
  <c r="VSB23" i="10"/>
  <c r="VRT23" i="10"/>
  <c r="VRL23" i="10"/>
  <c r="VRD23" i="10"/>
  <c r="VQV23" i="10"/>
  <c r="VQN23" i="10"/>
  <c r="VQF23" i="10"/>
  <c r="VPX23" i="10"/>
  <c r="VPP23" i="10"/>
  <c r="VPH23" i="10"/>
  <c r="VOZ23" i="10"/>
  <c r="VOR23" i="10"/>
  <c r="VOJ23" i="10"/>
  <c r="VOB23" i="10"/>
  <c r="VNT23" i="10"/>
  <c r="VNL23" i="10"/>
  <c r="VND23" i="10"/>
  <c r="VMV23" i="10"/>
  <c r="VMN23" i="10"/>
  <c r="VMF23" i="10"/>
  <c r="VLX23" i="10"/>
  <c r="VLP23" i="10"/>
  <c r="VLH23" i="10"/>
  <c r="VKZ23" i="10"/>
  <c r="VKR23" i="10"/>
  <c r="VKJ23" i="10"/>
  <c r="VKB23" i="10"/>
  <c r="VJT23" i="10"/>
  <c r="VJL23" i="10"/>
  <c r="VJD23" i="10"/>
  <c r="VIV23" i="10"/>
  <c r="VIN23" i="10"/>
  <c r="VIF23" i="10"/>
  <c r="VHX23" i="10"/>
  <c r="VHP23" i="10"/>
  <c r="VHH23" i="10"/>
  <c r="VGZ23" i="10"/>
  <c r="VGR23" i="10"/>
  <c r="VGJ23" i="10"/>
  <c r="VGB23" i="10"/>
  <c r="VFT23" i="10"/>
  <c r="VFL23" i="10"/>
  <c r="VFD23" i="10"/>
  <c r="VEV23" i="10"/>
  <c r="VEN23" i="10"/>
  <c r="VEF23" i="10"/>
  <c r="VDX23" i="10"/>
  <c r="VDP23" i="10"/>
  <c r="VDH23" i="10"/>
  <c r="VCZ23" i="10"/>
  <c r="VCR23" i="10"/>
  <c r="VCJ23" i="10"/>
  <c r="VCB23" i="10"/>
  <c r="VBT23" i="10"/>
  <c r="VBL23" i="10"/>
  <c r="VBD23" i="10"/>
  <c r="VAV23" i="10"/>
  <c r="VAN23" i="10"/>
  <c r="VAF23" i="10"/>
  <c r="UZX23" i="10"/>
  <c r="UZP23" i="10"/>
  <c r="UZH23" i="10"/>
  <c r="UYZ23" i="10"/>
  <c r="UYR23" i="10"/>
  <c r="UYJ23" i="10"/>
  <c r="UYB23" i="10"/>
  <c r="UXT23" i="10"/>
  <c r="UXL23" i="10"/>
  <c r="UXD23" i="10"/>
  <c r="UWV23" i="10"/>
  <c r="UWN23" i="10"/>
  <c r="UWF23" i="10"/>
  <c r="UVX23" i="10"/>
  <c r="UVP23" i="10"/>
  <c r="UVH23" i="10"/>
  <c r="UUZ23" i="10"/>
  <c r="UUR23" i="10"/>
  <c r="UUJ23" i="10"/>
  <c r="UUB23" i="10"/>
  <c r="UTT23" i="10"/>
  <c r="UTL23" i="10"/>
  <c r="UTD23" i="10"/>
  <c r="USV23" i="10"/>
  <c r="USN23" i="10"/>
  <c r="USF23" i="10"/>
  <c r="URX23" i="10"/>
  <c r="URP23" i="10"/>
  <c r="URH23" i="10"/>
  <c r="UQZ23" i="10"/>
  <c r="UQR23" i="10"/>
  <c r="UQJ23" i="10"/>
  <c r="UQB23" i="10"/>
  <c r="UPT23" i="10"/>
  <c r="UPL23" i="10"/>
  <c r="UPD23" i="10"/>
  <c r="UOV23" i="10"/>
  <c r="UON23" i="10"/>
  <c r="UOF23" i="10"/>
  <c r="UNX23" i="10"/>
  <c r="UNP23" i="10"/>
  <c r="UNH23" i="10"/>
  <c r="UMZ23" i="10"/>
  <c r="UMR23" i="10"/>
  <c r="UMJ23" i="10"/>
  <c r="UMB23" i="10"/>
  <c r="ULT23" i="10"/>
  <c r="ULL23" i="10"/>
  <c r="ULD23" i="10"/>
  <c r="UKV23" i="10"/>
  <c r="UKN23" i="10"/>
  <c r="UKF23" i="10"/>
  <c r="UJX23" i="10"/>
  <c r="UJP23" i="10"/>
  <c r="UJH23" i="10"/>
  <c r="UIZ23" i="10"/>
  <c r="UIR23" i="10"/>
  <c r="UIJ23" i="10"/>
  <c r="UIB23" i="10"/>
  <c r="UHT23" i="10"/>
  <c r="UHL23" i="10"/>
  <c r="UHD23" i="10"/>
  <c r="UGV23" i="10"/>
  <c r="UGN23" i="10"/>
  <c r="UGF23" i="10"/>
  <c r="UFX23" i="10"/>
  <c r="UFP23" i="10"/>
  <c r="UFH23" i="10"/>
  <c r="UEZ23" i="10"/>
  <c r="UER23" i="10"/>
  <c r="UEJ23" i="10"/>
  <c r="UEB23" i="10"/>
  <c r="UDT23" i="10"/>
  <c r="UDL23" i="10"/>
  <c r="UDD23" i="10"/>
  <c r="UCV23" i="10"/>
  <c r="UCN23" i="10"/>
  <c r="UCF23" i="10"/>
  <c r="UBX23" i="10"/>
  <c r="UBP23" i="10"/>
  <c r="UBH23" i="10"/>
  <c r="UAZ23" i="10"/>
  <c r="UAR23" i="10"/>
  <c r="UAJ23" i="10"/>
  <c r="UAB23" i="10"/>
  <c r="TZT23" i="10"/>
  <c r="TZL23" i="10"/>
  <c r="TZD23" i="10"/>
  <c r="TYV23" i="10"/>
  <c r="TYN23" i="10"/>
  <c r="TYF23" i="10"/>
  <c r="TXX23" i="10"/>
  <c r="TXP23" i="10"/>
  <c r="TXH23" i="10"/>
  <c r="TWZ23" i="10"/>
  <c r="TWR23" i="10"/>
  <c r="TWJ23" i="10"/>
  <c r="TWB23" i="10"/>
  <c r="TVT23" i="10"/>
  <c r="TVL23" i="10"/>
  <c r="TVD23" i="10"/>
  <c r="TUV23" i="10"/>
  <c r="TUN23" i="10"/>
  <c r="TUF23" i="10"/>
  <c r="TTX23" i="10"/>
  <c r="TTP23" i="10"/>
  <c r="TTH23" i="10"/>
  <c r="TSZ23" i="10"/>
  <c r="TSR23" i="10"/>
  <c r="TSJ23" i="10"/>
  <c r="TSB23" i="10"/>
  <c r="TRT23" i="10"/>
  <c r="TRL23" i="10"/>
  <c r="TRD23" i="10"/>
  <c r="TQV23" i="10"/>
  <c r="TQN23" i="10"/>
  <c r="TQF23" i="10"/>
  <c r="TPX23" i="10"/>
  <c r="TPP23" i="10"/>
  <c r="TPH23" i="10"/>
  <c r="TOZ23" i="10"/>
  <c r="TOR23" i="10"/>
  <c r="TOJ23" i="10"/>
  <c r="TOB23" i="10"/>
  <c r="TNT23" i="10"/>
  <c r="TNL23" i="10"/>
  <c r="TND23" i="10"/>
  <c r="TMV23" i="10"/>
  <c r="TMN23" i="10"/>
  <c r="TMF23" i="10"/>
  <c r="TLX23" i="10"/>
  <c r="TLP23" i="10"/>
  <c r="TLH23" i="10"/>
  <c r="TKZ23" i="10"/>
  <c r="TKR23" i="10"/>
  <c r="TKJ23" i="10"/>
  <c r="TKB23" i="10"/>
  <c r="TJT23" i="10"/>
  <c r="TJL23" i="10"/>
  <c r="TJD23" i="10"/>
  <c r="TIV23" i="10"/>
  <c r="TIN23" i="10"/>
  <c r="TIF23" i="10"/>
  <c r="THX23" i="10"/>
  <c r="THP23" i="10"/>
  <c r="THH23" i="10"/>
  <c r="TGZ23" i="10"/>
  <c r="TGR23" i="10"/>
  <c r="TGJ23" i="10"/>
  <c r="TGB23" i="10"/>
  <c r="TFT23" i="10"/>
  <c r="TFL23" i="10"/>
  <c r="TFD23" i="10"/>
  <c r="TEV23" i="10"/>
  <c r="TEN23" i="10"/>
  <c r="TEF23" i="10"/>
  <c r="TDX23" i="10"/>
  <c r="TDP23" i="10"/>
  <c r="TDH23" i="10"/>
  <c r="TCZ23" i="10"/>
  <c r="TCR23" i="10"/>
  <c r="TCJ23" i="10"/>
  <c r="TCB23" i="10"/>
  <c r="TBT23" i="10"/>
  <c r="TBL23" i="10"/>
  <c r="TBD23" i="10"/>
  <c r="TAV23" i="10"/>
  <c r="TAN23" i="10"/>
  <c r="TAF23" i="10"/>
  <c r="SZX23" i="10"/>
  <c r="SZP23" i="10"/>
  <c r="SZH23" i="10"/>
  <c r="SYZ23" i="10"/>
  <c r="SYR23" i="10"/>
  <c r="SYJ23" i="10"/>
  <c r="SYB23" i="10"/>
  <c r="SXT23" i="10"/>
  <c r="SXL23" i="10"/>
  <c r="SXD23" i="10"/>
  <c r="SWV23" i="10"/>
  <c r="SWN23" i="10"/>
  <c r="SWF23" i="10"/>
  <c r="SVX23" i="10"/>
  <c r="SVP23" i="10"/>
  <c r="SVH23" i="10"/>
  <c r="SUZ23" i="10"/>
  <c r="SUR23" i="10"/>
  <c r="SUJ23" i="10"/>
  <c r="SUB23" i="10"/>
  <c r="STT23" i="10"/>
  <c r="STL23" i="10"/>
  <c r="STD23" i="10"/>
  <c r="SSV23" i="10"/>
  <c r="SSN23" i="10"/>
  <c r="SSF23" i="10"/>
  <c r="SRX23" i="10"/>
  <c r="SRP23" i="10"/>
  <c r="SRH23" i="10"/>
  <c r="SQZ23" i="10"/>
  <c r="SQR23" i="10"/>
  <c r="SQJ23" i="10"/>
  <c r="SQB23" i="10"/>
  <c r="SPT23" i="10"/>
  <c r="SPL23" i="10"/>
  <c r="SPD23" i="10"/>
  <c r="SOV23" i="10"/>
  <c r="SON23" i="10"/>
  <c r="SOF23" i="10"/>
  <c r="SNX23" i="10"/>
  <c r="SNP23" i="10"/>
  <c r="SNH23" i="10"/>
  <c r="SMZ23" i="10"/>
  <c r="SMR23" i="10"/>
  <c r="SMJ23" i="10"/>
  <c r="SMB23" i="10"/>
  <c r="SLT23" i="10"/>
  <c r="SLL23" i="10"/>
  <c r="SLD23" i="10"/>
  <c r="SKV23" i="10"/>
  <c r="SKN23" i="10"/>
  <c r="SKF23" i="10"/>
  <c r="SJX23" i="10"/>
  <c r="SJP23" i="10"/>
  <c r="SJH23" i="10"/>
  <c r="SIZ23" i="10"/>
  <c r="SIR23" i="10"/>
  <c r="SIJ23" i="10"/>
  <c r="SIB23" i="10"/>
  <c r="SHT23" i="10"/>
  <c r="SHL23" i="10"/>
  <c r="SHD23" i="10"/>
  <c r="SGV23" i="10"/>
  <c r="SGN23" i="10"/>
  <c r="SGF23" i="10"/>
  <c r="SFX23" i="10"/>
  <c r="SFP23" i="10"/>
  <c r="SFH23" i="10"/>
  <c r="SEZ23" i="10"/>
  <c r="SER23" i="10"/>
  <c r="SEJ23" i="10"/>
  <c r="SEB23" i="10"/>
  <c r="SDT23" i="10"/>
  <c r="SDL23" i="10"/>
  <c r="SDD23" i="10"/>
  <c r="SCV23" i="10"/>
  <c r="SCN23" i="10"/>
  <c r="SCF23" i="10"/>
  <c r="SBX23" i="10"/>
  <c r="SBP23" i="10"/>
  <c r="SBH23" i="10"/>
  <c r="SAZ23" i="10"/>
  <c r="SAR23" i="10"/>
  <c r="SAJ23" i="10"/>
  <c r="SAB23" i="10"/>
  <c r="RZT23" i="10"/>
  <c r="RZL23" i="10"/>
  <c r="RZD23" i="10"/>
  <c r="RYV23" i="10"/>
  <c r="RYN23" i="10"/>
  <c r="RYF23" i="10"/>
  <c r="RXX23" i="10"/>
  <c r="RXP23" i="10"/>
  <c r="RXH23" i="10"/>
  <c r="RWZ23" i="10"/>
  <c r="RWR23" i="10"/>
  <c r="RWJ23" i="10"/>
  <c r="RWB23" i="10"/>
  <c r="RVT23" i="10"/>
  <c r="RVL23" i="10"/>
  <c r="RVD23" i="10"/>
  <c r="RUV23" i="10"/>
  <c r="RUN23" i="10"/>
  <c r="RUF23" i="10"/>
  <c r="RTX23" i="10"/>
  <c r="RTP23" i="10"/>
  <c r="RTH23" i="10"/>
  <c r="RSZ23" i="10"/>
  <c r="RSR23" i="10"/>
  <c r="RSJ23" i="10"/>
  <c r="RSB23" i="10"/>
  <c r="RRT23" i="10"/>
  <c r="RRL23" i="10"/>
  <c r="RRD23" i="10"/>
  <c r="RQV23" i="10"/>
  <c r="RQN23" i="10"/>
  <c r="RQF23" i="10"/>
  <c r="RPX23" i="10"/>
  <c r="RPP23" i="10"/>
  <c r="RPH23" i="10"/>
  <c r="ROZ23" i="10"/>
  <c r="ROR23" i="10"/>
  <c r="ROJ23" i="10"/>
  <c r="ROB23" i="10"/>
  <c r="RNT23" i="10"/>
  <c r="RNL23" i="10"/>
  <c r="RND23" i="10"/>
  <c r="RMV23" i="10"/>
  <c r="RMN23" i="10"/>
  <c r="RMF23" i="10"/>
  <c r="RLX23" i="10"/>
  <c r="RLP23" i="10"/>
  <c r="RLH23" i="10"/>
  <c r="RKZ23" i="10"/>
  <c r="RKR23" i="10"/>
  <c r="RKJ23" i="10"/>
  <c r="RKB23" i="10"/>
  <c r="RJT23" i="10"/>
  <c r="RJL23" i="10"/>
  <c r="RJD23" i="10"/>
  <c r="RIV23" i="10"/>
  <c r="RIN23" i="10"/>
  <c r="RIF23" i="10"/>
  <c r="RHX23" i="10"/>
  <c r="RHP23" i="10"/>
  <c r="RHH23" i="10"/>
  <c r="RGZ23" i="10"/>
  <c r="RGR23" i="10"/>
  <c r="RGJ23" i="10"/>
  <c r="RGB23" i="10"/>
  <c r="RFT23" i="10"/>
  <c r="RFL23" i="10"/>
  <c r="RFD23" i="10"/>
  <c r="REV23" i="10"/>
  <c r="REN23" i="10"/>
  <c r="REF23" i="10"/>
  <c r="RDX23" i="10"/>
  <c r="RDP23" i="10"/>
  <c r="RDH23" i="10"/>
  <c r="RCZ23" i="10"/>
  <c r="RCR23" i="10"/>
  <c r="RCJ23" i="10"/>
  <c r="RCB23" i="10"/>
  <c r="RBT23" i="10"/>
  <c r="RBL23" i="10"/>
  <c r="RBD23" i="10"/>
  <c r="RAV23" i="10"/>
  <c r="RAN23" i="10"/>
  <c r="RAF23" i="10"/>
  <c r="QZX23" i="10"/>
  <c r="QZP23" i="10"/>
  <c r="QZH23" i="10"/>
  <c r="QYZ23" i="10"/>
  <c r="QYR23" i="10"/>
  <c r="QYJ23" i="10"/>
  <c r="QYB23" i="10"/>
  <c r="QXT23" i="10"/>
  <c r="QXL23" i="10"/>
  <c r="QXD23" i="10"/>
  <c r="QWV23" i="10"/>
  <c r="QWN23" i="10"/>
  <c r="QWF23" i="10"/>
  <c r="QVX23" i="10"/>
  <c r="QVP23" i="10"/>
  <c r="QVH23" i="10"/>
  <c r="QUZ23" i="10"/>
  <c r="QUR23" i="10"/>
  <c r="QUJ23" i="10"/>
  <c r="QUB23" i="10"/>
  <c r="QTT23" i="10"/>
  <c r="QTL23" i="10"/>
  <c r="QTD23" i="10"/>
  <c r="QSV23" i="10"/>
  <c r="QSN23" i="10"/>
  <c r="QSF23" i="10"/>
  <c r="QRX23" i="10"/>
  <c r="QRP23" i="10"/>
  <c r="QRH23" i="10"/>
  <c r="QQZ23" i="10"/>
  <c r="QQR23" i="10"/>
  <c r="QQJ23" i="10"/>
  <c r="QQB23" i="10"/>
  <c r="QPT23" i="10"/>
  <c r="QPL23" i="10"/>
  <c r="QPD23" i="10"/>
  <c r="QOV23" i="10"/>
  <c r="QON23" i="10"/>
  <c r="QOF23" i="10"/>
  <c r="QNX23" i="10"/>
  <c r="QNP23" i="10"/>
  <c r="QNH23" i="10"/>
  <c r="QMZ23" i="10"/>
  <c r="QMR23" i="10"/>
  <c r="QMJ23" i="10"/>
  <c r="QMB23" i="10"/>
  <c r="QLT23" i="10"/>
  <c r="QLL23" i="10"/>
  <c r="QLD23" i="10"/>
  <c r="QKV23" i="10"/>
  <c r="QKN23" i="10"/>
  <c r="QKF23" i="10"/>
  <c r="QJX23" i="10"/>
  <c r="QJP23" i="10"/>
  <c r="QJH23" i="10"/>
  <c r="QIZ23" i="10"/>
  <c r="QIR23" i="10"/>
  <c r="QIJ23" i="10"/>
  <c r="QIB23" i="10"/>
  <c r="QHT23" i="10"/>
  <c r="QHL23" i="10"/>
  <c r="QHD23" i="10"/>
  <c r="QGV23" i="10"/>
  <c r="QGN23" i="10"/>
  <c r="QGF23" i="10"/>
  <c r="QFX23" i="10"/>
  <c r="QFP23" i="10"/>
  <c r="QFH23" i="10"/>
  <c r="QEZ23" i="10"/>
  <c r="QER23" i="10"/>
  <c r="QEJ23" i="10"/>
  <c r="QEB23" i="10"/>
  <c r="QDT23" i="10"/>
  <c r="QDL23" i="10"/>
  <c r="QDD23" i="10"/>
  <c r="QCV23" i="10"/>
  <c r="QCN23" i="10"/>
  <c r="QCF23" i="10"/>
  <c r="QBX23" i="10"/>
  <c r="QBP23" i="10"/>
  <c r="QBH23" i="10"/>
  <c r="QAZ23" i="10"/>
  <c r="QAR23" i="10"/>
  <c r="QAJ23" i="10"/>
  <c r="QAB23" i="10"/>
  <c r="PZT23" i="10"/>
  <c r="PZL23" i="10"/>
  <c r="PZD23" i="10"/>
  <c r="PYV23" i="10"/>
  <c r="PYN23" i="10"/>
  <c r="PYF23" i="10"/>
  <c r="PXX23" i="10"/>
  <c r="PXP23" i="10"/>
  <c r="PXH23" i="10"/>
  <c r="PWZ23" i="10"/>
  <c r="PWR23" i="10"/>
  <c r="PWJ23" i="10"/>
  <c r="PWB23" i="10"/>
  <c r="PVT23" i="10"/>
  <c r="PVL23" i="10"/>
  <c r="PVD23" i="10"/>
  <c r="PUV23" i="10"/>
  <c r="PUN23" i="10"/>
  <c r="PUF23" i="10"/>
  <c r="PTX23" i="10"/>
  <c r="PTP23" i="10"/>
  <c r="PTH23" i="10"/>
  <c r="PSZ23" i="10"/>
  <c r="PSR23" i="10"/>
  <c r="PSJ23" i="10"/>
  <c r="PSB23" i="10"/>
  <c r="PRT23" i="10"/>
  <c r="PRL23" i="10"/>
  <c r="PRD23" i="10"/>
  <c r="PQV23" i="10"/>
  <c r="PQN23" i="10"/>
  <c r="PQF23" i="10"/>
  <c r="PPX23" i="10"/>
  <c r="PPP23" i="10"/>
  <c r="PPH23" i="10"/>
  <c r="POZ23" i="10"/>
  <c r="POR23" i="10"/>
  <c r="POJ23" i="10"/>
  <c r="POB23" i="10"/>
  <c r="PNT23" i="10"/>
  <c r="PNL23" i="10"/>
  <c r="PND23" i="10"/>
  <c r="PMV23" i="10"/>
  <c r="PMN23" i="10"/>
  <c r="PMF23" i="10"/>
  <c r="PLX23" i="10"/>
  <c r="PLP23" i="10"/>
  <c r="PLH23" i="10"/>
  <c r="PKZ23" i="10"/>
  <c r="PKR23" i="10"/>
  <c r="PKJ23" i="10"/>
  <c r="PKB23" i="10"/>
  <c r="PJT23" i="10"/>
  <c r="PJL23" i="10"/>
  <c r="PJD23" i="10"/>
  <c r="PIV23" i="10"/>
  <c r="PIN23" i="10"/>
  <c r="PIF23" i="10"/>
  <c r="PHX23" i="10"/>
  <c r="PHP23" i="10"/>
  <c r="PHH23" i="10"/>
  <c r="PGZ23" i="10"/>
  <c r="PGR23" i="10"/>
  <c r="PGJ23" i="10"/>
  <c r="PGB23" i="10"/>
  <c r="PFT23" i="10"/>
  <c r="PFL23" i="10"/>
  <c r="PFD23" i="10"/>
  <c r="PEV23" i="10"/>
  <c r="PEN23" i="10"/>
  <c r="PEF23" i="10"/>
  <c r="PDX23" i="10"/>
  <c r="PDP23" i="10"/>
  <c r="PDH23" i="10"/>
  <c r="PCZ23" i="10"/>
  <c r="PCR23" i="10"/>
  <c r="PCJ23" i="10"/>
  <c r="PCB23" i="10"/>
  <c r="PBT23" i="10"/>
  <c r="PBL23" i="10"/>
  <c r="PBD23" i="10"/>
  <c r="PAV23" i="10"/>
  <c r="PAN23" i="10"/>
  <c r="PAF23" i="10"/>
  <c r="OZX23" i="10"/>
  <c r="OZP23" i="10"/>
  <c r="OZH23" i="10"/>
  <c r="OYZ23" i="10"/>
  <c r="OYR23" i="10"/>
  <c r="OYJ23" i="10"/>
  <c r="OYB23" i="10"/>
  <c r="OXT23" i="10"/>
  <c r="OXL23" i="10"/>
  <c r="OXD23" i="10"/>
  <c r="OWV23" i="10"/>
  <c r="OWN23" i="10"/>
  <c r="OWF23" i="10"/>
  <c r="OVX23" i="10"/>
  <c r="OVP23" i="10"/>
  <c r="OVH23" i="10"/>
  <c r="OUZ23" i="10"/>
  <c r="OUR23" i="10"/>
  <c r="OUJ23" i="10"/>
  <c r="OUB23" i="10"/>
  <c r="OTT23" i="10"/>
  <c r="OTL23" i="10"/>
  <c r="OTD23" i="10"/>
  <c r="OSV23" i="10"/>
  <c r="OSN23" i="10"/>
  <c r="OSF23" i="10"/>
  <c r="ORX23" i="10"/>
  <c r="ORP23" i="10"/>
  <c r="ORH23" i="10"/>
  <c r="OQZ23" i="10"/>
  <c r="OQR23" i="10"/>
  <c r="OQJ23" i="10"/>
  <c r="OQB23" i="10"/>
  <c r="OPT23" i="10"/>
  <c r="OPL23" i="10"/>
  <c r="OPD23" i="10"/>
  <c r="OOV23" i="10"/>
  <c r="OON23" i="10"/>
  <c r="OOF23" i="10"/>
  <c r="ONX23" i="10"/>
  <c r="ONP23" i="10"/>
  <c r="ONH23" i="10"/>
  <c r="OMZ23" i="10"/>
  <c r="OMR23" i="10"/>
  <c r="OMJ23" i="10"/>
  <c r="OMB23" i="10"/>
  <c r="OLT23" i="10"/>
  <c r="OLL23" i="10"/>
  <c r="OLD23" i="10"/>
  <c r="OKV23" i="10"/>
  <c r="OKN23" i="10"/>
  <c r="OKF23" i="10"/>
  <c r="OJX23" i="10"/>
  <c r="OJP23" i="10"/>
  <c r="OJH23" i="10"/>
  <c r="OIZ23" i="10"/>
  <c r="OIR23" i="10"/>
  <c r="OIJ23" i="10"/>
  <c r="OIB23" i="10"/>
  <c r="OHT23" i="10"/>
  <c r="OHL23" i="10"/>
  <c r="OHD23" i="10"/>
  <c r="OGV23" i="10"/>
  <c r="OGN23" i="10"/>
  <c r="OGF23" i="10"/>
  <c r="OFX23" i="10"/>
  <c r="OFP23" i="10"/>
  <c r="OFH23" i="10"/>
  <c r="OEZ23" i="10"/>
  <c r="OER23" i="10"/>
  <c r="OEJ23" i="10"/>
  <c r="OEB23" i="10"/>
  <c r="ODT23" i="10"/>
  <c r="ODL23" i="10"/>
  <c r="ODD23" i="10"/>
  <c r="OCV23" i="10"/>
  <c r="OCN23" i="10"/>
  <c r="OCF23" i="10"/>
  <c r="OBX23" i="10"/>
  <c r="OBP23" i="10"/>
  <c r="OBH23" i="10"/>
  <c r="OAZ23" i="10"/>
  <c r="OAR23" i="10"/>
  <c r="OAJ23" i="10"/>
  <c r="OAB23" i="10"/>
  <c r="NZT23" i="10"/>
  <c r="NZL23" i="10"/>
  <c r="NZD23" i="10"/>
  <c r="NYV23" i="10"/>
  <c r="NYN23" i="10"/>
  <c r="NYF23" i="10"/>
  <c r="NXX23" i="10"/>
  <c r="NXP23" i="10"/>
  <c r="NXH23" i="10"/>
  <c r="NWZ23" i="10"/>
  <c r="NWR23" i="10"/>
  <c r="NWJ23" i="10"/>
  <c r="NWB23" i="10"/>
  <c r="NVT23" i="10"/>
  <c r="NVL23" i="10"/>
  <c r="NVD23" i="10"/>
  <c r="NUV23" i="10"/>
  <c r="NUN23" i="10"/>
  <c r="NUF23" i="10"/>
  <c r="NTX23" i="10"/>
  <c r="NTP23" i="10"/>
  <c r="NTH23" i="10"/>
  <c r="NSZ23" i="10"/>
  <c r="NSR23" i="10"/>
  <c r="NSJ23" i="10"/>
  <c r="NSB23" i="10"/>
  <c r="NRT23" i="10"/>
  <c r="NRL23" i="10"/>
  <c r="NRD23" i="10"/>
  <c r="NQV23" i="10"/>
  <c r="NQN23" i="10"/>
  <c r="NQF23" i="10"/>
  <c r="NPX23" i="10"/>
  <c r="NPP23" i="10"/>
  <c r="NPH23" i="10"/>
  <c r="NOZ23" i="10"/>
  <c r="NOR23" i="10"/>
  <c r="NOJ23" i="10"/>
  <c r="NOB23" i="10"/>
  <c r="NNT23" i="10"/>
  <c r="NNL23" i="10"/>
  <c r="NND23" i="10"/>
  <c r="NMV23" i="10"/>
  <c r="NMN23" i="10"/>
  <c r="NMF23" i="10"/>
  <c r="NLX23" i="10"/>
  <c r="NLP23" i="10"/>
  <c r="NLH23" i="10"/>
  <c r="NKZ23" i="10"/>
  <c r="NKR23" i="10"/>
  <c r="NKJ23" i="10"/>
  <c r="NKB23" i="10"/>
  <c r="NJT23" i="10"/>
  <c r="NJL23" i="10"/>
  <c r="NJD23" i="10"/>
  <c r="NIV23" i="10"/>
  <c r="NIN23" i="10"/>
  <c r="NIF23" i="10"/>
  <c r="NHX23" i="10"/>
  <c r="NHP23" i="10"/>
  <c r="NHH23" i="10"/>
  <c r="NGZ23" i="10"/>
  <c r="NGR23" i="10"/>
  <c r="NGJ23" i="10"/>
  <c r="NGB23" i="10"/>
  <c r="NFT23" i="10"/>
  <c r="NFL23" i="10"/>
  <c r="NFD23" i="10"/>
  <c r="NEV23" i="10"/>
  <c r="NEN23" i="10"/>
  <c r="NEF23" i="10"/>
  <c r="NDX23" i="10"/>
  <c r="NDP23" i="10"/>
  <c r="NDH23" i="10"/>
  <c r="NCZ23" i="10"/>
  <c r="NCR23" i="10"/>
  <c r="NCJ23" i="10"/>
  <c r="NCB23" i="10"/>
  <c r="NBT23" i="10"/>
  <c r="NBL23" i="10"/>
  <c r="NBD23" i="10"/>
  <c r="NAV23" i="10"/>
  <c r="NAN23" i="10"/>
  <c r="NAF23" i="10"/>
  <c r="MZX23" i="10"/>
  <c r="MZP23" i="10"/>
  <c r="MZH23" i="10"/>
  <c r="MYZ23" i="10"/>
  <c r="MYR23" i="10"/>
  <c r="MYJ23" i="10"/>
  <c r="MYB23" i="10"/>
  <c r="MXT23" i="10"/>
  <c r="MXL23" i="10"/>
  <c r="MXD23" i="10"/>
  <c r="MWV23" i="10"/>
  <c r="MWN23" i="10"/>
  <c r="MWF23" i="10"/>
  <c r="MVX23" i="10"/>
  <c r="MVP23" i="10"/>
  <c r="MVH23" i="10"/>
  <c r="MUZ23" i="10"/>
  <c r="MUR23" i="10"/>
  <c r="MUJ23" i="10"/>
  <c r="MUB23" i="10"/>
  <c r="MTT23" i="10"/>
  <c r="MTL23" i="10"/>
  <c r="MTD23" i="10"/>
  <c r="MSV23" i="10"/>
  <c r="MSN23" i="10"/>
  <c r="MSF23" i="10"/>
  <c r="MRX23" i="10"/>
  <c r="MRP23" i="10"/>
  <c r="MRH23" i="10"/>
  <c r="MQZ23" i="10"/>
  <c r="MQR23" i="10"/>
  <c r="MQJ23" i="10"/>
  <c r="MQB23" i="10"/>
  <c r="MPT23" i="10"/>
  <c r="MPL23" i="10"/>
  <c r="MPD23" i="10"/>
  <c r="MOV23" i="10"/>
  <c r="MON23" i="10"/>
  <c r="MOF23" i="10"/>
  <c r="MNX23" i="10"/>
  <c r="MNP23" i="10"/>
  <c r="MNH23" i="10"/>
  <c r="MMZ23" i="10"/>
  <c r="MMR23" i="10"/>
  <c r="MMJ23" i="10"/>
  <c r="MMB23" i="10"/>
  <c r="MLT23" i="10"/>
  <c r="MLL23" i="10"/>
  <c r="MLD23" i="10"/>
  <c r="MKV23" i="10"/>
  <c r="MKN23" i="10"/>
  <c r="MKF23" i="10"/>
  <c r="MJX23" i="10"/>
  <c r="MJP23" i="10"/>
  <c r="MJH23" i="10"/>
  <c r="MIZ23" i="10"/>
  <c r="MIR23" i="10"/>
  <c r="MIJ23" i="10"/>
  <c r="MIB23" i="10"/>
  <c r="MHT23" i="10"/>
  <c r="MHL23" i="10"/>
  <c r="MHD23" i="10"/>
  <c r="MGV23" i="10"/>
  <c r="MGN23" i="10"/>
  <c r="MGF23" i="10"/>
  <c r="MFX23" i="10"/>
  <c r="MFP23" i="10"/>
  <c r="MFH23" i="10"/>
  <c r="MEZ23" i="10"/>
  <c r="MER23" i="10"/>
  <c r="MEJ23" i="10"/>
  <c r="MEB23" i="10"/>
  <c r="MDT23" i="10"/>
  <c r="MDL23" i="10"/>
  <c r="MDD23" i="10"/>
  <c r="MCV23" i="10"/>
  <c r="MCN23" i="10"/>
  <c r="MCF23" i="10"/>
  <c r="MBX23" i="10"/>
  <c r="MBP23" i="10"/>
  <c r="MBH23" i="10"/>
  <c r="MAZ23" i="10"/>
  <c r="MAR23" i="10"/>
  <c r="MAJ23" i="10"/>
  <c r="MAB23" i="10"/>
  <c r="LZT23" i="10"/>
  <c r="LZL23" i="10"/>
  <c r="LZD23" i="10"/>
  <c r="LYV23" i="10"/>
  <c r="LYN23" i="10"/>
  <c r="LYF23" i="10"/>
  <c r="LXX23" i="10"/>
  <c r="LXP23" i="10"/>
  <c r="LXH23" i="10"/>
  <c r="LWZ23" i="10"/>
  <c r="LWR23" i="10"/>
  <c r="LWJ23" i="10"/>
  <c r="LWB23" i="10"/>
  <c r="LVT23" i="10"/>
  <c r="LVL23" i="10"/>
  <c r="LVD23" i="10"/>
  <c r="LUV23" i="10"/>
  <c r="LUN23" i="10"/>
  <c r="LUF23" i="10"/>
  <c r="LTX23" i="10"/>
  <c r="LTP23" i="10"/>
  <c r="LTH23" i="10"/>
  <c r="LSZ23" i="10"/>
  <c r="LSR23" i="10"/>
  <c r="LSJ23" i="10"/>
  <c r="LSB23" i="10"/>
  <c r="LRT23" i="10"/>
  <c r="LRL23" i="10"/>
  <c r="LRD23" i="10"/>
  <c r="LQV23" i="10"/>
  <c r="LQN23" i="10"/>
  <c r="LQF23" i="10"/>
  <c r="LPX23" i="10"/>
  <c r="LPP23" i="10"/>
  <c r="LPH23" i="10"/>
  <c r="LOZ23" i="10"/>
  <c r="LOR23" i="10"/>
  <c r="LOJ23" i="10"/>
  <c r="LOB23" i="10"/>
  <c r="LNT23" i="10"/>
  <c r="LNL23" i="10"/>
  <c r="LND23" i="10"/>
  <c r="LMV23" i="10"/>
  <c r="LMN23" i="10"/>
  <c r="LMF23" i="10"/>
  <c r="LLX23" i="10"/>
  <c r="LLP23" i="10"/>
  <c r="LLH23" i="10"/>
  <c r="LKZ23" i="10"/>
  <c r="LKR23" i="10"/>
  <c r="LKJ23" i="10"/>
  <c r="LKB23" i="10"/>
  <c r="LJT23" i="10"/>
  <c r="LJL23" i="10"/>
  <c r="LJD23" i="10"/>
  <c r="LIV23" i="10"/>
  <c r="LIN23" i="10"/>
  <c r="LIF23" i="10"/>
  <c r="LHX23" i="10"/>
  <c r="LHP23" i="10"/>
  <c r="LHH23" i="10"/>
  <c r="LGZ23" i="10"/>
  <c r="LGR23" i="10"/>
  <c r="LGJ23" i="10"/>
  <c r="LGB23" i="10"/>
  <c r="LFT23" i="10"/>
  <c r="LFL23" i="10"/>
  <c r="LFD23" i="10"/>
  <c r="LEV23" i="10"/>
  <c r="LEN23" i="10"/>
  <c r="LEF23" i="10"/>
  <c r="LDX23" i="10"/>
  <c r="LDP23" i="10"/>
  <c r="LDH23" i="10"/>
  <c r="LCZ23" i="10"/>
  <c r="LCR23" i="10"/>
  <c r="LCJ23" i="10"/>
  <c r="LCB23" i="10"/>
  <c r="LBT23" i="10"/>
  <c r="LBL23" i="10"/>
  <c r="LBD23" i="10"/>
  <c r="LAV23" i="10"/>
  <c r="LAN23" i="10"/>
  <c r="LAF23" i="10"/>
  <c r="KZX23" i="10"/>
  <c r="KZP23" i="10"/>
  <c r="KZH23" i="10"/>
  <c r="KYZ23" i="10"/>
  <c r="KYR23" i="10"/>
  <c r="KYJ23" i="10"/>
  <c r="KYB23" i="10"/>
  <c r="KXT23" i="10"/>
  <c r="KXL23" i="10"/>
  <c r="KXD23" i="10"/>
  <c r="KWV23" i="10"/>
  <c r="KWN23" i="10"/>
  <c r="KWF23" i="10"/>
  <c r="KVX23" i="10"/>
  <c r="KVP23" i="10"/>
  <c r="KVH23" i="10"/>
  <c r="KUZ23" i="10"/>
  <c r="KUR23" i="10"/>
  <c r="KUJ23" i="10"/>
  <c r="KUB23" i="10"/>
  <c r="KTT23" i="10"/>
  <c r="KTL23" i="10"/>
  <c r="KTD23" i="10"/>
  <c r="KSV23" i="10"/>
  <c r="KSN23" i="10"/>
  <c r="KSF23" i="10"/>
  <c r="KRX23" i="10"/>
  <c r="KRP23" i="10"/>
  <c r="KRH23" i="10"/>
  <c r="KQZ23" i="10"/>
  <c r="KQR23" i="10"/>
  <c r="KQJ23" i="10"/>
  <c r="KQB23" i="10"/>
  <c r="KPT23" i="10"/>
  <c r="KPL23" i="10"/>
  <c r="KPD23" i="10"/>
  <c r="KOV23" i="10"/>
  <c r="KON23" i="10"/>
  <c r="KOF23" i="10"/>
  <c r="KNX23" i="10"/>
  <c r="KNP23" i="10"/>
  <c r="KNH23" i="10"/>
  <c r="KMZ23" i="10"/>
  <c r="KMR23" i="10"/>
  <c r="KMJ23" i="10"/>
  <c r="KMB23" i="10"/>
  <c r="KLT23" i="10"/>
  <c r="KLL23" i="10"/>
  <c r="KLD23" i="10"/>
  <c r="KKV23" i="10"/>
  <c r="KKN23" i="10"/>
  <c r="KKF23" i="10"/>
  <c r="KJX23" i="10"/>
  <c r="KJP23" i="10"/>
  <c r="KJH23" i="10"/>
  <c r="KIZ23" i="10"/>
  <c r="KIR23" i="10"/>
  <c r="KIJ23" i="10"/>
  <c r="KIB23" i="10"/>
  <c r="KHT23" i="10"/>
  <c r="KHL23" i="10"/>
  <c r="KHD23" i="10"/>
  <c r="KGV23" i="10"/>
  <c r="KGN23" i="10"/>
  <c r="KGF23" i="10"/>
  <c r="KFX23" i="10"/>
  <c r="KFP23" i="10"/>
  <c r="KFH23" i="10"/>
  <c r="KEZ23" i="10"/>
  <c r="KER23" i="10"/>
  <c r="KEJ23" i="10"/>
  <c r="KEB23" i="10"/>
  <c r="KDT23" i="10"/>
  <c r="KDL23" i="10"/>
  <c r="KDD23" i="10"/>
  <c r="KCV23" i="10"/>
  <c r="KCN23" i="10"/>
  <c r="KCF23" i="10"/>
  <c r="KBX23" i="10"/>
  <c r="KBP23" i="10"/>
  <c r="KBH23" i="10"/>
  <c r="KAZ23" i="10"/>
  <c r="KAR23" i="10"/>
  <c r="KAJ23" i="10"/>
  <c r="KAB23" i="10"/>
  <c r="JZT23" i="10"/>
  <c r="JZL23" i="10"/>
  <c r="JZD23" i="10"/>
  <c r="JYV23" i="10"/>
  <c r="JYN23" i="10"/>
  <c r="JYF23" i="10"/>
  <c r="JXX23" i="10"/>
  <c r="JXP23" i="10"/>
  <c r="JXH23" i="10"/>
  <c r="JWZ23" i="10"/>
  <c r="JWR23" i="10"/>
  <c r="JWJ23" i="10"/>
  <c r="JWB23" i="10"/>
  <c r="JVT23" i="10"/>
  <c r="JVL23" i="10"/>
  <c r="JVD23" i="10"/>
  <c r="JUV23" i="10"/>
  <c r="JUN23" i="10"/>
  <c r="JUF23" i="10"/>
  <c r="JTX23" i="10"/>
  <c r="JTP23" i="10"/>
  <c r="JTH23" i="10"/>
  <c r="JSZ23" i="10"/>
  <c r="JSR23" i="10"/>
  <c r="JSJ23" i="10"/>
  <c r="JSB23" i="10"/>
  <c r="JRT23" i="10"/>
  <c r="JRL23" i="10"/>
  <c r="JRD23" i="10"/>
  <c r="JQV23" i="10"/>
  <c r="JQN23" i="10"/>
  <c r="JQF23" i="10"/>
  <c r="JPX23" i="10"/>
  <c r="JPP23" i="10"/>
  <c r="JPH23" i="10"/>
  <c r="JOZ23" i="10"/>
  <c r="JOR23" i="10"/>
  <c r="JOJ23" i="10"/>
  <c r="JOB23" i="10"/>
  <c r="JNT23" i="10"/>
  <c r="JNL23" i="10"/>
  <c r="JND23" i="10"/>
  <c r="JMV23" i="10"/>
  <c r="JMN23" i="10"/>
  <c r="JMF23" i="10"/>
  <c r="JLX23" i="10"/>
  <c r="JLP23" i="10"/>
  <c r="JLH23" i="10"/>
  <c r="JKZ23" i="10"/>
  <c r="JKR23" i="10"/>
  <c r="JKJ23" i="10"/>
  <c r="JKB23" i="10"/>
  <c r="JJT23" i="10"/>
  <c r="JJL23" i="10"/>
  <c r="JJD23" i="10"/>
  <c r="JIV23" i="10"/>
  <c r="JIN23" i="10"/>
  <c r="JIF23" i="10"/>
  <c r="JHX23" i="10"/>
  <c r="JHP23" i="10"/>
  <c r="JHH23" i="10"/>
  <c r="JGZ23" i="10"/>
  <c r="JGR23" i="10"/>
  <c r="JGJ23" i="10"/>
  <c r="JGB23" i="10"/>
  <c r="JFT23" i="10"/>
  <c r="JFL23" i="10"/>
  <c r="JFD23" i="10"/>
  <c r="JEV23" i="10"/>
  <c r="JEN23" i="10"/>
  <c r="JEF23" i="10"/>
  <c r="JDX23" i="10"/>
  <c r="JDP23" i="10"/>
  <c r="JDH23" i="10"/>
  <c r="JCZ23" i="10"/>
  <c r="JCR23" i="10"/>
  <c r="JCJ23" i="10"/>
  <c r="JCB23" i="10"/>
  <c r="JBT23" i="10"/>
  <c r="JBL23" i="10"/>
  <c r="JBD23" i="10"/>
  <c r="JAV23" i="10"/>
  <c r="JAN23" i="10"/>
  <c r="JAF23" i="10"/>
  <c r="IZX23" i="10"/>
  <c r="IZP23" i="10"/>
  <c r="IZH23" i="10"/>
  <c r="IYZ23" i="10"/>
  <c r="IYR23" i="10"/>
  <c r="IYJ23" i="10"/>
  <c r="IYB23" i="10"/>
  <c r="IXT23" i="10"/>
  <c r="IXL23" i="10"/>
  <c r="IXD23" i="10"/>
  <c r="IWV23" i="10"/>
  <c r="IWN23" i="10"/>
  <c r="IWF23" i="10"/>
  <c r="IVX23" i="10"/>
  <c r="IVP23" i="10"/>
  <c r="IVH23" i="10"/>
  <c r="IUZ23" i="10"/>
  <c r="IUR23" i="10"/>
  <c r="IUJ23" i="10"/>
  <c r="IUB23" i="10"/>
  <c r="ITT23" i="10"/>
  <c r="ITL23" i="10"/>
  <c r="ITD23" i="10"/>
  <c r="ISV23" i="10"/>
  <c r="ISN23" i="10"/>
  <c r="ISF23" i="10"/>
  <c r="IRX23" i="10"/>
  <c r="IRP23" i="10"/>
  <c r="IRH23" i="10"/>
  <c r="IQZ23" i="10"/>
  <c r="IQR23" i="10"/>
  <c r="IQJ23" i="10"/>
  <c r="IQB23" i="10"/>
  <c r="IPT23" i="10"/>
  <c r="IPL23" i="10"/>
  <c r="IPD23" i="10"/>
  <c r="IOV23" i="10"/>
  <c r="ION23" i="10"/>
  <c r="IOF23" i="10"/>
  <c r="INX23" i="10"/>
  <c r="INP23" i="10"/>
  <c r="INH23" i="10"/>
  <c r="IMZ23" i="10"/>
  <c r="IMR23" i="10"/>
  <c r="IMJ23" i="10"/>
  <c r="IMB23" i="10"/>
  <c r="ILT23" i="10"/>
  <c r="ILL23" i="10"/>
  <c r="ILD23" i="10"/>
  <c r="IKV23" i="10"/>
  <c r="IKN23" i="10"/>
  <c r="IKF23" i="10"/>
  <c r="IJX23" i="10"/>
  <c r="IJP23" i="10"/>
  <c r="IJH23" i="10"/>
  <c r="IIZ23" i="10"/>
  <c r="IIR23" i="10"/>
  <c r="IIJ23" i="10"/>
  <c r="IIB23" i="10"/>
  <c r="IHT23" i="10"/>
  <c r="IHL23" i="10"/>
  <c r="IHD23" i="10"/>
  <c r="IGV23" i="10"/>
  <c r="IGN23" i="10"/>
  <c r="IGF23" i="10"/>
  <c r="IFX23" i="10"/>
  <c r="IFP23" i="10"/>
  <c r="IFH23" i="10"/>
  <c r="IEZ23" i="10"/>
  <c r="IER23" i="10"/>
  <c r="IEJ23" i="10"/>
  <c r="IEB23" i="10"/>
  <c r="IDT23" i="10"/>
  <c r="IDL23" i="10"/>
  <c r="IDD23" i="10"/>
  <c r="ICV23" i="10"/>
  <c r="ICN23" i="10"/>
  <c r="ICF23" i="10"/>
  <c r="IBX23" i="10"/>
  <c r="IBP23" i="10"/>
  <c r="IBH23" i="10"/>
  <c r="IAZ23" i="10"/>
  <c r="IAR23" i="10"/>
  <c r="IAJ23" i="10"/>
  <c r="IAB23" i="10"/>
  <c r="HZT23" i="10"/>
  <c r="HZL23" i="10"/>
  <c r="HZD23" i="10"/>
  <c r="HYV23" i="10"/>
  <c r="HYN23" i="10"/>
  <c r="HYF23" i="10"/>
  <c r="HXX23" i="10"/>
  <c r="HXP23" i="10"/>
  <c r="HXH23" i="10"/>
  <c r="HWZ23" i="10"/>
  <c r="HWR23" i="10"/>
  <c r="HWJ23" i="10"/>
  <c r="HWB23" i="10"/>
  <c r="HVT23" i="10"/>
  <c r="HVL23" i="10"/>
  <c r="HVD23" i="10"/>
  <c r="HUV23" i="10"/>
  <c r="HUN23" i="10"/>
  <c r="HUF23" i="10"/>
  <c r="HTX23" i="10"/>
  <c r="HTP23" i="10"/>
  <c r="HTH23" i="10"/>
  <c r="HSZ23" i="10"/>
  <c r="HSR23" i="10"/>
  <c r="HSJ23" i="10"/>
  <c r="HSB23" i="10"/>
  <c r="HRT23" i="10"/>
  <c r="HRL23" i="10"/>
  <c r="HRD23" i="10"/>
  <c r="HQV23" i="10"/>
  <c r="HQN23" i="10"/>
  <c r="HQF23" i="10"/>
  <c r="HPX23" i="10"/>
  <c r="HPP23" i="10"/>
  <c r="HPH23" i="10"/>
  <c r="HOZ23" i="10"/>
  <c r="HOR23" i="10"/>
  <c r="HOJ23" i="10"/>
  <c r="HOB23" i="10"/>
  <c r="HNT23" i="10"/>
  <c r="HNL23" i="10"/>
  <c r="HND23" i="10"/>
  <c r="HMV23" i="10"/>
  <c r="HMN23" i="10"/>
  <c r="HMF23" i="10"/>
  <c r="HLX23" i="10"/>
  <c r="HLP23" i="10"/>
  <c r="HLH23" i="10"/>
  <c r="HKZ23" i="10"/>
  <c r="HKR23" i="10"/>
  <c r="HKJ23" i="10"/>
  <c r="HKB23" i="10"/>
  <c r="HJT23" i="10"/>
  <c r="HJL23" i="10"/>
  <c r="HJD23" i="10"/>
  <c r="HIV23" i="10"/>
  <c r="HIN23" i="10"/>
  <c r="HIF23" i="10"/>
  <c r="HHX23" i="10"/>
  <c r="HHP23" i="10"/>
  <c r="HHH23" i="10"/>
  <c r="HGZ23" i="10"/>
  <c r="HGR23" i="10"/>
  <c r="HGJ23" i="10"/>
  <c r="HGB23" i="10"/>
  <c r="HFT23" i="10"/>
  <c r="HFL23" i="10"/>
  <c r="HFD23" i="10"/>
  <c r="HEV23" i="10"/>
  <c r="HEN23" i="10"/>
  <c r="HEF23" i="10"/>
  <c r="HDX23" i="10"/>
  <c r="HDP23" i="10"/>
  <c r="HDH23" i="10"/>
  <c r="HCZ23" i="10"/>
  <c r="HCR23" i="10"/>
  <c r="HCJ23" i="10"/>
  <c r="HCB23" i="10"/>
  <c r="HBT23" i="10"/>
  <c r="HBL23" i="10"/>
  <c r="HBD23" i="10"/>
  <c r="HAV23" i="10"/>
  <c r="HAN23" i="10"/>
  <c r="HAF23" i="10"/>
  <c r="GZX23" i="10"/>
  <c r="GZP23" i="10"/>
  <c r="GZH23" i="10"/>
  <c r="GYZ23" i="10"/>
  <c r="GYR23" i="10"/>
  <c r="GYJ23" i="10"/>
  <c r="GYB23" i="10"/>
  <c r="GXT23" i="10"/>
  <c r="GXL23" i="10"/>
  <c r="GXD23" i="10"/>
  <c r="GWV23" i="10"/>
  <c r="GWN23" i="10"/>
  <c r="GWF23" i="10"/>
  <c r="GVX23" i="10"/>
  <c r="GVP23" i="10"/>
  <c r="GVH23" i="10"/>
  <c r="GUZ23" i="10"/>
  <c r="GUR23" i="10"/>
  <c r="GUJ23" i="10"/>
  <c r="GUB23" i="10"/>
  <c r="GTT23" i="10"/>
  <c r="GTL23" i="10"/>
  <c r="GTD23" i="10"/>
  <c r="GSV23" i="10"/>
  <c r="GSN23" i="10"/>
  <c r="GSF23" i="10"/>
  <c r="GRX23" i="10"/>
  <c r="GRP23" i="10"/>
  <c r="GRH23" i="10"/>
  <c r="GQZ23" i="10"/>
  <c r="GQR23" i="10"/>
  <c r="GQJ23" i="10"/>
  <c r="GQB23" i="10"/>
  <c r="GPT23" i="10"/>
  <c r="GPL23" i="10"/>
  <c r="GPD23" i="10"/>
  <c r="GOV23" i="10"/>
  <c r="GON23" i="10"/>
  <c r="GOF23" i="10"/>
  <c r="GNX23" i="10"/>
  <c r="GNP23" i="10"/>
  <c r="GNH23" i="10"/>
  <c r="GMZ23" i="10"/>
  <c r="GMR23" i="10"/>
  <c r="GMJ23" i="10"/>
  <c r="GMB23" i="10"/>
  <c r="GLT23" i="10"/>
  <c r="GLL23" i="10"/>
  <c r="GLD23" i="10"/>
  <c r="GKV23" i="10"/>
  <c r="GKN23" i="10"/>
  <c r="GKF23" i="10"/>
  <c r="GJX23" i="10"/>
  <c r="GJP23" i="10"/>
  <c r="GJH23" i="10"/>
  <c r="GIZ23" i="10"/>
  <c r="GIR23" i="10"/>
  <c r="GIJ23" i="10"/>
  <c r="GIB23" i="10"/>
  <c r="GHT23" i="10"/>
  <c r="GHL23" i="10"/>
  <c r="GHD23" i="10"/>
  <c r="GGV23" i="10"/>
  <c r="GGN23" i="10"/>
  <c r="GGF23" i="10"/>
  <c r="GFX23" i="10"/>
  <c r="GFP23" i="10"/>
  <c r="GFH23" i="10"/>
  <c r="GEZ23" i="10"/>
  <c r="GER23" i="10"/>
  <c r="GEJ23" i="10"/>
  <c r="GEB23" i="10"/>
  <c r="GDT23" i="10"/>
  <c r="GDL23" i="10"/>
  <c r="GDD23" i="10"/>
  <c r="GCV23" i="10"/>
  <c r="GCN23" i="10"/>
  <c r="GCF23" i="10"/>
  <c r="GBX23" i="10"/>
  <c r="GBP23" i="10"/>
  <c r="GBH23" i="10"/>
  <c r="GAZ23" i="10"/>
  <c r="GAR23" i="10"/>
  <c r="GAJ23" i="10"/>
  <c r="GAB23" i="10"/>
  <c r="FZT23" i="10"/>
  <c r="FZL23" i="10"/>
  <c r="FZD23" i="10"/>
  <c r="FYV23" i="10"/>
  <c r="FYN23" i="10"/>
  <c r="FYF23" i="10"/>
  <c r="FXX23" i="10"/>
  <c r="FXP23" i="10"/>
  <c r="FXH23" i="10"/>
  <c r="FWZ23" i="10"/>
  <c r="FWR23" i="10"/>
  <c r="FWJ23" i="10"/>
  <c r="FWB23" i="10"/>
  <c r="FVT23" i="10"/>
  <c r="FVL23" i="10"/>
  <c r="FVD23" i="10"/>
  <c r="FUV23" i="10"/>
  <c r="FUN23" i="10"/>
  <c r="FUF23" i="10"/>
  <c r="FTX23" i="10"/>
  <c r="FTP23" i="10"/>
  <c r="FTH23" i="10"/>
  <c r="FSZ23" i="10"/>
  <c r="FSR23" i="10"/>
  <c r="FSJ23" i="10"/>
  <c r="FSB23" i="10"/>
  <c r="FRT23" i="10"/>
  <c r="FRL23" i="10"/>
  <c r="FRD23" i="10"/>
  <c r="FQV23" i="10"/>
  <c r="FQN23" i="10"/>
  <c r="FQF23" i="10"/>
  <c r="FPX23" i="10"/>
  <c r="FPP23" i="10"/>
  <c r="FPH23" i="10"/>
  <c r="FOZ23" i="10"/>
  <c r="FOR23" i="10"/>
  <c r="FOJ23" i="10"/>
  <c r="FOB23" i="10"/>
  <c r="FNT23" i="10"/>
  <c r="FNL23" i="10"/>
  <c r="FND23" i="10"/>
  <c r="FMV23" i="10"/>
  <c r="FMN23" i="10"/>
  <c r="FMF23" i="10"/>
  <c r="FLX23" i="10"/>
  <c r="FLP23" i="10"/>
  <c r="FLH23" i="10"/>
  <c r="FKZ23" i="10"/>
  <c r="FKR23" i="10"/>
  <c r="FKJ23" i="10"/>
  <c r="FKB23" i="10"/>
  <c r="FJT23" i="10"/>
  <c r="FJL23" i="10"/>
  <c r="FJD23" i="10"/>
  <c r="FIV23" i="10"/>
  <c r="FIN23" i="10"/>
  <c r="FIF23" i="10"/>
  <c r="FHX23" i="10"/>
  <c r="FHP23" i="10"/>
  <c r="FHH23" i="10"/>
  <c r="FGZ23" i="10"/>
  <c r="FGR23" i="10"/>
  <c r="FGJ23" i="10"/>
  <c r="FGB23" i="10"/>
  <c r="FFT23" i="10"/>
  <c r="FFL23" i="10"/>
  <c r="FFD23" i="10"/>
  <c r="FEV23" i="10"/>
  <c r="FEN23" i="10"/>
  <c r="FEF23" i="10"/>
  <c r="FDX23" i="10"/>
  <c r="FDP23" i="10"/>
  <c r="FDH23" i="10"/>
  <c r="FCZ23" i="10"/>
  <c r="FCR23" i="10"/>
  <c r="FCJ23" i="10"/>
  <c r="FCB23" i="10"/>
  <c r="FBT23" i="10"/>
  <c r="FBL23" i="10"/>
  <c r="FBD23" i="10"/>
  <c r="FAV23" i="10"/>
  <c r="FAN23" i="10"/>
  <c r="FAF23" i="10"/>
  <c r="EZX23" i="10"/>
  <c r="EZP23" i="10"/>
  <c r="EZH23" i="10"/>
  <c r="EYZ23" i="10"/>
  <c r="EYR23" i="10"/>
  <c r="EYJ23" i="10"/>
  <c r="EYB23" i="10"/>
  <c r="EXT23" i="10"/>
  <c r="EXL23" i="10"/>
  <c r="EXD23" i="10"/>
  <c r="EWV23" i="10"/>
  <c r="EWN23" i="10"/>
  <c r="EWF23" i="10"/>
  <c r="EVX23" i="10"/>
  <c r="EVP23" i="10"/>
  <c r="EVH23" i="10"/>
  <c r="EUZ23" i="10"/>
  <c r="EUR23" i="10"/>
  <c r="EUJ23" i="10"/>
  <c r="EUB23" i="10"/>
  <c r="ETT23" i="10"/>
  <c r="ETL23" i="10"/>
  <c r="ETD23" i="10"/>
  <c r="ESV23" i="10"/>
  <c r="ESN23" i="10"/>
  <c r="ESF23" i="10"/>
  <c r="ERX23" i="10"/>
  <c r="ERP23" i="10"/>
  <c r="ERH23" i="10"/>
  <c r="EQZ23" i="10"/>
  <c r="EQR23" i="10"/>
  <c r="EQJ23" i="10"/>
  <c r="EQB23" i="10"/>
  <c r="EPT23" i="10"/>
  <c r="EPL23" i="10"/>
  <c r="EPD23" i="10"/>
  <c r="EOV23" i="10"/>
  <c r="EON23" i="10"/>
  <c r="EOF23" i="10"/>
  <c r="ENX23" i="10"/>
  <c r="ENP23" i="10"/>
  <c r="ENH23" i="10"/>
  <c r="EMZ23" i="10"/>
  <c r="EMR23" i="10"/>
  <c r="EMJ23" i="10"/>
  <c r="EMB23" i="10"/>
  <c r="ELT23" i="10"/>
  <c r="ELL23" i="10"/>
  <c r="ELD23" i="10"/>
  <c r="EKV23" i="10"/>
  <c r="EKN23" i="10"/>
  <c r="EKF23" i="10"/>
  <c r="EJX23" i="10"/>
  <c r="EJP23" i="10"/>
  <c r="EJH23" i="10"/>
  <c r="EIZ23" i="10"/>
  <c r="EIR23" i="10"/>
  <c r="EIJ23" i="10"/>
  <c r="EIB23" i="10"/>
  <c r="EHT23" i="10"/>
  <c r="EHL23" i="10"/>
  <c r="EHD23" i="10"/>
  <c r="EGV23" i="10"/>
  <c r="EGN23" i="10"/>
  <c r="EGF23" i="10"/>
  <c r="EFX23" i="10"/>
  <c r="EFP23" i="10"/>
  <c r="EFH23" i="10"/>
  <c r="EEZ23" i="10"/>
  <c r="EER23" i="10"/>
  <c r="EEJ23" i="10"/>
  <c r="EEB23" i="10"/>
  <c r="EDT23" i="10"/>
  <c r="EDL23" i="10"/>
  <c r="EDD23" i="10"/>
  <c r="ECV23" i="10"/>
  <c r="ECN23" i="10"/>
  <c r="ECF23" i="10"/>
  <c r="EBX23" i="10"/>
  <c r="EBP23" i="10"/>
  <c r="EBH23" i="10"/>
  <c r="EAZ23" i="10"/>
  <c r="EAR23" i="10"/>
  <c r="EAJ23" i="10"/>
  <c r="EAB23" i="10"/>
  <c r="DZT23" i="10"/>
  <c r="DZL23" i="10"/>
  <c r="DZD23" i="10"/>
  <c r="DYV23" i="10"/>
  <c r="DYN23" i="10"/>
  <c r="DYF23" i="10"/>
  <c r="DXX23" i="10"/>
  <c r="DXP23" i="10"/>
  <c r="DXH23" i="10"/>
  <c r="DWZ23" i="10"/>
  <c r="DWR23" i="10"/>
  <c r="DWJ23" i="10"/>
  <c r="DWB23" i="10"/>
  <c r="DVT23" i="10"/>
  <c r="DVL23" i="10"/>
  <c r="DVD23" i="10"/>
  <c r="DUV23" i="10"/>
  <c r="DUN23" i="10"/>
  <c r="DUF23" i="10"/>
  <c r="DTX23" i="10"/>
  <c r="DTP23" i="10"/>
  <c r="DTH23" i="10"/>
  <c r="DSZ23" i="10"/>
  <c r="DSR23" i="10"/>
  <c r="DSJ23" i="10"/>
  <c r="DSB23" i="10"/>
  <c r="DRT23" i="10"/>
  <c r="DRL23" i="10"/>
  <c r="DRD23" i="10"/>
  <c r="DQV23" i="10"/>
  <c r="DQN23" i="10"/>
  <c r="DQF23" i="10"/>
  <c r="DPX23" i="10"/>
  <c r="DPP23" i="10"/>
  <c r="DPH23" i="10"/>
  <c r="DOZ23" i="10"/>
  <c r="DOR23" i="10"/>
  <c r="DOJ23" i="10"/>
  <c r="DOB23" i="10"/>
  <c r="DNT23" i="10"/>
  <c r="DNL23" i="10"/>
  <c r="DND23" i="10"/>
  <c r="DMV23" i="10"/>
  <c r="DMN23" i="10"/>
  <c r="DMF23" i="10"/>
  <c r="DLX23" i="10"/>
  <c r="DLP23" i="10"/>
  <c r="DLH23" i="10"/>
  <c r="DKZ23" i="10"/>
  <c r="DKR23" i="10"/>
  <c r="DKJ23" i="10"/>
  <c r="DKB23" i="10"/>
  <c r="DJT23" i="10"/>
  <c r="DJL23" i="10"/>
  <c r="DJD23" i="10"/>
  <c r="DIV23" i="10"/>
  <c r="DIN23" i="10"/>
  <c r="DIF23" i="10"/>
  <c r="DHX23" i="10"/>
  <c r="DHP23" i="10"/>
  <c r="DHH23" i="10"/>
  <c r="DGZ23" i="10"/>
  <c r="DGR23" i="10"/>
  <c r="DGJ23" i="10"/>
  <c r="DGB23" i="10"/>
  <c r="DFT23" i="10"/>
  <c r="DFL23" i="10"/>
  <c r="DFD23" i="10"/>
  <c r="DEV23" i="10"/>
  <c r="DEN23" i="10"/>
  <c r="DEF23" i="10"/>
  <c r="DDX23" i="10"/>
  <c r="DDP23" i="10"/>
  <c r="DDH23" i="10"/>
  <c r="DCZ23" i="10"/>
  <c r="DCR23" i="10"/>
  <c r="DCJ23" i="10"/>
  <c r="DCB23" i="10"/>
  <c r="DBT23" i="10"/>
  <c r="DBL23" i="10"/>
  <c r="DBD23" i="10"/>
  <c r="DAV23" i="10"/>
  <c r="DAN23" i="10"/>
  <c r="DAF23" i="10"/>
  <c r="CZX23" i="10"/>
  <c r="CZP23" i="10"/>
  <c r="CZH23" i="10"/>
  <c r="CYZ23" i="10"/>
  <c r="CYR23" i="10"/>
  <c r="CYJ23" i="10"/>
  <c r="CYB23" i="10"/>
  <c r="CXT23" i="10"/>
  <c r="CXL23" i="10"/>
  <c r="CXD23" i="10"/>
  <c r="CWV23" i="10"/>
  <c r="CWN23" i="10"/>
  <c r="CWF23" i="10"/>
  <c r="CVX23" i="10"/>
  <c r="CVP23" i="10"/>
  <c r="CVH23" i="10"/>
  <c r="CUZ23" i="10"/>
  <c r="CUR23" i="10"/>
  <c r="CUJ23" i="10"/>
  <c r="CUB23" i="10"/>
  <c r="CTT23" i="10"/>
  <c r="CTL23" i="10"/>
  <c r="CTD23" i="10"/>
  <c r="CSV23" i="10"/>
  <c r="CSN23" i="10"/>
  <c r="CSF23" i="10"/>
  <c r="CRX23" i="10"/>
  <c r="CRP23" i="10"/>
  <c r="CRH23" i="10"/>
  <c r="CQZ23" i="10"/>
  <c r="CQR23" i="10"/>
  <c r="CQJ23" i="10"/>
  <c r="CQB23" i="10"/>
  <c r="CPT23" i="10"/>
  <c r="CPL23" i="10"/>
  <c r="CPD23" i="10"/>
  <c r="COV23" i="10"/>
  <c r="CON23" i="10"/>
  <c r="COF23" i="10"/>
  <c r="CNX23" i="10"/>
  <c r="CNP23" i="10"/>
  <c r="CNH23" i="10"/>
  <c r="CMZ23" i="10"/>
  <c r="CMR23" i="10"/>
  <c r="CMJ23" i="10"/>
  <c r="CMB23" i="10"/>
  <c r="CLT23" i="10"/>
  <c r="CLL23" i="10"/>
  <c r="CLD23" i="10"/>
  <c r="CKV23" i="10"/>
  <c r="CKN23" i="10"/>
  <c r="CKF23" i="10"/>
  <c r="CJX23" i="10"/>
  <c r="CJP23" i="10"/>
  <c r="CJH23" i="10"/>
  <c r="CIZ23" i="10"/>
  <c r="CIR23" i="10"/>
  <c r="CIJ23" i="10"/>
  <c r="CIB23" i="10"/>
  <c r="CHT23" i="10"/>
  <c r="CHL23" i="10"/>
  <c r="CHD23" i="10"/>
  <c r="CGV23" i="10"/>
  <c r="CGN23" i="10"/>
  <c r="CGF23" i="10"/>
  <c r="CFX23" i="10"/>
  <c r="CFP23" i="10"/>
  <c r="CFH23" i="10"/>
  <c r="CEZ23" i="10"/>
  <c r="CER23" i="10"/>
  <c r="CEJ23" i="10"/>
  <c r="CEB23" i="10"/>
  <c r="CDT23" i="10"/>
  <c r="CDL23" i="10"/>
  <c r="CDD23" i="10"/>
  <c r="CCV23" i="10"/>
  <c r="CCN23" i="10"/>
  <c r="CCF23" i="10"/>
  <c r="CBX23" i="10"/>
  <c r="CBP23" i="10"/>
  <c r="CBH23" i="10"/>
  <c r="CAZ23" i="10"/>
  <c r="CAR23" i="10"/>
  <c r="CAJ23" i="10"/>
  <c r="CAB23" i="10"/>
  <c r="BZT23" i="10"/>
  <c r="BZL23" i="10"/>
  <c r="BZD23" i="10"/>
  <c r="BYV23" i="10"/>
  <c r="BYN23" i="10"/>
  <c r="BYF23" i="10"/>
  <c r="BXX23" i="10"/>
  <c r="BXP23" i="10"/>
  <c r="BXH23" i="10"/>
  <c r="BWZ23" i="10"/>
  <c r="BWR23" i="10"/>
  <c r="BWJ23" i="10"/>
  <c r="BWB23" i="10"/>
  <c r="BVT23" i="10"/>
  <c r="BVL23" i="10"/>
  <c r="BVD23" i="10"/>
  <c r="BUV23" i="10"/>
  <c r="BUN23" i="10"/>
  <c r="BUF23" i="10"/>
  <c r="BTX23" i="10"/>
  <c r="BTP23" i="10"/>
  <c r="BTH23" i="10"/>
  <c r="BSZ23" i="10"/>
  <c r="BSR23" i="10"/>
  <c r="BSJ23" i="10"/>
  <c r="BSB23" i="10"/>
  <c r="BRT23" i="10"/>
  <c r="BRL23" i="10"/>
  <c r="BRD23" i="10"/>
  <c r="BQV23" i="10"/>
  <c r="BQN23" i="10"/>
  <c r="BQF23" i="10"/>
  <c r="BPX23" i="10"/>
  <c r="BPP23" i="10"/>
  <c r="BPH23" i="10"/>
  <c r="BOZ23" i="10"/>
  <c r="BOR23" i="10"/>
  <c r="BOJ23" i="10"/>
  <c r="BOB23" i="10"/>
  <c r="BNT23" i="10"/>
  <c r="BNL23" i="10"/>
  <c r="BND23" i="10"/>
  <c r="BMV23" i="10"/>
  <c r="BMN23" i="10"/>
  <c r="BMF23" i="10"/>
  <c r="BLX23" i="10"/>
  <c r="BLP23" i="10"/>
  <c r="BLH23" i="10"/>
  <c r="BKZ23" i="10"/>
  <c r="BKR23" i="10"/>
  <c r="BKJ23" i="10"/>
  <c r="BKB23" i="10"/>
  <c r="BJT23" i="10"/>
  <c r="BJL23" i="10"/>
  <c r="BJD23" i="10"/>
  <c r="BIV23" i="10"/>
  <c r="BIN23" i="10"/>
  <c r="BIF23" i="10"/>
  <c r="BHX23" i="10"/>
  <c r="BHP23" i="10"/>
  <c r="BHH23" i="10"/>
  <c r="BGZ23" i="10"/>
  <c r="BGR23" i="10"/>
  <c r="BGJ23" i="10"/>
  <c r="BGB23" i="10"/>
  <c r="BFT23" i="10"/>
  <c r="BFL23" i="10"/>
  <c r="BFD23" i="10"/>
  <c r="BEV23" i="10"/>
  <c r="BEN23" i="10"/>
  <c r="BEF23" i="10"/>
  <c r="BDX23" i="10"/>
  <c r="BDP23" i="10"/>
  <c r="BDH23" i="10"/>
  <c r="BCZ23" i="10"/>
  <c r="BCR23" i="10"/>
  <c r="BCJ23" i="10"/>
  <c r="BCB23" i="10"/>
  <c r="BBT23" i="10"/>
  <c r="BBL23" i="10"/>
  <c r="BBD23" i="10"/>
  <c r="BAV23" i="10"/>
  <c r="BAN23" i="10"/>
  <c r="BAF23" i="10"/>
  <c r="AZX23" i="10"/>
  <c r="AZP23" i="10"/>
  <c r="AZH23" i="10"/>
  <c r="AYZ23" i="10"/>
  <c r="AYR23" i="10"/>
  <c r="AYJ23" i="10"/>
  <c r="AYB23" i="10"/>
  <c r="AXT23" i="10"/>
  <c r="AXL23" i="10"/>
  <c r="AXD23" i="10"/>
  <c r="AWV23" i="10"/>
  <c r="AWN23" i="10"/>
  <c r="AWF23" i="10"/>
  <c r="AVX23" i="10"/>
  <c r="AVP23" i="10"/>
  <c r="AVH23" i="10"/>
  <c r="AUZ23" i="10"/>
  <c r="AUR23" i="10"/>
  <c r="AUJ23" i="10"/>
  <c r="AUB23" i="10"/>
  <c r="ATT23" i="10"/>
  <c r="ATL23" i="10"/>
  <c r="ATD23" i="10"/>
  <c r="ASV23" i="10"/>
  <c r="ASN23" i="10"/>
  <c r="ASF23" i="10"/>
  <c r="ARX23" i="10"/>
  <c r="ARP23" i="10"/>
  <c r="ARH23" i="10"/>
  <c r="AQZ23" i="10"/>
  <c r="AQR23" i="10"/>
  <c r="AQJ23" i="10"/>
  <c r="AQB23" i="10"/>
  <c r="APT23" i="10"/>
  <c r="APL23" i="10"/>
  <c r="APD23" i="10"/>
  <c r="AOV23" i="10"/>
  <c r="AON23" i="10"/>
  <c r="AOF23" i="10"/>
  <c r="ANX23" i="10"/>
  <c r="ANP23" i="10"/>
  <c r="ANH23" i="10"/>
  <c r="AMZ23" i="10"/>
  <c r="AMR23" i="10"/>
  <c r="AMJ23" i="10"/>
  <c r="AMB23" i="10"/>
  <c r="ALT23" i="10"/>
  <c r="ALL23" i="10"/>
  <c r="ALD23" i="10"/>
  <c r="AKV23" i="10"/>
  <c r="AKN23" i="10"/>
  <c r="AKF23" i="10"/>
  <c r="AJX23" i="10"/>
  <c r="AJP23" i="10"/>
  <c r="AJH23" i="10"/>
  <c r="AIZ23" i="10"/>
  <c r="AIR23" i="10"/>
  <c r="AIJ23" i="10"/>
  <c r="AIB23" i="10"/>
  <c r="AHT23" i="10"/>
  <c r="AHL23" i="10"/>
  <c r="AHD23" i="10"/>
  <c r="AGV23" i="10"/>
  <c r="AGN23" i="10"/>
  <c r="AGF23" i="10"/>
  <c r="AFX23" i="10"/>
  <c r="AFP23" i="10"/>
  <c r="AFH23" i="10"/>
  <c r="AEZ23" i="10"/>
  <c r="AER23" i="10"/>
  <c r="AEJ23" i="10"/>
  <c r="AEB23" i="10"/>
  <c r="ADT23" i="10"/>
  <c r="ADL23" i="10"/>
  <c r="ADD23" i="10"/>
  <c r="ACV23" i="10"/>
  <c r="ACN23" i="10"/>
  <c r="ACF23" i="10"/>
  <c r="ABX23" i="10"/>
  <c r="ABP23" i="10"/>
  <c r="ABH23" i="10"/>
  <c r="AAZ23" i="10"/>
  <c r="AAR23" i="10"/>
  <c r="AAJ23" i="10"/>
  <c r="AAB23" i="10"/>
  <c r="ZT23" i="10"/>
  <c r="ZL23" i="10"/>
  <c r="ZD23" i="10"/>
  <c r="YV23" i="10"/>
  <c r="YN23" i="10"/>
  <c r="YF23" i="10"/>
  <c r="XX23" i="10"/>
  <c r="XP23" i="10"/>
  <c r="XH23" i="10"/>
  <c r="WZ23" i="10"/>
  <c r="WR23" i="10"/>
  <c r="WJ23" i="10"/>
  <c r="WB23" i="10"/>
  <c r="VT23" i="10"/>
  <c r="VL23" i="10"/>
  <c r="VD23" i="10"/>
  <c r="UV23" i="10"/>
  <c r="UN23" i="10"/>
  <c r="UF23" i="10"/>
  <c r="TX23" i="10"/>
  <c r="TP23" i="10"/>
  <c r="TH23" i="10"/>
  <c r="SZ23" i="10"/>
  <c r="SR23" i="10"/>
  <c r="SJ23" i="10"/>
  <c r="SB23" i="10"/>
  <c r="RT23" i="10"/>
  <c r="RL23" i="10"/>
  <c r="RD23" i="10"/>
  <c r="QV23" i="10"/>
  <c r="QN23" i="10"/>
  <c r="QF23" i="10"/>
  <c r="PX23" i="10"/>
  <c r="PP23" i="10"/>
  <c r="PH23" i="10"/>
  <c r="OZ23" i="10"/>
  <c r="OR23" i="10"/>
  <c r="OJ23" i="10"/>
  <c r="OB23" i="10"/>
  <c r="NT23" i="10"/>
  <c r="NL23" i="10"/>
  <c r="ND23" i="10"/>
  <c r="MV23" i="10"/>
  <c r="MN23" i="10"/>
  <c r="MF23" i="10"/>
  <c r="LX23" i="10"/>
  <c r="LP23" i="10"/>
  <c r="LH23" i="10"/>
  <c r="KZ23" i="10"/>
  <c r="KR23" i="10"/>
  <c r="KJ23" i="10"/>
  <c r="KB23" i="10"/>
  <c r="JT23" i="10"/>
  <c r="JL23" i="10"/>
  <c r="JD23" i="10"/>
  <c r="IV23" i="10"/>
  <c r="IN23" i="10"/>
  <c r="IF23" i="10"/>
  <c r="HX23" i="10"/>
  <c r="HP23" i="10"/>
  <c r="HH23" i="10"/>
  <c r="GZ23" i="10"/>
  <c r="GR23" i="10"/>
  <c r="GJ23" i="10"/>
  <c r="GB23" i="10"/>
  <c r="FT23" i="10"/>
  <c r="FL23" i="10"/>
  <c r="FD23" i="10"/>
  <c r="EV23" i="10"/>
  <c r="EN23" i="10"/>
  <c r="EF23" i="10"/>
  <c r="DX23" i="10"/>
  <c r="DP23" i="10"/>
  <c r="DH23" i="10"/>
  <c r="CZ23" i="10"/>
  <c r="CR23" i="10"/>
  <c r="CJ23" i="10"/>
  <c r="CB23" i="10"/>
  <c r="BT23" i="10"/>
  <c r="BL23" i="10"/>
  <c r="BD23" i="10"/>
  <c r="AV23" i="10"/>
  <c r="AN23" i="10"/>
  <c r="AF23" i="10"/>
  <c r="X23" i="10"/>
  <c r="H21" i="10"/>
  <c r="H11" i="10"/>
  <c r="H10" i="10"/>
  <c r="H9" i="10"/>
  <c r="H6" i="10"/>
  <c r="H5" i="10"/>
  <c r="H4" i="10"/>
  <c r="H21" i="9"/>
  <c r="H11" i="9"/>
  <c r="H10" i="9"/>
  <c r="H6" i="9"/>
  <c r="H5" i="9"/>
  <c r="H4" i="9"/>
  <c r="XFD23" i="9"/>
  <c r="XEV23" i="9"/>
  <c r="XEN23" i="9"/>
  <c r="XEF23" i="9"/>
  <c r="XDX23" i="9"/>
  <c r="XDP23" i="9"/>
  <c r="XDH23" i="9"/>
  <c r="XCZ23" i="9"/>
  <c r="XCR23" i="9"/>
  <c r="XCJ23" i="9"/>
  <c r="XCB23" i="9"/>
  <c r="XBT23" i="9"/>
  <c r="XBL23" i="9"/>
  <c r="XBD23" i="9"/>
  <c r="XAV23" i="9"/>
  <c r="XAN23" i="9"/>
  <c r="XAF23" i="9"/>
  <c r="WZX23" i="9"/>
  <c r="WZP23" i="9"/>
  <c r="WZH23" i="9"/>
  <c r="WYZ23" i="9"/>
  <c r="WYR23" i="9"/>
  <c r="WYJ23" i="9"/>
  <c r="WYB23" i="9"/>
  <c r="WXT23" i="9"/>
  <c r="WXL23" i="9"/>
  <c r="WXD23" i="9"/>
  <c r="WWV23" i="9"/>
  <c r="WWN23" i="9"/>
  <c r="WWF23" i="9"/>
  <c r="WVX23" i="9"/>
  <c r="WVP23" i="9"/>
  <c r="WVH23" i="9"/>
  <c r="WUZ23" i="9"/>
  <c r="WUR23" i="9"/>
  <c r="WUJ23" i="9"/>
  <c r="WUB23" i="9"/>
  <c r="WTT23" i="9"/>
  <c r="WTL23" i="9"/>
  <c r="WTD23" i="9"/>
  <c r="WSV23" i="9"/>
  <c r="WSN23" i="9"/>
  <c r="WSF23" i="9"/>
  <c r="WRX23" i="9"/>
  <c r="WRP23" i="9"/>
  <c r="WRH23" i="9"/>
  <c r="WQZ23" i="9"/>
  <c r="WQR23" i="9"/>
  <c r="WQJ23" i="9"/>
  <c r="WQB23" i="9"/>
  <c r="WPT23" i="9"/>
  <c r="WPL23" i="9"/>
  <c r="WPD23" i="9"/>
  <c r="WOV23" i="9"/>
  <c r="WON23" i="9"/>
  <c r="WOF23" i="9"/>
  <c r="WNX23" i="9"/>
  <c r="WNP23" i="9"/>
  <c r="WNH23" i="9"/>
  <c r="WMZ23" i="9"/>
  <c r="WMR23" i="9"/>
  <c r="WMJ23" i="9"/>
  <c r="WMB23" i="9"/>
  <c r="WLT23" i="9"/>
  <c r="WLL23" i="9"/>
  <c r="WLD23" i="9"/>
  <c r="WKV23" i="9"/>
  <c r="WKN23" i="9"/>
  <c r="WKF23" i="9"/>
  <c r="WJX23" i="9"/>
  <c r="WJP23" i="9"/>
  <c r="WJH23" i="9"/>
  <c r="WIZ23" i="9"/>
  <c r="WIR23" i="9"/>
  <c r="WIJ23" i="9"/>
  <c r="WIB23" i="9"/>
  <c r="WHT23" i="9"/>
  <c r="WHL23" i="9"/>
  <c r="WHD23" i="9"/>
  <c r="WGV23" i="9"/>
  <c r="WGN23" i="9"/>
  <c r="WGF23" i="9"/>
  <c r="WFX23" i="9"/>
  <c r="WFP23" i="9"/>
  <c r="WFH23" i="9"/>
  <c r="WEZ23" i="9"/>
  <c r="WER23" i="9"/>
  <c r="WEJ23" i="9"/>
  <c r="WEB23" i="9"/>
  <c r="WDT23" i="9"/>
  <c r="WDL23" i="9"/>
  <c r="WDD23" i="9"/>
  <c r="WCV23" i="9"/>
  <c r="WCN23" i="9"/>
  <c r="WCF23" i="9"/>
  <c r="WBX23" i="9"/>
  <c r="WBP23" i="9"/>
  <c r="WBH23" i="9"/>
  <c r="WAZ23" i="9"/>
  <c r="WAR23" i="9"/>
  <c r="WAJ23" i="9"/>
  <c r="WAB23" i="9"/>
  <c r="VZT23" i="9"/>
  <c r="VZL23" i="9"/>
  <c r="VZD23" i="9"/>
  <c r="VYV23" i="9"/>
  <c r="VYN23" i="9"/>
  <c r="VYF23" i="9"/>
  <c r="VXX23" i="9"/>
  <c r="VXP23" i="9"/>
  <c r="VXH23" i="9"/>
  <c r="VWZ23" i="9"/>
  <c r="VWR23" i="9"/>
  <c r="VWJ23" i="9"/>
  <c r="VWB23" i="9"/>
  <c r="VVT23" i="9"/>
  <c r="VVL23" i="9"/>
  <c r="VVD23" i="9"/>
  <c r="VUV23" i="9"/>
  <c r="VUN23" i="9"/>
  <c r="VUF23" i="9"/>
  <c r="VTX23" i="9"/>
  <c r="VTP23" i="9"/>
  <c r="VTH23" i="9"/>
  <c r="VSZ23" i="9"/>
  <c r="VSR23" i="9"/>
  <c r="VSJ23" i="9"/>
  <c r="VSB23" i="9"/>
  <c r="VRT23" i="9"/>
  <c r="VRL23" i="9"/>
  <c r="VRD23" i="9"/>
  <c r="VQV23" i="9"/>
  <c r="VQN23" i="9"/>
  <c r="VQF23" i="9"/>
  <c r="VPX23" i="9"/>
  <c r="VPP23" i="9"/>
  <c r="VPH23" i="9"/>
  <c r="VOZ23" i="9"/>
  <c r="VOR23" i="9"/>
  <c r="VOJ23" i="9"/>
  <c r="VOB23" i="9"/>
  <c r="VNT23" i="9"/>
  <c r="VNL23" i="9"/>
  <c r="VND23" i="9"/>
  <c r="VMV23" i="9"/>
  <c r="VMN23" i="9"/>
  <c r="VMF23" i="9"/>
  <c r="VLX23" i="9"/>
  <c r="VLP23" i="9"/>
  <c r="VLH23" i="9"/>
  <c r="VKZ23" i="9"/>
  <c r="VKR23" i="9"/>
  <c r="VKJ23" i="9"/>
  <c r="VKB23" i="9"/>
  <c r="VJT23" i="9"/>
  <c r="VJL23" i="9"/>
  <c r="VJD23" i="9"/>
  <c r="VIV23" i="9"/>
  <c r="VIN23" i="9"/>
  <c r="VIF23" i="9"/>
  <c r="VHX23" i="9"/>
  <c r="VHP23" i="9"/>
  <c r="VHH23" i="9"/>
  <c r="VGZ23" i="9"/>
  <c r="VGR23" i="9"/>
  <c r="VGJ23" i="9"/>
  <c r="VGB23" i="9"/>
  <c r="VFT23" i="9"/>
  <c r="VFL23" i="9"/>
  <c r="VFD23" i="9"/>
  <c r="VEV23" i="9"/>
  <c r="VEN23" i="9"/>
  <c r="VEF23" i="9"/>
  <c r="VDX23" i="9"/>
  <c r="VDP23" i="9"/>
  <c r="VDH23" i="9"/>
  <c r="VCZ23" i="9"/>
  <c r="VCR23" i="9"/>
  <c r="VCJ23" i="9"/>
  <c r="VCB23" i="9"/>
  <c r="VBT23" i="9"/>
  <c r="VBL23" i="9"/>
  <c r="VBD23" i="9"/>
  <c r="VAV23" i="9"/>
  <c r="VAN23" i="9"/>
  <c r="VAF23" i="9"/>
  <c r="UZX23" i="9"/>
  <c r="UZP23" i="9"/>
  <c r="UZH23" i="9"/>
  <c r="UYZ23" i="9"/>
  <c r="UYR23" i="9"/>
  <c r="UYJ23" i="9"/>
  <c r="UYB23" i="9"/>
  <c r="UXT23" i="9"/>
  <c r="UXL23" i="9"/>
  <c r="UXD23" i="9"/>
  <c r="UWV23" i="9"/>
  <c r="UWN23" i="9"/>
  <c r="UWF23" i="9"/>
  <c r="UVX23" i="9"/>
  <c r="UVP23" i="9"/>
  <c r="UVH23" i="9"/>
  <c r="UUZ23" i="9"/>
  <c r="UUR23" i="9"/>
  <c r="UUJ23" i="9"/>
  <c r="UUB23" i="9"/>
  <c r="UTT23" i="9"/>
  <c r="UTL23" i="9"/>
  <c r="UTD23" i="9"/>
  <c r="USV23" i="9"/>
  <c r="USN23" i="9"/>
  <c r="USF23" i="9"/>
  <c r="URX23" i="9"/>
  <c r="URP23" i="9"/>
  <c r="URH23" i="9"/>
  <c r="UQZ23" i="9"/>
  <c r="UQR23" i="9"/>
  <c r="UQJ23" i="9"/>
  <c r="UQB23" i="9"/>
  <c r="UPT23" i="9"/>
  <c r="UPL23" i="9"/>
  <c r="UPD23" i="9"/>
  <c r="UOV23" i="9"/>
  <c r="UON23" i="9"/>
  <c r="UOF23" i="9"/>
  <c r="UNX23" i="9"/>
  <c r="UNP23" i="9"/>
  <c r="UNH23" i="9"/>
  <c r="UMZ23" i="9"/>
  <c r="UMR23" i="9"/>
  <c r="UMJ23" i="9"/>
  <c r="UMB23" i="9"/>
  <c r="ULT23" i="9"/>
  <c r="ULL23" i="9"/>
  <c r="ULD23" i="9"/>
  <c r="UKV23" i="9"/>
  <c r="UKN23" i="9"/>
  <c r="UKF23" i="9"/>
  <c r="UJX23" i="9"/>
  <c r="UJP23" i="9"/>
  <c r="UJH23" i="9"/>
  <c r="UIZ23" i="9"/>
  <c r="UIR23" i="9"/>
  <c r="UIJ23" i="9"/>
  <c r="UIB23" i="9"/>
  <c r="UHT23" i="9"/>
  <c r="UHL23" i="9"/>
  <c r="UHD23" i="9"/>
  <c r="UGV23" i="9"/>
  <c r="UGN23" i="9"/>
  <c r="UGF23" i="9"/>
  <c r="UFX23" i="9"/>
  <c r="UFP23" i="9"/>
  <c r="UFH23" i="9"/>
  <c r="UEZ23" i="9"/>
  <c r="UER23" i="9"/>
  <c r="UEJ23" i="9"/>
  <c r="UEB23" i="9"/>
  <c r="UDT23" i="9"/>
  <c r="UDL23" i="9"/>
  <c r="UDD23" i="9"/>
  <c r="UCV23" i="9"/>
  <c r="UCN23" i="9"/>
  <c r="UCF23" i="9"/>
  <c r="UBX23" i="9"/>
  <c r="UBP23" i="9"/>
  <c r="UBH23" i="9"/>
  <c r="UAZ23" i="9"/>
  <c r="UAR23" i="9"/>
  <c r="UAJ23" i="9"/>
  <c r="UAB23" i="9"/>
  <c r="TZT23" i="9"/>
  <c r="TZL23" i="9"/>
  <c r="TZD23" i="9"/>
  <c r="TYV23" i="9"/>
  <c r="TYN23" i="9"/>
  <c r="TYF23" i="9"/>
  <c r="TXX23" i="9"/>
  <c r="TXP23" i="9"/>
  <c r="TXH23" i="9"/>
  <c r="TWZ23" i="9"/>
  <c r="TWR23" i="9"/>
  <c r="TWJ23" i="9"/>
  <c r="TWB23" i="9"/>
  <c r="TVT23" i="9"/>
  <c r="TVL23" i="9"/>
  <c r="TVD23" i="9"/>
  <c r="TUV23" i="9"/>
  <c r="TUN23" i="9"/>
  <c r="TUF23" i="9"/>
  <c r="TTX23" i="9"/>
  <c r="TTP23" i="9"/>
  <c r="TTH23" i="9"/>
  <c r="TSZ23" i="9"/>
  <c r="TSR23" i="9"/>
  <c r="TSJ23" i="9"/>
  <c r="TSB23" i="9"/>
  <c r="TRT23" i="9"/>
  <c r="TRL23" i="9"/>
  <c r="TRD23" i="9"/>
  <c r="TQV23" i="9"/>
  <c r="TQN23" i="9"/>
  <c r="TQF23" i="9"/>
  <c r="TPX23" i="9"/>
  <c r="TPP23" i="9"/>
  <c r="TPH23" i="9"/>
  <c r="TOZ23" i="9"/>
  <c r="TOR23" i="9"/>
  <c r="TOJ23" i="9"/>
  <c r="TOB23" i="9"/>
  <c r="TNT23" i="9"/>
  <c r="TNL23" i="9"/>
  <c r="TND23" i="9"/>
  <c r="TMV23" i="9"/>
  <c r="TMN23" i="9"/>
  <c r="TMF23" i="9"/>
  <c r="TLX23" i="9"/>
  <c r="TLP23" i="9"/>
  <c r="TLH23" i="9"/>
  <c r="TKZ23" i="9"/>
  <c r="TKR23" i="9"/>
  <c r="TKJ23" i="9"/>
  <c r="TKB23" i="9"/>
  <c r="TJT23" i="9"/>
  <c r="TJL23" i="9"/>
  <c r="TJD23" i="9"/>
  <c r="TIV23" i="9"/>
  <c r="TIN23" i="9"/>
  <c r="TIF23" i="9"/>
  <c r="THX23" i="9"/>
  <c r="THP23" i="9"/>
  <c r="THH23" i="9"/>
  <c r="TGZ23" i="9"/>
  <c r="TGR23" i="9"/>
  <c r="TGJ23" i="9"/>
  <c r="TGB23" i="9"/>
  <c r="TFT23" i="9"/>
  <c r="TFL23" i="9"/>
  <c r="TFD23" i="9"/>
  <c r="TEV23" i="9"/>
  <c r="TEN23" i="9"/>
  <c r="TEF23" i="9"/>
  <c r="TDX23" i="9"/>
  <c r="TDP23" i="9"/>
  <c r="TDH23" i="9"/>
  <c r="TCZ23" i="9"/>
  <c r="TCR23" i="9"/>
  <c r="TCJ23" i="9"/>
  <c r="TCB23" i="9"/>
  <c r="TBT23" i="9"/>
  <c r="TBL23" i="9"/>
  <c r="TBD23" i="9"/>
  <c r="TAV23" i="9"/>
  <c r="TAN23" i="9"/>
  <c r="TAF23" i="9"/>
  <c r="SZX23" i="9"/>
  <c r="SZP23" i="9"/>
  <c r="SZH23" i="9"/>
  <c r="SYZ23" i="9"/>
  <c r="SYR23" i="9"/>
  <c r="SYJ23" i="9"/>
  <c r="SYB23" i="9"/>
  <c r="SXT23" i="9"/>
  <c r="SXL23" i="9"/>
  <c r="SXD23" i="9"/>
  <c r="SWV23" i="9"/>
  <c r="SWN23" i="9"/>
  <c r="SWF23" i="9"/>
  <c r="SVX23" i="9"/>
  <c r="SVP23" i="9"/>
  <c r="SVH23" i="9"/>
  <c r="SUZ23" i="9"/>
  <c r="SUR23" i="9"/>
  <c r="SUJ23" i="9"/>
  <c r="SUB23" i="9"/>
  <c r="STT23" i="9"/>
  <c r="STL23" i="9"/>
  <c r="STD23" i="9"/>
  <c r="SSV23" i="9"/>
  <c r="SSN23" i="9"/>
  <c r="SSF23" i="9"/>
  <c r="SRX23" i="9"/>
  <c r="SRP23" i="9"/>
  <c r="SRH23" i="9"/>
  <c r="SQZ23" i="9"/>
  <c r="SQR23" i="9"/>
  <c r="SQJ23" i="9"/>
  <c r="SQB23" i="9"/>
  <c r="SPT23" i="9"/>
  <c r="SPL23" i="9"/>
  <c r="SPD23" i="9"/>
  <c r="SOV23" i="9"/>
  <c r="SON23" i="9"/>
  <c r="SOF23" i="9"/>
  <c r="SNX23" i="9"/>
  <c r="SNP23" i="9"/>
  <c r="SNH23" i="9"/>
  <c r="SMZ23" i="9"/>
  <c r="SMR23" i="9"/>
  <c r="SMJ23" i="9"/>
  <c r="SMB23" i="9"/>
  <c r="SLT23" i="9"/>
  <c r="SLL23" i="9"/>
  <c r="SLD23" i="9"/>
  <c r="SKV23" i="9"/>
  <c r="SKN23" i="9"/>
  <c r="SKF23" i="9"/>
  <c r="SJX23" i="9"/>
  <c r="SJP23" i="9"/>
  <c r="SJH23" i="9"/>
  <c r="SIZ23" i="9"/>
  <c r="SIR23" i="9"/>
  <c r="SIJ23" i="9"/>
  <c r="SIB23" i="9"/>
  <c r="SHT23" i="9"/>
  <c r="SHL23" i="9"/>
  <c r="SHD23" i="9"/>
  <c r="SGV23" i="9"/>
  <c r="SGN23" i="9"/>
  <c r="SGF23" i="9"/>
  <c r="SFX23" i="9"/>
  <c r="SFP23" i="9"/>
  <c r="SFH23" i="9"/>
  <c r="SEZ23" i="9"/>
  <c r="SER23" i="9"/>
  <c r="SEJ23" i="9"/>
  <c r="SEB23" i="9"/>
  <c r="SDT23" i="9"/>
  <c r="SDL23" i="9"/>
  <c r="SDD23" i="9"/>
  <c r="SCV23" i="9"/>
  <c r="SCN23" i="9"/>
  <c r="SCF23" i="9"/>
  <c r="SBX23" i="9"/>
  <c r="SBP23" i="9"/>
  <c r="SBH23" i="9"/>
  <c r="SAZ23" i="9"/>
  <c r="SAR23" i="9"/>
  <c r="SAJ23" i="9"/>
  <c r="SAB23" i="9"/>
  <c r="RZT23" i="9"/>
  <c r="RZL23" i="9"/>
  <c r="RZD23" i="9"/>
  <c r="RYV23" i="9"/>
  <c r="RYN23" i="9"/>
  <c r="RYF23" i="9"/>
  <c r="RXX23" i="9"/>
  <c r="RXP23" i="9"/>
  <c r="RXH23" i="9"/>
  <c r="RWZ23" i="9"/>
  <c r="RWR23" i="9"/>
  <c r="RWJ23" i="9"/>
  <c r="RWB23" i="9"/>
  <c r="RVT23" i="9"/>
  <c r="RVL23" i="9"/>
  <c r="RVD23" i="9"/>
  <c r="RUV23" i="9"/>
  <c r="RUN23" i="9"/>
  <c r="RUF23" i="9"/>
  <c r="RTX23" i="9"/>
  <c r="RTP23" i="9"/>
  <c r="RTH23" i="9"/>
  <c r="RSZ23" i="9"/>
  <c r="RSR23" i="9"/>
  <c r="RSJ23" i="9"/>
  <c r="RSB23" i="9"/>
  <c r="RRT23" i="9"/>
  <c r="RRL23" i="9"/>
  <c r="RRD23" i="9"/>
  <c r="RQV23" i="9"/>
  <c r="RQN23" i="9"/>
  <c r="RQF23" i="9"/>
  <c r="RPX23" i="9"/>
  <c r="RPP23" i="9"/>
  <c r="RPH23" i="9"/>
  <c r="ROZ23" i="9"/>
  <c r="ROR23" i="9"/>
  <c r="ROJ23" i="9"/>
  <c r="ROB23" i="9"/>
  <c r="RNT23" i="9"/>
  <c r="RNL23" i="9"/>
  <c r="RND23" i="9"/>
  <c r="RMV23" i="9"/>
  <c r="RMN23" i="9"/>
  <c r="RMF23" i="9"/>
  <c r="RLX23" i="9"/>
  <c r="RLP23" i="9"/>
  <c r="RLH23" i="9"/>
  <c r="RKZ23" i="9"/>
  <c r="RKR23" i="9"/>
  <c r="RKJ23" i="9"/>
  <c r="RKB23" i="9"/>
  <c r="RJT23" i="9"/>
  <c r="RJL23" i="9"/>
  <c r="RJD23" i="9"/>
  <c r="RIV23" i="9"/>
  <c r="RIN23" i="9"/>
  <c r="RIF23" i="9"/>
  <c r="RHX23" i="9"/>
  <c r="RHP23" i="9"/>
  <c r="RHH23" i="9"/>
  <c r="RGZ23" i="9"/>
  <c r="RGR23" i="9"/>
  <c r="RGJ23" i="9"/>
  <c r="RGB23" i="9"/>
  <c r="RFT23" i="9"/>
  <c r="RFL23" i="9"/>
  <c r="RFD23" i="9"/>
  <c r="REV23" i="9"/>
  <c r="REN23" i="9"/>
  <c r="REF23" i="9"/>
  <c r="RDX23" i="9"/>
  <c r="RDP23" i="9"/>
  <c r="RDH23" i="9"/>
  <c r="RCZ23" i="9"/>
  <c r="RCR23" i="9"/>
  <c r="RCJ23" i="9"/>
  <c r="RCB23" i="9"/>
  <c r="RBT23" i="9"/>
  <c r="RBL23" i="9"/>
  <c r="RBD23" i="9"/>
  <c r="RAV23" i="9"/>
  <c r="RAN23" i="9"/>
  <c r="RAF23" i="9"/>
  <c r="QZX23" i="9"/>
  <c r="QZP23" i="9"/>
  <c r="QZH23" i="9"/>
  <c r="QYZ23" i="9"/>
  <c r="QYR23" i="9"/>
  <c r="QYJ23" i="9"/>
  <c r="QYB23" i="9"/>
  <c r="QXT23" i="9"/>
  <c r="QXL23" i="9"/>
  <c r="QXD23" i="9"/>
  <c r="QWV23" i="9"/>
  <c r="QWN23" i="9"/>
  <c r="QWF23" i="9"/>
  <c r="QVX23" i="9"/>
  <c r="QVP23" i="9"/>
  <c r="QVH23" i="9"/>
  <c r="QUZ23" i="9"/>
  <c r="QUR23" i="9"/>
  <c r="QUJ23" i="9"/>
  <c r="QUB23" i="9"/>
  <c r="QTT23" i="9"/>
  <c r="QTL23" i="9"/>
  <c r="QTD23" i="9"/>
  <c r="QSV23" i="9"/>
  <c r="QSN23" i="9"/>
  <c r="QSF23" i="9"/>
  <c r="QRX23" i="9"/>
  <c r="QRP23" i="9"/>
  <c r="QRH23" i="9"/>
  <c r="QQZ23" i="9"/>
  <c r="QQR23" i="9"/>
  <c r="QQJ23" i="9"/>
  <c r="QQB23" i="9"/>
  <c r="QPT23" i="9"/>
  <c r="QPL23" i="9"/>
  <c r="QPD23" i="9"/>
  <c r="QOV23" i="9"/>
  <c r="QON23" i="9"/>
  <c r="QOF23" i="9"/>
  <c r="QNX23" i="9"/>
  <c r="QNP23" i="9"/>
  <c r="QNH23" i="9"/>
  <c r="QMZ23" i="9"/>
  <c r="QMR23" i="9"/>
  <c r="QMJ23" i="9"/>
  <c r="QMB23" i="9"/>
  <c r="QLT23" i="9"/>
  <c r="QLL23" i="9"/>
  <c r="QLD23" i="9"/>
  <c r="QKV23" i="9"/>
  <c r="QKN23" i="9"/>
  <c r="QKF23" i="9"/>
  <c r="QJX23" i="9"/>
  <c r="QJP23" i="9"/>
  <c r="QJH23" i="9"/>
  <c r="QIZ23" i="9"/>
  <c r="QIR23" i="9"/>
  <c r="QIJ23" i="9"/>
  <c r="QIB23" i="9"/>
  <c r="QHT23" i="9"/>
  <c r="QHL23" i="9"/>
  <c r="QHD23" i="9"/>
  <c r="QGV23" i="9"/>
  <c r="QGN23" i="9"/>
  <c r="QGF23" i="9"/>
  <c r="QFX23" i="9"/>
  <c r="QFP23" i="9"/>
  <c r="QFH23" i="9"/>
  <c r="QEZ23" i="9"/>
  <c r="QER23" i="9"/>
  <c r="QEJ23" i="9"/>
  <c r="QEB23" i="9"/>
  <c r="QDT23" i="9"/>
  <c r="QDL23" i="9"/>
  <c r="QDD23" i="9"/>
  <c r="QCV23" i="9"/>
  <c r="QCN23" i="9"/>
  <c r="QCF23" i="9"/>
  <c r="QBX23" i="9"/>
  <c r="QBP23" i="9"/>
  <c r="QBH23" i="9"/>
  <c r="QAZ23" i="9"/>
  <c r="QAR23" i="9"/>
  <c r="QAJ23" i="9"/>
  <c r="QAB23" i="9"/>
  <c r="PZT23" i="9"/>
  <c r="PZL23" i="9"/>
  <c r="PZD23" i="9"/>
  <c r="PYV23" i="9"/>
  <c r="PYN23" i="9"/>
  <c r="PYF23" i="9"/>
  <c r="PXX23" i="9"/>
  <c r="PXP23" i="9"/>
  <c r="PXH23" i="9"/>
  <c r="PWZ23" i="9"/>
  <c r="PWR23" i="9"/>
  <c r="PWJ23" i="9"/>
  <c r="PWB23" i="9"/>
  <c r="PVT23" i="9"/>
  <c r="PVL23" i="9"/>
  <c r="PVD23" i="9"/>
  <c r="PUV23" i="9"/>
  <c r="PUN23" i="9"/>
  <c r="PUF23" i="9"/>
  <c r="PTX23" i="9"/>
  <c r="PTP23" i="9"/>
  <c r="PTH23" i="9"/>
  <c r="PSZ23" i="9"/>
  <c r="PSR23" i="9"/>
  <c r="PSJ23" i="9"/>
  <c r="PSB23" i="9"/>
  <c r="PRT23" i="9"/>
  <c r="PRL23" i="9"/>
  <c r="PRD23" i="9"/>
  <c r="PQV23" i="9"/>
  <c r="PQN23" i="9"/>
  <c r="PQF23" i="9"/>
  <c r="PPX23" i="9"/>
  <c r="PPP23" i="9"/>
  <c r="PPH23" i="9"/>
  <c r="POZ23" i="9"/>
  <c r="POR23" i="9"/>
  <c r="POJ23" i="9"/>
  <c r="POB23" i="9"/>
  <c r="PNT23" i="9"/>
  <c r="PNL23" i="9"/>
  <c r="PND23" i="9"/>
  <c r="PMV23" i="9"/>
  <c r="PMN23" i="9"/>
  <c r="PMF23" i="9"/>
  <c r="PLX23" i="9"/>
  <c r="PLP23" i="9"/>
  <c r="PLH23" i="9"/>
  <c r="PKZ23" i="9"/>
  <c r="PKR23" i="9"/>
  <c r="PKJ23" i="9"/>
  <c r="PKB23" i="9"/>
  <c r="PJT23" i="9"/>
  <c r="PJL23" i="9"/>
  <c r="PJD23" i="9"/>
  <c r="PIV23" i="9"/>
  <c r="PIN23" i="9"/>
  <c r="PIF23" i="9"/>
  <c r="PHX23" i="9"/>
  <c r="PHP23" i="9"/>
  <c r="PHH23" i="9"/>
  <c r="PGZ23" i="9"/>
  <c r="PGR23" i="9"/>
  <c r="PGJ23" i="9"/>
  <c r="PGB23" i="9"/>
  <c r="PFT23" i="9"/>
  <c r="PFL23" i="9"/>
  <c r="PFD23" i="9"/>
  <c r="PEV23" i="9"/>
  <c r="PEN23" i="9"/>
  <c r="PEF23" i="9"/>
  <c r="PDX23" i="9"/>
  <c r="PDP23" i="9"/>
  <c r="PDH23" i="9"/>
  <c r="PCZ23" i="9"/>
  <c r="PCR23" i="9"/>
  <c r="PCJ23" i="9"/>
  <c r="PCB23" i="9"/>
  <c r="PBT23" i="9"/>
  <c r="PBL23" i="9"/>
  <c r="PBD23" i="9"/>
  <c r="PAV23" i="9"/>
  <c r="PAN23" i="9"/>
  <c r="PAF23" i="9"/>
  <c r="OZX23" i="9"/>
  <c r="OZP23" i="9"/>
  <c r="OZH23" i="9"/>
  <c r="OYZ23" i="9"/>
  <c r="OYR23" i="9"/>
  <c r="OYJ23" i="9"/>
  <c r="OYB23" i="9"/>
  <c r="OXT23" i="9"/>
  <c r="OXL23" i="9"/>
  <c r="OXD23" i="9"/>
  <c r="OWV23" i="9"/>
  <c r="OWN23" i="9"/>
  <c r="OWF23" i="9"/>
  <c r="OVX23" i="9"/>
  <c r="OVP23" i="9"/>
  <c r="OVH23" i="9"/>
  <c r="OUZ23" i="9"/>
  <c r="OUR23" i="9"/>
  <c r="OUJ23" i="9"/>
  <c r="OUB23" i="9"/>
  <c r="OTT23" i="9"/>
  <c r="OTL23" i="9"/>
  <c r="OTD23" i="9"/>
  <c r="OSV23" i="9"/>
  <c r="OSN23" i="9"/>
  <c r="OSF23" i="9"/>
  <c r="ORX23" i="9"/>
  <c r="ORP23" i="9"/>
  <c r="ORH23" i="9"/>
  <c r="OQZ23" i="9"/>
  <c r="OQR23" i="9"/>
  <c r="OQJ23" i="9"/>
  <c r="OQB23" i="9"/>
  <c r="OPT23" i="9"/>
  <c r="OPL23" i="9"/>
  <c r="OPD23" i="9"/>
  <c r="OOV23" i="9"/>
  <c r="OON23" i="9"/>
  <c r="OOF23" i="9"/>
  <c r="ONX23" i="9"/>
  <c r="ONP23" i="9"/>
  <c r="ONH23" i="9"/>
  <c r="OMZ23" i="9"/>
  <c r="OMR23" i="9"/>
  <c r="OMJ23" i="9"/>
  <c r="OMB23" i="9"/>
  <c r="OLT23" i="9"/>
  <c r="OLL23" i="9"/>
  <c r="OLD23" i="9"/>
  <c r="OKV23" i="9"/>
  <c r="OKN23" i="9"/>
  <c r="OKF23" i="9"/>
  <c r="OJX23" i="9"/>
  <c r="OJP23" i="9"/>
  <c r="OJH23" i="9"/>
  <c r="OIZ23" i="9"/>
  <c r="OIR23" i="9"/>
  <c r="OIJ23" i="9"/>
  <c r="OIB23" i="9"/>
  <c r="OHT23" i="9"/>
  <c r="OHL23" i="9"/>
  <c r="OHD23" i="9"/>
  <c r="OGV23" i="9"/>
  <c r="OGN23" i="9"/>
  <c r="OGF23" i="9"/>
  <c r="OFX23" i="9"/>
  <c r="OFP23" i="9"/>
  <c r="OFH23" i="9"/>
  <c r="OEZ23" i="9"/>
  <c r="OER23" i="9"/>
  <c r="OEJ23" i="9"/>
  <c r="OEB23" i="9"/>
  <c r="ODT23" i="9"/>
  <c r="ODL23" i="9"/>
  <c r="ODD23" i="9"/>
  <c r="OCV23" i="9"/>
  <c r="OCN23" i="9"/>
  <c r="OCF23" i="9"/>
  <c r="OBX23" i="9"/>
  <c r="OBP23" i="9"/>
  <c r="OBH23" i="9"/>
  <c r="OAZ23" i="9"/>
  <c r="OAR23" i="9"/>
  <c r="OAJ23" i="9"/>
  <c r="OAB23" i="9"/>
  <c r="NZT23" i="9"/>
  <c r="NZL23" i="9"/>
  <c r="NZD23" i="9"/>
  <c r="NYV23" i="9"/>
  <c r="NYN23" i="9"/>
  <c r="NYF23" i="9"/>
  <c r="NXX23" i="9"/>
  <c r="NXP23" i="9"/>
  <c r="NXH23" i="9"/>
  <c r="NWZ23" i="9"/>
  <c r="NWR23" i="9"/>
  <c r="NWJ23" i="9"/>
  <c r="NWB23" i="9"/>
  <c r="NVT23" i="9"/>
  <c r="NVL23" i="9"/>
  <c r="NVD23" i="9"/>
  <c r="NUV23" i="9"/>
  <c r="NUN23" i="9"/>
  <c r="NUF23" i="9"/>
  <c r="NTX23" i="9"/>
  <c r="NTP23" i="9"/>
  <c r="NTH23" i="9"/>
  <c r="NSZ23" i="9"/>
  <c r="NSR23" i="9"/>
  <c r="NSJ23" i="9"/>
  <c r="NSB23" i="9"/>
  <c r="NRT23" i="9"/>
  <c r="NRL23" i="9"/>
  <c r="NRD23" i="9"/>
  <c r="NQV23" i="9"/>
  <c r="NQN23" i="9"/>
  <c r="NQF23" i="9"/>
  <c r="NPX23" i="9"/>
  <c r="NPP23" i="9"/>
  <c r="NPH23" i="9"/>
  <c r="NOZ23" i="9"/>
  <c r="NOR23" i="9"/>
  <c r="NOJ23" i="9"/>
  <c r="NOB23" i="9"/>
  <c r="NNT23" i="9"/>
  <c r="NNL23" i="9"/>
  <c r="NND23" i="9"/>
  <c r="NMV23" i="9"/>
  <c r="NMN23" i="9"/>
  <c r="NMF23" i="9"/>
  <c r="NLX23" i="9"/>
  <c r="NLP23" i="9"/>
  <c r="NLH23" i="9"/>
  <c r="NKZ23" i="9"/>
  <c r="NKR23" i="9"/>
  <c r="NKJ23" i="9"/>
  <c r="NKB23" i="9"/>
  <c r="NJT23" i="9"/>
  <c r="NJL23" i="9"/>
  <c r="NJD23" i="9"/>
  <c r="NIV23" i="9"/>
  <c r="NIN23" i="9"/>
  <c r="NIF23" i="9"/>
  <c r="NHX23" i="9"/>
  <c r="NHP23" i="9"/>
  <c r="NHH23" i="9"/>
  <c r="NGZ23" i="9"/>
  <c r="NGR23" i="9"/>
  <c r="NGJ23" i="9"/>
  <c r="NGB23" i="9"/>
  <c r="NFT23" i="9"/>
  <c r="NFL23" i="9"/>
  <c r="NFD23" i="9"/>
  <c r="NEV23" i="9"/>
  <c r="NEN23" i="9"/>
  <c r="NEF23" i="9"/>
  <c r="NDX23" i="9"/>
  <c r="NDP23" i="9"/>
  <c r="NDH23" i="9"/>
  <c r="NCZ23" i="9"/>
  <c r="NCR23" i="9"/>
  <c r="NCJ23" i="9"/>
  <c r="NCB23" i="9"/>
  <c r="NBT23" i="9"/>
  <c r="NBL23" i="9"/>
  <c r="NBD23" i="9"/>
  <c r="NAV23" i="9"/>
  <c r="NAN23" i="9"/>
  <c r="NAF23" i="9"/>
  <c r="MZX23" i="9"/>
  <c r="MZP23" i="9"/>
  <c r="MZH23" i="9"/>
  <c r="MYZ23" i="9"/>
  <c r="MYR23" i="9"/>
  <c r="MYJ23" i="9"/>
  <c r="MYB23" i="9"/>
  <c r="MXT23" i="9"/>
  <c r="MXL23" i="9"/>
  <c r="MXD23" i="9"/>
  <c r="MWV23" i="9"/>
  <c r="MWN23" i="9"/>
  <c r="MWF23" i="9"/>
  <c r="MVX23" i="9"/>
  <c r="MVP23" i="9"/>
  <c r="MVH23" i="9"/>
  <c r="MUZ23" i="9"/>
  <c r="MUR23" i="9"/>
  <c r="MUJ23" i="9"/>
  <c r="MUB23" i="9"/>
  <c r="MTT23" i="9"/>
  <c r="MTL23" i="9"/>
  <c r="MTD23" i="9"/>
  <c r="MSV23" i="9"/>
  <c r="MSN23" i="9"/>
  <c r="MSF23" i="9"/>
  <c r="MRX23" i="9"/>
  <c r="MRP23" i="9"/>
  <c r="MRH23" i="9"/>
  <c r="MQZ23" i="9"/>
  <c r="MQR23" i="9"/>
  <c r="MQJ23" i="9"/>
  <c r="MQB23" i="9"/>
  <c r="MPT23" i="9"/>
  <c r="MPL23" i="9"/>
  <c r="MPD23" i="9"/>
  <c r="MOV23" i="9"/>
  <c r="MON23" i="9"/>
  <c r="MOF23" i="9"/>
  <c r="MNX23" i="9"/>
  <c r="MNP23" i="9"/>
  <c r="MNH23" i="9"/>
  <c r="MMZ23" i="9"/>
  <c r="MMR23" i="9"/>
  <c r="MMJ23" i="9"/>
  <c r="MMB23" i="9"/>
  <c r="MLT23" i="9"/>
  <c r="MLL23" i="9"/>
  <c r="MLD23" i="9"/>
  <c r="MKV23" i="9"/>
  <c r="MKN23" i="9"/>
  <c r="MKF23" i="9"/>
  <c r="MJX23" i="9"/>
  <c r="MJP23" i="9"/>
  <c r="MJH23" i="9"/>
  <c r="MIZ23" i="9"/>
  <c r="MIR23" i="9"/>
  <c r="MIJ23" i="9"/>
  <c r="MIB23" i="9"/>
  <c r="MHT23" i="9"/>
  <c r="MHL23" i="9"/>
  <c r="MHD23" i="9"/>
  <c r="MGV23" i="9"/>
  <c r="MGN23" i="9"/>
  <c r="MGF23" i="9"/>
  <c r="MFX23" i="9"/>
  <c r="MFP23" i="9"/>
  <c r="MFH23" i="9"/>
  <c r="MEZ23" i="9"/>
  <c r="MER23" i="9"/>
  <c r="MEJ23" i="9"/>
  <c r="MEB23" i="9"/>
  <c r="MDT23" i="9"/>
  <c r="MDL23" i="9"/>
  <c r="MDD23" i="9"/>
  <c r="MCV23" i="9"/>
  <c r="MCN23" i="9"/>
  <c r="MCF23" i="9"/>
  <c r="MBX23" i="9"/>
  <c r="MBP23" i="9"/>
  <c r="MBH23" i="9"/>
  <c r="MAZ23" i="9"/>
  <c r="MAR23" i="9"/>
  <c r="MAJ23" i="9"/>
  <c r="MAB23" i="9"/>
  <c r="LZT23" i="9"/>
  <c r="LZL23" i="9"/>
  <c r="LZD23" i="9"/>
  <c r="LYV23" i="9"/>
  <c r="LYN23" i="9"/>
  <c r="LYF23" i="9"/>
  <c r="LXX23" i="9"/>
  <c r="LXP23" i="9"/>
  <c r="LXH23" i="9"/>
  <c r="LWZ23" i="9"/>
  <c r="LWR23" i="9"/>
  <c r="LWJ23" i="9"/>
  <c r="LWB23" i="9"/>
  <c r="LVT23" i="9"/>
  <c r="LVL23" i="9"/>
  <c r="LVD23" i="9"/>
  <c r="LUV23" i="9"/>
  <c r="LUN23" i="9"/>
  <c r="LUF23" i="9"/>
  <c r="LTX23" i="9"/>
  <c r="LTP23" i="9"/>
  <c r="LTH23" i="9"/>
  <c r="LSZ23" i="9"/>
  <c r="LSR23" i="9"/>
  <c r="LSJ23" i="9"/>
  <c r="LSB23" i="9"/>
  <c r="LRT23" i="9"/>
  <c r="LRL23" i="9"/>
  <c r="LRD23" i="9"/>
  <c r="LQV23" i="9"/>
  <c r="LQN23" i="9"/>
  <c r="LQF23" i="9"/>
  <c r="LPX23" i="9"/>
  <c r="LPP23" i="9"/>
  <c r="LPH23" i="9"/>
  <c r="LOZ23" i="9"/>
  <c r="LOR23" i="9"/>
  <c r="LOJ23" i="9"/>
  <c r="LOB23" i="9"/>
  <c r="LNT23" i="9"/>
  <c r="LNL23" i="9"/>
  <c r="LND23" i="9"/>
  <c r="LMV23" i="9"/>
  <c r="LMN23" i="9"/>
  <c r="LMF23" i="9"/>
  <c r="LLX23" i="9"/>
  <c r="LLP23" i="9"/>
  <c r="LLH23" i="9"/>
  <c r="LKZ23" i="9"/>
  <c r="LKR23" i="9"/>
  <c r="LKJ23" i="9"/>
  <c r="LKB23" i="9"/>
  <c r="LJT23" i="9"/>
  <c r="LJL23" i="9"/>
  <c r="LJD23" i="9"/>
  <c r="LIV23" i="9"/>
  <c r="LIN23" i="9"/>
  <c r="LIF23" i="9"/>
  <c r="LHX23" i="9"/>
  <c r="LHP23" i="9"/>
  <c r="LHH23" i="9"/>
  <c r="LGZ23" i="9"/>
  <c r="LGR23" i="9"/>
  <c r="LGJ23" i="9"/>
  <c r="LGB23" i="9"/>
  <c r="LFT23" i="9"/>
  <c r="LFL23" i="9"/>
  <c r="LFD23" i="9"/>
  <c r="LEV23" i="9"/>
  <c r="LEN23" i="9"/>
  <c r="LEF23" i="9"/>
  <c r="LDX23" i="9"/>
  <c r="LDP23" i="9"/>
  <c r="LDH23" i="9"/>
  <c r="LCZ23" i="9"/>
  <c r="LCR23" i="9"/>
  <c r="LCJ23" i="9"/>
  <c r="LCB23" i="9"/>
  <c r="LBT23" i="9"/>
  <c r="LBL23" i="9"/>
  <c r="LBD23" i="9"/>
  <c r="LAV23" i="9"/>
  <c r="LAN23" i="9"/>
  <c r="LAF23" i="9"/>
  <c r="KZX23" i="9"/>
  <c r="KZP23" i="9"/>
  <c r="KZH23" i="9"/>
  <c r="KYZ23" i="9"/>
  <c r="KYR23" i="9"/>
  <c r="KYJ23" i="9"/>
  <c r="KYB23" i="9"/>
  <c r="KXT23" i="9"/>
  <c r="KXL23" i="9"/>
  <c r="KXD23" i="9"/>
  <c r="KWV23" i="9"/>
  <c r="KWN23" i="9"/>
  <c r="KWF23" i="9"/>
  <c r="KVX23" i="9"/>
  <c r="KVP23" i="9"/>
  <c r="KVH23" i="9"/>
  <c r="KUZ23" i="9"/>
  <c r="KUR23" i="9"/>
  <c r="KUJ23" i="9"/>
  <c r="KUB23" i="9"/>
  <c r="KTT23" i="9"/>
  <c r="KTL23" i="9"/>
  <c r="KTD23" i="9"/>
  <c r="KSV23" i="9"/>
  <c r="KSN23" i="9"/>
  <c r="KSF23" i="9"/>
  <c r="KRX23" i="9"/>
  <c r="KRP23" i="9"/>
  <c r="KRH23" i="9"/>
  <c r="KQZ23" i="9"/>
  <c r="KQR23" i="9"/>
  <c r="KQJ23" i="9"/>
  <c r="KQB23" i="9"/>
  <c r="KPT23" i="9"/>
  <c r="KPL23" i="9"/>
  <c r="KPD23" i="9"/>
  <c r="KOV23" i="9"/>
  <c r="KON23" i="9"/>
  <c r="KOF23" i="9"/>
  <c r="KNX23" i="9"/>
  <c r="KNP23" i="9"/>
  <c r="KNH23" i="9"/>
  <c r="KMZ23" i="9"/>
  <c r="KMR23" i="9"/>
  <c r="KMJ23" i="9"/>
  <c r="KMB23" i="9"/>
  <c r="KLT23" i="9"/>
  <c r="KLL23" i="9"/>
  <c r="KLD23" i="9"/>
  <c r="KKV23" i="9"/>
  <c r="KKN23" i="9"/>
  <c r="KKF23" i="9"/>
  <c r="KJX23" i="9"/>
  <c r="KJP23" i="9"/>
  <c r="KJH23" i="9"/>
  <c r="KIZ23" i="9"/>
  <c r="KIR23" i="9"/>
  <c r="KIJ23" i="9"/>
  <c r="KIB23" i="9"/>
  <c r="KHT23" i="9"/>
  <c r="KHL23" i="9"/>
  <c r="KHD23" i="9"/>
  <c r="KGV23" i="9"/>
  <c r="KGN23" i="9"/>
  <c r="KGF23" i="9"/>
  <c r="KFX23" i="9"/>
  <c r="KFP23" i="9"/>
  <c r="KFH23" i="9"/>
  <c r="KEZ23" i="9"/>
  <c r="KER23" i="9"/>
  <c r="KEJ23" i="9"/>
  <c r="KEB23" i="9"/>
  <c r="KDT23" i="9"/>
  <c r="KDL23" i="9"/>
  <c r="KDD23" i="9"/>
  <c r="KCV23" i="9"/>
  <c r="KCN23" i="9"/>
  <c r="KCF23" i="9"/>
  <c r="KBX23" i="9"/>
  <c r="KBP23" i="9"/>
  <c r="KBH23" i="9"/>
  <c r="KAZ23" i="9"/>
  <c r="KAR23" i="9"/>
  <c r="KAJ23" i="9"/>
  <c r="KAB23" i="9"/>
  <c r="JZT23" i="9"/>
  <c r="JZL23" i="9"/>
  <c r="JZD23" i="9"/>
  <c r="JYV23" i="9"/>
  <c r="JYN23" i="9"/>
  <c r="JYF23" i="9"/>
  <c r="JXX23" i="9"/>
  <c r="JXP23" i="9"/>
  <c r="JXH23" i="9"/>
  <c r="JWZ23" i="9"/>
  <c r="JWR23" i="9"/>
  <c r="JWJ23" i="9"/>
  <c r="JWB23" i="9"/>
  <c r="JVT23" i="9"/>
  <c r="JVL23" i="9"/>
  <c r="JVD23" i="9"/>
  <c r="JUV23" i="9"/>
  <c r="JUN23" i="9"/>
  <c r="JUF23" i="9"/>
  <c r="JTX23" i="9"/>
  <c r="JTP23" i="9"/>
  <c r="JTH23" i="9"/>
  <c r="JSZ23" i="9"/>
  <c r="JSR23" i="9"/>
  <c r="JSJ23" i="9"/>
  <c r="JSB23" i="9"/>
  <c r="JRT23" i="9"/>
  <c r="JRL23" i="9"/>
  <c r="JRD23" i="9"/>
  <c r="JQV23" i="9"/>
  <c r="JQN23" i="9"/>
  <c r="JQF23" i="9"/>
  <c r="JPX23" i="9"/>
  <c r="JPP23" i="9"/>
  <c r="JPH23" i="9"/>
  <c r="JOZ23" i="9"/>
  <c r="JOR23" i="9"/>
  <c r="JOJ23" i="9"/>
  <c r="JOB23" i="9"/>
  <c r="JNT23" i="9"/>
  <c r="JNL23" i="9"/>
  <c r="JND23" i="9"/>
  <c r="JMV23" i="9"/>
  <c r="JMN23" i="9"/>
  <c r="JMF23" i="9"/>
  <c r="JLX23" i="9"/>
  <c r="JLP23" i="9"/>
  <c r="JLH23" i="9"/>
  <c r="JKZ23" i="9"/>
  <c r="JKR23" i="9"/>
  <c r="JKJ23" i="9"/>
  <c r="JKB23" i="9"/>
  <c r="JJT23" i="9"/>
  <c r="JJL23" i="9"/>
  <c r="JJD23" i="9"/>
  <c r="JIV23" i="9"/>
  <c r="JIN23" i="9"/>
  <c r="JIF23" i="9"/>
  <c r="JHX23" i="9"/>
  <c r="JHP23" i="9"/>
  <c r="JHH23" i="9"/>
  <c r="JGZ23" i="9"/>
  <c r="JGR23" i="9"/>
  <c r="JGJ23" i="9"/>
  <c r="JGB23" i="9"/>
  <c r="JFT23" i="9"/>
  <c r="JFL23" i="9"/>
  <c r="JFD23" i="9"/>
  <c r="JEV23" i="9"/>
  <c r="JEN23" i="9"/>
  <c r="JEF23" i="9"/>
  <c r="JDX23" i="9"/>
  <c r="JDP23" i="9"/>
  <c r="JDH23" i="9"/>
  <c r="JCZ23" i="9"/>
  <c r="JCR23" i="9"/>
  <c r="JCJ23" i="9"/>
  <c r="JCB23" i="9"/>
  <c r="JBT23" i="9"/>
  <c r="JBL23" i="9"/>
  <c r="JBD23" i="9"/>
  <c r="JAV23" i="9"/>
  <c r="JAN23" i="9"/>
  <c r="JAF23" i="9"/>
  <c r="IZX23" i="9"/>
  <c r="IZP23" i="9"/>
  <c r="IZH23" i="9"/>
  <c r="IYZ23" i="9"/>
  <c r="IYR23" i="9"/>
  <c r="IYJ23" i="9"/>
  <c r="IYB23" i="9"/>
  <c r="IXT23" i="9"/>
  <c r="IXL23" i="9"/>
  <c r="IXD23" i="9"/>
  <c r="IWV23" i="9"/>
  <c r="IWN23" i="9"/>
  <c r="IWF23" i="9"/>
  <c r="IVX23" i="9"/>
  <c r="IVP23" i="9"/>
  <c r="IVH23" i="9"/>
  <c r="IUZ23" i="9"/>
  <c r="IUR23" i="9"/>
  <c r="IUJ23" i="9"/>
  <c r="IUB23" i="9"/>
  <c r="ITT23" i="9"/>
  <c r="ITL23" i="9"/>
  <c r="ITD23" i="9"/>
  <c r="ISV23" i="9"/>
  <c r="ISN23" i="9"/>
  <c r="ISF23" i="9"/>
  <c r="IRX23" i="9"/>
  <c r="IRP23" i="9"/>
  <c r="IRH23" i="9"/>
  <c r="IQZ23" i="9"/>
  <c r="IQR23" i="9"/>
  <c r="IQJ23" i="9"/>
  <c r="IQB23" i="9"/>
  <c r="IPT23" i="9"/>
  <c r="IPL23" i="9"/>
  <c r="IPD23" i="9"/>
  <c r="IOV23" i="9"/>
  <c r="ION23" i="9"/>
  <c r="IOF23" i="9"/>
  <c r="INX23" i="9"/>
  <c r="INP23" i="9"/>
  <c r="INH23" i="9"/>
  <c r="IMZ23" i="9"/>
  <c r="IMR23" i="9"/>
  <c r="IMJ23" i="9"/>
  <c r="IMB23" i="9"/>
  <c r="ILT23" i="9"/>
  <c r="ILL23" i="9"/>
  <c r="ILD23" i="9"/>
  <c r="IKV23" i="9"/>
  <c r="IKN23" i="9"/>
  <c r="IKF23" i="9"/>
  <c r="IJX23" i="9"/>
  <c r="IJP23" i="9"/>
  <c r="IJH23" i="9"/>
  <c r="IIZ23" i="9"/>
  <c r="IIR23" i="9"/>
  <c r="IIJ23" i="9"/>
  <c r="IIB23" i="9"/>
  <c r="IHT23" i="9"/>
  <c r="IHL23" i="9"/>
  <c r="IHD23" i="9"/>
  <c r="IGV23" i="9"/>
  <c r="IGN23" i="9"/>
  <c r="IGF23" i="9"/>
  <c r="IFX23" i="9"/>
  <c r="IFP23" i="9"/>
  <c r="IFH23" i="9"/>
  <c r="IEZ23" i="9"/>
  <c r="IER23" i="9"/>
  <c r="IEJ23" i="9"/>
  <c r="IEB23" i="9"/>
  <c r="IDT23" i="9"/>
  <c r="IDL23" i="9"/>
  <c r="IDD23" i="9"/>
  <c r="ICV23" i="9"/>
  <c r="ICN23" i="9"/>
  <c r="ICF23" i="9"/>
  <c r="IBX23" i="9"/>
  <c r="IBP23" i="9"/>
  <c r="IBH23" i="9"/>
  <c r="IAZ23" i="9"/>
  <c r="IAR23" i="9"/>
  <c r="IAJ23" i="9"/>
  <c r="IAB23" i="9"/>
  <c r="HZT23" i="9"/>
  <c r="HZL23" i="9"/>
  <c r="HZD23" i="9"/>
  <c r="HYV23" i="9"/>
  <c r="HYN23" i="9"/>
  <c r="HYF23" i="9"/>
  <c r="HXX23" i="9"/>
  <c r="HXP23" i="9"/>
  <c r="HXH23" i="9"/>
  <c r="HWZ23" i="9"/>
  <c r="HWR23" i="9"/>
  <c r="HWJ23" i="9"/>
  <c r="HWB23" i="9"/>
  <c r="HVT23" i="9"/>
  <c r="HVL23" i="9"/>
  <c r="HVD23" i="9"/>
  <c r="HUV23" i="9"/>
  <c r="HUN23" i="9"/>
  <c r="HUF23" i="9"/>
  <c r="HTX23" i="9"/>
  <c r="HTP23" i="9"/>
  <c r="HTH23" i="9"/>
  <c r="HSZ23" i="9"/>
  <c r="HSR23" i="9"/>
  <c r="HSJ23" i="9"/>
  <c r="HSB23" i="9"/>
  <c r="HRT23" i="9"/>
  <c r="HRL23" i="9"/>
  <c r="HRD23" i="9"/>
  <c r="HQV23" i="9"/>
  <c r="HQN23" i="9"/>
  <c r="HQF23" i="9"/>
  <c r="HPX23" i="9"/>
  <c r="HPP23" i="9"/>
  <c r="HPH23" i="9"/>
  <c r="HOZ23" i="9"/>
  <c r="HOR23" i="9"/>
  <c r="HOJ23" i="9"/>
  <c r="HOB23" i="9"/>
  <c r="HNT23" i="9"/>
  <c r="HNL23" i="9"/>
  <c r="HND23" i="9"/>
  <c r="HMV23" i="9"/>
  <c r="HMN23" i="9"/>
  <c r="HMF23" i="9"/>
  <c r="HLX23" i="9"/>
  <c r="HLP23" i="9"/>
  <c r="HLH23" i="9"/>
  <c r="HKZ23" i="9"/>
  <c r="HKR23" i="9"/>
  <c r="HKJ23" i="9"/>
  <c r="HKB23" i="9"/>
  <c r="HJT23" i="9"/>
  <c r="HJL23" i="9"/>
  <c r="HJD23" i="9"/>
  <c r="HIV23" i="9"/>
  <c r="HIN23" i="9"/>
  <c r="HIF23" i="9"/>
  <c r="HHX23" i="9"/>
  <c r="HHP23" i="9"/>
  <c r="HHH23" i="9"/>
  <c r="HGZ23" i="9"/>
  <c r="HGR23" i="9"/>
  <c r="HGJ23" i="9"/>
  <c r="HGB23" i="9"/>
  <c r="HFT23" i="9"/>
  <c r="HFL23" i="9"/>
  <c r="HFD23" i="9"/>
  <c r="HEV23" i="9"/>
  <c r="HEN23" i="9"/>
  <c r="HEF23" i="9"/>
  <c r="HDX23" i="9"/>
  <c r="HDP23" i="9"/>
  <c r="HDH23" i="9"/>
  <c r="HCZ23" i="9"/>
  <c r="HCR23" i="9"/>
  <c r="HCJ23" i="9"/>
  <c r="HCB23" i="9"/>
  <c r="HBT23" i="9"/>
  <c r="HBL23" i="9"/>
  <c r="HBD23" i="9"/>
  <c r="HAV23" i="9"/>
  <c r="HAN23" i="9"/>
  <c r="HAF23" i="9"/>
  <c r="GZX23" i="9"/>
  <c r="GZP23" i="9"/>
  <c r="GZH23" i="9"/>
  <c r="GYZ23" i="9"/>
  <c r="GYR23" i="9"/>
  <c r="GYJ23" i="9"/>
  <c r="GYB23" i="9"/>
  <c r="GXT23" i="9"/>
  <c r="GXL23" i="9"/>
  <c r="GXD23" i="9"/>
  <c r="GWV23" i="9"/>
  <c r="GWN23" i="9"/>
  <c r="GWF23" i="9"/>
  <c r="GVX23" i="9"/>
  <c r="GVP23" i="9"/>
  <c r="GVH23" i="9"/>
  <c r="GUZ23" i="9"/>
  <c r="GUR23" i="9"/>
  <c r="GUJ23" i="9"/>
  <c r="GUB23" i="9"/>
  <c r="GTT23" i="9"/>
  <c r="GTL23" i="9"/>
  <c r="GTD23" i="9"/>
  <c r="GSV23" i="9"/>
  <c r="GSN23" i="9"/>
  <c r="GSF23" i="9"/>
  <c r="GRX23" i="9"/>
  <c r="GRP23" i="9"/>
  <c r="GRH23" i="9"/>
  <c r="GQZ23" i="9"/>
  <c r="GQR23" i="9"/>
  <c r="GQJ23" i="9"/>
  <c r="GQB23" i="9"/>
  <c r="GPT23" i="9"/>
  <c r="GPL23" i="9"/>
  <c r="GPD23" i="9"/>
  <c r="GOV23" i="9"/>
  <c r="GON23" i="9"/>
  <c r="GOF23" i="9"/>
  <c r="GNX23" i="9"/>
  <c r="GNP23" i="9"/>
  <c r="GNH23" i="9"/>
  <c r="GMZ23" i="9"/>
  <c r="GMR23" i="9"/>
  <c r="GMJ23" i="9"/>
  <c r="GMB23" i="9"/>
  <c r="GLT23" i="9"/>
  <c r="GLL23" i="9"/>
  <c r="GLD23" i="9"/>
  <c r="GKV23" i="9"/>
  <c r="GKN23" i="9"/>
  <c r="GKF23" i="9"/>
  <c r="GJX23" i="9"/>
  <c r="GJP23" i="9"/>
  <c r="GJH23" i="9"/>
  <c r="GIZ23" i="9"/>
  <c r="GIR23" i="9"/>
  <c r="GIJ23" i="9"/>
  <c r="GIB23" i="9"/>
  <c r="GHT23" i="9"/>
  <c r="GHL23" i="9"/>
  <c r="GHD23" i="9"/>
  <c r="GGV23" i="9"/>
  <c r="GGN23" i="9"/>
  <c r="GGF23" i="9"/>
  <c r="GFX23" i="9"/>
  <c r="GFP23" i="9"/>
  <c r="GFH23" i="9"/>
  <c r="GEZ23" i="9"/>
  <c r="GER23" i="9"/>
  <c r="GEJ23" i="9"/>
  <c r="GEB23" i="9"/>
  <c r="GDT23" i="9"/>
  <c r="GDL23" i="9"/>
  <c r="GDD23" i="9"/>
  <c r="GCV23" i="9"/>
  <c r="GCN23" i="9"/>
  <c r="GCF23" i="9"/>
  <c r="GBX23" i="9"/>
  <c r="GBP23" i="9"/>
  <c r="GBH23" i="9"/>
  <c r="GAZ23" i="9"/>
  <c r="GAR23" i="9"/>
  <c r="GAJ23" i="9"/>
  <c r="GAB23" i="9"/>
  <c r="FZT23" i="9"/>
  <c r="FZL23" i="9"/>
  <c r="FZD23" i="9"/>
  <c r="FYV23" i="9"/>
  <c r="FYN23" i="9"/>
  <c r="FYF23" i="9"/>
  <c r="FXX23" i="9"/>
  <c r="FXP23" i="9"/>
  <c r="FXH23" i="9"/>
  <c r="FWZ23" i="9"/>
  <c r="FWR23" i="9"/>
  <c r="FWJ23" i="9"/>
  <c r="FWB23" i="9"/>
  <c r="FVT23" i="9"/>
  <c r="FVL23" i="9"/>
  <c r="FVD23" i="9"/>
  <c r="FUV23" i="9"/>
  <c r="FUN23" i="9"/>
  <c r="FUF23" i="9"/>
  <c r="FTX23" i="9"/>
  <c r="FTP23" i="9"/>
  <c r="FTH23" i="9"/>
  <c r="FSZ23" i="9"/>
  <c r="FSR23" i="9"/>
  <c r="FSJ23" i="9"/>
  <c r="FSB23" i="9"/>
  <c r="FRT23" i="9"/>
  <c r="FRL23" i="9"/>
  <c r="FRD23" i="9"/>
  <c r="FQV23" i="9"/>
  <c r="FQN23" i="9"/>
  <c r="FQF23" i="9"/>
  <c r="FPX23" i="9"/>
  <c r="FPP23" i="9"/>
  <c r="FPH23" i="9"/>
  <c r="FOZ23" i="9"/>
  <c r="FOR23" i="9"/>
  <c r="FOJ23" i="9"/>
  <c r="FOB23" i="9"/>
  <c r="FNT23" i="9"/>
  <c r="FNL23" i="9"/>
  <c r="FND23" i="9"/>
  <c r="FMV23" i="9"/>
  <c r="FMN23" i="9"/>
  <c r="FMF23" i="9"/>
  <c r="FLX23" i="9"/>
  <c r="FLP23" i="9"/>
  <c r="FLH23" i="9"/>
  <c r="FKZ23" i="9"/>
  <c r="FKR23" i="9"/>
  <c r="FKJ23" i="9"/>
  <c r="FKB23" i="9"/>
  <c r="FJT23" i="9"/>
  <c r="FJL23" i="9"/>
  <c r="FJD23" i="9"/>
  <c r="FIV23" i="9"/>
  <c r="FIN23" i="9"/>
  <c r="FIF23" i="9"/>
  <c r="FHX23" i="9"/>
  <c r="FHP23" i="9"/>
  <c r="FHH23" i="9"/>
  <c r="FGZ23" i="9"/>
  <c r="FGR23" i="9"/>
  <c r="FGJ23" i="9"/>
  <c r="FGB23" i="9"/>
  <c r="FFT23" i="9"/>
  <c r="FFL23" i="9"/>
  <c r="FFD23" i="9"/>
  <c r="FEV23" i="9"/>
  <c r="FEN23" i="9"/>
  <c r="FEF23" i="9"/>
  <c r="FDX23" i="9"/>
  <c r="FDP23" i="9"/>
  <c r="FDH23" i="9"/>
  <c r="FCZ23" i="9"/>
  <c r="FCR23" i="9"/>
  <c r="FCJ23" i="9"/>
  <c r="FCB23" i="9"/>
  <c r="FBT23" i="9"/>
  <c r="FBL23" i="9"/>
  <c r="FBD23" i="9"/>
  <c r="FAV23" i="9"/>
  <c r="FAN23" i="9"/>
  <c r="FAF23" i="9"/>
  <c r="EZX23" i="9"/>
  <c r="EZP23" i="9"/>
  <c r="EZH23" i="9"/>
  <c r="EYZ23" i="9"/>
  <c r="EYR23" i="9"/>
  <c r="EYJ23" i="9"/>
  <c r="EYB23" i="9"/>
  <c r="EXT23" i="9"/>
  <c r="EXL23" i="9"/>
  <c r="EXD23" i="9"/>
  <c r="EWV23" i="9"/>
  <c r="EWN23" i="9"/>
  <c r="EWF23" i="9"/>
  <c r="EVX23" i="9"/>
  <c r="EVP23" i="9"/>
  <c r="EVH23" i="9"/>
  <c r="EUZ23" i="9"/>
  <c r="EUR23" i="9"/>
  <c r="EUJ23" i="9"/>
  <c r="EUB23" i="9"/>
  <c r="ETT23" i="9"/>
  <c r="ETL23" i="9"/>
  <c r="ETD23" i="9"/>
  <c r="ESV23" i="9"/>
  <c r="ESN23" i="9"/>
  <c r="ESF23" i="9"/>
  <c r="ERX23" i="9"/>
  <c r="ERP23" i="9"/>
  <c r="ERH23" i="9"/>
  <c r="EQZ23" i="9"/>
  <c r="EQR23" i="9"/>
  <c r="EQJ23" i="9"/>
  <c r="EQB23" i="9"/>
  <c r="EPT23" i="9"/>
  <c r="EPL23" i="9"/>
  <c r="EPD23" i="9"/>
  <c r="EOV23" i="9"/>
  <c r="EON23" i="9"/>
  <c r="EOF23" i="9"/>
  <c r="ENX23" i="9"/>
  <c r="ENP23" i="9"/>
  <c r="ENH23" i="9"/>
  <c r="EMZ23" i="9"/>
  <c r="EMR23" i="9"/>
  <c r="EMJ23" i="9"/>
  <c r="EMB23" i="9"/>
  <c r="ELT23" i="9"/>
  <c r="ELL23" i="9"/>
  <c r="ELD23" i="9"/>
  <c r="EKV23" i="9"/>
  <c r="EKN23" i="9"/>
  <c r="EKF23" i="9"/>
  <c r="EJX23" i="9"/>
  <c r="EJP23" i="9"/>
  <c r="EJH23" i="9"/>
  <c r="EIZ23" i="9"/>
  <c r="EIR23" i="9"/>
  <c r="EIJ23" i="9"/>
  <c r="EIB23" i="9"/>
  <c r="EHT23" i="9"/>
  <c r="EHL23" i="9"/>
  <c r="EHD23" i="9"/>
  <c r="EGV23" i="9"/>
  <c r="EGN23" i="9"/>
  <c r="EGF23" i="9"/>
  <c r="EFX23" i="9"/>
  <c r="EFP23" i="9"/>
  <c r="EFH23" i="9"/>
  <c r="EEZ23" i="9"/>
  <c r="EER23" i="9"/>
  <c r="EEJ23" i="9"/>
  <c r="EEB23" i="9"/>
  <c r="EDT23" i="9"/>
  <c r="EDL23" i="9"/>
  <c r="EDD23" i="9"/>
  <c r="ECV23" i="9"/>
  <c r="ECN23" i="9"/>
  <c r="ECF23" i="9"/>
  <c r="EBX23" i="9"/>
  <c r="EBP23" i="9"/>
  <c r="EBH23" i="9"/>
  <c r="EAZ23" i="9"/>
  <c r="EAR23" i="9"/>
  <c r="EAJ23" i="9"/>
  <c r="EAB23" i="9"/>
  <c r="DZT23" i="9"/>
  <c r="DZL23" i="9"/>
  <c r="DZD23" i="9"/>
  <c r="DYV23" i="9"/>
  <c r="DYN23" i="9"/>
  <c r="DYF23" i="9"/>
  <c r="DXX23" i="9"/>
  <c r="DXP23" i="9"/>
  <c r="DXH23" i="9"/>
  <c r="DWZ23" i="9"/>
  <c r="DWR23" i="9"/>
  <c r="DWJ23" i="9"/>
  <c r="DWB23" i="9"/>
  <c r="DVT23" i="9"/>
  <c r="DVL23" i="9"/>
  <c r="DVD23" i="9"/>
  <c r="DUV23" i="9"/>
  <c r="DUN23" i="9"/>
  <c r="DUF23" i="9"/>
  <c r="DTX23" i="9"/>
  <c r="DTP23" i="9"/>
  <c r="DTH23" i="9"/>
  <c r="DSZ23" i="9"/>
  <c r="DSR23" i="9"/>
  <c r="DSJ23" i="9"/>
  <c r="DSB23" i="9"/>
  <c r="DRT23" i="9"/>
  <c r="DRL23" i="9"/>
  <c r="DRD23" i="9"/>
  <c r="DQV23" i="9"/>
  <c r="DQN23" i="9"/>
  <c r="DQF23" i="9"/>
  <c r="DPX23" i="9"/>
  <c r="DPP23" i="9"/>
  <c r="DPH23" i="9"/>
  <c r="DOZ23" i="9"/>
  <c r="DOR23" i="9"/>
  <c r="DOJ23" i="9"/>
  <c r="DOB23" i="9"/>
  <c r="DNT23" i="9"/>
  <c r="DNL23" i="9"/>
  <c r="DND23" i="9"/>
  <c r="DMV23" i="9"/>
  <c r="DMN23" i="9"/>
  <c r="DMF23" i="9"/>
  <c r="DLX23" i="9"/>
  <c r="DLP23" i="9"/>
  <c r="DLH23" i="9"/>
  <c r="DKZ23" i="9"/>
  <c r="DKR23" i="9"/>
  <c r="DKJ23" i="9"/>
  <c r="DKB23" i="9"/>
  <c r="DJT23" i="9"/>
  <c r="DJL23" i="9"/>
  <c r="DJD23" i="9"/>
  <c r="DIV23" i="9"/>
  <c r="DIN23" i="9"/>
  <c r="DIF23" i="9"/>
  <c r="DHX23" i="9"/>
  <c r="DHP23" i="9"/>
  <c r="DHH23" i="9"/>
  <c r="DGZ23" i="9"/>
  <c r="DGR23" i="9"/>
  <c r="DGJ23" i="9"/>
  <c r="DGB23" i="9"/>
  <c r="DFT23" i="9"/>
  <c r="DFL23" i="9"/>
  <c r="DFD23" i="9"/>
  <c r="DEV23" i="9"/>
  <c r="DEN23" i="9"/>
  <c r="DEF23" i="9"/>
  <c r="DDX23" i="9"/>
  <c r="DDP23" i="9"/>
  <c r="DDH23" i="9"/>
  <c r="DCZ23" i="9"/>
  <c r="DCR23" i="9"/>
  <c r="DCJ23" i="9"/>
  <c r="DCB23" i="9"/>
  <c r="DBT23" i="9"/>
  <c r="DBL23" i="9"/>
  <c r="DBD23" i="9"/>
  <c r="DAV23" i="9"/>
  <c r="DAN23" i="9"/>
  <c r="DAF23" i="9"/>
  <c r="CZX23" i="9"/>
  <c r="CZP23" i="9"/>
  <c r="CZH23" i="9"/>
  <c r="CYZ23" i="9"/>
  <c r="CYR23" i="9"/>
  <c r="CYJ23" i="9"/>
  <c r="CYB23" i="9"/>
  <c r="CXT23" i="9"/>
  <c r="CXL23" i="9"/>
  <c r="CXD23" i="9"/>
  <c r="CWV23" i="9"/>
  <c r="CWN23" i="9"/>
  <c r="CWF23" i="9"/>
  <c r="CVX23" i="9"/>
  <c r="CVP23" i="9"/>
  <c r="CVH23" i="9"/>
  <c r="CUZ23" i="9"/>
  <c r="CUR23" i="9"/>
  <c r="CUJ23" i="9"/>
  <c r="CUB23" i="9"/>
  <c r="CTT23" i="9"/>
  <c r="CTL23" i="9"/>
  <c r="CTD23" i="9"/>
  <c r="CSV23" i="9"/>
  <c r="CSN23" i="9"/>
  <c r="CSF23" i="9"/>
  <c r="CRX23" i="9"/>
  <c r="CRP23" i="9"/>
  <c r="CRH23" i="9"/>
  <c r="CQZ23" i="9"/>
  <c r="CQR23" i="9"/>
  <c r="CQJ23" i="9"/>
  <c r="CQB23" i="9"/>
  <c r="CPT23" i="9"/>
  <c r="CPL23" i="9"/>
  <c r="CPD23" i="9"/>
  <c r="COV23" i="9"/>
  <c r="CON23" i="9"/>
  <c r="COF23" i="9"/>
  <c r="CNX23" i="9"/>
  <c r="CNP23" i="9"/>
  <c r="CNH23" i="9"/>
  <c r="CMZ23" i="9"/>
  <c r="CMR23" i="9"/>
  <c r="CMJ23" i="9"/>
  <c r="CMB23" i="9"/>
  <c r="CLT23" i="9"/>
  <c r="CLL23" i="9"/>
  <c r="CLD23" i="9"/>
  <c r="CKV23" i="9"/>
  <c r="CKN23" i="9"/>
  <c r="CKF23" i="9"/>
  <c r="CJX23" i="9"/>
  <c r="CJP23" i="9"/>
  <c r="CJH23" i="9"/>
  <c r="CIZ23" i="9"/>
  <c r="CIR23" i="9"/>
  <c r="CIJ23" i="9"/>
  <c r="CIB23" i="9"/>
  <c r="CHT23" i="9"/>
  <c r="CHL23" i="9"/>
  <c r="CHD23" i="9"/>
  <c r="CGV23" i="9"/>
  <c r="CGN23" i="9"/>
  <c r="CGF23" i="9"/>
  <c r="CFX23" i="9"/>
  <c r="CFP23" i="9"/>
  <c r="CFH23" i="9"/>
  <c r="CEZ23" i="9"/>
  <c r="CER23" i="9"/>
  <c r="CEJ23" i="9"/>
  <c r="CEB23" i="9"/>
  <c r="CDT23" i="9"/>
  <c r="CDL23" i="9"/>
  <c r="CDD23" i="9"/>
  <c r="CCV23" i="9"/>
  <c r="CCN23" i="9"/>
  <c r="CCF23" i="9"/>
  <c r="CBX23" i="9"/>
  <c r="CBP23" i="9"/>
  <c r="CBH23" i="9"/>
  <c r="CAZ23" i="9"/>
  <c r="CAR23" i="9"/>
  <c r="CAJ23" i="9"/>
  <c r="CAB23" i="9"/>
  <c r="BZT23" i="9"/>
  <c r="BZL23" i="9"/>
  <c r="BZD23" i="9"/>
  <c r="BYV23" i="9"/>
  <c r="BYN23" i="9"/>
  <c r="BYF23" i="9"/>
  <c r="BXX23" i="9"/>
  <c r="BXP23" i="9"/>
  <c r="BXH23" i="9"/>
  <c r="BWZ23" i="9"/>
  <c r="BWR23" i="9"/>
  <c r="BWJ23" i="9"/>
  <c r="BWB23" i="9"/>
  <c r="BVT23" i="9"/>
  <c r="BVL23" i="9"/>
  <c r="BVD23" i="9"/>
  <c r="BUV23" i="9"/>
  <c r="BUN23" i="9"/>
  <c r="BUF23" i="9"/>
  <c r="BTX23" i="9"/>
  <c r="BTP23" i="9"/>
  <c r="BTH23" i="9"/>
  <c r="BSZ23" i="9"/>
  <c r="BSR23" i="9"/>
  <c r="BSJ23" i="9"/>
  <c r="BSB23" i="9"/>
  <c r="BRT23" i="9"/>
  <c r="BRL23" i="9"/>
  <c r="BRD23" i="9"/>
  <c r="BQV23" i="9"/>
  <c r="BQN23" i="9"/>
  <c r="BQF23" i="9"/>
  <c r="BPX23" i="9"/>
  <c r="BPP23" i="9"/>
  <c r="BPH23" i="9"/>
  <c r="BOZ23" i="9"/>
  <c r="BOR23" i="9"/>
  <c r="BOJ23" i="9"/>
  <c r="BOB23" i="9"/>
  <c r="BNT23" i="9"/>
  <c r="BNL23" i="9"/>
  <c r="BND23" i="9"/>
  <c r="BMV23" i="9"/>
  <c r="BMN23" i="9"/>
  <c r="BMF23" i="9"/>
  <c r="BLX23" i="9"/>
  <c r="BLP23" i="9"/>
  <c r="BLH23" i="9"/>
  <c r="BKZ23" i="9"/>
  <c r="BKR23" i="9"/>
  <c r="BKJ23" i="9"/>
  <c r="BKB23" i="9"/>
  <c r="BJT23" i="9"/>
  <c r="BJL23" i="9"/>
  <c r="BJD23" i="9"/>
  <c r="BIV23" i="9"/>
  <c r="BIN23" i="9"/>
  <c r="BIF23" i="9"/>
  <c r="BHX23" i="9"/>
  <c r="BHP23" i="9"/>
  <c r="BHH23" i="9"/>
  <c r="BGZ23" i="9"/>
  <c r="BGR23" i="9"/>
  <c r="BGJ23" i="9"/>
  <c r="BGB23" i="9"/>
  <c r="BFT23" i="9"/>
  <c r="BFL23" i="9"/>
  <c r="BFD23" i="9"/>
  <c r="BEV23" i="9"/>
  <c r="BEN23" i="9"/>
  <c r="BEF23" i="9"/>
  <c r="BDX23" i="9"/>
  <c r="BDP23" i="9"/>
  <c r="BDH23" i="9"/>
  <c r="BCZ23" i="9"/>
  <c r="BCR23" i="9"/>
  <c r="BCJ23" i="9"/>
  <c r="BCB23" i="9"/>
  <c r="BBT23" i="9"/>
  <c r="BBL23" i="9"/>
  <c r="BBD23" i="9"/>
  <c r="BAV23" i="9"/>
  <c r="BAN23" i="9"/>
  <c r="BAF23" i="9"/>
  <c r="AZX23" i="9"/>
  <c r="AZP23" i="9"/>
  <c r="AZH23" i="9"/>
  <c r="AYZ23" i="9"/>
  <c r="AYR23" i="9"/>
  <c r="AYJ23" i="9"/>
  <c r="AYB23" i="9"/>
  <c r="AXT23" i="9"/>
  <c r="AXL23" i="9"/>
  <c r="AXD23" i="9"/>
  <c r="AWV23" i="9"/>
  <c r="AWN23" i="9"/>
  <c r="AWF23" i="9"/>
  <c r="AVX23" i="9"/>
  <c r="AVP23" i="9"/>
  <c r="AVH23" i="9"/>
  <c r="AUZ23" i="9"/>
  <c r="AUR23" i="9"/>
  <c r="AUJ23" i="9"/>
  <c r="AUB23" i="9"/>
  <c r="ATT23" i="9"/>
  <c r="ATL23" i="9"/>
  <c r="ATD23" i="9"/>
  <c r="ASV23" i="9"/>
  <c r="ASN23" i="9"/>
  <c r="ASF23" i="9"/>
  <c r="ARX23" i="9"/>
  <c r="ARP23" i="9"/>
  <c r="ARH23" i="9"/>
  <c r="AQZ23" i="9"/>
  <c r="AQR23" i="9"/>
  <c r="AQJ23" i="9"/>
  <c r="AQB23" i="9"/>
  <c r="APT23" i="9"/>
  <c r="APL23" i="9"/>
  <c r="APD23" i="9"/>
  <c r="AOV23" i="9"/>
  <c r="AON23" i="9"/>
  <c r="AOF23" i="9"/>
  <c r="ANX23" i="9"/>
  <c r="ANP23" i="9"/>
  <c r="ANH23" i="9"/>
  <c r="AMZ23" i="9"/>
  <c r="AMR23" i="9"/>
  <c r="AMJ23" i="9"/>
  <c r="AMB23" i="9"/>
  <c r="ALT23" i="9"/>
  <c r="ALL23" i="9"/>
  <c r="ALD23" i="9"/>
  <c r="AKV23" i="9"/>
  <c r="AKN23" i="9"/>
  <c r="AKF23" i="9"/>
  <c r="AJX23" i="9"/>
  <c r="AJP23" i="9"/>
  <c r="AJH23" i="9"/>
  <c r="AIZ23" i="9"/>
  <c r="AIR23" i="9"/>
  <c r="AIJ23" i="9"/>
  <c r="AIB23" i="9"/>
  <c r="AHT23" i="9"/>
  <c r="AHL23" i="9"/>
  <c r="AHD23" i="9"/>
  <c r="AGV23" i="9"/>
  <c r="AGN23" i="9"/>
  <c r="AGF23" i="9"/>
  <c r="AFX23" i="9"/>
  <c r="AFP23" i="9"/>
  <c r="AFH23" i="9"/>
  <c r="AEZ23" i="9"/>
  <c r="AER23" i="9"/>
  <c r="AEJ23" i="9"/>
  <c r="AEB23" i="9"/>
  <c r="ADT23" i="9"/>
  <c r="ADL23" i="9"/>
  <c r="ADD23" i="9"/>
  <c r="ACV23" i="9"/>
  <c r="ACN23" i="9"/>
  <c r="ACF23" i="9"/>
  <c r="ABX23" i="9"/>
  <c r="ABP23" i="9"/>
  <c r="ABH23" i="9"/>
  <c r="AAZ23" i="9"/>
  <c r="AAR23" i="9"/>
  <c r="AAJ23" i="9"/>
  <c r="AAB23" i="9"/>
  <c r="ZT23" i="9"/>
  <c r="ZL23" i="9"/>
  <c r="ZD23" i="9"/>
  <c r="YV23" i="9"/>
  <c r="YN23" i="9"/>
  <c r="YF23" i="9"/>
  <c r="XX23" i="9"/>
  <c r="XP23" i="9"/>
  <c r="XH23" i="9"/>
  <c r="WZ23" i="9"/>
  <c r="WR23" i="9"/>
  <c r="WJ23" i="9"/>
  <c r="WB23" i="9"/>
  <c r="VT23" i="9"/>
  <c r="VL23" i="9"/>
  <c r="VD23" i="9"/>
  <c r="UV23" i="9"/>
  <c r="UN23" i="9"/>
  <c r="UF23" i="9"/>
  <c r="TX23" i="9"/>
  <c r="TP23" i="9"/>
  <c r="TH23" i="9"/>
  <c r="SZ23" i="9"/>
  <c r="SR23" i="9"/>
  <c r="SJ23" i="9"/>
  <c r="SB23" i="9"/>
  <c r="RT23" i="9"/>
  <c r="RL23" i="9"/>
  <c r="RD23" i="9"/>
  <c r="QV23" i="9"/>
  <c r="QN23" i="9"/>
  <c r="QF23" i="9"/>
  <c r="PX23" i="9"/>
  <c r="PP23" i="9"/>
  <c r="PH23" i="9"/>
  <c r="OZ23" i="9"/>
  <c r="OR23" i="9"/>
  <c r="OJ23" i="9"/>
  <c r="OB23" i="9"/>
  <c r="NT23" i="9"/>
  <c r="NL23" i="9"/>
  <c r="ND23" i="9"/>
  <c r="MV23" i="9"/>
  <c r="MN23" i="9"/>
  <c r="MF23" i="9"/>
  <c r="LX23" i="9"/>
  <c r="LP23" i="9"/>
  <c r="LH23" i="9"/>
  <c r="KZ23" i="9"/>
  <c r="KR23" i="9"/>
  <c r="KJ23" i="9"/>
  <c r="KB23" i="9"/>
  <c r="JT23" i="9"/>
  <c r="JL23" i="9"/>
  <c r="JD23" i="9"/>
  <c r="IV23" i="9"/>
  <c r="IN23" i="9"/>
  <c r="IF23" i="9"/>
  <c r="HX23" i="9"/>
  <c r="HP23" i="9"/>
  <c r="HH23" i="9"/>
  <c r="GZ23" i="9"/>
  <c r="GR23" i="9"/>
  <c r="GJ23" i="9"/>
  <c r="GB23" i="9"/>
  <c r="FT23" i="9"/>
  <c r="FL23" i="9"/>
  <c r="FD23" i="9"/>
  <c r="EV23" i="9"/>
  <c r="EN23" i="9"/>
  <c r="EF23" i="9"/>
  <c r="DX23" i="9"/>
  <c r="DP23" i="9"/>
  <c r="DH23" i="9"/>
  <c r="CZ23" i="9"/>
  <c r="CR23" i="9"/>
  <c r="CJ23" i="9"/>
  <c r="CB23" i="9"/>
  <c r="BT23" i="9"/>
  <c r="BL23" i="9"/>
  <c r="BD23" i="9"/>
  <c r="AV23" i="9"/>
  <c r="AN23" i="9"/>
  <c r="AF23" i="9"/>
  <c r="X23" i="9"/>
  <c r="H9" i="9"/>
  <c r="XFD30" i="8"/>
  <c r="XEV30" i="8"/>
  <c r="XEN30" i="8"/>
  <c r="XEF30" i="8"/>
  <c r="XDX30" i="8"/>
  <c r="XDP30" i="8"/>
  <c r="XDH30" i="8"/>
  <c r="XCZ30" i="8"/>
  <c r="XCR30" i="8"/>
  <c r="XCJ30" i="8"/>
  <c r="XCB30" i="8"/>
  <c r="XBT30" i="8"/>
  <c r="XBL30" i="8"/>
  <c r="XBD30" i="8"/>
  <c r="XAV30" i="8"/>
  <c r="XAN30" i="8"/>
  <c r="XAF30" i="8"/>
  <c r="WZX30" i="8"/>
  <c r="WZP30" i="8"/>
  <c r="WZH30" i="8"/>
  <c r="WYZ30" i="8"/>
  <c r="WYR30" i="8"/>
  <c r="WYJ30" i="8"/>
  <c r="WYB30" i="8"/>
  <c r="WXT30" i="8"/>
  <c r="WXL30" i="8"/>
  <c r="WXD30" i="8"/>
  <c r="WWV30" i="8"/>
  <c r="WWN30" i="8"/>
  <c r="WWF30" i="8"/>
  <c r="WVX30" i="8"/>
  <c r="WVP30" i="8"/>
  <c r="WVH30" i="8"/>
  <c r="WUZ30" i="8"/>
  <c r="WUR30" i="8"/>
  <c r="WUJ30" i="8"/>
  <c r="WUB30" i="8"/>
  <c r="WTT30" i="8"/>
  <c r="WTL30" i="8"/>
  <c r="WTD30" i="8"/>
  <c r="WSV30" i="8"/>
  <c r="WSN30" i="8"/>
  <c r="WSF30" i="8"/>
  <c r="WRX30" i="8"/>
  <c r="WRP30" i="8"/>
  <c r="WRH30" i="8"/>
  <c r="WQZ30" i="8"/>
  <c r="WQR30" i="8"/>
  <c r="WQJ30" i="8"/>
  <c r="WQB30" i="8"/>
  <c r="WPT30" i="8"/>
  <c r="WPL30" i="8"/>
  <c r="WPD30" i="8"/>
  <c r="WOV30" i="8"/>
  <c r="WON30" i="8"/>
  <c r="WOF30" i="8"/>
  <c r="WNX30" i="8"/>
  <c r="WNP30" i="8"/>
  <c r="WNH30" i="8"/>
  <c r="WMZ30" i="8"/>
  <c r="WMR30" i="8"/>
  <c r="WMJ30" i="8"/>
  <c r="WMB30" i="8"/>
  <c r="WLT30" i="8"/>
  <c r="WLL30" i="8"/>
  <c r="WLD30" i="8"/>
  <c r="WKV30" i="8"/>
  <c r="WKN30" i="8"/>
  <c r="WKF30" i="8"/>
  <c r="WJX30" i="8"/>
  <c r="WJP30" i="8"/>
  <c r="WJH30" i="8"/>
  <c r="WIZ30" i="8"/>
  <c r="WIR30" i="8"/>
  <c r="WIJ30" i="8"/>
  <c r="WIB30" i="8"/>
  <c r="WHT30" i="8"/>
  <c r="WHL30" i="8"/>
  <c r="WHD30" i="8"/>
  <c r="WGV30" i="8"/>
  <c r="WGN30" i="8"/>
  <c r="WGF30" i="8"/>
  <c r="WFX30" i="8"/>
  <c r="WFP30" i="8"/>
  <c r="WFH30" i="8"/>
  <c r="WEZ30" i="8"/>
  <c r="WER30" i="8"/>
  <c r="WEJ30" i="8"/>
  <c r="WEB30" i="8"/>
  <c r="WDT30" i="8"/>
  <c r="WDL30" i="8"/>
  <c r="WDD30" i="8"/>
  <c r="WCV30" i="8"/>
  <c r="WCN30" i="8"/>
  <c r="WCF30" i="8"/>
  <c r="WBX30" i="8"/>
  <c r="WBP30" i="8"/>
  <c r="WBH30" i="8"/>
  <c r="WAZ30" i="8"/>
  <c r="WAR30" i="8"/>
  <c r="WAJ30" i="8"/>
  <c r="WAB30" i="8"/>
  <c r="VZT30" i="8"/>
  <c r="VZL30" i="8"/>
  <c r="VZD30" i="8"/>
  <c r="VYV30" i="8"/>
  <c r="VYN30" i="8"/>
  <c r="VYF30" i="8"/>
  <c r="VXX30" i="8"/>
  <c r="VXP30" i="8"/>
  <c r="VXH30" i="8"/>
  <c r="VWZ30" i="8"/>
  <c r="VWR30" i="8"/>
  <c r="VWJ30" i="8"/>
  <c r="VWB30" i="8"/>
  <c r="VVT30" i="8"/>
  <c r="VVL30" i="8"/>
  <c r="VVD30" i="8"/>
  <c r="VUV30" i="8"/>
  <c r="VUN30" i="8"/>
  <c r="VUF30" i="8"/>
  <c r="VTX30" i="8"/>
  <c r="VTP30" i="8"/>
  <c r="VTH30" i="8"/>
  <c r="VSZ30" i="8"/>
  <c r="VSR30" i="8"/>
  <c r="VSJ30" i="8"/>
  <c r="VSB30" i="8"/>
  <c r="VRT30" i="8"/>
  <c r="VRL30" i="8"/>
  <c r="VRD30" i="8"/>
  <c r="VQV30" i="8"/>
  <c r="VQN30" i="8"/>
  <c r="VQF30" i="8"/>
  <c r="VPX30" i="8"/>
  <c r="VPP30" i="8"/>
  <c r="VPH30" i="8"/>
  <c r="VOZ30" i="8"/>
  <c r="VOR30" i="8"/>
  <c r="VOJ30" i="8"/>
  <c r="VOB30" i="8"/>
  <c r="VNT30" i="8"/>
  <c r="VNL30" i="8"/>
  <c r="VND30" i="8"/>
  <c r="VMV30" i="8"/>
  <c r="VMN30" i="8"/>
  <c r="VMF30" i="8"/>
  <c r="VLX30" i="8"/>
  <c r="VLP30" i="8"/>
  <c r="VLH30" i="8"/>
  <c r="VKZ30" i="8"/>
  <c r="VKR30" i="8"/>
  <c r="VKJ30" i="8"/>
  <c r="VKB30" i="8"/>
  <c r="VJT30" i="8"/>
  <c r="VJL30" i="8"/>
  <c r="VJD30" i="8"/>
  <c r="VIV30" i="8"/>
  <c r="VIN30" i="8"/>
  <c r="VIF30" i="8"/>
  <c r="VHX30" i="8"/>
  <c r="VHP30" i="8"/>
  <c r="VHH30" i="8"/>
  <c r="VGZ30" i="8"/>
  <c r="VGR30" i="8"/>
  <c r="VGJ30" i="8"/>
  <c r="VGB30" i="8"/>
  <c r="VFT30" i="8"/>
  <c r="VFL30" i="8"/>
  <c r="VFD30" i="8"/>
  <c r="VEV30" i="8"/>
  <c r="VEN30" i="8"/>
  <c r="VEF30" i="8"/>
  <c r="VDX30" i="8"/>
  <c r="VDP30" i="8"/>
  <c r="VDH30" i="8"/>
  <c r="VCZ30" i="8"/>
  <c r="VCR30" i="8"/>
  <c r="VCJ30" i="8"/>
  <c r="VCB30" i="8"/>
  <c r="VBT30" i="8"/>
  <c r="VBL30" i="8"/>
  <c r="VBD30" i="8"/>
  <c r="VAV30" i="8"/>
  <c r="VAN30" i="8"/>
  <c r="VAF30" i="8"/>
  <c r="UZX30" i="8"/>
  <c r="UZP30" i="8"/>
  <c r="UZH30" i="8"/>
  <c r="UYZ30" i="8"/>
  <c r="UYR30" i="8"/>
  <c r="UYJ30" i="8"/>
  <c r="UYB30" i="8"/>
  <c r="UXT30" i="8"/>
  <c r="UXL30" i="8"/>
  <c r="UXD30" i="8"/>
  <c r="UWV30" i="8"/>
  <c r="UWN30" i="8"/>
  <c r="UWF30" i="8"/>
  <c r="UVX30" i="8"/>
  <c r="UVP30" i="8"/>
  <c r="UVH30" i="8"/>
  <c r="UUZ30" i="8"/>
  <c r="UUR30" i="8"/>
  <c r="UUJ30" i="8"/>
  <c r="UUB30" i="8"/>
  <c r="UTT30" i="8"/>
  <c r="UTL30" i="8"/>
  <c r="UTD30" i="8"/>
  <c r="USV30" i="8"/>
  <c r="USN30" i="8"/>
  <c r="USF30" i="8"/>
  <c r="URX30" i="8"/>
  <c r="URP30" i="8"/>
  <c r="URH30" i="8"/>
  <c r="UQZ30" i="8"/>
  <c r="UQR30" i="8"/>
  <c r="UQJ30" i="8"/>
  <c r="UQB30" i="8"/>
  <c r="UPT30" i="8"/>
  <c r="UPL30" i="8"/>
  <c r="UPD30" i="8"/>
  <c r="UOV30" i="8"/>
  <c r="UON30" i="8"/>
  <c r="UOF30" i="8"/>
  <c r="UNX30" i="8"/>
  <c r="UNP30" i="8"/>
  <c r="UNH30" i="8"/>
  <c r="UMZ30" i="8"/>
  <c r="UMR30" i="8"/>
  <c r="UMJ30" i="8"/>
  <c r="UMB30" i="8"/>
  <c r="ULT30" i="8"/>
  <c r="ULL30" i="8"/>
  <c r="ULD30" i="8"/>
  <c r="UKV30" i="8"/>
  <c r="UKN30" i="8"/>
  <c r="UKF30" i="8"/>
  <c r="UJX30" i="8"/>
  <c r="UJP30" i="8"/>
  <c r="UJH30" i="8"/>
  <c r="UIZ30" i="8"/>
  <c r="UIR30" i="8"/>
  <c r="UIJ30" i="8"/>
  <c r="UIB30" i="8"/>
  <c r="UHT30" i="8"/>
  <c r="UHL30" i="8"/>
  <c r="UHD30" i="8"/>
  <c r="UGV30" i="8"/>
  <c r="UGN30" i="8"/>
  <c r="UGF30" i="8"/>
  <c r="UFX30" i="8"/>
  <c r="UFP30" i="8"/>
  <c r="UFH30" i="8"/>
  <c r="UEZ30" i="8"/>
  <c r="UER30" i="8"/>
  <c r="UEJ30" i="8"/>
  <c r="UEB30" i="8"/>
  <c r="UDT30" i="8"/>
  <c r="UDL30" i="8"/>
  <c r="UDD30" i="8"/>
  <c r="UCV30" i="8"/>
  <c r="UCN30" i="8"/>
  <c r="UCF30" i="8"/>
  <c r="UBX30" i="8"/>
  <c r="UBP30" i="8"/>
  <c r="UBH30" i="8"/>
  <c r="UAZ30" i="8"/>
  <c r="UAR30" i="8"/>
  <c r="UAJ30" i="8"/>
  <c r="UAB30" i="8"/>
  <c r="TZT30" i="8"/>
  <c r="TZL30" i="8"/>
  <c r="TZD30" i="8"/>
  <c r="TYV30" i="8"/>
  <c r="TYN30" i="8"/>
  <c r="TYF30" i="8"/>
  <c r="TXX30" i="8"/>
  <c r="TXP30" i="8"/>
  <c r="TXH30" i="8"/>
  <c r="TWZ30" i="8"/>
  <c r="TWR30" i="8"/>
  <c r="TWJ30" i="8"/>
  <c r="TWB30" i="8"/>
  <c r="TVT30" i="8"/>
  <c r="TVL30" i="8"/>
  <c r="TVD30" i="8"/>
  <c r="TUV30" i="8"/>
  <c r="TUN30" i="8"/>
  <c r="TUF30" i="8"/>
  <c r="TTX30" i="8"/>
  <c r="TTP30" i="8"/>
  <c r="TTH30" i="8"/>
  <c r="TSZ30" i="8"/>
  <c r="TSR30" i="8"/>
  <c r="TSJ30" i="8"/>
  <c r="TSB30" i="8"/>
  <c r="TRT30" i="8"/>
  <c r="TRL30" i="8"/>
  <c r="TRD30" i="8"/>
  <c r="TQV30" i="8"/>
  <c r="TQN30" i="8"/>
  <c r="TQF30" i="8"/>
  <c r="TPX30" i="8"/>
  <c r="TPP30" i="8"/>
  <c r="TPH30" i="8"/>
  <c r="TOZ30" i="8"/>
  <c r="TOR30" i="8"/>
  <c r="TOJ30" i="8"/>
  <c r="TOB30" i="8"/>
  <c r="TNT30" i="8"/>
  <c r="TNL30" i="8"/>
  <c r="TND30" i="8"/>
  <c r="TMV30" i="8"/>
  <c r="TMN30" i="8"/>
  <c r="TMF30" i="8"/>
  <c r="TLX30" i="8"/>
  <c r="TLP30" i="8"/>
  <c r="TLH30" i="8"/>
  <c r="TKZ30" i="8"/>
  <c r="TKR30" i="8"/>
  <c r="TKJ30" i="8"/>
  <c r="TKB30" i="8"/>
  <c r="TJT30" i="8"/>
  <c r="TJL30" i="8"/>
  <c r="TJD30" i="8"/>
  <c r="TIV30" i="8"/>
  <c r="TIN30" i="8"/>
  <c r="TIF30" i="8"/>
  <c r="THX30" i="8"/>
  <c r="THP30" i="8"/>
  <c r="THH30" i="8"/>
  <c r="TGZ30" i="8"/>
  <c r="TGR30" i="8"/>
  <c r="TGJ30" i="8"/>
  <c r="TGB30" i="8"/>
  <c r="TFT30" i="8"/>
  <c r="TFL30" i="8"/>
  <c r="TFD30" i="8"/>
  <c r="TEV30" i="8"/>
  <c r="TEN30" i="8"/>
  <c r="TEF30" i="8"/>
  <c r="TDX30" i="8"/>
  <c r="TDP30" i="8"/>
  <c r="TDH30" i="8"/>
  <c r="TCZ30" i="8"/>
  <c r="TCR30" i="8"/>
  <c r="TCJ30" i="8"/>
  <c r="TCB30" i="8"/>
  <c r="TBT30" i="8"/>
  <c r="TBL30" i="8"/>
  <c r="TBD30" i="8"/>
  <c r="TAV30" i="8"/>
  <c r="TAN30" i="8"/>
  <c r="TAF30" i="8"/>
  <c r="SZX30" i="8"/>
  <c r="SZP30" i="8"/>
  <c r="SZH30" i="8"/>
  <c r="SYZ30" i="8"/>
  <c r="SYR30" i="8"/>
  <c r="SYJ30" i="8"/>
  <c r="SYB30" i="8"/>
  <c r="SXT30" i="8"/>
  <c r="SXL30" i="8"/>
  <c r="SXD30" i="8"/>
  <c r="SWV30" i="8"/>
  <c r="SWN30" i="8"/>
  <c r="SWF30" i="8"/>
  <c r="SVX30" i="8"/>
  <c r="SVP30" i="8"/>
  <c r="SVH30" i="8"/>
  <c r="SUZ30" i="8"/>
  <c r="SUR30" i="8"/>
  <c r="SUJ30" i="8"/>
  <c r="SUB30" i="8"/>
  <c r="STT30" i="8"/>
  <c r="STL30" i="8"/>
  <c r="STD30" i="8"/>
  <c r="SSV30" i="8"/>
  <c r="SSN30" i="8"/>
  <c r="SSF30" i="8"/>
  <c r="SRX30" i="8"/>
  <c r="SRP30" i="8"/>
  <c r="SRH30" i="8"/>
  <c r="SQZ30" i="8"/>
  <c r="SQR30" i="8"/>
  <c r="SQJ30" i="8"/>
  <c r="SQB30" i="8"/>
  <c r="SPT30" i="8"/>
  <c r="SPL30" i="8"/>
  <c r="SPD30" i="8"/>
  <c r="SOV30" i="8"/>
  <c r="SON30" i="8"/>
  <c r="SOF30" i="8"/>
  <c r="SNX30" i="8"/>
  <c r="SNP30" i="8"/>
  <c r="SNH30" i="8"/>
  <c r="SMZ30" i="8"/>
  <c r="SMR30" i="8"/>
  <c r="SMJ30" i="8"/>
  <c r="SMB30" i="8"/>
  <c r="SLT30" i="8"/>
  <c r="SLL30" i="8"/>
  <c r="SLD30" i="8"/>
  <c r="SKV30" i="8"/>
  <c r="SKN30" i="8"/>
  <c r="SKF30" i="8"/>
  <c r="SJX30" i="8"/>
  <c r="SJP30" i="8"/>
  <c r="SJH30" i="8"/>
  <c r="SIZ30" i="8"/>
  <c r="SIR30" i="8"/>
  <c r="SIJ30" i="8"/>
  <c r="SIB30" i="8"/>
  <c r="SHT30" i="8"/>
  <c r="SHL30" i="8"/>
  <c r="SHD30" i="8"/>
  <c r="SGV30" i="8"/>
  <c r="SGN30" i="8"/>
  <c r="SGF30" i="8"/>
  <c r="SFX30" i="8"/>
  <c r="SFP30" i="8"/>
  <c r="SFH30" i="8"/>
  <c r="SEZ30" i="8"/>
  <c r="SER30" i="8"/>
  <c r="SEJ30" i="8"/>
  <c r="SEB30" i="8"/>
  <c r="SDT30" i="8"/>
  <c r="SDL30" i="8"/>
  <c r="SDD30" i="8"/>
  <c r="SCV30" i="8"/>
  <c r="SCN30" i="8"/>
  <c r="SCF30" i="8"/>
  <c r="SBX30" i="8"/>
  <c r="SBP30" i="8"/>
  <c r="SBH30" i="8"/>
  <c r="SAZ30" i="8"/>
  <c r="SAR30" i="8"/>
  <c r="SAJ30" i="8"/>
  <c r="SAB30" i="8"/>
  <c r="RZT30" i="8"/>
  <c r="RZL30" i="8"/>
  <c r="RZD30" i="8"/>
  <c r="RYV30" i="8"/>
  <c r="RYN30" i="8"/>
  <c r="RYF30" i="8"/>
  <c r="RXX30" i="8"/>
  <c r="RXP30" i="8"/>
  <c r="RXH30" i="8"/>
  <c r="RWZ30" i="8"/>
  <c r="RWR30" i="8"/>
  <c r="RWJ30" i="8"/>
  <c r="RWB30" i="8"/>
  <c r="RVT30" i="8"/>
  <c r="RVL30" i="8"/>
  <c r="RVD30" i="8"/>
  <c r="RUV30" i="8"/>
  <c r="RUN30" i="8"/>
  <c r="RUF30" i="8"/>
  <c r="RTX30" i="8"/>
  <c r="RTP30" i="8"/>
  <c r="RTH30" i="8"/>
  <c r="RSZ30" i="8"/>
  <c r="RSR30" i="8"/>
  <c r="RSJ30" i="8"/>
  <c r="RSB30" i="8"/>
  <c r="RRT30" i="8"/>
  <c r="RRL30" i="8"/>
  <c r="RRD30" i="8"/>
  <c r="RQV30" i="8"/>
  <c r="RQN30" i="8"/>
  <c r="RQF30" i="8"/>
  <c r="RPX30" i="8"/>
  <c r="RPP30" i="8"/>
  <c r="RPH30" i="8"/>
  <c r="ROZ30" i="8"/>
  <c r="ROR30" i="8"/>
  <c r="ROJ30" i="8"/>
  <c r="ROB30" i="8"/>
  <c r="RNT30" i="8"/>
  <c r="RNL30" i="8"/>
  <c r="RND30" i="8"/>
  <c r="RMV30" i="8"/>
  <c r="RMN30" i="8"/>
  <c r="RMF30" i="8"/>
  <c r="RLX30" i="8"/>
  <c r="RLP30" i="8"/>
  <c r="RLH30" i="8"/>
  <c r="RKZ30" i="8"/>
  <c r="RKR30" i="8"/>
  <c r="RKJ30" i="8"/>
  <c r="RKB30" i="8"/>
  <c r="RJT30" i="8"/>
  <c r="RJL30" i="8"/>
  <c r="RJD30" i="8"/>
  <c r="RIV30" i="8"/>
  <c r="RIN30" i="8"/>
  <c r="RIF30" i="8"/>
  <c r="RHX30" i="8"/>
  <c r="RHP30" i="8"/>
  <c r="RHH30" i="8"/>
  <c r="RGZ30" i="8"/>
  <c r="RGR30" i="8"/>
  <c r="RGJ30" i="8"/>
  <c r="RGB30" i="8"/>
  <c r="RFT30" i="8"/>
  <c r="RFL30" i="8"/>
  <c r="RFD30" i="8"/>
  <c r="REV30" i="8"/>
  <c r="REN30" i="8"/>
  <c r="REF30" i="8"/>
  <c r="RDX30" i="8"/>
  <c r="RDP30" i="8"/>
  <c r="RDH30" i="8"/>
  <c r="RCZ30" i="8"/>
  <c r="RCR30" i="8"/>
  <c r="RCJ30" i="8"/>
  <c r="RCB30" i="8"/>
  <c r="RBT30" i="8"/>
  <c r="RBL30" i="8"/>
  <c r="RBD30" i="8"/>
  <c r="RAV30" i="8"/>
  <c r="RAN30" i="8"/>
  <c r="RAF30" i="8"/>
  <c r="QZX30" i="8"/>
  <c r="QZP30" i="8"/>
  <c r="QZH30" i="8"/>
  <c r="QYZ30" i="8"/>
  <c r="QYR30" i="8"/>
  <c r="QYJ30" i="8"/>
  <c r="QYB30" i="8"/>
  <c r="QXT30" i="8"/>
  <c r="QXL30" i="8"/>
  <c r="QXD30" i="8"/>
  <c r="QWV30" i="8"/>
  <c r="QWN30" i="8"/>
  <c r="QWF30" i="8"/>
  <c r="QVX30" i="8"/>
  <c r="QVP30" i="8"/>
  <c r="QVH30" i="8"/>
  <c r="QUZ30" i="8"/>
  <c r="QUR30" i="8"/>
  <c r="QUJ30" i="8"/>
  <c r="QUB30" i="8"/>
  <c r="QTT30" i="8"/>
  <c r="QTL30" i="8"/>
  <c r="QTD30" i="8"/>
  <c r="QSV30" i="8"/>
  <c r="QSN30" i="8"/>
  <c r="QSF30" i="8"/>
  <c r="QRX30" i="8"/>
  <c r="QRP30" i="8"/>
  <c r="QRH30" i="8"/>
  <c r="QQZ30" i="8"/>
  <c r="QQR30" i="8"/>
  <c r="QQJ30" i="8"/>
  <c r="QQB30" i="8"/>
  <c r="QPT30" i="8"/>
  <c r="QPL30" i="8"/>
  <c r="QPD30" i="8"/>
  <c r="QOV30" i="8"/>
  <c r="QON30" i="8"/>
  <c r="QOF30" i="8"/>
  <c r="QNX30" i="8"/>
  <c r="QNP30" i="8"/>
  <c r="QNH30" i="8"/>
  <c r="QMZ30" i="8"/>
  <c r="QMR30" i="8"/>
  <c r="QMJ30" i="8"/>
  <c r="QMB30" i="8"/>
  <c r="QLT30" i="8"/>
  <c r="QLL30" i="8"/>
  <c r="QLD30" i="8"/>
  <c r="QKV30" i="8"/>
  <c r="QKN30" i="8"/>
  <c r="QKF30" i="8"/>
  <c r="QJX30" i="8"/>
  <c r="QJP30" i="8"/>
  <c r="QJH30" i="8"/>
  <c r="QIZ30" i="8"/>
  <c r="QIR30" i="8"/>
  <c r="QIJ30" i="8"/>
  <c r="QIB30" i="8"/>
  <c r="QHT30" i="8"/>
  <c r="QHL30" i="8"/>
  <c r="QHD30" i="8"/>
  <c r="QGV30" i="8"/>
  <c r="QGN30" i="8"/>
  <c r="QGF30" i="8"/>
  <c r="QFX30" i="8"/>
  <c r="QFP30" i="8"/>
  <c r="QFH30" i="8"/>
  <c r="QEZ30" i="8"/>
  <c r="QER30" i="8"/>
  <c r="QEJ30" i="8"/>
  <c r="QEB30" i="8"/>
  <c r="QDT30" i="8"/>
  <c r="QDL30" i="8"/>
  <c r="QDD30" i="8"/>
  <c r="QCV30" i="8"/>
  <c r="QCN30" i="8"/>
  <c r="QCF30" i="8"/>
  <c r="QBX30" i="8"/>
  <c r="QBP30" i="8"/>
  <c r="QBH30" i="8"/>
  <c r="QAZ30" i="8"/>
  <c r="QAR30" i="8"/>
  <c r="QAJ30" i="8"/>
  <c r="QAB30" i="8"/>
  <c r="PZT30" i="8"/>
  <c r="PZL30" i="8"/>
  <c r="PZD30" i="8"/>
  <c r="PYV30" i="8"/>
  <c r="PYN30" i="8"/>
  <c r="PYF30" i="8"/>
  <c r="PXX30" i="8"/>
  <c r="PXP30" i="8"/>
  <c r="PXH30" i="8"/>
  <c r="PWZ30" i="8"/>
  <c r="PWR30" i="8"/>
  <c r="PWJ30" i="8"/>
  <c r="PWB30" i="8"/>
  <c r="PVT30" i="8"/>
  <c r="PVL30" i="8"/>
  <c r="PVD30" i="8"/>
  <c r="PUV30" i="8"/>
  <c r="PUN30" i="8"/>
  <c r="PUF30" i="8"/>
  <c r="PTX30" i="8"/>
  <c r="PTP30" i="8"/>
  <c r="PTH30" i="8"/>
  <c r="PSZ30" i="8"/>
  <c r="PSR30" i="8"/>
  <c r="PSJ30" i="8"/>
  <c r="PSB30" i="8"/>
  <c r="PRT30" i="8"/>
  <c r="PRL30" i="8"/>
  <c r="PRD30" i="8"/>
  <c r="PQV30" i="8"/>
  <c r="PQN30" i="8"/>
  <c r="PQF30" i="8"/>
  <c r="PPX30" i="8"/>
  <c r="PPP30" i="8"/>
  <c r="PPH30" i="8"/>
  <c r="POZ30" i="8"/>
  <c r="POR30" i="8"/>
  <c r="POJ30" i="8"/>
  <c r="POB30" i="8"/>
  <c r="PNT30" i="8"/>
  <c r="PNL30" i="8"/>
  <c r="PND30" i="8"/>
  <c r="PMV30" i="8"/>
  <c r="PMN30" i="8"/>
  <c r="PMF30" i="8"/>
  <c r="PLX30" i="8"/>
  <c r="PLP30" i="8"/>
  <c r="PLH30" i="8"/>
  <c r="PKZ30" i="8"/>
  <c r="PKR30" i="8"/>
  <c r="PKJ30" i="8"/>
  <c r="PKB30" i="8"/>
  <c r="PJT30" i="8"/>
  <c r="PJL30" i="8"/>
  <c r="PJD30" i="8"/>
  <c r="PIV30" i="8"/>
  <c r="PIN30" i="8"/>
  <c r="PIF30" i="8"/>
  <c r="PHX30" i="8"/>
  <c r="PHP30" i="8"/>
  <c r="PHH30" i="8"/>
  <c r="PGZ30" i="8"/>
  <c r="PGR30" i="8"/>
  <c r="PGJ30" i="8"/>
  <c r="PGB30" i="8"/>
  <c r="PFT30" i="8"/>
  <c r="PFL30" i="8"/>
  <c r="PFD30" i="8"/>
  <c r="PEV30" i="8"/>
  <c r="PEN30" i="8"/>
  <c r="PEF30" i="8"/>
  <c r="PDX30" i="8"/>
  <c r="PDP30" i="8"/>
  <c r="PDH30" i="8"/>
  <c r="PCZ30" i="8"/>
  <c r="PCR30" i="8"/>
  <c r="PCJ30" i="8"/>
  <c r="PCB30" i="8"/>
  <c r="PBT30" i="8"/>
  <c r="PBL30" i="8"/>
  <c r="PBD30" i="8"/>
  <c r="PAV30" i="8"/>
  <c r="PAN30" i="8"/>
  <c r="PAF30" i="8"/>
  <c r="OZX30" i="8"/>
  <c r="OZP30" i="8"/>
  <c r="OZH30" i="8"/>
  <c r="OYZ30" i="8"/>
  <c r="OYR30" i="8"/>
  <c r="OYJ30" i="8"/>
  <c r="OYB30" i="8"/>
  <c r="OXT30" i="8"/>
  <c r="OXL30" i="8"/>
  <c r="OXD30" i="8"/>
  <c r="OWV30" i="8"/>
  <c r="OWN30" i="8"/>
  <c r="OWF30" i="8"/>
  <c r="OVX30" i="8"/>
  <c r="OVP30" i="8"/>
  <c r="OVH30" i="8"/>
  <c r="OUZ30" i="8"/>
  <c r="OUR30" i="8"/>
  <c r="OUJ30" i="8"/>
  <c r="OUB30" i="8"/>
  <c r="OTT30" i="8"/>
  <c r="OTL30" i="8"/>
  <c r="OTD30" i="8"/>
  <c r="OSV30" i="8"/>
  <c r="OSN30" i="8"/>
  <c r="OSF30" i="8"/>
  <c r="ORX30" i="8"/>
  <c r="ORP30" i="8"/>
  <c r="ORH30" i="8"/>
  <c r="OQZ30" i="8"/>
  <c r="OQR30" i="8"/>
  <c r="OQJ30" i="8"/>
  <c r="OQB30" i="8"/>
  <c r="OPT30" i="8"/>
  <c r="OPL30" i="8"/>
  <c r="OPD30" i="8"/>
  <c r="OOV30" i="8"/>
  <c r="OON30" i="8"/>
  <c r="OOF30" i="8"/>
  <c r="ONX30" i="8"/>
  <c r="ONP30" i="8"/>
  <c r="ONH30" i="8"/>
  <c r="OMZ30" i="8"/>
  <c r="OMR30" i="8"/>
  <c r="OMJ30" i="8"/>
  <c r="OMB30" i="8"/>
  <c r="OLT30" i="8"/>
  <c r="OLL30" i="8"/>
  <c r="OLD30" i="8"/>
  <c r="OKV30" i="8"/>
  <c r="OKN30" i="8"/>
  <c r="OKF30" i="8"/>
  <c r="OJX30" i="8"/>
  <c r="OJP30" i="8"/>
  <c r="OJH30" i="8"/>
  <c r="OIZ30" i="8"/>
  <c r="OIR30" i="8"/>
  <c r="OIJ30" i="8"/>
  <c r="OIB30" i="8"/>
  <c r="OHT30" i="8"/>
  <c r="OHL30" i="8"/>
  <c r="OHD30" i="8"/>
  <c r="OGV30" i="8"/>
  <c r="OGN30" i="8"/>
  <c r="OGF30" i="8"/>
  <c r="OFX30" i="8"/>
  <c r="OFP30" i="8"/>
  <c r="OFH30" i="8"/>
  <c r="OEZ30" i="8"/>
  <c r="OER30" i="8"/>
  <c r="OEJ30" i="8"/>
  <c r="OEB30" i="8"/>
  <c r="ODT30" i="8"/>
  <c r="ODL30" i="8"/>
  <c r="ODD30" i="8"/>
  <c r="OCV30" i="8"/>
  <c r="OCN30" i="8"/>
  <c r="OCF30" i="8"/>
  <c r="OBX30" i="8"/>
  <c r="OBP30" i="8"/>
  <c r="OBH30" i="8"/>
  <c r="OAZ30" i="8"/>
  <c r="OAR30" i="8"/>
  <c r="OAJ30" i="8"/>
  <c r="OAB30" i="8"/>
  <c r="NZT30" i="8"/>
  <c r="NZL30" i="8"/>
  <c r="NZD30" i="8"/>
  <c r="NYV30" i="8"/>
  <c r="NYN30" i="8"/>
  <c r="NYF30" i="8"/>
  <c r="NXX30" i="8"/>
  <c r="NXP30" i="8"/>
  <c r="NXH30" i="8"/>
  <c r="NWZ30" i="8"/>
  <c r="NWR30" i="8"/>
  <c r="NWJ30" i="8"/>
  <c r="NWB30" i="8"/>
  <c r="NVT30" i="8"/>
  <c r="NVL30" i="8"/>
  <c r="NVD30" i="8"/>
  <c r="NUV30" i="8"/>
  <c r="NUN30" i="8"/>
  <c r="NUF30" i="8"/>
  <c r="NTX30" i="8"/>
  <c r="NTP30" i="8"/>
  <c r="NTH30" i="8"/>
  <c r="NSZ30" i="8"/>
  <c r="NSR30" i="8"/>
  <c r="NSJ30" i="8"/>
  <c r="NSB30" i="8"/>
  <c r="NRT30" i="8"/>
  <c r="NRL30" i="8"/>
  <c r="NRD30" i="8"/>
  <c r="NQV30" i="8"/>
  <c r="NQN30" i="8"/>
  <c r="NQF30" i="8"/>
  <c r="NPX30" i="8"/>
  <c r="NPP30" i="8"/>
  <c r="NPH30" i="8"/>
  <c r="NOZ30" i="8"/>
  <c r="NOR30" i="8"/>
  <c r="NOJ30" i="8"/>
  <c r="NOB30" i="8"/>
  <c r="NNT30" i="8"/>
  <c r="NNL30" i="8"/>
  <c r="NND30" i="8"/>
  <c r="NMV30" i="8"/>
  <c r="NMN30" i="8"/>
  <c r="NMF30" i="8"/>
  <c r="NLX30" i="8"/>
  <c r="NLP30" i="8"/>
  <c r="NLH30" i="8"/>
  <c r="NKZ30" i="8"/>
  <c r="NKR30" i="8"/>
  <c r="NKJ30" i="8"/>
  <c r="NKB30" i="8"/>
  <c r="NJT30" i="8"/>
  <c r="NJL30" i="8"/>
  <c r="NJD30" i="8"/>
  <c r="NIV30" i="8"/>
  <c r="NIN30" i="8"/>
  <c r="NIF30" i="8"/>
  <c r="NHX30" i="8"/>
  <c r="NHP30" i="8"/>
  <c r="NHH30" i="8"/>
  <c r="NGZ30" i="8"/>
  <c r="NGR30" i="8"/>
  <c r="NGJ30" i="8"/>
  <c r="NGB30" i="8"/>
  <c r="NFT30" i="8"/>
  <c r="NFL30" i="8"/>
  <c r="NFD30" i="8"/>
  <c r="NEV30" i="8"/>
  <c r="NEN30" i="8"/>
  <c r="NEF30" i="8"/>
  <c r="NDX30" i="8"/>
  <c r="NDP30" i="8"/>
  <c r="NDH30" i="8"/>
  <c r="NCZ30" i="8"/>
  <c r="NCR30" i="8"/>
  <c r="NCJ30" i="8"/>
  <c r="NCB30" i="8"/>
  <c r="NBT30" i="8"/>
  <c r="NBL30" i="8"/>
  <c r="NBD30" i="8"/>
  <c r="NAV30" i="8"/>
  <c r="NAN30" i="8"/>
  <c r="NAF30" i="8"/>
  <c r="MZX30" i="8"/>
  <c r="MZP30" i="8"/>
  <c r="MZH30" i="8"/>
  <c r="MYZ30" i="8"/>
  <c r="MYR30" i="8"/>
  <c r="MYJ30" i="8"/>
  <c r="MYB30" i="8"/>
  <c r="MXT30" i="8"/>
  <c r="MXL30" i="8"/>
  <c r="MXD30" i="8"/>
  <c r="MWV30" i="8"/>
  <c r="MWN30" i="8"/>
  <c r="MWF30" i="8"/>
  <c r="MVX30" i="8"/>
  <c r="MVP30" i="8"/>
  <c r="MVH30" i="8"/>
  <c r="MUZ30" i="8"/>
  <c r="MUR30" i="8"/>
  <c r="MUJ30" i="8"/>
  <c r="MUB30" i="8"/>
  <c r="MTT30" i="8"/>
  <c r="MTL30" i="8"/>
  <c r="MTD30" i="8"/>
  <c r="MSV30" i="8"/>
  <c r="MSN30" i="8"/>
  <c r="MSF30" i="8"/>
  <c r="MRX30" i="8"/>
  <c r="MRP30" i="8"/>
  <c r="MRH30" i="8"/>
  <c r="MQZ30" i="8"/>
  <c r="MQR30" i="8"/>
  <c r="MQJ30" i="8"/>
  <c r="MQB30" i="8"/>
  <c r="MPT30" i="8"/>
  <c r="MPL30" i="8"/>
  <c r="MPD30" i="8"/>
  <c r="MOV30" i="8"/>
  <c r="MON30" i="8"/>
  <c r="MOF30" i="8"/>
  <c r="MNX30" i="8"/>
  <c r="MNP30" i="8"/>
  <c r="MNH30" i="8"/>
  <c r="MMZ30" i="8"/>
  <c r="MMR30" i="8"/>
  <c r="MMJ30" i="8"/>
  <c r="MMB30" i="8"/>
  <c r="MLT30" i="8"/>
  <c r="MLL30" i="8"/>
  <c r="MLD30" i="8"/>
  <c r="MKV30" i="8"/>
  <c r="MKN30" i="8"/>
  <c r="MKF30" i="8"/>
  <c r="MJX30" i="8"/>
  <c r="MJP30" i="8"/>
  <c r="MJH30" i="8"/>
  <c r="MIZ30" i="8"/>
  <c r="MIR30" i="8"/>
  <c r="MIJ30" i="8"/>
  <c r="MIB30" i="8"/>
  <c r="MHT30" i="8"/>
  <c r="MHL30" i="8"/>
  <c r="MHD30" i="8"/>
  <c r="MGV30" i="8"/>
  <c r="MGN30" i="8"/>
  <c r="MGF30" i="8"/>
  <c r="MFX30" i="8"/>
  <c r="MFP30" i="8"/>
  <c r="MFH30" i="8"/>
  <c r="MEZ30" i="8"/>
  <c r="MER30" i="8"/>
  <c r="MEJ30" i="8"/>
  <c r="MEB30" i="8"/>
  <c r="MDT30" i="8"/>
  <c r="MDL30" i="8"/>
  <c r="MDD30" i="8"/>
  <c r="MCV30" i="8"/>
  <c r="MCN30" i="8"/>
  <c r="MCF30" i="8"/>
  <c r="MBX30" i="8"/>
  <c r="MBP30" i="8"/>
  <c r="MBH30" i="8"/>
  <c r="MAZ30" i="8"/>
  <c r="MAR30" i="8"/>
  <c r="MAJ30" i="8"/>
  <c r="MAB30" i="8"/>
  <c r="LZT30" i="8"/>
  <c r="LZL30" i="8"/>
  <c r="LZD30" i="8"/>
  <c r="LYV30" i="8"/>
  <c r="LYN30" i="8"/>
  <c r="LYF30" i="8"/>
  <c r="LXX30" i="8"/>
  <c r="LXP30" i="8"/>
  <c r="LXH30" i="8"/>
  <c r="LWZ30" i="8"/>
  <c r="LWR30" i="8"/>
  <c r="LWJ30" i="8"/>
  <c r="LWB30" i="8"/>
  <c r="LVT30" i="8"/>
  <c r="LVL30" i="8"/>
  <c r="LVD30" i="8"/>
  <c r="LUV30" i="8"/>
  <c r="LUN30" i="8"/>
  <c r="LUF30" i="8"/>
  <c r="LTX30" i="8"/>
  <c r="LTP30" i="8"/>
  <c r="LTH30" i="8"/>
  <c r="LSZ30" i="8"/>
  <c r="LSR30" i="8"/>
  <c r="LSJ30" i="8"/>
  <c r="LSB30" i="8"/>
  <c r="LRT30" i="8"/>
  <c r="LRL30" i="8"/>
  <c r="LRD30" i="8"/>
  <c r="LQV30" i="8"/>
  <c r="LQN30" i="8"/>
  <c r="LQF30" i="8"/>
  <c r="LPX30" i="8"/>
  <c r="LPP30" i="8"/>
  <c r="LPH30" i="8"/>
  <c r="LOZ30" i="8"/>
  <c r="LOR30" i="8"/>
  <c r="LOJ30" i="8"/>
  <c r="LOB30" i="8"/>
  <c r="LNT30" i="8"/>
  <c r="LNL30" i="8"/>
  <c r="LND30" i="8"/>
  <c r="LMV30" i="8"/>
  <c r="LMN30" i="8"/>
  <c r="LMF30" i="8"/>
  <c r="LLX30" i="8"/>
  <c r="LLP30" i="8"/>
  <c r="LLH30" i="8"/>
  <c r="LKZ30" i="8"/>
  <c r="LKR30" i="8"/>
  <c r="LKJ30" i="8"/>
  <c r="LKB30" i="8"/>
  <c r="LJT30" i="8"/>
  <c r="LJL30" i="8"/>
  <c r="LJD30" i="8"/>
  <c r="LIV30" i="8"/>
  <c r="LIN30" i="8"/>
  <c r="LIF30" i="8"/>
  <c r="LHX30" i="8"/>
  <c r="LHP30" i="8"/>
  <c r="LHH30" i="8"/>
  <c r="LGZ30" i="8"/>
  <c r="LGR30" i="8"/>
  <c r="LGJ30" i="8"/>
  <c r="LGB30" i="8"/>
  <c r="LFT30" i="8"/>
  <c r="LFL30" i="8"/>
  <c r="LFD30" i="8"/>
  <c r="LEV30" i="8"/>
  <c r="LEN30" i="8"/>
  <c r="LEF30" i="8"/>
  <c r="LDX30" i="8"/>
  <c r="LDP30" i="8"/>
  <c r="LDH30" i="8"/>
  <c r="LCZ30" i="8"/>
  <c r="LCR30" i="8"/>
  <c r="LCJ30" i="8"/>
  <c r="LCB30" i="8"/>
  <c r="LBT30" i="8"/>
  <c r="LBL30" i="8"/>
  <c r="LBD30" i="8"/>
  <c r="LAV30" i="8"/>
  <c r="LAN30" i="8"/>
  <c r="LAF30" i="8"/>
  <c r="KZX30" i="8"/>
  <c r="KZP30" i="8"/>
  <c r="KZH30" i="8"/>
  <c r="KYZ30" i="8"/>
  <c r="KYR30" i="8"/>
  <c r="KYJ30" i="8"/>
  <c r="KYB30" i="8"/>
  <c r="KXT30" i="8"/>
  <c r="KXL30" i="8"/>
  <c r="KXD30" i="8"/>
  <c r="KWV30" i="8"/>
  <c r="KWN30" i="8"/>
  <c r="KWF30" i="8"/>
  <c r="KVX30" i="8"/>
  <c r="KVP30" i="8"/>
  <c r="KVH30" i="8"/>
  <c r="KUZ30" i="8"/>
  <c r="KUR30" i="8"/>
  <c r="KUJ30" i="8"/>
  <c r="KUB30" i="8"/>
  <c r="KTT30" i="8"/>
  <c r="KTL30" i="8"/>
  <c r="KTD30" i="8"/>
  <c r="KSV30" i="8"/>
  <c r="KSN30" i="8"/>
  <c r="KSF30" i="8"/>
  <c r="KRX30" i="8"/>
  <c r="KRP30" i="8"/>
  <c r="KRH30" i="8"/>
  <c r="KQZ30" i="8"/>
  <c r="KQR30" i="8"/>
  <c r="KQJ30" i="8"/>
  <c r="KQB30" i="8"/>
  <c r="KPT30" i="8"/>
  <c r="KPL30" i="8"/>
  <c r="KPD30" i="8"/>
  <c r="KOV30" i="8"/>
  <c r="KON30" i="8"/>
  <c r="KOF30" i="8"/>
  <c r="KNX30" i="8"/>
  <c r="KNP30" i="8"/>
  <c r="KNH30" i="8"/>
  <c r="KMZ30" i="8"/>
  <c r="KMR30" i="8"/>
  <c r="KMJ30" i="8"/>
  <c r="KMB30" i="8"/>
  <c r="KLT30" i="8"/>
  <c r="KLL30" i="8"/>
  <c r="KLD30" i="8"/>
  <c r="KKV30" i="8"/>
  <c r="KKN30" i="8"/>
  <c r="KKF30" i="8"/>
  <c r="KJX30" i="8"/>
  <c r="KJP30" i="8"/>
  <c r="KJH30" i="8"/>
  <c r="KIZ30" i="8"/>
  <c r="KIR30" i="8"/>
  <c r="KIJ30" i="8"/>
  <c r="KIB30" i="8"/>
  <c r="KHT30" i="8"/>
  <c r="KHL30" i="8"/>
  <c r="KHD30" i="8"/>
  <c r="KGV30" i="8"/>
  <c r="KGN30" i="8"/>
  <c r="KGF30" i="8"/>
  <c r="KFX30" i="8"/>
  <c r="KFP30" i="8"/>
  <c r="KFH30" i="8"/>
  <c r="KEZ30" i="8"/>
  <c r="KER30" i="8"/>
  <c r="KEJ30" i="8"/>
  <c r="KEB30" i="8"/>
  <c r="KDT30" i="8"/>
  <c r="KDL30" i="8"/>
  <c r="KDD30" i="8"/>
  <c r="KCV30" i="8"/>
  <c r="KCN30" i="8"/>
  <c r="KCF30" i="8"/>
  <c r="KBX30" i="8"/>
  <c r="KBP30" i="8"/>
  <c r="KBH30" i="8"/>
  <c r="KAZ30" i="8"/>
  <c r="KAR30" i="8"/>
  <c r="KAJ30" i="8"/>
  <c r="KAB30" i="8"/>
  <c r="JZT30" i="8"/>
  <c r="JZL30" i="8"/>
  <c r="JZD30" i="8"/>
  <c r="JYV30" i="8"/>
  <c r="JYN30" i="8"/>
  <c r="JYF30" i="8"/>
  <c r="JXX30" i="8"/>
  <c r="JXP30" i="8"/>
  <c r="JXH30" i="8"/>
  <c r="JWZ30" i="8"/>
  <c r="JWR30" i="8"/>
  <c r="JWJ30" i="8"/>
  <c r="JWB30" i="8"/>
  <c r="JVT30" i="8"/>
  <c r="JVL30" i="8"/>
  <c r="JVD30" i="8"/>
  <c r="JUV30" i="8"/>
  <c r="JUN30" i="8"/>
  <c r="JUF30" i="8"/>
  <c r="JTX30" i="8"/>
  <c r="JTP30" i="8"/>
  <c r="JTH30" i="8"/>
  <c r="JSZ30" i="8"/>
  <c r="JSR30" i="8"/>
  <c r="JSJ30" i="8"/>
  <c r="JSB30" i="8"/>
  <c r="JRT30" i="8"/>
  <c r="JRL30" i="8"/>
  <c r="JRD30" i="8"/>
  <c r="JQV30" i="8"/>
  <c r="JQN30" i="8"/>
  <c r="JQF30" i="8"/>
  <c r="JPX30" i="8"/>
  <c r="JPP30" i="8"/>
  <c r="JPH30" i="8"/>
  <c r="JOZ30" i="8"/>
  <c r="JOR30" i="8"/>
  <c r="JOJ30" i="8"/>
  <c r="JOB30" i="8"/>
  <c r="JNT30" i="8"/>
  <c r="JNL30" i="8"/>
  <c r="JND30" i="8"/>
  <c r="JMV30" i="8"/>
  <c r="JMN30" i="8"/>
  <c r="JMF30" i="8"/>
  <c r="JLX30" i="8"/>
  <c r="JLP30" i="8"/>
  <c r="JLH30" i="8"/>
  <c r="JKZ30" i="8"/>
  <c r="JKR30" i="8"/>
  <c r="JKJ30" i="8"/>
  <c r="JKB30" i="8"/>
  <c r="JJT30" i="8"/>
  <c r="JJL30" i="8"/>
  <c r="JJD30" i="8"/>
  <c r="JIV30" i="8"/>
  <c r="JIN30" i="8"/>
  <c r="JIF30" i="8"/>
  <c r="JHX30" i="8"/>
  <c r="JHP30" i="8"/>
  <c r="JHH30" i="8"/>
  <c r="JGZ30" i="8"/>
  <c r="JGR30" i="8"/>
  <c r="JGJ30" i="8"/>
  <c r="JGB30" i="8"/>
  <c r="JFT30" i="8"/>
  <c r="JFL30" i="8"/>
  <c r="JFD30" i="8"/>
  <c r="JEV30" i="8"/>
  <c r="JEN30" i="8"/>
  <c r="JEF30" i="8"/>
  <c r="JDX30" i="8"/>
  <c r="JDP30" i="8"/>
  <c r="JDH30" i="8"/>
  <c r="JCZ30" i="8"/>
  <c r="JCR30" i="8"/>
  <c r="JCJ30" i="8"/>
  <c r="JCB30" i="8"/>
  <c r="JBT30" i="8"/>
  <c r="JBL30" i="8"/>
  <c r="JBD30" i="8"/>
  <c r="JAV30" i="8"/>
  <c r="JAN30" i="8"/>
  <c r="JAF30" i="8"/>
  <c r="IZX30" i="8"/>
  <c r="IZP30" i="8"/>
  <c r="IZH30" i="8"/>
  <c r="IYZ30" i="8"/>
  <c r="IYR30" i="8"/>
  <c r="IYJ30" i="8"/>
  <c r="IYB30" i="8"/>
  <c r="IXT30" i="8"/>
  <c r="IXL30" i="8"/>
  <c r="IXD30" i="8"/>
  <c r="IWV30" i="8"/>
  <c r="IWN30" i="8"/>
  <c r="IWF30" i="8"/>
  <c r="IVX30" i="8"/>
  <c r="IVP30" i="8"/>
  <c r="IVH30" i="8"/>
  <c r="IUZ30" i="8"/>
  <c r="IUR30" i="8"/>
  <c r="IUJ30" i="8"/>
  <c r="IUB30" i="8"/>
  <c r="ITT30" i="8"/>
  <c r="ITL30" i="8"/>
  <c r="ITD30" i="8"/>
  <c r="ISV30" i="8"/>
  <c r="ISN30" i="8"/>
  <c r="ISF30" i="8"/>
  <c r="IRX30" i="8"/>
  <c r="IRP30" i="8"/>
  <c r="IRH30" i="8"/>
  <c r="IQZ30" i="8"/>
  <c r="IQR30" i="8"/>
  <c r="IQJ30" i="8"/>
  <c r="IQB30" i="8"/>
  <c r="IPT30" i="8"/>
  <c r="IPL30" i="8"/>
  <c r="IPD30" i="8"/>
  <c r="IOV30" i="8"/>
  <c r="ION30" i="8"/>
  <c r="IOF30" i="8"/>
  <c r="INX30" i="8"/>
  <c r="INP30" i="8"/>
  <c r="INH30" i="8"/>
  <c r="IMZ30" i="8"/>
  <c r="IMR30" i="8"/>
  <c r="IMJ30" i="8"/>
  <c r="IMB30" i="8"/>
  <c r="ILT30" i="8"/>
  <c r="ILL30" i="8"/>
  <c r="ILD30" i="8"/>
  <c r="IKV30" i="8"/>
  <c r="IKN30" i="8"/>
  <c r="IKF30" i="8"/>
  <c r="IJX30" i="8"/>
  <c r="IJP30" i="8"/>
  <c r="IJH30" i="8"/>
  <c r="IIZ30" i="8"/>
  <c r="IIR30" i="8"/>
  <c r="IIJ30" i="8"/>
  <c r="IIB30" i="8"/>
  <c r="IHT30" i="8"/>
  <c r="IHL30" i="8"/>
  <c r="IHD30" i="8"/>
  <c r="IGV30" i="8"/>
  <c r="IGN30" i="8"/>
  <c r="IGF30" i="8"/>
  <c r="IFX30" i="8"/>
  <c r="IFP30" i="8"/>
  <c r="IFH30" i="8"/>
  <c r="IEZ30" i="8"/>
  <c r="IER30" i="8"/>
  <c r="IEJ30" i="8"/>
  <c r="IEB30" i="8"/>
  <c r="IDT30" i="8"/>
  <c r="IDL30" i="8"/>
  <c r="IDD30" i="8"/>
  <c r="ICV30" i="8"/>
  <c r="ICN30" i="8"/>
  <c r="ICF30" i="8"/>
  <c r="IBX30" i="8"/>
  <c r="IBP30" i="8"/>
  <c r="IBH30" i="8"/>
  <c r="IAZ30" i="8"/>
  <c r="IAR30" i="8"/>
  <c r="IAJ30" i="8"/>
  <c r="IAB30" i="8"/>
  <c r="HZT30" i="8"/>
  <c r="HZL30" i="8"/>
  <c r="HZD30" i="8"/>
  <c r="HYV30" i="8"/>
  <c r="HYN30" i="8"/>
  <c r="HYF30" i="8"/>
  <c r="HXX30" i="8"/>
  <c r="HXP30" i="8"/>
  <c r="HXH30" i="8"/>
  <c r="HWZ30" i="8"/>
  <c r="HWR30" i="8"/>
  <c r="HWJ30" i="8"/>
  <c r="HWB30" i="8"/>
  <c r="HVT30" i="8"/>
  <c r="HVL30" i="8"/>
  <c r="HVD30" i="8"/>
  <c r="HUV30" i="8"/>
  <c r="HUN30" i="8"/>
  <c r="HUF30" i="8"/>
  <c r="HTX30" i="8"/>
  <c r="HTP30" i="8"/>
  <c r="HTH30" i="8"/>
  <c r="HSZ30" i="8"/>
  <c r="HSR30" i="8"/>
  <c r="HSJ30" i="8"/>
  <c r="HSB30" i="8"/>
  <c r="HRT30" i="8"/>
  <c r="HRL30" i="8"/>
  <c r="HRD30" i="8"/>
  <c r="HQV30" i="8"/>
  <c r="HQN30" i="8"/>
  <c r="HQF30" i="8"/>
  <c r="HPX30" i="8"/>
  <c r="HPP30" i="8"/>
  <c r="HPH30" i="8"/>
  <c r="HOZ30" i="8"/>
  <c r="HOR30" i="8"/>
  <c r="HOJ30" i="8"/>
  <c r="HOB30" i="8"/>
  <c r="HNT30" i="8"/>
  <c r="HNL30" i="8"/>
  <c r="HND30" i="8"/>
  <c r="HMV30" i="8"/>
  <c r="HMN30" i="8"/>
  <c r="HMF30" i="8"/>
  <c r="HLX30" i="8"/>
  <c r="HLP30" i="8"/>
  <c r="HLH30" i="8"/>
  <c r="HKZ30" i="8"/>
  <c r="HKR30" i="8"/>
  <c r="HKJ30" i="8"/>
  <c r="HKB30" i="8"/>
  <c r="HJT30" i="8"/>
  <c r="HJL30" i="8"/>
  <c r="HJD30" i="8"/>
  <c r="HIV30" i="8"/>
  <c r="HIN30" i="8"/>
  <c r="HIF30" i="8"/>
  <c r="HHX30" i="8"/>
  <c r="HHP30" i="8"/>
  <c r="HHH30" i="8"/>
  <c r="HGZ30" i="8"/>
  <c r="HGR30" i="8"/>
  <c r="HGJ30" i="8"/>
  <c r="HGB30" i="8"/>
  <c r="HFT30" i="8"/>
  <c r="HFL30" i="8"/>
  <c r="HFD30" i="8"/>
  <c r="HEV30" i="8"/>
  <c r="HEN30" i="8"/>
  <c r="HEF30" i="8"/>
  <c r="HDX30" i="8"/>
  <c r="HDP30" i="8"/>
  <c r="HDH30" i="8"/>
  <c r="HCZ30" i="8"/>
  <c r="HCR30" i="8"/>
  <c r="HCJ30" i="8"/>
  <c r="HCB30" i="8"/>
  <c r="HBT30" i="8"/>
  <c r="HBL30" i="8"/>
  <c r="HBD30" i="8"/>
  <c r="HAV30" i="8"/>
  <c r="HAN30" i="8"/>
  <c r="HAF30" i="8"/>
  <c r="GZX30" i="8"/>
  <c r="GZP30" i="8"/>
  <c r="GZH30" i="8"/>
  <c r="GYZ30" i="8"/>
  <c r="GYR30" i="8"/>
  <c r="GYJ30" i="8"/>
  <c r="GYB30" i="8"/>
  <c r="GXT30" i="8"/>
  <c r="GXL30" i="8"/>
  <c r="GXD30" i="8"/>
  <c r="GWV30" i="8"/>
  <c r="GWN30" i="8"/>
  <c r="GWF30" i="8"/>
  <c r="GVX30" i="8"/>
  <c r="GVP30" i="8"/>
  <c r="GVH30" i="8"/>
  <c r="GUZ30" i="8"/>
  <c r="GUR30" i="8"/>
  <c r="GUJ30" i="8"/>
  <c r="GUB30" i="8"/>
  <c r="GTT30" i="8"/>
  <c r="GTL30" i="8"/>
  <c r="GTD30" i="8"/>
  <c r="GSV30" i="8"/>
  <c r="GSN30" i="8"/>
  <c r="GSF30" i="8"/>
  <c r="GRX30" i="8"/>
  <c r="GRP30" i="8"/>
  <c r="GRH30" i="8"/>
  <c r="GQZ30" i="8"/>
  <c r="GQR30" i="8"/>
  <c r="GQJ30" i="8"/>
  <c r="GQB30" i="8"/>
  <c r="GPT30" i="8"/>
  <c r="GPL30" i="8"/>
  <c r="GPD30" i="8"/>
  <c r="GOV30" i="8"/>
  <c r="GON30" i="8"/>
  <c r="GOF30" i="8"/>
  <c r="GNX30" i="8"/>
  <c r="GNP30" i="8"/>
  <c r="GNH30" i="8"/>
  <c r="GMZ30" i="8"/>
  <c r="GMR30" i="8"/>
  <c r="GMJ30" i="8"/>
  <c r="GMB30" i="8"/>
  <c r="GLT30" i="8"/>
  <c r="GLL30" i="8"/>
  <c r="GLD30" i="8"/>
  <c r="GKV30" i="8"/>
  <c r="GKN30" i="8"/>
  <c r="GKF30" i="8"/>
  <c r="GJX30" i="8"/>
  <c r="GJP30" i="8"/>
  <c r="GJH30" i="8"/>
  <c r="GIZ30" i="8"/>
  <c r="GIR30" i="8"/>
  <c r="GIJ30" i="8"/>
  <c r="GIB30" i="8"/>
  <c r="GHT30" i="8"/>
  <c r="GHL30" i="8"/>
  <c r="GHD30" i="8"/>
  <c r="GGV30" i="8"/>
  <c r="GGN30" i="8"/>
  <c r="GGF30" i="8"/>
  <c r="GFX30" i="8"/>
  <c r="GFP30" i="8"/>
  <c r="GFH30" i="8"/>
  <c r="GEZ30" i="8"/>
  <c r="GER30" i="8"/>
  <c r="GEJ30" i="8"/>
  <c r="GEB30" i="8"/>
  <c r="GDT30" i="8"/>
  <c r="GDL30" i="8"/>
  <c r="GDD30" i="8"/>
  <c r="GCV30" i="8"/>
  <c r="GCN30" i="8"/>
  <c r="GCF30" i="8"/>
  <c r="GBX30" i="8"/>
  <c r="GBP30" i="8"/>
  <c r="GBH30" i="8"/>
  <c r="GAZ30" i="8"/>
  <c r="GAR30" i="8"/>
  <c r="GAJ30" i="8"/>
  <c r="GAB30" i="8"/>
  <c r="FZT30" i="8"/>
  <c r="FZL30" i="8"/>
  <c r="FZD30" i="8"/>
  <c r="FYV30" i="8"/>
  <c r="FYN30" i="8"/>
  <c r="FYF30" i="8"/>
  <c r="FXX30" i="8"/>
  <c r="FXP30" i="8"/>
  <c r="FXH30" i="8"/>
  <c r="FWZ30" i="8"/>
  <c r="FWR30" i="8"/>
  <c r="FWJ30" i="8"/>
  <c r="FWB30" i="8"/>
  <c r="FVT30" i="8"/>
  <c r="FVL30" i="8"/>
  <c r="FVD30" i="8"/>
  <c r="FUV30" i="8"/>
  <c r="FUN30" i="8"/>
  <c r="FUF30" i="8"/>
  <c r="FTX30" i="8"/>
  <c r="FTP30" i="8"/>
  <c r="FTH30" i="8"/>
  <c r="FSZ30" i="8"/>
  <c r="FSR30" i="8"/>
  <c r="FSJ30" i="8"/>
  <c r="FSB30" i="8"/>
  <c r="FRT30" i="8"/>
  <c r="FRL30" i="8"/>
  <c r="FRD30" i="8"/>
  <c r="FQV30" i="8"/>
  <c r="FQN30" i="8"/>
  <c r="FQF30" i="8"/>
  <c r="FPX30" i="8"/>
  <c r="FPP30" i="8"/>
  <c r="FPH30" i="8"/>
  <c r="FOZ30" i="8"/>
  <c r="FOR30" i="8"/>
  <c r="FOJ30" i="8"/>
  <c r="FOB30" i="8"/>
  <c r="FNT30" i="8"/>
  <c r="FNL30" i="8"/>
  <c r="FND30" i="8"/>
  <c r="FMV30" i="8"/>
  <c r="FMN30" i="8"/>
  <c r="FMF30" i="8"/>
  <c r="FLX30" i="8"/>
  <c r="FLP30" i="8"/>
  <c r="FLH30" i="8"/>
  <c r="FKZ30" i="8"/>
  <c r="FKR30" i="8"/>
  <c r="FKJ30" i="8"/>
  <c r="FKB30" i="8"/>
  <c r="FJT30" i="8"/>
  <c r="FJL30" i="8"/>
  <c r="FJD30" i="8"/>
  <c r="FIV30" i="8"/>
  <c r="FIN30" i="8"/>
  <c r="FIF30" i="8"/>
  <c r="FHX30" i="8"/>
  <c r="FHP30" i="8"/>
  <c r="FHH30" i="8"/>
  <c r="FGZ30" i="8"/>
  <c r="FGR30" i="8"/>
  <c r="FGJ30" i="8"/>
  <c r="FGB30" i="8"/>
  <c r="FFT30" i="8"/>
  <c r="FFL30" i="8"/>
  <c r="FFD30" i="8"/>
  <c r="FEV30" i="8"/>
  <c r="FEN30" i="8"/>
  <c r="FEF30" i="8"/>
  <c r="FDX30" i="8"/>
  <c r="FDP30" i="8"/>
  <c r="FDH30" i="8"/>
  <c r="FCZ30" i="8"/>
  <c r="FCR30" i="8"/>
  <c r="FCJ30" i="8"/>
  <c r="FCB30" i="8"/>
  <c r="FBT30" i="8"/>
  <c r="FBL30" i="8"/>
  <c r="FBD30" i="8"/>
  <c r="FAV30" i="8"/>
  <c r="FAN30" i="8"/>
  <c r="FAF30" i="8"/>
  <c r="EZX30" i="8"/>
  <c r="EZP30" i="8"/>
  <c r="EZH30" i="8"/>
  <c r="EYZ30" i="8"/>
  <c r="EYR30" i="8"/>
  <c r="EYJ30" i="8"/>
  <c r="EYB30" i="8"/>
  <c r="EXT30" i="8"/>
  <c r="EXL30" i="8"/>
  <c r="EXD30" i="8"/>
  <c r="EWV30" i="8"/>
  <c r="EWN30" i="8"/>
  <c r="EWF30" i="8"/>
  <c r="EVX30" i="8"/>
  <c r="EVP30" i="8"/>
  <c r="EVH30" i="8"/>
  <c r="EUZ30" i="8"/>
  <c r="EUR30" i="8"/>
  <c r="EUJ30" i="8"/>
  <c r="EUB30" i="8"/>
  <c r="ETT30" i="8"/>
  <c r="ETL30" i="8"/>
  <c r="ETD30" i="8"/>
  <c r="ESV30" i="8"/>
  <c r="ESN30" i="8"/>
  <c r="ESF30" i="8"/>
  <c r="ERX30" i="8"/>
  <c r="ERP30" i="8"/>
  <c r="ERH30" i="8"/>
  <c r="EQZ30" i="8"/>
  <c r="EQR30" i="8"/>
  <c r="EQJ30" i="8"/>
  <c r="EQB30" i="8"/>
  <c r="EPT30" i="8"/>
  <c r="EPL30" i="8"/>
  <c r="EPD30" i="8"/>
  <c r="EOV30" i="8"/>
  <c r="EON30" i="8"/>
  <c r="EOF30" i="8"/>
  <c r="ENX30" i="8"/>
  <c r="ENP30" i="8"/>
  <c r="ENH30" i="8"/>
  <c r="EMZ30" i="8"/>
  <c r="EMR30" i="8"/>
  <c r="EMJ30" i="8"/>
  <c r="EMB30" i="8"/>
  <c r="ELT30" i="8"/>
  <c r="ELL30" i="8"/>
  <c r="ELD30" i="8"/>
  <c r="EKV30" i="8"/>
  <c r="EKN30" i="8"/>
  <c r="EKF30" i="8"/>
  <c r="EJX30" i="8"/>
  <c r="EJP30" i="8"/>
  <c r="EJH30" i="8"/>
  <c r="EIZ30" i="8"/>
  <c r="EIR30" i="8"/>
  <c r="EIJ30" i="8"/>
  <c r="EIB30" i="8"/>
  <c r="EHT30" i="8"/>
  <c r="EHL30" i="8"/>
  <c r="EHD30" i="8"/>
  <c r="EGV30" i="8"/>
  <c r="EGN30" i="8"/>
  <c r="EGF30" i="8"/>
  <c r="EFX30" i="8"/>
  <c r="EFP30" i="8"/>
  <c r="EFH30" i="8"/>
  <c r="EEZ30" i="8"/>
  <c r="EER30" i="8"/>
  <c r="EEJ30" i="8"/>
  <c r="EEB30" i="8"/>
  <c r="EDT30" i="8"/>
  <c r="EDL30" i="8"/>
  <c r="EDD30" i="8"/>
  <c r="ECV30" i="8"/>
  <c r="ECN30" i="8"/>
  <c r="ECF30" i="8"/>
  <c r="EBX30" i="8"/>
  <c r="EBP30" i="8"/>
  <c r="EBH30" i="8"/>
  <c r="EAZ30" i="8"/>
  <c r="EAR30" i="8"/>
  <c r="EAJ30" i="8"/>
  <c r="EAB30" i="8"/>
  <c r="DZT30" i="8"/>
  <c r="DZL30" i="8"/>
  <c r="DZD30" i="8"/>
  <c r="DYV30" i="8"/>
  <c r="DYN30" i="8"/>
  <c r="DYF30" i="8"/>
  <c r="DXX30" i="8"/>
  <c r="DXP30" i="8"/>
  <c r="DXH30" i="8"/>
  <c r="DWZ30" i="8"/>
  <c r="DWR30" i="8"/>
  <c r="DWJ30" i="8"/>
  <c r="DWB30" i="8"/>
  <c r="DVT30" i="8"/>
  <c r="DVL30" i="8"/>
  <c r="DVD30" i="8"/>
  <c r="DUV30" i="8"/>
  <c r="DUN30" i="8"/>
  <c r="DUF30" i="8"/>
  <c r="DTX30" i="8"/>
  <c r="DTP30" i="8"/>
  <c r="DTH30" i="8"/>
  <c r="DSZ30" i="8"/>
  <c r="DSR30" i="8"/>
  <c r="DSJ30" i="8"/>
  <c r="DSB30" i="8"/>
  <c r="DRT30" i="8"/>
  <c r="DRL30" i="8"/>
  <c r="DRD30" i="8"/>
  <c r="DQV30" i="8"/>
  <c r="DQN30" i="8"/>
  <c r="DQF30" i="8"/>
  <c r="DPX30" i="8"/>
  <c r="DPP30" i="8"/>
  <c r="DPH30" i="8"/>
  <c r="DOZ30" i="8"/>
  <c r="DOR30" i="8"/>
  <c r="DOJ30" i="8"/>
  <c r="DOB30" i="8"/>
  <c r="DNT30" i="8"/>
  <c r="DNL30" i="8"/>
  <c r="DND30" i="8"/>
  <c r="DMV30" i="8"/>
  <c r="DMN30" i="8"/>
  <c r="DMF30" i="8"/>
  <c r="DLX30" i="8"/>
  <c r="DLP30" i="8"/>
  <c r="DLH30" i="8"/>
  <c r="DKZ30" i="8"/>
  <c r="DKR30" i="8"/>
  <c r="DKJ30" i="8"/>
  <c r="DKB30" i="8"/>
  <c r="DJT30" i="8"/>
  <c r="DJL30" i="8"/>
  <c r="DJD30" i="8"/>
  <c r="DIV30" i="8"/>
  <c r="DIN30" i="8"/>
  <c r="DIF30" i="8"/>
  <c r="DHX30" i="8"/>
  <c r="DHP30" i="8"/>
  <c r="DHH30" i="8"/>
  <c r="DGZ30" i="8"/>
  <c r="DGR30" i="8"/>
  <c r="DGJ30" i="8"/>
  <c r="DGB30" i="8"/>
  <c r="DFT30" i="8"/>
  <c r="DFL30" i="8"/>
  <c r="DFD30" i="8"/>
  <c r="DEV30" i="8"/>
  <c r="DEN30" i="8"/>
  <c r="DEF30" i="8"/>
  <c r="DDX30" i="8"/>
  <c r="DDP30" i="8"/>
  <c r="DDH30" i="8"/>
  <c r="DCZ30" i="8"/>
  <c r="DCR30" i="8"/>
  <c r="DCJ30" i="8"/>
  <c r="DCB30" i="8"/>
  <c r="DBT30" i="8"/>
  <c r="DBL30" i="8"/>
  <c r="DBD30" i="8"/>
  <c r="DAV30" i="8"/>
  <c r="DAN30" i="8"/>
  <c r="DAF30" i="8"/>
  <c r="CZX30" i="8"/>
  <c r="CZP30" i="8"/>
  <c r="CZH30" i="8"/>
  <c r="CYZ30" i="8"/>
  <c r="CYR30" i="8"/>
  <c r="CYJ30" i="8"/>
  <c r="CYB30" i="8"/>
  <c r="CXT30" i="8"/>
  <c r="CXL30" i="8"/>
  <c r="CXD30" i="8"/>
  <c r="CWV30" i="8"/>
  <c r="CWN30" i="8"/>
  <c r="CWF30" i="8"/>
  <c r="CVX30" i="8"/>
  <c r="CVP30" i="8"/>
  <c r="CVH30" i="8"/>
  <c r="CUZ30" i="8"/>
  <c r="CUR30" i="8"/>
  <c r="CUJ30" i="8"/>
  <c r="CUB30" i="8"/>
  <c r="CTT30" i="8"/>
  <c r="CTL30" i="8"/>
  <c r="CTD30" i="8"/>
  <c r="CSV30" i="8"/>
  <c r="CSN30" i="8"/>
  <c r="CSF30" i="8"/>
  <c r="CRX30" i="8"/>
  <c r="CRP30" i="8"/>
  <c r="CRH30" i="8"/>
  <c r="CQZ30" i="8"/>
  <c r="CQR30" i="8"/>
  <c r="CQJ30" i="8"/>
  <c r="CQB30" i="8"/>
  <c r="CPT30" i="8"/>
  <c r="CPL30" i="8"/>
  <c r="CPD30" i="8"/>
  <c r="COV30" i="8"/>
  <c r="CON30" i="8"/>
  <c r="COF30" i="8"/>
  <c r="CNX30" i="8"/>
  <c r="CNP30" i="8"/>
  <c r="CNH30" i="8"/>
  <c r="CMZ30" i="8"/>
  <c r="CMR30" i="8"/>
  <c r="CMJ30" i="8"/>
  <c r="CMB30" i="8"/>
  <c r="CLT30" i="8"/>
  <c r="CLL30" i="8"/>
  <c r="CLD30" i="8"/>
  <c r="CKV30" i="8"/>
  <c r="CKN30" i="8"/>
  <c r="CKF30" i="8"/>
  <c r="CJX30" i="8"/>
  <c r="CJP30" i="8"/>
  <c r="CJH30" i="8"/>
  <c r="CIZ30" i="8"/>
  <c r="CIR30" i="8"/>
  <c r="CIJ30" i="8"/>
  <c r="CIB30" i="8"/>
  <c r="CHT30" i="8"/>
  <c r="CHL30" i="8"/>
  <c r="CHD30" i="8"/>
  <c r="CGV30" i="8"/>
  <c r="CGN30" i="8"/>
  <c r="CGF30" i="8"/>
  <c r="CFX30" i="8"/>
  <c r="CFP30" i="8"/>
  <c r="CFH30" i="8"/>
  <c r="CEZ30" i="8"/>
  <c r="CER30" i="8"/>
  <c r="CEJ30" i="8"/>
  <c r="CEB30" i="8"/>
  <c r="CDT30" i="8"/>
  <c r="CDL30" i="8"/>
  <c r="CDD30" i="8"/>
  <c r="CCV30" i="8"/>
  <c r="CCN30" i="8"/>
  <c r="CCF30" i="8"/>
  <c r="CBX30" i="8"/>
  <c r="CBP30" i="8"/>
  <c r="CBH30" i="8"/>
  <c r="CAZ30" i="8"/>
  <c r="CAR30" i="8"/>
  <c r="CAJ30" i="8"/>
  <c r="CAB30" i="8"/>
  <c r="BZT30" i="8"/>
  <c r="BZL30" i="8"/>
  <c r="BZD30" i="8"/>
  <c r="BYV30" i="8"/>
  <c r="BYN30" i="8"/>
  <c r="BYF30" i="8"/>
  <c r="BXX30" i="8"/>
  <c r="BXP30" i="8"/>
  <c r="BXH30" i="8"/>
  <c r="BWZ30" i="8"/>
  <c r="BWR30" i="8"/>
  <c r="BWJ30" i="8"/>
  <c r="BWB30" i="8"/>
  <c r="BVT30" i="8"/>
  <c r="BVL30" i="8"/>
  <c r="BVD30" i="8"/>
  <c r="BUV30" i="8"/>
  <c r="BUN30" i="8"/>
  <c r="BUF30" i="8"/>
  <c r="BTX30" i="8"/>
  <c r="BTP30" i="8"/>
  <c r="BTH30" i="8"/>
  <c r="BSZ30" i="8"/>
  <c r="BSR30" i="8"/>
  <c r="BSJ30" i="8"/>
  <c r="BSB30" i="8"/>
  <c r="BRT30" i="8"/>
  <c r="BRL30" i="8"/>
  <c r="BRD30" i="8"/>
  <c r="BQV30" i="8"/>
  <c r="BQN30" i="8"/>
  <c r="BQF30" i="8"/>
  <c r="BPX30" i="8"/>
  <c r="BPP30" i="8"/>
  <c r="BPH30" i="8"/>
  <c r="BOZ30" i="8"/>
  <c r="BOR30" i="8"/>
  <c r="BOJ30" i="8"/>
  <c r="BOB30" i="8"/>
  <c r="BNT30" i="8"/>
  <c r="BNL30" i="8"/>
  <c r="BND30" i="8"/>
  <c r="BMV30" i="8"/>
  <c r="BMN30" i="8"/>
  <c r="BMF30" i="8"/>
  <c r="BLX30" i="8"/>
  <c r="BLP30" i="8"/>
  <c r="BLH30" i="8"/>
  <c r="BKZ30" i="8"/>
  <c r="BKR30" i="8"/>
  <c r="BKJ30" i="8"/>
  <c r="BKB30" i="8"/>
  <c r="BJT30" i="8"/>
  <c r="BJL30" i="8"/>
  <c r="BJD30" i="8"/>
  <c r="BIV30" i="8"/>
  <c r="BIN30" i="8"/>
  <c r="BIF30" i="8"/>
  <c r="BHX30" i="8"/>
  <c r="BHP30" i="8"/>
  <c r="BHH30" i="8"/>
  <c r="BGZ30" i="8"/>
  <c r="BGR30" i="8"/>
  <c r="BGJ30" i="8"/>
  <c r="BGB30" i="8"/>
  <c r="BFT30" i="8"/>
  <c r="BFL30" i="8"/>
  <c r="BFD30" i="8"/>
  <c r="BEV30" i="8"/>
  <c r="BEN30" i="8"/>
  <c r="BEF30" i="8"/>
  <c r="BDX30" i="8"/>
  <c r="BDP30" i="8"/>
  <c r="BDH30" i="8"/>
  <c r="BCZ30" i="8"/>
  <c r="BCR30" i="8"/>
  <c r="BCJ30" i="8"/>
  <c r="BCB30" i="8"/>
  <c r="BBT30" i="8"/>
  <c r="BBL30" i="8"/>
  <c r="BBD30" i="8"/>
  <c r="BAV30" i="8"/>
  <c r="BAN30" i="8"/>
  <c r="BAF30" i="8"/>
  <c r="AZX30" i="8"/>
  <c r="AZP30" i="8"/>
  <c r="AZH30" i="8"/>
  <c r="AYZ30" i="8"/>
  <c r="AYR30" i="8"/>
  <c r="AYJ30" i="8"/>
  <c r="AYB30" i="8"/>
  <c r="AXT30" i="8"/>
  <c r="AXL30" i="8"/>
  <c r="AXD30" i="8"/>
  <c r="AWV30" i="8"/>
  <c r="AWN30" i="8"/>
  <c r="AWF30" i="8"/>
  <c r="AVX30" i="8"/>
  <c r="AVP30" i="8"/>
  <c r="AVH30" i="8"/>
  <c r="AUZ30" i="8"/>
  <c r="AUR30" i="8"/>
  <c r="AUJ30" i="8"/>
  <c r="AUB30" i="8"/>
  <c r="ATT30" i="8"/>
  <c r="ATL30" i="8"/>
  <c r="ATD30" i="8"/>
  <c r="ASV30" i="8"/>
  <c r="ASN30" i="8"/>
  <c r="ASF30" i="8"/>
  <c r="ARX30" i="8"/>
  <c r="ARP30" i="8"/>
  <c r="ARH30" i="8"/>
  <c r="AQZ30" i="8"/>
  <c r="AQR30" i="8"/>
  <c r="AQJ30" i="8"/>
  <c r="AQB30" i="8"/>
  <c r="APT30" i="8"/>
  <c r="APL30" i="8"/>
  <c r="APD30" i="8"/>
  <c r="AOV30" i="8"/>
  <c r="AON30" i="8"/>
  <c r="AOF30" i="8"/>
  <c r="ANX30" i="8"/>
  <c r="ANP30" i="8"/>
  <c r="ANH30" i="8"/>
  <c r="AMZ30" i="8"/>
  <c r="AMR30" i="8"/>
  <c r="AMJ30" i="8"/>
  <c r="AMB30" i="8"/>
  <c r="ALT30" i="8"/>
  <c r="ALL30" i="8"/>
  <c r="ALD30" i="8"/>
  <c r="AKV30" i="8"/>
  <c r="AKN30" i="8"/>
  <c r="AKF30" i="8"/>
  <c r="AJX30" i="8"/>
  <c r="AJP30" i="8"/>
  <c r="AJH30" i="8"/>
  <c r="AIZ30" i="8"/>
  <c r="AIR30" i="8"/>
  <c r="AIJ30" i="8"/>
  <c r="AIB30" i="8"/>
  <c r="AHT30" i="8"/>
  <c r="AHL30" i="8"/>
  <c r="AHD30" i="8"/>
  <c r="AGV30" i="8"/>
  <c r="AGN30" i="8"/>
  <c r="AGF30" i="8"/>
  <c r="AFX30" i="8"/>
  <c r="AFP30" i="8"/>
  <c r="AFH30" i="8"/>
  <c r="AEZ30" i="8"/>
  <c r="AER30" i="8"/>
  <c r="AEJ30" i="8"/>
  <c r="AEB30" i="8"/>
  <c r="ADT30" i="8"/>
  <c r="ADL30" i="8"/>
  <c r="ADD30" i="8"/>
  <c r="ACV30" i="8"/>
  <c r="ACN30" i="8"/>
  <c r="ACF30" i="8"/>
  <c r="ABX30" i="8"/>
  <c r="ABP30" i="8"/>
  <c r="ABH30" i="8"/>
  <c r="AAZ30" i="8"/>
  <c r="AAR30" i="8"/>
  <c r="AAJ30" i="8"/>
  <c r="AAB30" i="8"/>
  <c r="ZT30" i="8"/>
  <c r="ZL30" i="8"/>
  <c r="ZD30" i="8"/>
  <c r="YV30" i="8"/>
  <c r="YN30" i="8"/>
  <c r="YF30" i="8"/>
  <c r="XX30" i="8"/>
  <c r="XP30" i="8"/>
  <c r="XH30" i="8"/>
  <c r="WZ30" i="8"/>
  <c r="WR30" i="8"/>
  <c r="WJ30" i="8"/>
  <c r="WB30" i="8"/>
  <c r="VT30" i="8"/>
  <c r="VL30" i="8"/>
  <c r="VD30" i="8"/>
  <c r="UV30" i="8"/>
  <c r="UN30" i="8"/>
  <c r="UF30" i="8"/>
  <c r="TX30" i="8"/>
  <c r="TP30" i="8"/>
  <c r="TH30" i="8"/>
  <c r="SZ30" i="8"/>
  <c r="SR30" i="8"/>
  <c r="SJ30" i="8"/>
  <c r="SB30" i="8"/>
  <c r="RT30" i="8"/>
  <c r="RL30" i="8"/>
  <c r="RD30" i="8"/>
  <c r="QV30" i="8"/>
  <c r="QN30" i="8"/>
  <c r="QF30" i="8"/>
  <c r="PX30" i="8"/>
  <c r="PP30" i="8"/>
  <c r="PH30" i="8"/>
  <c r="OZ30" i="8"/>
  <c r="OR30" i="8"/>
  <c r="OJ30" i="8"/>
  <c r="OB30" i="8"/>
  <c r="NT30" i="8"/>
  <c r="NL30" i="8"/>
  <c r="ND30" i="8"/>
  <c r="MV30" i="8"/>
  <c r="MN30" i="8"/>
  <c r="MF30" i="8"/>
  <c r="LX30" i="8"/>
  <c r="LP30" i="8"/>
  <c r="LH30" i="8"/>
  <c r="KZ30" i="8"/>
  <c r="KR30" i="8"/>
  <c r="KJ30" i="8"/>
  <c r="KB30" i="8"/>
  <c r="JT30" i="8"/>
  <c r="JL30" i="8"/>
  <c r="JD30" i="8"/>
  <c r="IV30" i="8"/>
  <c r="IN30" i="8"/>
  <c r="IF30" i="8"/>
  <c r="HX30" i="8"/>
  <c r="HP30" i="8"/>
  <c r="HH30" i="8"/>
  <c r="GZ30" i="8"/>
  <c r="GR30" i="8"/>
  <c r="GJ30" i="8"/>
  <c r="GB30" i="8"/>
  <c r="FT30" i="8"/>
  <c r="FL30" i="8"/>
  <c r="FD30" i="8"/>
  <c r="EV30" i="8"/>
  <c r="EN30" i="8"/>
  <c r="EF30" i="8"/>
  <c r="DX30" i="8"/>
  <c r="DP30" i="8"/>
  <c r="DH30" i="8"/>
  <c r="CZ30" i="8"/>
  <c r="CR30" i="8"/>
  <c r="CJ30" i="8"/>
  <c r="CB30" i="8"/>
  <c r="BT30" i="8"/>
  <c r="BL30" i="8"/>
  <c r="BD30" i="8"/>
  <c r="AV30" i="8"/>
  <c r="AN30" i="8"/>
  <c r="AF30" i="8"/>
  <c r="X30" i="8"/>
  <c r="H29" i="8"/>
  <c r="H25" i="8"/>
  <c r="H13" i="8"/>
  <c r="H4" i="8"/>
  <c r="H29" i="7"/>
  <c r="H25" i="7"/>
  <c r="H12" i="7"/>
  <c r="H4" i="7"/>
  <c r="XFD30" i="7"/>
  <c r="XEV30" i="7"/>
  <c r="XEN30" i="7"/>
  <c r="XEF30" i="7"/>
  <c r="XDX30" i="7"/>
  <c r="XDP30" i="7"/>
  <c r="XDH30" i="7"/>
  <c r="XCZ30" i="7"/>
  <c r="XCR30" i="7"/>
  <c r="XCJ30" i="7"/>
  <c r="XCB30" i="7"/>
  <c r="XBT30" i="7"/>
  <c r="XBL30" i="7"/>
  <c r="XBD30" i="7"/>
  <c r="XAV30" i="7"/>
  <c r="XAN30" i="7"/>
  <c r="XAF30" i="7"/>
  <c r="WZX30" i="7"/>
  <c r="WZP30" i="7"/>
  <c r="WZH30" i="7"/>
  <c r="WYZ30" i="7"/>
  <c r="WYR30" i="7"/>
  <c r="WYJ30" i="7"/>
  <c r="WYB30" i="7"/>
  <c r="WXT30" i="7"/>
  <c r="WXL30" i="7"/>
  <c r="WXD30" i="7"/>
  <c r="WWV30" i="7"/>
  <c r="WWN30" i="7"/>
  <c r="WWF30" i="7"/>
  <c r="WVX30" i="7"/>
  <c r="WVP30" i="7"/>
  <c r="WVH30" i="7"/>
  <c r="WUZ30" i="7"/>
  <c r="WUR30" i="7"/>
  <c r="WUJ30" i="7"/>
  <c r="WUB30" i="7"/>
  <c r="WTT30" i="7"/>
  <c r="WTL30" i="7"/>
  <c r="WTD30" i="7"/>
  <c r="WSV30" i="7"/>
  <c r="WSN30" i="7"/>
  <c r="WSF30" i="7"/>
  <c r="WRX30" i="7"/>
  <c r="WRP30" i="7"/>
  <c r="WRH30" i="7"/>
  <c r="WQZ30" i="7"/>
  <c r="WQR30" i="7"/>
  <c r="WQJ30" i="7"/>
  <c r="WQB30" i="7"/>
  <c r="WPT30" i="7"/>
  <c r="WPL30" i="7"/>
  <c r="WPD30" i="7"/>
  <c r="WOV30" i="7"/>
  <c r="WON30" i="7"/>
  <c r="WOF30" i="7"/>
  <c r="WNX30" i="7"/>
  <c r="WNP30" i="7"/>
  <c r="WNH30" i="7"/>
  <c r="WMZ30" i="7"/>
  <c r="WMR30" i="7"/>
  <c r="WMJ30" i="7"/>
  <c r="WMB30" i="7"/>
  <c r="WLT30" i="7"/>
  <c r="WLL30" i="7"/>
  <c r="WLD30" i="7"/>
  <c r="WKV30" i="7"/>
  <c r="WKN30" i="7"/>
  <c r="WKF30" i="7"/>
  <c r="WJX30" i="7"/>
  <c r="WJP30" i="7"/>
  <c r="WJH30" i="7"/>
  <c r="WIZ30" i="7"/>
  <c r="WIR30" i="7"/>
  <c r="WIJ30" i="7"/>
  <c r="WIB30" i="7"/>
  <c r="WHT30" i="7"/>
  <c r="WHL30" i="7"/>
  <c r="WHD30" i="7"/>
  <c r="WGV30" i="7"/>
  <c r="WGN30" i="7"/>
  <c r="WGF30" i="7"/>
  <c r="WFX30" i="7"/>
  <c r="WFP30" i="7"/>
  <c r="WFH30" i="7"/>
  <c r="WEZ30" i="7"/>
  <c r="WER30" i="7"/>
  <c r="WEJ30" i="7"/>
  <c r="WEB30" i="7"/>
  <c r="WDT30" i="7"/>
  <c r="WDL30" i="7"/>
  <c r="WDD30" i="7"/>
  <c r="WCV30" i="7"/>
  <c r="WCN30" i="7"/>
  <c r="WCF30" i="7"/>
  <c r="WBX30" i="7"/>
  <c r="WBP30" i="7"/>
  <c r="WBH30" i="7"/>
  <c r="WAZ30" i="7"/>
  <c r="WAR30" i="7"/>
  <c r="WAJ30" i="7"/>
  <c r="WAB30" i="7"/>
  <c r="VZT30" i="7"/>
  <c r="VZL30" i="7"/>
  <c r="VZD30" i="7"/>
  <c r="VYV30" i="7"/>
  <c r="VYN30" i="7"/>
  <c r="VYF30" i="7"/>
  <c r="VXX30" i="7"/>
  <c r="VXP30" i="7"/>
  <c r="VXH30" i="7"/>
  <c r="VWZ30" i="7"/>
  <c r="VWR30" i="7"/>
  <c r="VWJ30" i="7"/>
  <c r="VWB30" i="7"/>
  <c r="VVT30" i="7"/>
  <c r="VVL30" i="7"/>
  <c r="VVD30" i="7"/>
  <c r="VUV30" i="7"/>
  <c r="VUN30" i="7"/>
  <c r="VUF30" i="7"/>
  <c r="VTX30" i="7"/>
  <c r="VTP30" i="7"/>
  <c r="VTH30" i="7"/>
  <c r="VSZ30" i="7"/>
  <c r="VSR30" i="7"/>
  <c r="VSJ30" i="7"/>
  <c r="VSB30" i="7"/>
  <c r="VRT30" i="7"/>
  <c r="VRL30" i="7"/>
  <c r="VRD30" i="7"/>
  <c r="VQV30" i="7"/>
  <c r="VQN30" i="7"/>
  <c r="VQF30" i="7"/>
  <c r="VPX30" i="7"/>
  <c r="VPP30" i="7"/>
  <c r="VPH30" i="7"/>
  <c r="VOZ30" i="7"/>
  <c r="VOR30" i="7"/>
  <c r="VOJ30" i="7"/>
  <c r="VOB30" i="7"/>
  <c r="VNT30" i="7"/>
  <c r="VNL30" i="7"/>
  <c r="VND30" i="7"/>
  <c r="VMV30" i="7"/>
  <c r="VMN30" i="7"/>
  <c r="VMF30" i="7"/>
  <c r="VLX30" i="7"/>
  <c r="VLP30" i="7"/>
  <c r="VLH30" i="7"/>
  <c r="VKZ30" i="7"/>
  <c r="VKR30" i="7"/>
  <c r="VKJ30" i="7"/>
  <c r="VKB30" i="7"/>
  <c r="VJT30" i="7"/>
  <c r="VJL30" i="7"/>
  <c r="VJD30" i="7"/>
  <c r="VIV30" i="7"/>
  <c r="VIN30" i="7"/>
  <c r="VIF30" i="7"/>
  <c r="VHX30" i="7"/>
  <c r="VHP30" i="7"/>
  <c r="VHH30" i="7"/>
  <c r="VGZ30" i="7"/>
  <c r="VGR30" i="7"/>
  <c r="VGJ30" i="7"/>
  <c r="VGB30" i="7"/>
  <c r="VFT30" i="7"/>
  <c r="VFL30" i="7"/>
  <c r="VFD30" i="7"/>
  <c r="VEV30" i="7"/>
  <c r="VEN30" i="7"/>
  <c r="VEF30" i="7"/>
  <c r="VDX30" i="7"/>
  <c r="VDP30" i="7"/>
  <c r="VDH30" i="7"/>
  <c r="VCZ30" i="7"/>
  <c r="VCR30" i="7"/>
  <c r="VCJ30" i="7"/>
  <c r="VCB30" i="7"/>
  <c r="VBT30" i="7"/>
  <c r="VBL30" i="7"/>
  <c r="VBD30" i="7"/>
  <c r="VAV30" i="7"/>
  <c r="VAN30" i="7"/>
  <c r="VAF30" i="7"/>
  <c r="UZX30" i="7"/>
  <c r="UZP30" i="7"/>
  <c r="UZH30" i="7"/>
  <c r="UYZ30" i="7"/>
  <c r="UYR30" i="7"/>
  <c r="UYJ30" i="7"/>
  <c r="UYB30" i="7"/>
  <c r="UXT30" i="7"/>
  <c r="UXL30" i="7"/>
  <c r="UXD30" i="7"/>
  <c r="UWV30" i="7"/>
  <c r="UWN30" i="7"/>
  <c r="UWF30" i="7"/>
  <c r="UVX30" i="7"/>
  <c r="UVP30" i="7"/>
  <c r="UVH30" i="7"/>
  <c r="UUZ30" i="7"/>
  <c r="UUR30" i="7"/>
  <c r="UUJ30" i="7"/>
  <c r="UUB30" i="7"/>
  <c r="UTT30" i="7"/>
  <c r="UTL30" i="7"/>
  <c r="UTD30" i="7"/>
  <c r="USV30" i="7"/>
  <c r="USN30" i="7"/>
  <c r="USF30" i="7"/>
  <c r="URX30" i="7"/>
  <c r="URP30" i="7"/>
  <c r="URH30" i="7"/>
  <c r="UQZ30" i="7"/>
  <c r="UQR30" i="7"/>
  <c r="UQJ30" i="7"/>
  <c r="UQB30" i="7"/>
  <c r="UPT30" i="7"/>
  <c r="UPL30" i="7"/>
  <c r="UPD30" i="7"/>
  <c r="UOV30" i="7"/>
  <c r="UON30" i="7"/>
  <c r="UOF30" i="7"/>
  <c r="UNX30" i="7"/>
  <c r="UNP30" i="7"/>
  <c r="UNH30" i="7"/>
  <c r="UMZ30" i="7"/>
  <c r="UMR30" i="7"/>
  <c r="UMJ30" i="7"/>
  <c r="UMB30" i="7"/>
  <c r="ULT30" i="7"/>
  <c r="ULL30" i="7"/>
  <c r="ULD30" i="7"/>
  <c r="UKV30" i="7"/>
  <c r="UKN30" i="7"/>
  <c r="UKF30" i="7"/>
  <c r="UJX30" i="7"/>
  <c r="UJP30" i="7"/>
  <c r="UJH30" i="7"/>
  <c r="UIZ30" i="7"/>
  <c r="UIR30" i="7"/>
  <c r="UIJ30" i="7"/>
  <c r="UIB30" i="7"/>
  <c r="UHT30" i="7"/>
  <c r="UHL30" i="7"/>
  <c r="UHD30" i="7"/>
  <c r="UGV30" i="7"/>
  <c r="UGN30" i="7"/>
  <c r="UGF30" i="7"/>
  <c r="UFX30" i="7"/>
  <c r="UFP30" i="7"/>
  <c r="UFH30" i="7"/>
  <c r="UEZ30" i="7"/>
  <c r="UER30" i="7"/>
  <c r="UEJ30" i="7"/>
  <c r="UEB30" i="7"/>
  <c r="UDT30" i="7"/>
  <c r="UDL30" i="7"/>
  <c r="UDD30" i="7"/>
  <c r="UCV30" i="7"/>
  <c r="UCN30" i="7"/>
  <c r="UCF30" i="7"/>
  <c r="UBX30" i="7"/>
  <c r="UBP30" i="7"/>
  <c r="UBH30" i="7"/>
  <c r="UAZ30" i="7"/>
  <c r="UAR30" i="7"/>
  <c r="UAJ30" i="7"/>
  <c r="UAB30" i="7"/>
  <c r="TZT30" i="7"/>
  <c r="TZL30" i="7"/>
  <c r="TZD30" i="7"/>
  <c r="TYV30" i="7"/>
  <c r="TYN30" i="7"/>
  <c r="TYF30" i="7"/>
  <c r="TXX30" i="7"/>
  <c r="TXP30" i="7"/>
  <c r="TXH30" i="7"/>
  <c r="TWZ30" i="7"/>
  <c r="TWR30" i="7"/>
  <c r="TWJ30" i="7"/>
  <c r="TWB30" i="7"/>
  <c r="TVT30" i="7"/>
  <c r="TVL30" i="7"/>
  <c r="TVD30" i="7"/>
  <c r="TUV30" i="7"/>
  <c r="TUN30" i="7"/>
  <c r="TUF30" i="7"/>
  <c r="TTX30" i="7"/>
  <c r="TTP30" i="7"/>
  <c r="TTH30" i="7"/>
  <c r="TSZ30" i="7"/>
  <c r="TSR30" i="7"/>
  <c r="TSJ30" i="7"/>
  <c r="TSB30" i="7"/>
  <c r="TRT30" i="7"/>
  <c r="TRL30" i="7"/>
  <c r="TRD30" i="7"/>
  <c r="TQV30" i="7"/>
  <c r="TQN30" i="7"/>
  <c r="TQF30" i="7"/>
  <c r="TPX30" i="7"/>
  <c r="TPP30" i="7"/>
  <c r="TPH30" i="7"/>
  <c r="TOZ30" i="7"/>
  <c r="TOR30" i="7"/>
  <c r="TOJ30" i="7"/>
  <c r="TOB30" i="7"/>
  <c r="TNT30" i="7"/>
  <c r="TNL30" i="7"/>
  <c r="TND30" i="7"/>
  <c r="TMV30" i="7"/>
  <c r="TMN30" i="7"/>
  <c r="TMF30" i="7"/>
  <c r="TLX30" i="7"/>
  <c r="TLP30" i="7"/>
  <c r="TLH30" i="7"/>
  <c r="TKZ30" i="7"/>
  <c r="TKR30" i="7"/>
  <c r="TKJ30" i="7"/>
  <c r="TKB30" i="7"/>
  <c r="TJT30" i="7"/>
  <c r="TJL30" i="7"/>
  <c r="TJD30" i="7"/>
  <c r="TIV30" i="7"/>
  <c r="TIN30" i="7"/>
  <c r="TIF30" i="7"/>
  <c r="THX30" i="7"/>
  <c r="THP30" i="7"/>
  <c r="THH30" i="7"/>
  <c r="TGZ30" i="7"/>
  <c r="TGR30" i="7"/>
  <c r="TGJ30" i="7"/>
  <c r="TGB30" i="7"/>
  <c r="TFT30" i="7"/>
  <c r="TFL30" i="7"/>
  <c r="TFD30" i="7"/>
  <c r="TEV30" i="7"/>
  <c r="TEN30" i="7"/>
  <c r="TEF30" i="7"/>
  <c r="TDX30" i="7"/>
  <c r="TDP30" i="7"/>
  <c r="TDH30" i="7"/>
  <c r="TCZ30" i="7"/>
  <c r="TCR30" i="7"/>
  <c r="TCJ30" i="7"/>
  <c r="TCB30" i="7"/>
  <c r="TBT30" i="7"/>
  <c r="TBL30" i="7"/>
  <c r="TBD30" i="7"/>
  <c r="TAV30" i="7"/>
  <c r="TAN30" i="7"/>
  <c r="TAF30" i="7"/>
  <c r="SZX30" i="7"/>
  <c r="SZP30" i="7"/>
  <c r="SZH30" i="7"/>
  <c r="SYZ30" i="7"/>
  <c r="SYR30" i="7"/>
  <c r="SYJ30" i="7"/>
  <c r="SYB30" i="7"/>
  <c r="SXT30" i="7"/>
  <c r="SXL30" i="7"/>
  <c r="SXD30" i="7"/>
  <c r="SWV30" i="7"/>
  <c r="SWN30" i="7"/>
  <c r="SWF30" i="7"/>
  <c r="SVX30" i="7"/>
  <c r="SVP30" i="7"/>
  <c r="SVH30" i="7"/>
  <c r="SUZ30" i="7"/>
  <c r="SUR30" i="7"/>
  <c r="SUJ30" i="7"/>
  <c r="SUB30" i="7"/>
  <c r="STT30" i="7"/>
  <c r="STL30" i="7"/>
  <c r="STD30" i="7"/>
  <c r="SSV30" i="7"/>
  <c r="SSN30" i="7"/>
  <c r="SSF30" i="7"/>
  <c r="SRX30" i="7"/>
  <c r="SRP30" i="7"/>
  <c r="SRH30" i="7"/>
  <c r="SQZ30" i="7"/>
  <c r="SQR30" i="7"/>
  <c r="SQJ30" i="7"/>
  <c r="SQB30" i="7"/>
  <c r="SPT30" i="7"/>
  <c r="SPL30" i="7"/>
  <c r="SPD30" i="7"/>
  <c r="SOV30" i="7"/>
  <c r="SON30" i="7"/>
  <c r="SOF30" i="7"/>
  <c r="SNX30" i="7"/>
  <c r="SNP30" i="7"/>
  <c r="SNH30" i="7"/>
  <c r="SMZ30" i="7"/>
  <c r="SMR30" i="7"/>
  <c r="SMJ30" i="7"/>
  <c r="SMB30" i="7"/>
  <c r="SLT30" i="7"/>
  <c r="SLL30" i="7"/>
  <c r="SLD30" i="7"/>
  <c r="SKV30" i="7"/>
  <c r="SKN30" i="7"/>
  <c r="SKF30" i="7"/>
  <c r="SJX30" i="7"/>
  <c r="SJP30" i="7"/>
  <c r="SJH30" i="7"/>
  <c r="SIZ30" i="7"/>
  <c r="SIR30" i="7"/>
  <c r="SIJ30" i="7"/>
  <c r="SIB30" i="7"/>
  <c r="SHT30" i="7"/>
  <c r="SHL30" i="7"/>
  <c r="SHD30" i="7"/>
  <c r="SGV30" i="7"/>
  <c r="SGN30" i="7"/>
  <c r="SGF30" i="7"/>
  <c r="SFX30" i="7"/>
  <c r="SFP30" i="7"/>
  <c r="SFH30" i="7"/>
  <c r="SEZ30" i="7"/>
  <c r="SER30" i="7"/>
  <c r="SEJ30" i="7"/>
  <c r="SEB30" i="7"/>
  <c r="SDT30" i="7"/>
  <c r="SDL30" i="7"/>
  <c r="SDD30" i="7"/>
  <c r="SCV30" i="7"/>
  <c r="SCN30" i="7"/>
  <c r="SCF30" i="7"/>
  <c r="SBX30" i="7"/>
  <c r="SBP30" i="7"/>
  <c r="SBH30" i="7"/>
  <c r="SAZ30" i="7"/>
  <c r="SAR30" i="7"/>
  <c r="SAJ30" i="7"/>
  <c r="SAB30" i="7"/>
  <c r="RZT30" i="7"/>
  <c r="RZL30" i="7"/>
  <c r="RZD30" i="7"/>
  <c r="RYV30" i="7"/>
  <c r="RYN30" i="7"/>
  <c r="RYF30" i="7"/>
  <c r="RXX30" i="7"/>
  <c r="RXP30" i="7"/>
  <c r="RXH30" i="7"/>
  <c r="RWZ30" i="7"/>
  <c r="RWR30" i="7"/>
  <c r="RWJ30" i="7"/>
  <c r="RWB30" i="7"/>
  <c r="RVT30" i="7"/>
  <c r="RVL30" i="7"/>
  <c r="RVD30" i="7"/>
  <c r="RUV30" i="7"/>
  <c r="RUN30" i="7"/>
  <c r="RUF30" i="7"/>
  <c r="RTX30" i="7"/>
  <c r="RTP30" i="7"/>
  <c r="RTH30" i="7"/>
  <c r="RSZ30" i="7"/>
  <c r="RSR30" i="7"/>
  <c r="RSJ30" i="7"/>
  <c r="RSB30" i="7"/>
  <c r="RRT30" i="7"/>
  <c r="RRL30" i="7"/>
  <c r="RRD30" i="7"/>
  <c r="RQV30" i="7"/>
  <c r="RQN30" i="7"/>
  <c r="RQF30" i="7"/>
  <c r="RPX30" i="7"/>
  <c r="RPP30" i="7"/>
  <c r="RPH30" i="7"/>
  <c r="ROZ30" i="7"/>
  <c r="ROR30" i="7"/>
  <c r="ROJ30" i="7"/>
  <c r="ROB30" i="7"/>
  <c r="RNT30" i="7"/>
  <c r="RNL30" i="7"/>
  <c r="RND30" i="7"/>
  <c r="RMV30" i="7"/>
  <c r="RMN30" i="7"/>
  <c r="RMF30" i="7"/>
  <c r="RLX30" i="7"/>
  <c r="RLP30" i="7"/>
  <c r="RLH30" i="7"/>
  <c r="RKZ30" i="7"/>
  <c r="RKR30" i="7"/>
  <c r="RKJ30" i="7"/>
  <c r="RKB30" i="7"/>
  <c r="RJT30" i="7"/>
  <c r="RJL30" i="7"/>
  <c r="RJD30" i="7"/>
  <c r="RIV30" i="7"/>
  <c r="RIN30" i="7"/>
  <c r="RIF30" i="7"/>
  <c r="RHX30" i="7"/>
  <c r="RHP30" i="7"/>
  <c r="RHH30" i="7"/>
  <c r="RGZ30" i="7"/>
  <c r="RGR30" i="7"/>
  <c r="RGJ30" i="7"/>
  <c r="RGB30" i="7"/>
  <c r="RFT30" i="7"/>
  <c r="RFL30" i="7"/>
  <c r="RFD30" i="7"/>
  <c r="REV30" i="7"/>
  <c r="REN30" i="7"/>
  <c r="REF30" i="7"/>
  <c r="RDX30" i="7"/>
  <c r="RDP30" i="7"/>
  <c r="RDH30" i="7"/>
  <c r="RCZ30" i="7"/>
  <c r="RCR30" i="7"/>
  <c r="RCJ30" i="7"/>
  <c r="RCB30" i="7"/>
  <c r="RBT30" i="7"/>
  <c r="RBL30" i="7"/>
  <c r="RBD30" i="7"/>
  <c r="RAV30" i="7"/>
  <c r="RAN30" i="7"/>
  <c r="RAF30" i="7"/>
  <c r="QZX30" i="7"/>
  <c r="QZP30" i="7"/>
  <c r="QZH30" i="7"/>
  <c r="QYZ30" i="7"/>
  <c r="QYR30" i="7"/>
  <c r="QYJ30" i="7"/>
  <c r="QYB30" i="7"/>
  <c r="QXT30" i="7"/>
  <c r="QXL30" i="7"/>
  <c r="QXD30" i="7"/>
  <c r="QWV30" i="7"/>
  <c r="QWN30" i="7"/>
  <c r="QWF30" i="7"/>
  <c r="QVX30" i="7"/>
  <c r="QVP30" i="7"/>
  <c r="QVH30" i="7"/>
  <c r="QUZ30" i="7"/>
  <c r="QUR30" i="7"/>
  <c r="QUJ30" i="7"/>
  <c r="QUB30" i="7"/>
  <c r="QTT30" i="7"/>
  <c r="QTL30" i="7"/>
  <c r="QTD30" i="7"/>
  <c r="QSV30" i="7"/>
  <c r="QSN30" i="7"/>
  <c r="QSF30" i="7"/>
  <c r="QRX30" i="7"/>
  <c r="QRP30" i="7"/>
  <c r="QRH30" i="7"/>
  <c r="QQZ30" i="7"/>
  <c r="QQR30" i="7"/>
  <c r="QQJ30" i="7"/>
  <c r="QQB30" i="7"/>
  <c r="QPT30" i="7"/>
  <c r="QPL30" i="7"/>
  <c r="QPD30" i="7"/>
  <c r="QOV30" i="7"/>
  <c r="QON30" i="7"/>
  <c r="QOF30" i="7"/>
  <c r="QNX30" i="7"/>
  <c r="QNP30" i="7"/>
  <c r="QNH30" i="7"/>
  <c r="QMZ30" i="7"/>
  <c r="QMR30" i="7"/>
  <c r="QMJ30" i="7"/>
  <c r="QMB30" i="7"/>
  <c r="QLT30" i="7"/>
  <c r="QLL30" i="7"/>
  <c r="QLD30" i="7"/>
  <c r="QKV30" i="7"/>
  <c r="QKN30" i="7"/>
  <c r="QKF30" i="7"/>
  <c r="QJX30" i="7"/>
  <c r="QJP30" i="7"/>
  <c r="QJH30" i="7"/>
  <c r="QIZ30" i="7"/>
  <c r="QIR30" i="7"/>
  <c r="QIJ30" i="7"/>
  <c r="QIB30" i="7"/>
  <c r="QHT30" i="7"/>
  <c r="QHL30" i="7"/>
  <c r="QHD30" i="7"/>
  <c r="QGV30" i="7"/>
  <c r="QGN30" i="7"/>
  <c r="QGF30" i="7"/>
  <c r="QFX30" i="7"/>
  <c r="QFP30" i="7"/>
  <c r="QFH30" i="7"/>
  <c r="QEZ30" i="7"/>
  <c r="QER30" i="7"/>
  <c r="QEJ30" i="7"/>
  <c r="QEB30" i="7"/>
  <c r="QDT30" i="7"/>
  <c r="QDL30" i="7"/>
  <c r="QDD30" i="7"/>
  <c r="QCV30" i="7"/>
  <c r="QCN30" i="7"/>
  <c r="QCF30" i="7"/>
  <c r="QBX30" i="7"/>
  <c r="QBP30" i="7"/>
  <c r="QBH30" i="7"/>
  <c r="QAZ30" i="7"/>
  <c r="QAR30" i="7"/>
  <c r="QAJ30" i="7"/>
  <c r="QAB30" i="7"/>
  <c r="PZT30" i="7"/>
  <c r="PZL30" i="7"/>
  <c r="PZD30" i="7"/>
  <c r="PYV30" i="7"/>
  <c r="PYN30" i="7"/>
  <c r="PYF30" i="7"/>
  <c r="PXX30" i="7"/>
  <c r="PXP30" i="7"/>
  <c r="PXH30" i="7"/>
  <c r="PWZ30" i="7"/>
  <c r="PWR30" i="7"/>
  <c r="PWJ30" i="7"/>
  <c r="PWB30" i="7"/>
  <c r="PVT30" i="7"/>
  <c r="PVL30" i="7"/>
  <c r="PVD30" i="7"/>
  <c r="PUV30" i="7"/>
  <c r="PUN30" i="7"/>
  <c r="PUF30" i="7"/>
  <c r="PTX30" i="7"/>
  <c r="PTP30" i="7"/>
  <c r="PTH30" i="7"/>
  <c r="PSZ30" i="7"/>
  <c r="PSR30" i="7"/>
  <c r="PSJ30" i="7"/>
  <c r="PSB30" i="7"/>
  <c r="PRT30" i="7"/>
  <c r="PRL30" i="7"/>
  <c r="PRD30" i="7"/>
  <c r="PQV30" i="7"/>
  <c r="PQN30" i="7"/>
  <c r="PQF30" i="7"/>
  <c r="PPX30" i="7"/>
  <c r="PPP30" i="7"/>
  <c r="PPH30" i="7"/>
  <c r="POZ30" i="7"/>
  <c r="POR30" i="7"/>
  <c r="POJ30" i="7"/>
  <c r="POB30" i="7"/>
  <c r="PNT30" i="7"/>
  <c r="PNL30" i="7"/>
  <c r="PND30" i="7"/>
  <c r="PMV30" i="7"/>
  <c r="PMN30" i="7"/>
  <c r="PMF30" i="7"/>
  <c r="PLX30" i="7"/>
  <c r="PLP30" i="7"/>
  <c r="PLH30" i="7"/>
  <c r="PKZ30" i="7"/>
  <c r="PKR30" i="7"/>
  <c r="PKJ30" i="7"/>
  <c r="PKB30" i="7"/>
  <c r="PJT30" i="7"/>
  <c r="PJL30" i="7"/>
  <c r="PJD30" i="7"/>
  <c r="PIV30" i="7"/>
  <c r="PIN30" i="7"/>
  <c r="PIF30" i="7"/>
  <c r="PHX30" i="7"/>
  <c r="PHP30" i="7"/>
  <c r="PHH30" i="7"/>
  <c r="PGZ30" i="7"/>
  <c r="PGR30" i="7"/>
  <c r="PGJ30" i="7"/>
  <c r="PGB30" i="7"/>
  <c r="PFT30" i="7"/>
  <c r="PFL30" i="7"/>
  <c r="PFD30" i="7"/>
  <c r="PEV30" i="7"/>
  <c r="PEN30" i="7"/>
  <c r="PEF30" i="7"/>
  <c r="PDX30" i="7"/>
  <c r="PDP30" i="7"/>
  <c r="PDH30" i="7"/>
  <c r="PCZ30" i="7"/>
  <c r="PCR30" i="7"/>
  <c r="PCJ30" i="7"/>
  <c r="PCB30" i="7"/>
  <c r="PBT30" i="7"/>
  <c r="PBL30" i="7"/>
  <c r="PBD30" i="7"/>
  <c r="PAV30" i="7"/>
  <c r="PAN30" i="7"/>
  <c r="PAF30" i="7"/>
  <c r="OZX30" i="7"/>
  <c r="OZP30" i="7"/>
  <c r="OZH30" i="7"/>
  <c r="OYZ30" i="7"/>
  <c r="OYR30" i="7"/>
  <c r="OYJ30" i="7"/>
  <c r="OYB30" i="7"/>
  <c r="OXT30" i="7"/>
  <c r="OXL30" i="7"/>
  <c r="OXD30" i="7"/>
  <c r="OWV30" i="7"/>
  <c r="OWN30" i="7"/>
  <c r="OWF30" i="7"/>
  <c r="OVX30" i="7"/>
  <c r="OVP30" i="7"/>
  <c r="OVH30" i="7"/>
  <c r="OUZ30" i="7"/>
  <c r="OUR30" i="7"/>
  <c r="OUJ30" i="7"/>
  <c r="OUB30" i="7"/>
  <c r="OTT30" i="7"/>
  <c r="OTL30" i="7"/>
  <c r="OTD30" i="7"/>
  <c r="OSV30" i="7"/>
  <c r="OSN30" i="7"/>
  <c r="OSF30" i="7"/>
  <c r="ORX30" i="7"/>
  <c r="ORP30" i="7"/>
  <c r="ORH30" i="7"/>
  <c r="OQZ30" i="7"/>
  <c r="OQR30" i="7"/>
  <c r="OQJ30" i="7"/>
  <c r="OQB30" i="7"/>
  <c r="OPT30" i="7"/>
  <c r="OPL30" i="7"/>
  <c r="OPD30" i="7"/>
  <c r="OOV30" i="7"/>
  <c r="OON30" i="7"/>
  <c r="OOF30" i="7"/>
  <c r="ONX30" i="7"/>
  <c r="ONP30" i="7"/>
  <c r="ONH30" i="7"/>
  <c r="OMZ30" i="7"/>
  <c r="OMR30" i="7"/>
  <c r="OMJ30" i="7"/>
  <c r="OMB30" i="7"/>
  <c r="OLT30" i="7"/>
  <c r="OLL30" i="7"/>
  <c r="OLD30" i="7"/>
  <c r="OKV30" i="7"/>
  <c r="OKN30" i="7"/>
  <c r="OKF30" i="7"/>
  <c r="OJX30" i="7"/>
  <c r="OJP30" i="7"/>
  <c r="OJH30" i="7"/>
  <c r="OIZ30" i="7"/>
  <c r="OIR30" i="7"/>
  <c r="OIJ30" i="7"/>
  <c r="OIB30" i="7"/>
  <c r="OHT30" i="7"/>
  <c r="OHL30" i="7"/>
  <c r="OHD30" i="7"/>
  <c r="OGV30" i="7"/>
  <c r="OGN30" i="7"/>
  <c r="OGF30" i="7"/>
  <c r="OFX30" i="7"/>
  <c r="OFP30" i="7"/>
  <c r="OFH30" i="7"/>
  <c r="OEZ30" i="7"/>
  <c r="OER30" i="7"/>
  <c r="OEJ30" i="7"/>
  <c r="OEB30" i="7"/>
  <c r="ODT30" i="7"/>
  <c r="ODL30" i="7"/>
  <c r="ODD30" i="7"/>
  <c r="OCV30" i="7"/>
  <c r="OCN30" i="7"/>
  <c r="OCF30" i="7"/>
  <c r="OBX30" i="7"/>
  <c r="OBP30" i="7"/>
  <c r="OBH30" i="7"/>
  <c r="OAZ30" i="7"/>
  <c r="OAR30" i="7"/>
  <c r="OAJ30" i="7"/>
  <c r="OAB30" i="7"/>
  <c r="NZT30" i="7"/>
  <c r="NZL30" i="7"/>
  <c r="NZD30" i="7"/>
  <c r="NYV30" i="7"/>
  <c r="NYN30" i="7"/>
  <c r="NYF30" i="7"/>
  <c r="NXX30" i="7"/>
  <c r="NXP30" i="7"/>
  <c r="NXH30" i="7"/>
  <c r="NWZ30" i="7"/>
  <c r="NWR30" i="7"/>
  <c r="NWJ30" i="7"/>
  <c r="NWB30" i="7"/>
  <c r="NVT30" i="7"/>
  <c r="NVL30" i="7"/>
  <c r="NVD30" i="7"/>
  <c r="NUV30" i="7"/>
  <c r="NUN30" i="7"/>
  <c r="NUF30" i="7"/>
  <c r="NTX30" i="7"/>
  <c r="NTP30" i="7"/>
  <c r="NTH30" i="7"/>
  <c r="NSZ30" i="7"/>
  <c r="NSR30" i="7"/>
  <c r="NSJ30" i="7"/>
  <c r="NSB30" i="7"/>
  <c r="NRT30" i="7"/>
  <c r="NRL30" i="7"/>
  <c r="NRD30" i="7"/>
  <c r="NQV30" i="7"/>
  <c r="NQN30" i="7"/>
  <c r="NQF30" i="7"/>
  <c r="NPX30" i="7"/>
  <c r="NPP30" i="7"/>
  <c r="NPH30" i="7"/>
  <c r="NOZ30" i="7"/>
  <c r="NOR30" i="7"/>
  <c r="NOJ30" i="7"/>
  <c r="NOB30" i="7"/>
  <c r="NNT30" i="7"/>
  <c r="NNL30" i="7"/>
  <c r="NND30" i="7"/>
  <c r="NMV30" i="7"/>
  <c r="NMN30" i="7"/>
  <c r="NMF30" i="7"/>
  <c r="NLX30" i="7"/>
  <c r="NLP30" i="7"/>
  <c r="NLH30" i="7"/>
  <c r="NKZ30" i="7"/>
  <c r="NKR30" i="7"/>
  <c r="NKJ30" i="7"/>
  <c r="NKB30" i="7"/>
  <c r="NJT30" i="7"/>
  <c r="NJL30" i="7"/>
  <c r="NJD30" i="7"/>
  <c r="NIV30" i="7"/>
  <c r="NIN30" i="7"/>
  <c r="NIF30" i="7"/>
  <c r="NHX30" i="7"/>
  <c r="NHP30" i="7"/>
  <c r="NHH30" i="7"/>
  <c r="NGZ30" i="7"/>
  <c r="NGR30" i="7"/>
  <c r="NGJ30" i="7"/>
  <c r="NGB30" i="7"/>
  <c r="NFT30" i="7"/>
  <c r="NFL30" i="7"/>
  <c r="NFD30" i="7"/>
  <c r="NEV30" i="7"/>
  <c r="NEN30" i="7"/>
  <c r="NEF30" i="7"/>
  <c r="NDX30" i="7"/>
  <c r="NDP30" i="7"/>
  <c r="NDH30" i="7"/>
  <c r="NCZ30" i="7"/>
  <c r="NCR30" i="7"/>
  <c r="NCJ30" i="7"/>
  <c r="NCB30" i="7"/>
  <c r="NBT30" i="7"/>
  <c r="NBL30" i="7"/>
  <c r="NBD30" i="7"/>
  <c r="NAV30" i="7"/>
  <c r="NAN30" i="7"/>
  <c r="NAF30" i="7"/>
  <c r="MZX30" i="7"/>
  <c r="MZP30" i="7"/>
  <c r="MZH30" i="7"/>
  <c r="MYZ30" i="7"/>
  <c r="MYR30" i="7"/>
  <c r="MYJ30" i="7"/>
  <c r="MYB30" i="7"/>
  <c r="MXT30" i="7"/>
  <c r="MXL30" i="7"/>
  <c r="MXD30" i="7"/>
  <c r="MWV30" i="7"/>
  <c r="MWN30" i="7"/>
  <c r="MWF30" i="7"/>
  <c r="MVX30" i="7"/>
  <c r="MVP30" i="7"/>
  <c r="MVH30" i="7"/>
  <c r="MUZ30" i="7"/>
  <c r="MUR30" i="7"/>
  <c r="MUJ30" i="7"/>
  <c r="MUB30" i="7"/>
  <c r="MTT30" i="7"/>
  <c r="MTL30" i="7"/>
  <c r="MTD30" i="7"/>
  <c r="MSV30" i="7"/>
  <c r="MSN30" i="7"/>
  <c r="MSF30" i="7"/>
  <c r="MRX30" i="7"/>
  <c r="MRP30" i="7"/>
  <c r="MRH30" i="7"/>
  <c r="MQZ30" i="7"/>
  <c r="MQR30" i="7"/>
  <c r="MQJ30" i="7"/>
  <c r="MQB30" i="7"/>
  <c r="MPT30" i="7"/>
  <c r="MPL30" i="7"/>
  <c r="MPD30" i="7"/>
  <c r="MOV30" i="7"/>
  <c r="MON30" i="7"/>
  <c r="MOF30" i="7"/>
  <c r="MNX30" i="7"/>
  <c r="MNP30" i="7"/>
  <c r="MNH30" i="7"/>
  <c r="MMZ30" i="7"/>
  <c r="MMR30" i="7"/>
  <c r="MMJ30" i="7"/>
  <c r="MMB30" i="7"/>
  <c r="MLT30" i="7"/>
  <c r="MLL30" i="7"/>
  <c r="MLD30" i="7"/>
  <c r="MKV30" i="7"/>
  <c r="MKN30" i="7"/>
  <c r="MKF30" i="7"/>
  <c r="MJX30" i="7"/>
  <c r="MJP30" i="7"/>
  <c r="MJH30" i="7"/>
  <c r="MIZ30" i="7"/>
  <c r="MIR30" i="7"/>
  <c r="MIJ30" i="7"/>
  <c r="MIB30" i="7"/>
  <c r="MHT30" i="7"/>
  <c r="MHL30" i="7"/>
  <c r="MHD30" i="7"/>
  <c r="MGV30" i="7"/>
  <c r="MGN30" i="7"/>
  <c r="MGF30" i="7"/>
  <c r="MFX30" i="7"/>
  <c r="MFP30" i="7"/>
  <c r="MFH30" i="7"/>
  <c r="MEZ30" i="7"/>
  <c r="MER30" i="7"/>
  <c r="MEJ30" i="7"/>
  <c r="MEB30" i="7"/>
  <c r="MDT30" i="7"/>
  <c r="MDL30" i="7"/>
  <c r="MDD30" i="7"/>
  <c r="MCV30" i="7"/>
  <c r="MCN30" i="7"/>
  <c r="MCF30" i="7"/>
  <c r="MBX30" i="7"/>
  <c r="MBP30" i="7"/>
  <c r="MBH30" i="7"/>
  <c r="MAZ30" i="7"/>
  <c r="MAR30" i="7"/>
  <c r="MAJ30" i="7"/>
  <c r="MAB30" i="7"/>
  <c r="LZT30" i="7"/>
  <c r="LZL30" i="7"/>
  <c r="LZD30" i="7"/>
  <c r="LYV30" i="7"/>
  <c r="LYN30" i="7"/>
  <c r="LYF30" i="7"/>
  <c r="LXX30" i="7"/>
  <c r="LXP30" i="7"/>
  <c r="LXH30" i="7"/>
  <c r="LWZ30" i="7"/>
  <c r="LWR30" i="7"/>
  <c r="LWJ30" i="7"/>
  <c r="LWB30" i="7"/>
  <c r="LVT30" i="7"/>
  <c r="LVL30" i="7"/>
  <c r="LVD30" i="7"/>
  <c r="LUV30" i="7"/>
  <c r="LUN30" i="7"/>
  <c r="LUF30" i="7"/>
  <c r="LTX30" i="7"/>
  <c r="LTP30" i="7"/>
  <c r="LTH30" i="7"/>
  <c r="LSZ30" i="7"/>
  <c r="LSR30" i="7"/>
  <c r="LSJ30" i="7"/>
  <c r="LSB30" i="7"/>
  <c r="LRT30" i="7"/>
  <c r="LRL30" i="7"/>
  <c r="LRD30" i="7"/>
  <c r="LQV30" i="7"/>
  <c r="LQN30" i="7"/>
  <c r="LQF30" i="7"/>
  <c r="LPX30" i="7"/>
  <c r="LPP30" i="7"/>
  <c r="LPH30" i="7"/>
  <c r="LOZ30" i="7"/>
  <c r="LOR30" i="7"/>
  <c r="LOJ30" i="7"/>
  <c r="LOB30" i="7"/>
  <c r="LNT30" i="7"/>
  <c r="LNL30" i="7"/>
  <c r="LND30" i="7"/>
  <c r="LMV30" i="7"/>
  <c r="LMN30" i="7"/>
  <c r="LMF30" i="7"/>
  <c r="LLX30" i="7"/>
  <c r="LLP30" i="7"/>
  <c r="LLH30" i="7"/>
  <c r="LKZ30" i="7"/>
  <c r="LKR30" i="7"/>
  <c r="LKJ30" i="7"/>
  <c r="LKB30" i="7"/>
  <c r="LJT30" i="7"/>
  <c r="LJL30" i="7"/>
  <c r="LJD30" i="7"/>
  <c r="LIV30" i="7"/>
  <c r="LIN30" i="7"/>
  <c r="LIF30" i="7"/>
  <c r="LHX30" i="7"/>
  <c r="LHP30" i="7"/>
  <c r="LHH30" i="7"/>
  <c r="LGZ30" i="7"/>
  <c r="LGR30" i="7"/>
  <c r="LGJ30" i="7"/>
  <c r="LGB30" i="7"/>
  <c r="LFT30" i="7"/>
  <c r="LFL30" i="7"/>
  <c r="LFD30" i="7"/>
  <c r="LEV30" i="7"/>
  <c r="LEN30" i="7"/>
  <c r="LEF30" i="7"/>
  <c r="LDX30" i="7"/>
  <c r="LDP30" i="7"/>
  <c r="LDH30" i="7"/>
  <c r="LCZ30" i="7"/>
  <c r="LCR30" i="7"/>
  <c r="LCJ30" i="7"/>
  <c r="LCB30" i="7"/>
  <c r="LBT30" i="7"/>
  <c r="LBL30" i="7"/>
  <c r="LBD30" i="7"/>
  <c r="LAV30" i="7"/>
  <c r="LAN30" i="7"/>
  <c r="LAF30" i="7"/>
  <c r="KZX30" i="7"/>
  <c r="KZP30" i="7"/>
  <c r="KZH30" i="7"/>
  <c r="KYZ30" i="7"/>
  <c r="KYR30" i="7"/>
  <c r="KYJ30" i="7"/>
  <c r="KYB30" i="7"/>
  <c r="KXT30" i="7"/>
  <c r="KXL30" i="7"/>
  <c r="KXD30" i="7"/>
  <c r="KWV30" i="7"/>
  <c r="KWN30" i="7"/>
  <c r="KWF30" i="7"/>
  <c r="KVX30" i="7"/>
  <c r="KVP30" i="7"/>
  <c r="KVH30" i="7"/>
  <c r="KUZ30" i="7"/>
  <c r="KUR30" i="7"/>
  <c r="KUJ30" i="7"/>
  <c r="KUB30" i="7"/>
  <c r="KTT30" i="7"/>
  <c r="KTL30" i="7"/>
  <c r="KTD30" i="7"/>
  <c r="KSV30" i="7"/>
  <c r="KSN30" i="7"/>
  <c r="KSF30" i="7"/>
  <c r="KRX30" i="7"/>
  <c r="KRP30" i="7"/>
  <c r="KRH30" i="7"/>
  <c r="KQZ30" i="7"/>
  <c r="KQR30" i="7"/>
  <c r="KQJ30" i="7"/>
  <c r="KQB30" i="7"/>
  <c r="KPT30" i="7"/>
  <c r="KPL30" i="7"/>
  <c r="KPD30" i="7"/>
  <c r="KOV30" i="7"/>
  <c r="KON30" i="7"/>
  <c r="KOF30" i="7"/>
  <c r="KNX30" i="7"/>
  <c r="KNP30" i="7"/>
  <c r="KNH30" i="7"/>
  <c r="KMZ30" i="7"/>
  <c r="KMR30" i="7"/>
  <c r="KMJ30" i="7"/>
  <c r="KMB30" i="7"/>
  <c r="KLT30" i="7"/>
  <c r="KLL30" i="7"/>
  <c r="KLD30" i="7"/>
  <c r="KKV30" i="7"/>
  <c r="KKN30" i="7"/>
  <c r="KKF30" i="7"/>
  <c r="KJX30" i="7"/>
  <c r="KJP30" i="7"/>
  <c r="KJH30" i="7"/>
  <c r="KIZ30" i="7"/>
  <c r="KIR30" i="7"/>
  <c r="KIJ30" i="7"/>
  <c r="KIB30" i="7"/>
  <c r="KHT30" i="7"/>
  <c r="KHL30" i="7"/>
  <c r="KHD30" i="7"/>
  <c r="KGV30" i="7"/>
  <c r="KGN30" i="7"/>
  <c r="KGF30" i="7"/>
  <c r="KFX30" i="7"/>
  <c r="KFP30" i="7"/>
  <c r="KFH30" i="7"/>
  <c r="KEZ30" i="7"/>
  <c r="KER30" i="7"/>
  <c r="KEJ30" i="7"/>
  <c r="KEB30" i="7"/>
  <c r="KDT30" i="7"/>
  <c r="KDL30" i="7"/>
  <c r="KDD30" i="7"/>
  <c r="KCV30" i="7"/>
  <c r="KCN30" i="7"/>
  <c r="KCF30" i="7"/>
  <c r="KBX30" i="7"/>
  <c r="KBP30" i="7"/>
  <c r="KBH30" i="7"/>
  <c r="KAZ30" i="7"/>
  <c r="KAR30" i="7"/>
  <c r="KAJ30" i="7"/>
  <c r="KAB30" i="7"/>
  <c r="JZT30" i="7"/>
  <c r="JZL30" i="7"/>
  <c r="JZD30" i="7"/>
  <c r="JYV30" i="7"/>
  <c r="JYN30" i="7"/>
  <c r="JYF30" i="7"/>
  <c r="JXX30" i="7"/>
  <c r="JXP30" i="7"/>
  <c r="JXH30" i="7"/>
  <c r="JWZ30" i="7"/>
  <c r="JWR30" i="7"/>
  <c r="JWJ30" i="7"/>
  <c r="JWB30" i="7"/>
  <c r="JVT30" i="7"/>
  <c r="JVL30" i="7"/>
  <c r="JVD30" i="7"/>
  <c r="JUV30" i="7"/>
  <c r="JUN30" i="7"/>
  <c r="JUF30" i="7"/>
  <c r="JTX30" i="7"/>
  <c r="JTP30" i="7"/>
  <c r="JTH30" i="7"/>
  <c r="JSZ30" i="7"/>
  <c r="JSR30" i="7"/>
  <c r="JSJ30" i="7"/>
  <c r="JSB30" i="7"/>
  <c r="JRT30" i="7"/>
  <c r="JRL30" i="7"/>
  <c r="JRD30" i="7"/>
  <c r="JQV30" i="7"/>
  <c r="JQN30" i="7"/>
  <c r="JQF30" i="7"/>
  <c r="JPX30" i="7"/>
  <c r="JPP30" i="7"/>
  <c r="JPH30" i="7"/>
  <c r="JOZ30" i="7"/>
  <c r="JOR30" i="7"/>
  <c r="JOJ30" i="7"/>
  <c r="JOB30" i="7"/>
  <c r="JNT30" i="7"/>
  <c r="JNL30" i="7"/>
  <c r="JND30" i="7"/>
  <c r="JMV30" i="7"/>
  <c r="JMN30" i="7"/>
  <c r="JMF30" i="7"/>
  <c r="JLX30" i="7"/>
  <c r="JLP30" i="7"/>
  <c r="JLH30" i="7"/>
  <c r="JKZ30" i="7"/>
  <c r="JKR30" i="7"/>
  <c r="JKJ30" i="7"/>
  <c r="JKB30" i="7"/>
  <c r="JJT30" i="7"/>
  <c r="JJL30" i="7"/>
  <c r="JJD30" i="7"/>
  <c r="JIV30" i="7"/>
  <c r="JIN30" i="7"/>
  <c r="JIF30" i="7"/>
  <c r="JHX30" i="7"/>
  <c r="JHP30" i="7"/>
  <c r="JHH30" i="7"/>
  <c r="JGZ30" i="7"/>
  <c r="JGR30" i="7"/>
  <c r="JGJ30" i="7"/>
  <c r="JGB30" i="7"/>
  <c r="JFT30" i="7"/>
  <c r="JFL30" i="7"/>
  <c r="JFD30" i="7"/>
  <c r="JEV30" i="7"/>
  <c r="JEN30" i="7"/>
  <c r="JEF30" i="7"/>
  <c r="JDX30" i="7"/>
  <c r="JDP30" i="7"/>
  <c r="JDH30" i="7"/>
  <c r="JCZ30" i="7"/>
  <c r="JCR30" i="7"/>
  <c r="JCJ30" i="7"/>
  <c r="JCB30" i="7"/>
  <c r="JBT30" i="7"/>
  <c r="JBL30" i="7"/>
  <c r="JBD30" i="7"/>
  <c r="JAV30" i="7"/>
  <c r="JAN30" i="7"/>
  <c r="JAF30" i="7"/>
  <c r="IZX30" i="7"/>
  <c r="IZP30" i="7"/>
  <c r="IZH30" i="7"/>
  <c r="IYZ30" i="7"/>
  <c r="IYR30" i="7"/>
  <c r="IYJ30" i="7"/>
  <c r="IYB30" i="7"/>
  <c r="IXT30" i="7"/>
  <c r="IXL30" i="7"/>
  <c r="IXD30" i="7"/>
  <c r="IWV30" i="7"/>
  <c r="IWN30" i="7"/>
  <c r="IWF30" i="7"/>
  <c r="IVX30" i="7"/>
  <c r="IVP30" i="7"/>
  <c r="IVH30" i="7"/>
  <c r="IUZ30" i="7"/>
  <c r="IUR30" i="7"/>
  <c r="IUJ30" i="7"/>
  <c r="IUB30" i="7"/>
  <c r="ITT30" i="7"/>
  <c r="ITL30" i="7"/>
  <c r="ITD30" i="7"/>
  <c r="ISV30" i="7"/>
  <c r="ISN30" i="7"/>
  <c r="ISF30" i="7"/>
  <c r="IRX30" i="7"/>
  <c r="IRP30" i="7"/>
  <c r="IRH30" i="7"/>
  <c r="IQZ30" i="7"/>
  <c r="IQR30" i="7"/>
  <c r="IQJ30" i="7"/>
  <c r="IQB30" i="7"/>
  <c r="IPT30" i="7"/>
  <c r="IPL30" i="7"/>
  <c r="IPD30" i="7"/>
  <c r="IOV30" i="7"/>
  <c r="ION30" i="7"/>
  <c r="IOF30" i="7"/>
  <c r="INX30" i="7"/>
  <c r="INP30" i="7"/>
  <c r="INH30" i="7"/>
  <c r="IMZ30" i="7"/>
  <c r="IMR30" i="7"/>
  <c r="IMJ30" i="7"/>
  <c r="IMB30" i="7"/>
  <c r="ILT30" i="7"/>
  <c r="ILL30" i="7"/>
  <c r="ILD30" i="7"/>
  <c r="IKV30" i="7"/>
  <c r="IKN30" i="7"/>
  <c r="IKF30" i="7"/>
  <c r="IJX30" i="7"/>
  <c r="IJP30" i="7"/>
  <c r="IJH30" i="7"/>
  <c r="IIZ30" i="7"/>
  <c r="IIR30" i="7"/>
  <c r="IIJ30" i="7"/>
  <c r="IIB30" i="7"/>
  <c r="IHT30" i="7"/>
  <c r="IHL30" i="7"/>
  <c r="IHD30" i="7"/>
  <c r="IGV30" i="7"/>
  <c r="IGN30" i="7"/>
  <c r="IGF30" i="7"/>
  <c r="IFX30" i="7"/>
  <c r="IFP30" i="7"/>
  <c r="IFH30" i="7"/>
  <c r="IEZ30" i="7"/>
  <c r="IER30" i="7"/>
  <c r="IEJ30" i="7"/>
  <c r="IEB30" i="7"/>
  <c r="IDT30" i="7"/>
  <c r="IDL30" i="7"/>
  <c r="IDD30" i="7"/>
  <c r="ICV30" i="7"/>
  <c r="ICN30" i="7"/>
  <c r="ICF30" i="7"/>
  <c r="IBX30" i="7"/>
  <c r="IBP30" i="7"/>
  <c r="IBH30" i="7"/>
  <c r="IAZ30" i="7"/>
  <c r="IAR30" i="7"/>
  <c r="IAJ30" i="7"/>
  <c r="IAB30" i="7"/>
  <c r="HZT30" i="7"/>
  <c r="HZL30" i="7"/>
  <c r="HZD30" i="7"/>
  <c r="HYV30" i="7"/>
  <c r="HYN30" i="7"/>
  <c r="HYF30" i="7"/>
  <c r="HXX30" i="7"/>
  <c r="HXP30" i="7"/>
  <c r="HXH30" i="7"/>
  <c r="HWZ30" i="7"/>
  <c r="HWR30" i="7"/>
  <c r="HWJ30" i="7"/>
  <c r="HWB30" i="7"/>
  <c r="HVT30" i="7"/>
  <c r="HVL30" i="7"/>
  <c r="HVD30" i="7"/>
  <c r="HUV30" i="7"/>
  <c r="HUN30" i="7"/>
  <c r="HUF30" i="7"/>
  <c r="HTX30" i="7"/>
  <c r="HTP30" i="7"/>
  <c r="HTH30" i="7"/>
  <c r="HSZ30" i="7"/>
  <c r="HSR30" i="7"/>
  <c r="HSJ30" i="7"/>
  <c r="HSB30" i="7"/>
  <c r="HRT30" i="7"/>
  <c r="HRL30" i="7"/>
  <c r="HRD30" i="7"/>
  <c r="HQV30" i="7"/>
  <c r="HQN30" i="7"/>
  <c r="HQF30" i="7"/>
  <c r="HPX30" i="7"/>
  <c r="HPP30" i="7"/>
  <c r="HPH30" i="7"/>
  <c r="HOZ30" i="7"/>
  <c r="HOR30" i="7"/>
  <c r="HOJ30" i="7"/>
  <c r="HOB30" i="7"/>
  <c r="HNT30" i="7"/>
  <c r="HNL30" i="7"/>
  <c r="HND30" i="7"/>
  <c r="HMV30" i="7"/>
  <c r="HMN30" i="7"/>
  <c r="HMF30" i="7"/>
  <c r="HLX30" i="7"/>
  <c r="HLP30" i="7"/>
  <c r="HLH30" i="7"/>
  <c r="HKZ30" i="7"/>
  <c r="HKR30" i="7"/>
  <c r="HKJ30" i="7"/>
  <c r="HKB30" i="7"/>
  <c r="HJT30" i="7"/>
  <c r="HJL30" i="7"/>
  <c r="HJD30" i="7"/>
  <c r="HIV30" i="7"/>
  <c r="HIN30" i="7"/>
  <c r="HIF30" i="7"/>
  <c r="HHX30" i="7"/>
  <c r="HHP30" i="7"/>
  <c r="HHH30" i="7"/>
  <c r="HGZ30" i="7"/>
  <c r="HGR30" i="7"/>
  <c r="HGJ30" i="7"/>
  <c r="HGB30" i="7"/>
  <c r="HFT30" i="7"/>
  <c r="HFL30" i="7"/>
  <c r="HFD30" i="7"/>
  <c r="HEV30" i="7"/>
  <c r="HEN30" i="7"/>
  <c r="HEF30" i="7"/>
  <c r="HDX30" i="7"/>
  <c r="HDP30" i="7"/>
  <c r="HDH30" i="7"/>
  <c r="HCZ30" i="7"/>
  <c r="HCR30" i="7"/>
  <c r="HCJ30" i="7"/>
  <c r="HCB30" i="7"/>
  <c r="HBT30" i="7"/>
  <c r="HBL30" i="7"/>
  <c r="HBD30" i="7"/>
  <c r="HAV30" i="7"/>
  <c r="HAN30" i="7"/>
  <c r="HAF30" i="7"/>
  <c r="GZX30" i="7"/>
  <c r="GZP30" i="7"/>
  <c r="GZH30" i="7"/>
  <c r="GYZ30" i="7"/>
  <c r="GYR30" i="7"/>
  <c r="GYJ30" i="7"/>
  <c r="GYB30" i="7"/>
  <c r="GXT30" i="7"/>
  <c r="GXL30" i="7"/>
  <c r="GXD30" i="7"/>
  <c r="GWV30" i="7"/>
  <c r="GWN30" i="7"/>
  <c r="GWF30" i="7"/>
  <c r="GVX30" i="7"/>
  <c r="GVP30" i="7"/>
  <c r="GVH30" i="7"/>
  <c r="GUZ30" i="7"/>
  <c r="GUR30" i="7"/>
  <c r="GUJ30" i="7"/>
  <c r="GUB30" i="7"/>
  <c r="GTT30" i="7"/>
  <c r="GTL30" i="7"/>
  <c r="GTD30" i="7"/>
  <c r="GSV30" i="7"/>
  <c r="GSN30" i="7"/>
  <c r="GSF30" i="7"/>
  <c r="GRX30" i="7"/>
  <c r="GRP30" i="7"/>
  <c r="GRH30" i="7"/>
  <c r="GQZ30" i="7"/>
  <c r="GQR30" i="7"/>
  <c r="GQJ30" i="7"/>
  <c r="GQB30" i="7"/>
  <c r="GPT30" i="7"/>
  <c r="GPL30" i="7"/>
  <c r="GPD30" i="7"/>
  <c r="GOV30" i="7"/>
  <c r="GON30" i="7"/>
  <c r="GOF30" i="7"/>
  <c r="GNX30" i="7"/>
  <c r="GNP30" i="7"/>
  <c r="GNH30" i="7"/>
  <c r="GMZ30" i="7"/>
  <c r="GMR30" i="7"/>
  <c r="GMJ30" i="7"/>
  <c r="GMB30" i="7"/>
  <c r="GLT30" i="7"/>
  <c r="GLL30" i="7"/>
  <c r="GLD30" i="7"/>
  <c r="GKV30" i="7"/>
  <c r="GKN30" i="7"/>
  <c r="GKF30" i="7"/>
  <c r="GJX30" i="7"/>
  <c r="GJP30" i="7"/>
  <c r="GJH30" i="7"/>
  <c r="GIZ30" i="7"/>
  <c r="GIR30" i="7"/>
  <c r="GIJ30" i="7"/>
  <c r="GIB30" i="7"/>
  <c r="GHT30" i="7"/>
  <c r="GHL30" i="7"/>
  <c r="GHD30" i="7"/>
  <c r="GGV30" i="7"/>
  <c r="GGN30" i="7"/>
  <c r="GGF30" i="7"/>
  <c r="GFX30" i="7"/>
  <c r="GFP30" i="7"/>
  <c r="GFH30" i="7"/>
  <c r="GEZ30" i="7"/>
  <c r="GER30" i="7"/>
  <c r="GEJ30" i="7"/>
  <c r="GEB30" i="7"/>
  <c r="GDT30" i="7"/>
  <c r="GDL30" i="7"/>
  <c r="GDD30" i="7"/>
  <c r="GCV30" i="7"/>
  <c r="GCN30" i="7"/>
  <c r="GCF30" i="7"/>
  <c r="GBX30" i="7"/>
  <c r="GBP30" i="7"/>
  <c r="GBH30" i="7"/>
  <c r="GAZ30" i="7"/>
  <c r="GAR30" i="7"/>
  <c r="GAJ30" i="7"/>
  <c r="GAB30" i="7"/>
  <c r="FZT30" i="7"/>
  <c r="FZL30" i="7"/>
  <c r="FZD30" i="7"/>
  <c r="FYV30" i="7"/>
  <c r="FYN30" i="7"/>
  <c r="FYF30" i="7"/>
  <c r="FXX30" i="7"/>
  <c r="FXP30" i="7"/>
  <c r="FXH30" i="7"/>
  <c r="FWZ30" i="7"/>
  <c r="FWR30" i="7"/>
  <c r="FWJ30" i="7"/>
  <c r="FWB30" i="7"/>
  <c r="FVT30" i="7"/>
  <c r="FVL30" i="7"/>
  <c r="FVD30" i="7"/>
  <c r="FUV30" i="7"/>
  <c r="FUN30" i="7"/>
  <c r="FUF30" i="7"/>
  <c r="FTX30" i="7"/>
  <c r="FTP30" i="7"/>
  <c r="FTH30" i="7"/>
  <c r="FSZ30" i="7"/>
  <c r="FSR30" i="7"/>
  <c r="FSJ30" i="7"/>
  <c r="FSB30" i="7"/>
  <c r="FRT30" i="7"/>
  <c r="FRL30" i="7"/>
  <c r="FRD30" i="7"/>
  <c r="FQV30" i="7"/>
  <c r="FQN30" i="7"/>
  <c r="FQF30" i="7"/>
  <c r="FPX30" i="7"/>
  <c r="FPP30" i="7"/>
  <c r="FPH30" i="7"/>
  <c r="FOZ30" i="7"/>
  <c r="FOR30" i="7"/>
  <c r="FOJ30" i="7"/>
  <c r="FOB30" i="7"/>
  <c r="FNT30" i="7"/>
  <c r="FNL30" i="7"/>
  <c r="FND30" i="7"/>
  <c r="FMV30" i="7"/>
  <c r="FMN30" i="7"/>
  <c r="FMF30" i="7"/>
  <c r="FLX30" i="7"/>
  <c r="FLP30" i="7"/>
  <c r="FLH30" i="7"/>
  <c r="FKZ30" i="7"/>
  <c r="FKR30" i="7"/>
  <c r="FKJ30" i="7"/>
  <c r="FKB30" i="7"/>
  <c r="FJT30" i="7"/>
  <c r="FJL30" i="7"/>
  <c r="FJD30" i="7"/>
  <c r="FIV30" i="7"/>
  <c r="FIN30" i="7"/>
  <c r="FIF30" i="7"/>
  <c r="FHX30" i="7"/>
  <c r="FHP30" i="7"/>
  <c r="FHH30" i="7"/>
  <c r="FGZ30" i="7"/>
  <c r="FGR30" i="7"/>
  <c r="FGJ30" i="7"/>
  <c r="FGB30" i="7"/>
  <c r="FFT30" i="7"/>
  <c r="FFL30" i="7"/>
  <c r="FFD30" i="7"/>
  <c r="FEV30" i="7"/>
  <c r="FEN30" i="7"/>
  <c r="FEF30" i="7"/>
  <c r="FDX30" i="7"/>
  <c r="FDP30" i="7"/>
  <c r="FDH30" i="7"/>
  <c r="FCZ30" i="7"/>
  <c r="FCR30" i="7"/>
  <c r="FCJ30" i="7"/>
  <c r="FCB30" i="7"/>
  <c r="FBT30" i="7"/>
  <c r="FBL30" i="7"/>
  <c r="FBD30" i="7"/>
  <c r="FAV30" i="7"/>
  <c r="FAN30" i="7"/>
  <c r="FAF30" i="7"/>
  <c r="EZX30" i="7"/>
  <c r="EZP30" i="7"/>
  <c r="EZH30" i="7"/>
  <c r="EYZ30" i="7"/>
  <c r="EYR30" i="7"/>
  <c r="EYJ30" i="7"/>
  <c r="EYB30" i="7"/>
  <c r="EXT30" i="7"/>
  <c r="EXL30" i="7"/>
  <c r="EXD30" i="7"/>
  <c r="EWV30" i="7"/>
  <c r="EWN30" i="7"/>
  <c r="EWF30" i="7"/>
  <c r="EVX30" i="7"/>
  <c r="EVP30" i="7"/>
  <c r="EVH30" i="7"/>
  <c r="EUZ30" i="7"/>
  <c r="EUR30" i="7"/>
  <c r="EUJ30" i="7"/>
  <c r="EUB30" i="7"/>
  <c r="ETT30" i="7"/>
  <c r="ETL30" i="7"/>
  <c r="ETD30" i="7"/>
  <c r="ESV30" i="7"/>
  <c r="ESN30" i="7"/>
  <c r="ESF30" i="7"/>
  <c r="ERX30" i="7"/>
  <c r="ERP30" i="7"/>
  <c r="ERH30" i="7"/>
  <c r="EQZ30" i="7"/>
  <c r="EQR30" i="7"/>
  <c r="EQJ30" i="7"/>
  <c r="EQB30" i="7"/>
  <c r="EPT30" i="7"/>
  <c r="EPL30" i="7"/>
  <c r="EPD30" i="7"/>
  <c r="EOV30" i="7"/>
  <c r="EON30" i="7"/>
  <c r="EOF30" i="7"/>
  <c r="ENX30" i="7"/>
  <c r="ENP30" i="7"/>
  <c r="ENH30" i="7"/>
  <c r="EMZ30" i="7"/>
  <c r="EMR30" i="7"/>
  <c r="EMJ30" i="7"/>
  <c r="EMB30" i="7"/>
  <c r="ELT30" i="7"/>
  <c r="ELL30" i="7"/>
  <c r="ELD30" i="7"/>
  <c r="EKV30" i="7"/>
  <c r="EKN30" i="7"/>
  <c r="EKF30" i="7"/>
  <c r="EJX30" i="7"/>
  <c r="EJP30" i="7"/>
  <c r="EJH30" i="7"/>
  <c r="EIZ30" i="7"/>
  <c r="EIR30" i="7"/>
  <c r="EIJ30" i="7"/>
  <c r="EIB30" i="7"/>
  <c r="EHT30" i="7"/>
  <c r="EHL30" i="7"/>
  <c r="EHD30" i="7"/>
  <c r="EGV30" i="7"/>
  <c r="EGN30" i="7"/>
  <c r="EGF30" i="7"/>
  <c r="EFX30" i="7"/>
  <c r="EFP30" i="7"/>
  <c r="EFH30" i="7"/>
  <c r="EEZ30" i="7"/>
  <c r="EER30" i="7"/>
  <c r="EEJ30" i="7"/>
  <c r="EEB30" i="7"/>
  <c r="EDT30" i="7"/>
  <c r="EDL30" i="7"/>
  <c r="EDD30" i="7"/>
  <c r="ECV30" i="7"/>
  <c r="ECN30" i="7"/>
  <c r="ECF30" i="7"/>
  <c r="EBX30" i="7"/>
  <c r="EBP30" i="7"/>
  <c r="EBH30" i="7"/>
  <c r="EAZ30" i="7"/>
  <c r="EAR30" i="7"/>
  <c r="EAJ30" i="7"/>
  <c r="EAB30" i="7"/>
  <c r="DZT30" i="7"/>
  <c r="DZL30" i="7"/>
  <c r="DZD30" i="7"/>
  <c r="DYV30" i="7"/>
  <c r="DYN30" i="7"/>
  <c r="DYF30" i="7"/>
  <c r="DXX30" i="7"/>
  <c r="DXP30" i="7"/>
  <c r="DXH30" i="7"/>
  <c r="DWZ30" i="7"/>
  <c r="DWR30" i="7"/>
  <c r="DWJ30" i="7"/>
  <c r="DWB30" i="7"/>
  <c r="DVT30" i="7"/>
  <c r="DVL30" i="7"/>
  <c r="DVD30" i="7"/>
  <c r="DUV30" i="7"/>
  <c r="DUN30" i="7"/>
  <c r="DUF30" i="7"/>
  <c r="DTX30" i="7"/>
  <c r="DTP30" i="7"/>
  <c r="DTH30" i="7"/>
  <c r="DSZ30" i="7"/>
  <c r="DSR30" i="7"/>
  <c r="DSJ30" i="7"/>
  <c r="DSB30" i="7"/>
  <c r="DRT30" i="7"/>
  <c r="DRL30" i="7"/>
  <c r="DRD30" i="7"/>
  <c r="DQV30" i="7"/>
  <c r="DQN30" i="7"/>
  <c r="DQF30" i="7"/>
  <c r="DPX30" i="7"/>
  <c r="DPP30" i="7"/>
  <c r="DPH30" i="7"/>
  <c r="DOZ30" i="7"/>
  <c r="DOR30" i="7"/>
  <c r="DOJ30" i="7"/>
  <c r="DOB30" i="7"/>
  <c r="DNT30" i="7"/>
  <c r="DNL30" i="7"/>
  <c r="DND30" i="7"/>
  <c r="DMV30" i="7"/>
  <c r="DMN30" i="7"/>
  <c r="DMF30" i="7"/>
  <c r="DLX30" i="7"/>
  <c r="DLP30" i="7"/>
  <c r="DLH30" i="7"/>
  <c r="DKZ30" i="7"/>
  <c r="DKR30" i="7"/>
  <c r="DKJ30" i="7"/>
  <c r="DKB30" i="7"/>
  <c r="DJT30" i="7"/>
  <c r="DJL30" i="7"/>
  <c r="DJD30" i="7"/>
  <c r="DIV30" i="7"/>
  <c r="DIN30" i="7"/>
  <c r="DIF30" i="7"/>
  <c r="DHX30" i="7"/>
  <c r="DHP30" i="7"/>
  <c r="DHH30" i="7"/>
  <c r="DGZ30" i="7"/>
  <c r="DGR30" i="7"/>
  <c r="DGJ30" i="7"/>
  <c r="DGB30" i="7"/>
  <c r="DFT30" i="7"/>
  <c r="DFL30" i="7"/>
  <c r="DFD30" i="7"/>
  <c r="DEV30" i="7"/>
  <c r="DEN30" i="7"/>
  <c r="DEF30" i="7"/>
  <c r="DDX30" i="7"/>
  <c r="DDP30" i="7"/>
  <c r="DDH30" i="7"/>
  <c r="DCZ30" i="7"/>
  <c r="DCR30" i="7"/>
  <c r="DCJ30" i="7"/>
  <c r="DCB30" i="7"/>
  <c r="DBT30" i="7"/>
  <c r="DBL30" i="7"/>
  <c r="DBD30" i="7"/>
  <c r="DAV30" i="7"/>
  <c r="DAN30" i="7"/>
  <c r="DAF30" i="7"/>
  <c r="CZX30" i="7"/>
  <c r="CZP30" i="7"/>
  <c r="CZH30" i="7"/>
  <c r="CYZ30" i="7"/>
  <c r="CYR30" i="7"/>
  <c r="CYJ30" i="7"/>
  <c r="CYB30" i="7"/>
  <c r="CXT30" i="7"/>
  <c r="CXL30" i="7"/>
  <c r="CXD30" i="7"/>
  <c r="CWV30" i="7"/>
  <c r="CWN30" i="7"/>
  <c r="CWF30" i="7"/>
  <c r="CVX30" i="7"/>
  <c r="CVP30" i="7"/>
  <c r="CVH30" i="7"/>
  <c r="CUZ30" i="7"/>
  <c r="CUR30" i="7"/>
  <c r="CUJ30" i="7"/>
  <c r="CUB30" i="7"/>
  <c r="CTT30" i="7"/>
  <c r="CTL30" i="7"/>
  <c r="CTD30" i="7"/>
  <c r="CSV30" i="7"/>
  <c r="CSN30" i="7"/>
  <c r="CSF30" i="7"/>
  <c r="CRX30" i="7"/>
  <c r="CRP30" i="7"/>
  <c r="CRH30" i="7"/>
  <c r="CQZ30" i="7"/>
  <c r="CQR30" i="7"/>
  <c r="CQJ30" i="7"/>
  <c r="CQB30" i="7"/>
  <c r="CPT30" i="7"/>
  <c r="CPL30" i="7"/>
  <c r="CPD30" i="7"/>
  <c r="COV30" i="7"/>
  <c r="CON30" i="7"/>
  <c r="COF30" i="7"/>
  <c r="CNX30" i="7"/>
  <c r="CNP30" i="7"/>
  <c r="CNH30" i="7"/>
  <c r="CMZ30" i="7"/>
  <c r="CMR30" i="7"/>
  <c r="CMJ30" i="7"/>
  <c r="CMB30" i="7"/>
  <c r="CLT30" i="7"/>
  <c r="CLL30" i="7"/>
  <c r="CLD30" i="7"/>
  <c r="CKV30" i="7"/>
  <c r="CKN30" i="7"/>
  <c r="CKF30" i="7"/>
  <c r="CJX30" i="7"/>
  <c r="CJP30" i="7"/>
  <c r="CJH30" i="7"/>
  <c r="CIZ30" i="7"/>
  <c r="CIR30" i="7"/>
  <c r="CIJ30" i="7"/>
  <c r="CIB30" i="7"/>
  <c r="CHT30" i="7"/>
  <c r="CHL30" i="7"/>
  <c r="CHD30" i="7"/>
  <c r="CGV30" i="7"/>
  <c r="CGN30" i="7"/>
  <c r="CGF30" i="7"/>
  <c r="CFX30" i="7"/>
  <c r="CFP30" i="7"/>
  <c r="CFH30" i="7"/>
  <c r="CEZ30" i="7"/>
  <c r="CER30" i="7"/>
  <c r="CEJ30" i="7"/>
  <c r="CEB30" i="7"/>
  <c r="CDT30" i="7"/>
  <c r="CDL30" i="7"/>
  <c r="CDD30" i="7"/>
  <c r="CCV30" i="7"/>
  <c r="CCN30" i="7"/>
  <c r="CCF30" i="7"/>
  <c r="CBX30" i="7"/>
  <c r="CBP30" i="7"/>
  <c r="CBH30" i="7"/>
  <c r="CAZ30" i="7"/>
  <c r="CAR30" i="7"/>
  <c r="CAJ30" i="7"/>
  <c r="CAB30" i="7"/>
  <c r="BZT30" i="7"/>
  <c r="BZL30" i="7"/>
  <c r="BZD30" i="7"/>
  <c r="BYV30" i="7"/>
  <c r="BYN30" i="7"/>
  <c r="BYF30" i="7"/>
  <c r="BXX30" i="7"/>
  <c r="BXP30" i="7"/>
  <c r="BXH30" i="7"/>
  <c r="BWZ30" i="7"/>
  <c r="BWR30" i="7"/>
  <c r="BWJ30" i="7"/>
  <c r="BWB30" i="7"/>
  <c r="BVT30" i="7"/>
  <c r="BVL30" i="7"/>
  <c r="BVD30" i="7"/>
  <c r="BUV30" i="7"/>
  <c r="BUN30" i="7"/>
  <c r="BUF30" i="7"/>
  <c r="BTX30" i="7"/>
  <c r="BTP30" i="7"/>
  <c r="BTH30" i="7"/>
  <c r="BSZ30" i="7"/>
  <c r="BSR30" i="7"/>
  <c r="BSJ30" i="7"/>
  <c r="BSB30" i="7"/>
  <c r="BRT30" i="7"/>
  <c r="BRL30" i="7"/>
  <c r="BRD30" i="7"/>
  <c r="BQV30" i="7"/>
  <c r="BQN30" i="7"/>
  <c r="BQF30" i="7"/>
  <c r="BPX30" i="7"/>
  <c r="BPP30" i="7"/>
  <c r="BPH30" i="7"/>
  <c r="BOZ30" i="7"/>
  <c r="BOR30" i="7"/>
  <c r="BOJ30" i="7"/>
  <c r="BOB30" i="7"/>
  <c r="BNT30" i="7"/>
  <c r="BNL30" i="7"/>
  <c r="BND30" i="7"/>
  <c r="BMV30" i="7"/>
  <c r="BMN30" i="7"/>
  <c r="BMF30" i="7"/>
  <c r="BLX30" i="7"/>
  <c r="BLP30" i="7"/>
  <c r="BLH30" i="7"/>
  <c r="BKZ30" i="7"/>
  <c r="BKR30" i="7"/>
  <c r="BKJ30" i="7"/>
  <c r="BKB30" i="7"/>
  <c r="BJT30" i="7"/>
  <c r="BJL30" i="7"/>
  <c r="BJD30" i="7"/>
  <c r="BIV30" i="7"/>
  <c r="BIN30" i="7"/>
  <c r="BIF30" i="7"/>
  <c r="BHX30" i="7"/>
  <c r="BHP30" i="7"/>
  <c r="BHH30" i="7"/>
  <c r="BGZ30" i="7"/>
  <c r="BGR30" i="7"/>
  <c r="BGJ30" i="7"/>
  <c r="BGB30" i="7"/>
  <c r="BFT30" i="7"/>
  <c r="BFL30" i="7"/>
  <c r="BFD30" i="7"/>
  <c r="BEV30" i="7"/>
  <c r="BEN30" i="7"/>
  <c r="BEF30" i="7"/>
  <c r="BDX30" i="7"/>
  <c r="BDP30" i="7"/>
  <c r="BDH30" i="7"/>
  <c r="BCZ30" i="7"/>
  <c r="BCR30" i="7"/>
  <c r="BCJ30" i="7"/>
  <c r="BCB30" i="7"/>
  <c r="BBT30" i="7"/>
  <c r="BBL30" i="7"/>
  <c r="BBD30" i="7"/>
  <c r="BAV30" i="7"/>
  <c r="BAN30" i="7"/>
  <c r="BAF30" i="7"/>
  <c r="AZX30" i="7"/>
  <c r="AZP30" i="7"/>
  <c r="AZH30" i="7"/>
  <c r="AYZ30" i="7"/>
  <c r="AYR30" i="7"/>
  <c r="AYJ30" i="7"/>
  <c r="AYB30" i="7"/>
  <c r="AXT30" i="7"/>
  <c r="AXL30" i="7"/>
  <c r="AXD30" i="7"/>
  <c r="AWV30" i="7"/>
  <c r="AWN30" i="7"/>
  <c r="AWF30" i="7"/>
  <c r="AVX30" i="7"/>
  <c r="AVP30" i="7"/>
  <c r="AVH30" i="7"/>
  <c r="AUZ30" i="7"/>
  <c r="AUR30" i="7"/>
  <c r="AUJ30" i="7"/>
  <c r="AUB30" i="7"/>
  <c r="ATT30" i="7"/>
  <c r="ATL30" i="7"/>
  <c r="ATD30" i="7"/>
  <c r="ASV30" i="7"/>
  <c r="ASN30" i="7"/>
  <c r="ASF30" i="7"/>
  <c r="ARX30" i="7"/>
  <c r="ARP30" i="7"/>
  <c r="ARH30" i="7"/>
  <c r="AQZ30" i="7"/>
  <c r="AQR30" i="7"/>
  <c r="AQJ30" i="7"/>
  <c r="AQB30" i="7"/>
  <c r="APT30" i="7"/>
  <c r="APL30" i="7"/>
  <c r="APD30" i="7"/>
  <c r="AOV30" i="7"/>
  <c r="AON30" i="7"/>
  <c r="AOF30" i="7"/>
  <c r="ANX30" i="7"/>
  <c r="ANP30" i="7"/>
  <c r="ANH30" i="7"/>
  <c r="AMZ30" i="7"/>
  <c r="AMR30" i="7"/>
  <c r="AMJ30" i="7"/>
  <c r="AMB30" i="7"/>
  <c r="ALT30" i="7"/>
  <c r="ALL30" i="7"/>
  <c r="ALD30" i="7"/>
  <c r="AKV30" i="7"/>
  <c r="AKN30" i="7"/>
  <c r="AKF30" i="7"/>
  <c r="AJX30" i="7"/>
  <c r="AJP30" i="7"/>
  <c r="AJH30" i="7"/>
  <c r="AIZ30" i="7"/>
  <c r="AIR30" i="7"/>
  <c r="AIJ30" i="7"/>
  <c r="AIB30" i="7"/>
  <c r="AHT30" i="7"/>
  <c r="AHL30" i="7"/>
  <c r="AHD30" i="7"/>
  <c r="AGV30" i="7"/>
  <c r="AGN30" i="7"/>
  <c r="AGF30" i="7"/>
  <c r="AFX30" i="7"/>
  <c r="AFP30" i="7"/>
  <c r="AFH30" i="7"/>
  <c r="AEZ30" i="7"/>
  <c r="AER30" i="7"/>
  <c r="AEJ30" i="7"/>
  <c r="AEB30" i="7"/>
  <c r="ADT30" i="7"/>
  <c r="ADL30" i="7"/>
  <c r="ADD30" i="7"/>
  <c r="ACV30" i="7"/>
  <c r="ACN30" i="7"/>
  <c r="ACF30" i="7"/>
  <c r="ABX30" i="7"/>
  <c r="ABP30" i="7"/>
  <c r="ABH30" i="7"/>
  <c r="AAZ30" i="7"/>
  <c r="AAR30" i="7"/>
  <c r="AAJ30" i="7"/>
  <c r="AAB30" i="7"/>
  <c r="ZT30" i="7"/>
  <c r="ZL30" i="7"/>
  <c r="ZD30" i="7"/>
  <c r="YV30" i="7"/>
  <c r="YN30" i="7"/>
  <c r="YF30" i="7"/>
  <c r="XX30" i="7"/>
  <c r="XP30" i="7"/>
  <c r="XH30" i="7"/>
  <c r="WZ30" i="7"/>
  <c r="WR30" i="7"/>
  <c r="WJ30" i="7"/>
  <c r="WB30" i="7"/>
  <c r="VT30" i="7"/>
  <c r="VL30" i="7"/>
  <c r="VD30" i="7"/>
  <c r="UV30" i="7"/>
  <c r="UN30" i="7"/>
  <c r="UF30" i="7"/>
  <c r="TX30" i="7"/>
  <c r="TP30" i="7"/>
  <c r="TH30" i="7"/>
  <c r="SZ30" i="7"/>
  <c r="SR30" i="7"/>
  <c r="SJ30" i="7"/>
  <c r="SB30" i="7"/>
  <c r="RT30" i="7"/>
  <c r="RL30" i="7"/>
  <c r="RD30" i="7"/>
  <c r="QV30" i="7"/>
  <c r="QN30" i="7"/>
  <c r="QF30" i="7"/>
  <c r="PX30" i="7"/>
  <c r="PP30" i="7"/>
  <c r="PH30" i="7"/>
  <c r="OZ30" i="7"/>
  <c r="OR30" i="7"/>
  <c r="OJ30" i="7"/>
  <c r="OB30" i="7"/>
  <c r="NT30" i="7"/>
  <c r="NL30" i="7"/>
  <c r="ND30" i="7"/>
  <c r="MV30" i="7"/>
  <c r="MN30" i="7"/>
  <c r="MF30" i="7"/>
  <c r="LX30" i="7"/>
  <c r="LP30" i="7"/>
  <c r="LH30" i="7"/>
  <c r="KZ30" i="7"/>
  <c r="KR30" i="7"/>
  <c r="KJ30" i="7"/>
  <c r="KB30" i="7"/>
  <c r="JT30" i="7"/>
  <c r="JL30" i="7"/>
  <c r="JD30" i="7"/>
  <c r="IV30" i="7"/>
  <c r="IN30" i="7"/>
  <c r="IF30" i="7"/>
  <c r="HX30" i="7"/>
  <c r="HP30" i="7"/>
  <c r="HH30" i="7"/>
  <c r="GZ30" i="7"/>
  <c r="GR30" i="7"/>
  <c r="GJ30" i="7"/>
  <c r="GB30" i="7"/>
  <c r="FT30" i="7"/>
  <c r="FL30" i="7"/>
  <c r="FD30" i="7"/>
  <c r="EV30" i="7"/>
  <c r="EN30" i="7"/>
  <c r="EF30" i="7"/>
  <c r="DX30" i="7"/>
  <c r="DP30" i="7"/>
  <c r="DH30" i="7"/>
  <c r="CZ30" i="7"/>
  <c r="CR30" i="7"/>
  <c r="CJ30" i="7"/>
  <c r="CB30" i="7"/>
  <c r="BT30" i="7"/>
  <c r="BL30" i="7"/>
  <c r="BD30" i="7"/>
  <c r="AV30" i="7"/>
  <c r="AN30" i="7"/>
  <c r="AF30" i="7"/>
  <c r="X30" i="7"/>
  <c r="H13" i="7"/>
  <c r="H22" i="6"/>
  <c r="H19" i="6"/>
  <c r="H9" i="6"/>
  <c r="H7" i="6"/>
  <c r="XFD24" i="6"/>
  <c r="XEV24" i="6"/>
  <c r="XEN24" i="6"/>
  <c r="XEF24" i="6"/>
  <c r="XDX24" i="6"/>
  <c r="XDP24" i="6"/>
  <c r="XDH24" i="6"/>
  <c r="XCZ24" i="6"/>
  <c r="XCR24" i="6"/>
  <c r="XCJ24" i="6"/>
  <c r="XCB24" i="6"/>
  <c r="XBT24" i="6"/>
  <c r="XBL24" i="6"/>
  <c r="XBD24" i="6"/>
  <c r="XAV24" i="6"/>
  <c r="XAN24" i="6"/>
  <c r="XAF24" i="6"/>
  <c r="WZX24" i="6"/>
  <c r="WZP24" i="6"/>
  <c r="WZH24" i="6"/>
  <c r="WYZ24" i="6"/>
  <c r="WYR24" i="6"/>
  <c r="WYJ24" i="6"/>
  <c r="WYB24" i="6"/>
  <c r="WXT24" i="6"/>
  <c r="WXL24" i="6"/>
  <c r="WXD24" i="6"/>
  <c r="WWV24" i="6"/>
  <c r="WWN24" i="6"/>
  <c r="WWF24" i="6"/>
  <c r="WVX24" i="6"/>
  <c r="WVP24" i="6"/>
  <c r="WVH24" i="6"/>
  <c r="WUZ24" i="6"/>
  <c r="WUR24" i="6"/>
  <c r="WUJ24" i="6"/>
  <c r="WUB24" i="6"/>
  <c r="WTT24" i="6"/>
  <c r="WTL24" i="6"/>
  <c r="WTD24" i="6"/>
  <c r="WSV24" i="6"/>
  <c r="WSN24" i="6"/>
  <c r="WSF24" i="6"/>
  <c r="WRX24" i="6"/>
  <c r="WRP24" i="6"/>
  <c r="WRH24" i="6"/>
  <c r="WQZ24" i="6"/>
  <c r="WQR24" i="6"/>
  <c r="WQJ24" i="6"/>
  <c r="WQB24" i="6"/>
  <c r="WPT24" i="6"/>
  <c r="WPL24" i="6"/>
  <c r="WPD24" i="6"/>
  <c r="WOV24" i="6"/>
  <c r="WON24" i="6"/>
  <c r="WOF24" i="6"/>
  <c r="WNX24" i="6"/>
  <c r="WNP24" i="6"/>
  <c r="WNH24" i="6"/>
  <c r="WMZ24" i="6"/>
  <c r="WMR24" i="6"/>
  <c r="WMJ24" i="6"/>
  <c r="WMB24" i="6"/>
  <c r="WLT24" i="6"/>
  <c r="WLL24" i="6"/>
  <c r="WLD24" i="6"/>
  <c r="WKV24" i="6"/>
  <c r="WKN24" i="6"/>
  <c r="WKF24" i="6"/>
  <c r="WJX24" i="6"/>
  <c r="WJP24" i="6"/>
  <c r="WJH24" i="6"/>
  <c r="WIZ24" i="6"/>
  <c r="WIR24" i="6"/>
  <c r="WIJ24" i="6"/>
  <c r="WIB24" i="6"/>
  <c r="WHT24" i="6"/>
  <c r="WHL24" i="6"/>
  <c r="WHD24" i="6"/>
  <c r="WGV24" i="6"/>
  <c r="WGN24" i="6"/>
  <c r="WGF24" i="6"/>
  <c r="WFX24" i="6"/>
  <c r="WFP24" i="6"/>
  <c r="WFH24" i="6"/>
  <c r="WEZ24" i="6"/>
  <c r="WER24" i="6"/>
  <c r="WEJ24" i="6"/>
  <c r="WEB24" i="6"/>
  <c r="WDT24" i="6"/>
  <c r="WDL24" i="6"/>
  <c r="WDD24" i="6"/>
  <c r="WCV24" i="6"/>
  <c r="WCN24" i="6"/>
  <c r="WCF24" i="6"/>
  <c r="WBX24" i="6"/>
  <c r="WBP24" i="6"/>
  <c r="WBH24" i="6"/>
  <c r="WAZ24" i="6"/>
  <c r="WAR24" i="6"/>
  <c r="WAJ24" i="6"/>
  <c r="WAB24" i="6"/>
  <c r="VZT24" i="6"/>
  <c r="VZL24" i="6"/>
  <c r="VZD24" i="6"/>
  <c r="VYV24" i="6"/>
  <c r="VYN24" i="6"/>
  <c r="VYF24" i="6"/>
  <c r="VXX24" i="6"/>
  <c r="VXP24" i="6"/>
  <c r="VXH24" i="6"/>
  <c r="VWZ24" i="6"/>
  <c r="VWR24" i="6"/>
  <c r="VWJ24" i="6"/>
  <c r="VWB24" i="6"/>
  <c r="VVT24" i="6"/>
  <c r="VVL24" i="6"/>
  <c r="VVD24" i="6"/>
  <c r="VUV24" i="6"/>
  <c r="VUN24" i="6"/>
  <c r="VUF24" i="6"/>
  <c r="VTX24" i="6"/>
  <c r="VTP24" i="6"/>
  <c r="VTH24" i="6"/>
  <c r="VSZ24" i="6"/>
  <c r="VSR24" i="6"/>
  <c r="VSJ24" i="6"/>
  <c r="VSB24" i="6"/>
  <c r="VRT24" i="6"/>
  <c r="VRL24" i="6"/>
  <c r="VRD24" i="6"/>
  <c r="VQV24" i="6"/>
  <c r="VQN24" i="6"/>
  <c r="VQF24" i="6"/>
  <c r="VPX24" i="6"/>
  <c r="VPP24" i="6"/>
  <c r="VPH24" i="6"/>
  <c r="VOZ24" i="6"/>
  <c r="VOR24" i="6"/>
  <c r="VOJ24" i="6"/>
  <c r="VOB24" i="6"/>
  <c r="VNT24" i="6"/>
  <c r="VNL24" i="6"/>
  <c r="VND24" i="6"/>
  <c r="VMV24" i="6"/>
  <c r="VMN24" i="6"/>
  <c r="VMF24" i="6"/>
  <c r="VLX24" i="6"/>
  <c r="VLP24" i="6"/>
  <c r="VLH24" i="6"/>
  <c r="VKZ24" i="6"/>
  <c r="VKR24" i="6"/>
  <c r="VKJ24" i="6"/>
  <c r="VKB24" i="6"/>
  <c r="VJT24" i="6"/>
  <c r="VJL24" i="6"/>
  <c r="VJD24" i="6"/>
  <c r="VIV24" i="6"/>
  <c r="VIN24" i="6"/>
  <c r="VIF24" i="6"/>
  <c r="VHX24" i="6"/>
  <c r="VHP24" i="6"/>
  <c r="VHH24" i="6"/>
  <c r="VGZ24" i="6"/>
  <c r="VGR24" i="6"/>
  <c r="VGJ24" i="6"/>
  <c r="VGB24" i="6"/>
  <c r="VFT24" i="6"/>
  <c r="VFL24" i="6"/>
  <c r="VFD24" i="6"/>
  <c r="VEV24" i="6"/>
  <c r="VEN24" i="6"/>
  <c r="VEF24" i="6"/>
  <c r="VDX24" i="6"/>
  <c r="VDP24" i="6"/>
  <c r="VDH24" i="6"/>
  <c r="VCZ24" i="6"/>
  <c r="VCR24" i="6"/>
  <c r="VCJ24" i="6"/>
  <c r="VCB24" i="6"/>
  <c r="VBT24" i="6"/>
  <c r="VBL24" i="6"/>
  <c r="VBD24" i="6"/>
  <c r="VAV24" i="6"/>
  <c r="VAN24" i="6"/>
  <c r="VAF24" i="6"/>
  <c r="UZX24" i="6"/>
  <c r="UZP24" i="6"/>
  <c r="UZH24" i="6"/>
  <c r="UYZ24" i="6"/>
  <c r="UYR24" i="6"/>
  <c r="UYJ24" i="6"/>
  <c r="UYB24" i="6"/>
  <c r="UXT24" i="6"/>
  <c r="UXL24" i="6"/>
  <c r="UXD24" i="6"/>
  <c r="UWV24" i="6"/>
  <c r="UWN24" i="6"/>
  <c r="UWF24" i="6"/>
  <c r="UVX24" i="6"/>
  <c r="UVP24" i="6"/>
  <c r="UVH24" i="6"/>
  <c r="UUZ24" i="6"/>
  <c r="UUR24" i="6"/>
  <c r="UUJ24" i="6"/>
  <c r="UUB24" i="6"/>
  <c r="UTT24" i="6"/>
  <c r="UTL24" i="6"/>
  <c r="UTD24" i="6"/>
  <c r="USV24" i="6"/>
  <c r="USN24" i="6"/>
  <c r="USF24" i="6"/>
  <c r="URX24" i="6"/>
  <c r="URP24" i="6"/>
  <c r="URH24" i="6"/>
  <c r="UQZ24" i="6"/>
  <c r="UQR24" i="6"/>
  <c r="UQJ24" i="6"/>
  <c r="UQB24" i="6"/>
  <c r="UPT24" i="6"/>
  <c r="UPL24" i="6"/>
  <c r="UPD24" i="6"/>
  <c r="UOV24" i="6"/>
  <c r="UON24" i="6"/>
  <c r="UOF24" i="6"/>
  <c r="UNX24" i="6"/>
  <c r="UNP24" i="6"/>
  <c r="UNH24" i="6"/>
  <c r="UMZ24" i="6"/>
  <c r="UMR24" i="6"/>
  <c r="UMJ24" i="6"/>
  <c r="UMB24" i="6"/>
  <c r="ULT24" i="6"/>
  <c r="ULL24" i="6"/>
  <c r="ULD24" i="6"/>
  <c r="UKV24" i="6"/>
  <c r="UKN24" i="6"/>
  <c r="UKF24" i="6"/>
  <c r="UJX24" i="6"/>
  <c r="UJP24" i="6"/>
  <c r="UJH24" i="6"/>
  <c r="UIZ24" i="6"/>
  <c r="UIR24" i="6"/>
  <c r="UIJ24" i="6"/>
  <c r="UIB24" i="6"/>
  <c r="UHT24" i="6"/>
  <c r="UHL24" i="6"/>
  <c r="UHD24" i="6"/>
  <c r="UGV24" i="6"/>
  <c r="UGN24" i="6"/>
  <c r="UGF24" i="6"/>
  <c r="UFX24" i="6"/>
  <c r="UFP24" i="6"/>
  <c r="UFH24" i="6"/>
  <c r="UEZ24" i="6"/>
  <c r="UER24" i="6"/>
  <c r="UEJ24" i="6"/>
  <c r="UEB24" i="6"/>
  <c r="UDT24" i="6"/>
  <c r="UDL24" i="6"/>
  <c r="UDD24" i="6"/>
  <c r="UCV24" i="6"/>
  <c r="UCN24" i="6"/>
  <c r="UCF24" i="6"/>
  <c r="UBX24" i="6"/>
  <c r="UBP24" i="6"/>
  <c r="UBH24" i="6"/>
  <c r="UAZ24" i="6"/>
  <c r="UAR24" i="6"/>
  <c r="UAJ24" i="6"/>
  <c r="UAB24" i="6"/>
  <c r="TZT24" i="6"/>
  <c r="TZL24" i="6"/>
  <c r="TZD24" i="6"/>
  <c r="TYV24" i="6"/>
  <c r="TYN24" i="6"/>
  <c r="TYF24" i="6"/>
  <c r="TXX24" i="6"/>
  <c r="TXP24" i="6"/>
  <c r="TXH24" i="6"/>
  <c r="TWZ24" i="6"/>
  <c r="TWR24" i="6"/>
  <c r="TWJ24" i="6"/>
  <c r="TWB24" i="6"/>
  <c r="TVT24" i="6"/>
  <c r="TVL24" i="6"/>
  <c r="TVD24" i="6"/>
  <c r="TUV24" i="6"/>
  <c r="TUN24" i="6"/>
  <c r="TUF24" i="6"/>
  <c r="TTX24" i="6"/>
  <c r="TTP24" i="6"/>
  <c r="TTH24" i="6"/>
  <c r="TSZ24" i="6"/>
  <c r="TSR24" i="6"/>
  <c r="TSJ24" i="6"/>
  <c r="TSB24" i="6"/>
  <c r="TRT24" i="6"/>
  <c r="TRL24" i="6"/>
  <c r="TRD24" i="6"/>
  <c r="TQV24" i="6"/>
  <c r="TQN24" i="6"/>
  <c r="TQF24" i="6"/>
  <c r="TPX24" i="6"/>
  <c r="TPP24" i="6"/>
  <c r="TPH24" i="6"/>
  <c r="TOZ24" i="6"/>
  <c r="TOR24" i="6"/>
  <c r="TOJ24" i="6"/>
  <c r="TOB24" i="6"/>
  <c r="TNT24" i="6"/>
  <c r="TNL24" i="6"/>
  <c r="TND24" i="6"/>
  <c r="TMV24" i="6"/>
  <c r="TMN24" i="6"/>
  <c r="TMF24" i="6"/>
  <c r="TLX24" i="6"/>
  <c r="TLP24" i="6"/>
  <c r="TLH24" i="6"/>
  <c r="TKZ24" i="6"/>
  <c r="TKR24" i="6"/>
  <c r="TKJ24" i="6"/>
  <c r="TKB24" i="6"/>
  <c r="TJT24" i="6"/>
  <c r="TJL24" i="6"/>
  <c r="TJD24" i="6"/>
  <c r="TIV24" i="6"/>
  <c r="TIN24" i="6"/>
  <c r="TIF24" i="6"/>
  <c r="THX24" i="6"/>
  <c r="THP24" i="6"/>
  <c r="THH24" i="6"/>
  <c r="TGZ24" i="6"/>
  <c r="TGR24" i="6"/>
  <c r="TGJ24" i="6"/>
  <c r="TGB24" i="6"/>
  <c r="TFT24" i="6"/>
  <c r="TFL24" i="6"/>
  <c r="TFD24" i="6"/>
  <c r="TEV24" i="6"/>
  <c r="TEN24" i="6"/>
  <c r="TEF24" i="6"/>
  <c r="TDX24" i="6"/>
  <c r="TDP24" i="6"/>
  <c r="TDH24" i="6"/>
  <c r="TCZ24" i="6"/>
  <c r="TCR24" i="6"/>
  <c r="TCJ24" i="6"/>
  <c r="TCB24" i="6"/>
  <c r="TBT24" i="6"/>
  <c r="TBL24" i="6"/>
  <c r="TBD24" i="6"/>
  <c r="TAV24" i="6"/>
  <c r="TAN24" i="6"/>
  <c r="TAF24" i="6"/>
  <c r="SZX24" i="6"/>
  <c r="SZP24" i="6"/>
  <c r="SZH24" i="6"/>
  <c r="SYZ24" i="6"/>
  <c r="SYR24" i="6"/>
  <c r="SYJ24" i="6"/>
  <c r="SYB24" i="6"/>
  <c r="SXT24" i="6"/>
  <c r="SXL24" i="6"/>
  <c r="SXD24" i="6"/>
  <c r="SWV24" i="6"/>
  <c r="SWN24" i="6"/>
  <c r="SWF24" i="6"/>
  <c r="SVX24" i="6"/>
  <c r="SVP24" i="6"/>
  <c r="SVH24" i="6"/>
  <c r="SUZ24" i="6"/>
  <c r="SUR24" i="6"/>
  <c r="SUJ24" i="6"/>
  <c r="SUB24" i="6"/>
  <c r="STT24" i="6"/>
  <c r="STL24" i="6"/>
  <c r="STD24" i="6"/>
  <c r="SSV24" i="6"/>
  <c r="SSN24" i="6"/>
  <c r="SSF24" i="6"/>
  <c r="SRX24" i="6"/>
  <c r="SRP24" i="6"/>
  <c r="SRH24" i="6"/>
  <c r="SQZ24" i="6"/>
  <c r="SQR24" i="6"/>
  <c r="SQJ24" i="6"/>
  <c r="SQB24" i="6"/>
  <c r="SPT24" i="6"/>
  <c r="SPL24" i="6"/>
  <c r="SPD24" i="6"/>
  <c r="SOV24" i="6"/>
  <c r="SON24" i="6"/>
  <c r="SOF24" i="6"/>
  <c r="SNX24" i="6"/>
  <c r="SNP24" i="6"/>
  <c r="SNH24" i="6"/>
  <c r="SMZ24" i="6"/>
  <c r="SMR24" i="6"/>
  <c r="SMJ24" i="6"/>
  <c r="SMB24" i="6"/>
  <c r="SLT24" i="6"/>
  <c r="SLL24" i="6"/>
  <c r="SLD24" i="6"/>
  <c r="SKV24" i="6"/>
  <c r="SKN24" i="6"/>
  <c r="SKF24" i="6"/>
  <c r="SJX24" i="6"/>
  <c r="SJP24" i="6"/>
  <c r="SJH24" i="6"/>
  <c r="SIZ24" i="6"/>
  <c r="SIR24" i="6"/>
  <c r="SIJ24" i="6"/>
  <c r="SIB24" i="6"/>
  <c r="SHT24" i="6"/>
  <c r="SHL24" i="6"/>
  <c r="SHD24" i="6"/>
  <c r="SGV24" i="6"/>
  <c r="SGN24" i="6"/>
  <c r="SGF24" i="6"/>
  <c r="SFX24" i="6"/>
  <c r="SFP24" i="6"/>
  <c r="SFH24" i="6"/>
  <c r="SEZ24" i="6"/>
  <c r="SER24" i="6"/>
  <c r="SEJ24" i="6"/>
  <c r="SEB24" i="6"/>
  <c r="SDT24" i="6"/>
  <c r="SDL24" i="6"/>
  <c r="SDD24" i="6"/>
  <c r="SCV24" i="6"/>
  <c r="SCN24" i="6"/>
  <c r="SCF24" i="6"/>
  <c r="SBX24" i="6"/>
  <c r="SBP24" i="6"/>
  <c r="SBH24" i="6"/>
  <c r="SAZ24" i="6"/>
  <c r="SAR24" i="6"/>
  <c r="SAJ24" i="6"/>
  <c r="SAB24" i="6"/>
  <c r="RZT24" i="6"/>
  <c r="RZL24" i="6"/>
  <c r="RZD24" i="6"/>
  <c r="RYV24" i="6"/>
  <c r="RYN24" i="6"/>
  <c r="RYF24" i="6"/>
  <c r="RXX24" i="6"/>
  <c r="RXP24" i="6"/>
  <c r="RXH24" i="6"/>
  <c r="RWZ24" i="6"/>
  <c r="RWR24" i="6"/>
  <c r="RWJ24" i="6"/>
  <c r="RWB24" i="6"/>
  <c r="RVT24" i="6"/>
  <c r="RVL24" i="6"/>
  <c r="RVD24" i="6"/>
  <c r="RUV24" i="6"/>
  <c r="RUN24" i="6"/>
  <c r="RUF24" i="6"/>
  <c r="RTX24" i="6"/>
  <c r="RTP24" i="6"/>
  <c r="RTH24" i="6"/>
  <c r="RSZ24" i="6"/>
  <c r="RSR24" i="6"/>
  <c r="RSJ24" i="6"/>
  <c r="RSB24" i="6"/>
  <c r="RRT24" i="6"/>
  <c r="RRL24" i="6"/>
  <c r="RRD24" i="6"/>
  <c r="RQV24" i="6"/>
  <c r="RQN24" i="6"/>
  <c r="RQF24" i="6"/>
  <c r="RPX24" i="6"/>
  <c r="RPP24" i="6"/>
  <c r="RPH24" i="6"/>
  <c r="ROZ24" i="6"/>
  <c r="ROR24" i="6"/>
  <c r="ROJ24" i="6"/>
  <c r="ROB24" i="6"/>
  <c r="RNT24" i="6"/>
  <c r="RNL24" i="6"/>
  <c r="RND24" i="6"/>
  <c r="RMV24" i="6"/>
  <c r="RMN24" i="6"/>
  <c r="RMF24" i="6"/>
  <c r="RLX24" i="6"/>
  <c r="RLP24" i="6"/>
  <c r="RLH24" i="6"/>
  <c r="RKZ24" i="6"/>
  <c r="RKR24" i="6"/>
  <c r="RKJ24" i="6"/>
  <c r="RKB24" i="6"/>
  <c r="RJT24" i="6"/>
  <c r="RJL24" i="6"/>
  <c r="RJD24" i="6"/>
  <c r="RIV24" i="6"/>
  <c r="RIN24" i="6"/>
  <c r="RIF24" i="6"/>
  <c r="RHX24" i="6"/>
  <c r="RHP24" i="6"/>
  <c r="RHH24" i="6"/>
  <c r="RGZ24" i="6"/>
  <c r="RGR24" i="6"/>
  <c r="RGJ24" i="6"/>
  <c r="RGB24" i="6"/>
  <c r="RFT24" i="6"/>
  <c r="RFL24" i="6"/>
  <c r="RFD24" i="6"/>
  <c r="REV24" i="6"/>
  <c r="REN24" i="6"/>
  <c r="REF24" i="6"/>
  <c r="RDX24" i="6"/>
  <c r="RDP24" i="6"/>
  <c r="RDH24" i="6"/>
  <c r="RCZ24" i="6"/>
  <c r="RCR24" i="6"/>
  <c r="RCJ24" i="6"/>
  <c r="RCB24" i="6"/>
  <c r="RBT24" i="6"/>
  <c r="RBL24" i="6"/>
  <c r="RBD24" i="6"/>
  <c r="RAV24" i="6"/>
  <c r="RAN24" i="6"/>
  <c r="RAF24" i="6"/>
  <c r="QZX24" i="6"/>
  <c r="QZP24" i="6"/>
  <c r="QZH24" i="6"/>
  <c r="QYZ24" i="6"/>
  <c r="QYR24" i="6"/>
  <c r="QYJ24" i="6"/>
  <c r="QYB24" i="6"/>
  <c r="QXT24" i="6"/>
  <c r="QXL24" i="6"/>
  <c r="QXD24" i="6"/>
  <c r="QWV24" i="6"/>
  <c r="QWN24" i="6"/>
  <c r="QWF24" i="6"/>
  <c r="QVX24" i="6"/>
  <c r="QVP24" i="6"/>
  <c r="QVH24" i="6"/>
  <c r="QUZ24" i="6"/>
  <c r="QUR24" i="6"/>
  <c r="QUJ24" i="6"/>
  <c r="QUB24" i="6"/>
  <c r="QTT24" i="6"/>
  <c r="QTL24" i="6"/>
  <c r="QTD24" i="6"/>
  <c r="QSV24" i="6"/>
  <c r="QSN24" i="6"/>
  <c r="QSF24" i="6"/>
  <c r="QRX24" i="6"/>
  <c r="QRP24" i="6"/>
  <c r="QRH24" i="6"/>
  <c r="QQZ24" i="6"/>
  <c r="QQR24" i="6"/>
  <c r="QQJ24" i="6"/>
  <c r="QQB24" i="6"/>
  <c r="QPT24" i="6"/>
  <c r="QPL24" i="6"/>
  <c r="QPD24" i="6"/>
  <c r="QOV24" i="6"/>
  <c r="QON24" i="6"/>
  <c r="QOF24" i="6"/>
  <c r="QNX24" i="6"/>
  <c r="QNP24" i="6"/>
  <c r="QNH24" i="6"/>
  <c r="QMZ24" i="6"/>
  <c r="QMR24" i="6"/>
  <c r="QMJ24" i="6"/>
  <c r="QMB24" i="6"/>
  <c r="QLT24" i="6"/>
  <c r="QLL24" i="6"/>
  <c r="QLD24" i="6"/>
  <c r="QKV24" i="6"/>
  <c r="QKN24" i="6"/>
  <c r="QKF24" i="6"/>
  <c r="QJX24" i="6"/>
  <c r="QJP24" i="6"/>
  <c r="QJH24" i="6"/>
  <c r="QIZ24" i="6"/>
  <c r="QIR24" i="6"/>
  <c r="QIJ24" i="6"/>
  <c r="QIB24" i="6"/>
  <c r="QHT24" i="6"/>
  <c r="QHL24" i="6"/>
  <c r="QHD24" i="6"/>
  <c r="QGV24" i="6"/>
  <c r="QGN24" i="6"/>
  <c r="QGF24" i="6"/>
  <c r="QFX24" i="6"/>
  <c r="QFP24" i="6"/>
  <c r="QFH24" i="6"/>
  <c r="QEZ24" i="6"/>
  <c r="QER24" i="6"/>
  <c r="QEJ24" i="6"/>
  <c r="QEB24" i="6"/>
  <c r="QDT24" i="6"/>
  <c r="QDL24" i="6"/>
  <c r="QDD24" i="6"/>
  <c r="QCV24" i="6"/>
  <c r="QCN24" i="6"/>
  <c r="QCF24" i="6"/>
  <c r="QBX24" i="6"/>
  <c r="QBP24" i="6"/>
  <c r="QBH24" i="6"/>
  <c r="QAZ24" i="6"/>
  <c r="QAR24" i="6"/>
  <c r="QAJ24" i="6"/>
  <c r="QAB24" i="6"/>
  <c r="PZT24" i="6"/>
  <c r="PZL24" i="6"/>
  <c r="PZD24" i="6"/>
  <c r="PYV24" i="6"/>
  <c r="PYN24" i="6"/>
  <c r="PYF24" i="6"/>
  <c r="PXX24" i="6"/>
  <c r="PXP24" i="6"/>
  <c r="PXH24" i="6"/>
  <c r="PWZ24" i="6"/>
  <c r="PWR24" i="6"/>
  <c r="PWJ24" i="6"/>
  <c r="PWB24" i="6"/>
  <c r="PVT24" i="6"/>
  <c r="PVL24" i="6"/>
  <c r="PVD24" i="6"/>
  <c r="PUV24" i="6"/>
  <c r="PUN24" i="6"/>
  <c r="PUF24" i="6"/>
  <c r="PTX24" i="6"/>
  <c r="PTP24" i="6"/>
  <c r="PTH24" i="6"/>
  <c r="PSZ24" i="6"/>
  <c r="PSR24" i="6"/>
  <c r="PSJ24" i="6"/>
  <c r="PSB24" i="6"/>
  <c r="PRT24" i="6"/>
  <c r="PRL24" i="6"/>
  <c r="PRD24" i="6"/>
  <c r="PQV24" i="6"/>
  <c r="PQN24" i="6"/>
  <c r="PQF24" i="6"/>
  <c r="PPX24" i="6"/>
  <c r="PPP24" i="6"/>
  <c r="PPH24" i="6"/>
  <c r="POZ24" i="6"/>
  <c r="POR24" i="6"/>
  <c r="POJ24" i="6"/>
  <c r="POB24" i="6"/>
  <c r="PNT24" i="6"/>
  <c r="PNL24" i="6"/>
  <c r="PND24" i="6"/>
  <c r="PMV24" i="6"/>
  <c r="PMN24" i="6"/>
  <c r="PMF24" i="6"/>
  <c r="PLX24" i="6"/>
  <c r="PLP24" i="6"/>
  <c r="PLH24" i="6"/>
  <c r="PKZ24" i="6"/>
  <c r="PKR24" i="6"/>
  <c r="PKJ24" i="6"/>
  <c r="PKB24" i="6"/>
  <c r="PJT24" i="6"/>
  <c r="PJL24" i="6"/>
  <c r="PJD24" i="6"/>
  <c r="PIV24" i="6"/>
  <c r="PIN24" i="6"/>
  <c r="PIF24" i="6"/>
  <c r="PHX24" i="6"/>
  <c r="PHP24" i="6"/>
  <c r="PHH24" i="6"/>
  <c r="PGZ24" i="6"/>
  <c r="PGR24" i="6"/>
  <c r="PGJ24" i="6"/>
  <c r="PGB24" i="6"/>
  <c r="PFT24" i="6"/>
  <c r="PFL24" i="6"/>
  <c r="PFD24" i="6"/>
  <c r="PEV24" i="6"/>
  <c r="PEN24" i="6"/>
  <c r="PEF24" i="6"/>
  <c r="PDX24" i="6"/>
  <c r="PDP24" i="6"/>
  <c r="PDH24" i="6"/>
  <c r="PCZ24" i="6"/>
  <c r="PCR24" i="6"/>
  <c r="PCJ24" i="6"/>
  <c r="PCB24" i="6"/>
  <c r="PBT24" i="6"/>
  <c r="PBL24" i="6"/>
  <c r="PBD24" i="6"/>
  <c r="PAV24" i="6"/>
  <c r="PAN24" i="6"/>
  <c r="PAF24" i="6"/>
  <c r="OZX24" i="6"/>
  <c r="OZP24" i="6"/>
  <c r="OZH24" i="6"/>
  <c r="OYZ24" i="6"/>
  <c r="OYR24" i="6"/>
  <c r="OYJ24" i="6"/>
  <c r="OYB24" i="6"/>
  <c r="OXT24" i="6"/>
  <c r="OXL24" i="6"/>
  <c r="OXD24" i="6"/>
  <c r="OWV24" i="6"/>
  <c r="OWN24" i="6"/>
  <c r="OWF24" i="6"/>
  <c r="OVX24" i="6"/>
  <c r="OVP24" i="6"/>
  <c r="OVH24" i="6"/>
  <c r="OUZ24" i="6"/>
  <c r="OUR24" i="6"/>
  <c r="OUJ24" i="6"/>
  <c r="OUB24" i="6"/>
  <c r="OTT24" i="6"/>
  <c r="OTL24" i="6"/>
  <c r="OTD24" i="6"/>
  <c r="OSV24" i="6"/>
  <c r="OSN24" i="6"/>
  <c r="OSF24" i="6"/>
  <c r="ORX24" i="6"/>
  <c r="ORP24" i="6"/>
  <c r="ORH24" i="6"/>
  <c r="OQZ24" i="6"/>
  <c r="OQR24" i="6"/>
  <c r="OQJ24" i="6"/>
  <c r="OQB24" i="6"/>
  <c r="OPT24" i="6"/>
  <c r="OPL24" i="6"/>
  <c r="OPD24" i="6"/>
  <c r="OOV24" i="6"/>
  <c r="OON24" i="6"/>
  <c r="OOF24" i="6"/>
  <c r="ONX24" i="6"/>
  <c r="ONP24" i="6"/>
  <c r="ONH24" i="6"/>
  <c r="OMZ24" i="6"/>
  <c r="OMR24" i="6"/>
  <c r="OMJ24" i="6"/>
  <c r="OMB24" i="6"/>
  <c r="OLT24" i="6"/>
  <c r="OLL24" i="6"/>
  <c r="OLD24" i="6"/>
  <c r="OKV24" i="6"/>
  <c r="OKN24" i="6"/>
  <c r="OKF24" i="6"/>
  <c r="OJX24" i="6"/>
  <c r="OJP24" i="6"/>
  <c r="OJH24" i="6"/>
  <c r="OIZ24" i="6"/>
  <c r="OIR24" i="6"/>
  <c r="OIJ24" i="6"/>
  <c r="OIB24" i="6"/>
  <c r="OHT24" i="6"/>
  <c r="OHL24" i="6"/>
  <c r="OHD24" i="6"/>
  <c r="OGV24" i="6"/>
  <c r="OGN24" i="6"/>
  <c r="OGF24" i="6"/>
  <c r="OFX24" i="6"/>
  <c r="OFP24" i="6"/>
  <c r="OFH24" i="6"/>
  <c r="OEZ24" i="6"/>
  <c r="OER24" i="6"/>
  <c r="OEJ24" i="6"/>
  <c r="OEB24" i="6"/>
  <c r="ODT24" i="6"/>
  <c r="ODL24" i="6"/>
  <c r="ODD24" i="6"/>
  <c r="OCV24" i="6"/>
  <c r="OCN24" i="6"/>
  <c r="OCF24" i="6"/>
  <c r="OBX24" i="6"/>
  <c r="OBP24" i="6"/>
  <c r="OBH24" i="6"/>
  <c r="OAZ24" i="6"/>
  <c r="OAR24" i="6"/>
  <c r="OAJ24" i="6"/>
  <c r="OAB24" i="6"/>
  <c r="NZT24" i="6"/>
  <c r="NZL24" i="6"/>
  <c r="NZD24" i="6"/>
  <c r="NYV24" i="6"/>
  <c r="NYN24" i="6"/>
  <c r="NYF24" i="6"/>
  <c r="NXX24" i="6"/>
  <c r="NXP24" i="6"/>
  <c r="NXH24" i="6"/>
  <c r="NWZ24" i="6"/>
  <c r="NWR24" i="6"/>
  <c r="NWJ24" i="6"/>
  <c r="NWB24" i="6"/>
  <c r="NVT24" i="6"/>
  <c r="NVL24" i="6"/>
  <c r="NVD24" i="6"/>
  <c r="NUV24" i="6"/>
  <c r="NUN24" i="6"/>
  <c r="NUF24" i="6"/>
  <c r="NTX24" i="6"/>
  <c r="NTP24" i="6"/>
  <c r="NTH24" i="6"/>
  <c r="NSZ24" i="6"/>
  <c r="NSR24" i="6"/>
  <c r="NSJ24" i="6"/>
  <c r="NSB24" i="6"/>
  <c r="NRT24" i="6"/>
  <c r="NRL24" i="6"/>
  <c r="NRD24" i="6"/>
  <c r="NQV24" i="6"/>
  <c r="NQN24" i="6"/>
  <c r="NQF24" i="6"/>
  <c r="NPX24" i="6"/>
  <c r="NPP24" i="6"/>
  <c r="NPH24" i="6"/>
  <c r="NOZ24" i="6"/>
  <c r="NOR24" i="6"/>
  <c r="NOJ24" i="6"/>
  <c r="NOB24" i="6"/>
  <c r="NNT24" i="6"/>
  <c r="NNL24" i="6"/>
  <c r="NND24" i="6"/>
  <c r="NMV24" i="6"/>
  <c r="NMN24" i="6"/>
  <c r="NMF24" i="6"/>
  <c r="NLX24" i="6"/>
  <c r="NLP24" i="6"/>
  <c r="NLH24" i="6"/>
  <c r="NKZ24" i="6"/>
  <c r="NKR24" i="6"/>
  <c r="NKJ24" i="6"/>
  <c r="NKB24" i="6"/>
  <c r="NJT24" i="6"/>
  <c r="NJL24" i="6"/>
  <c r="NJD24" i="6"/>
  <c r="NIV24" i="6"/>
  <c r="NIN24" i="6"/>
  <c r="NIF24" i="6"/>
  <c r="NHX24" i="6"/>
  <c r="NHP24" i="6"/>
  <c r="NHH24" i="6"/>
  <c r="NGZ24" i="6"/>
  <c r="NGR24" i="6"/>
  <c r="NGJ24" i="6"/>
  <c r="NGB24" i="6"/>
  <c r="NFT24" i="6"/>
  <c r="NFL24" i="6"/>
  <c r="NFD24" i="6"/>
  <c r="NEV24" i="6"/>
  <c r="NEN24" i="6"/>
  <c r="NEF24" i="6"/>
  <c r="NDX24" i="6"/>
  <c r="NDP24" i="6"/>
  <c r="NDH24" i="6"/>
  <c r="NCZ24" i="6"/>
  <c r="NCR24" i="6"/>
  <c r="NCJ24" i="6"/>
  <c r="NCB24" i="6"/>
  <c r="NBT24" i="6"/>
  <c r="NBL24" i="6"/>
  <c r="NBD24" i="6"/>
  <c r="NAV24" i="6"/>
  <c r="NAN24" i="6"/>
  <c r="NAF24" i="6"/>
  <c r="MZX24" i="6"/>
  <c r="MZP24" i="6"/>
  <c r="MZH24" i="6"/>
  <c r="MYZ24" i="6"/>
  <c r="MYR24" i="6"/>
  <c r="MYJ24" i="6"/>
  <c r="MYB24" i="6"/>
  <c r="MXT24" i="6"/>
  <c r="MXL24" i="6"/>
  <c r="MXD24" i="6"/>
  <c r="MWV24" i="6"/>
  <c r="MWN24" i="6"/>
  <c r="MWF24" i="6"/>
  <c r="MVX24" i="6"/>
  <c r="MVP24" i="6"/>
  <c r="MVH24" i="6"/>
  <c r="MUZ24" i="6"/>
  <c r="MUR24" i="6"/>
  <c r="MUJ24" i="6"/>
  <c r="MUB24" i="6"/>
  <c r="MTT24" i="6"/>
  <c r="MTL24" i="6"/>
  <c r="MTD24" i="6"/>
  <c r="MSV24" i="6"/>
  <c r="MSN24" i="6"/>
  <c r="MSF24" i="6"/>
  <c r="MRX24" i="6"/>
  <c r="MRP24" i="6"/>
  <c r="MRH24" i="6"/>
  <c r="MQZ24" i="6"/>
  <c r="MQR24" i="6"/>
  <c r="MQJ24" i="6"/>
  <c r="MQB24" i="6"/>
  <c r="MPT24" i="6"/>
  <c r="MPL24" i="6"/>
  <c r="MPD24" i="6"/>
  <c r="MOV24" i="6"/>
  <c r="MON24" i="6"/>
  <c r="MOF24" i="6"/>
  <c r="MNX24" i="6"/>
  <c r="MNP24" i="6"/>
  <c r="MNH24" i="6"/>
  <c r="MMZ24" i="6"/>
  <c r="MMR24" i="6"/>
  <c r="MMJ24" i="6"/>
  <c r="MMB24" i="6"/>
  <c r="MLT24" i="6"/>
  <c r="MLL24" i="6"/>
  <c r="MLD24" i="6"/>
  <c r="MKV24" i="6"/>
  <c r="MKN24" i="6"/>
  <c r="MKF24" i="6"/>
  <c r="MJX24" i="6"/>
  <c r="MJP24" i="6"/>
  <c r="MJH24" i="6"/>
  <c r="MIZ24" i="6"/>
  <c r="MIR24" i="6"/>
  <c r="MIJ24" i="6"/>
  <c r="MIB24" i="6"/>
  <c r="MHT24" i="6"/>
  <c r="MHL24" i="6"/>
  <c r="MHD24" i="6"/>
  <c r="MGV24" i="6"/>
  <c r="MGN24" i="6"/>
  <c r="MGF24" i="6"/>
  <c r="MFX24" i="6"/>
  <c r="MFP24" i="6"/>
  <c r="MFH24" i="6"/>
  <c r="MEZ24" i="6"/>
  <c r="MER24" i="6"/>
  <c r="MEJ24" i="6"/>
  <c r="MEB24" i="6"/>
  <c r="MDT24" i="6"/>
  <c r="MDL24" i="6"/>
  <c r="MDD24" i="6"/>
  <c r="MCV24" i="6"/>
  <c r="MCN24" i="6"/>
  <c r="MCF24" i="6"/>
  <c r="MBX24" i="6"/>
  <c r="MBP24" i="6"/>
  <c r="MBH24" i="6"/>
  <c r="MAZ24" i="6"/>
  <c r="MAR24" i="6"/>
  <c r="MAJ24" i="6"/>
  <c r="MAB24" i="6"/>
  <c r="LZT24" i="6"/>
  <c r="LZL24" i="6"/>
  <c r="LZD24" i="6"/>
  <c r="LYV24" i="6"/>
  <c r="LYN24" i="6"/>
  <c r="LYF24" i="6"/>
  <c r="LXX24" i="6"/>
  <c r="LXP24" i="6"/>
  <c r="LXH24" i="6"/>
  <c r="LWZ24" i="6"/>
  <c r="LWR24" i="6"/>
  <c r="LWJ24" i="6"/>
  <c r="LWB24" i="6"/>
  <c r="LVT24" i="6"/>
  <c r="LVL24" i="6"/>
  <c r="LVD24" i="6"/>
  <c r="LUV24" i="6"/>
  <c r="LUN24" i="6"/>
  <c r="LUF24" i="6"/>
  <c r="LTX24" i="6"/>
  <c r="LTP24" i="6"/>
  <c r="LTH24" i="6"/>
  <c r="LSZ24" i="6"/>
  <c r="LSR24" i="6"/>
  <c r="LSJ24" i="6"/>
  <c r="LSB24" i="6"/>
  <c r="LRT24" i="6"/>
  <c r="LRL24" i="6"/>
  <c r="LRD24" i="6"/>
  <c r="LQV24" i="6"/>
  <c r="LQN24" i="6"/>
  <c r="LQF24" i="6"/>
  <c r="LPX24" i="6"/>
  <c r="LPP24" i="6"/>
  <c r="LPH24" i="6"/>
  <c r="LOZ24" i="6"/>
  <c r="LOR24" i="6"/>
  <c r="LOJ24" i="6"/>
  <c r="LOB24" i="6"/>
  <c r="LNT24" i="6"/>
  <c r="LNL24" i="6"/>
  <c r="LND24" i="6"/>
  <c r="LMV24" i="6"/>
  <c r="LMN24" i="6"/>
  <c r="LMF24" i="6"/>
  <c r="LLX24" i="6"/>
  <c r="LLP24" i="6"/>
  <c r="LLH24" i="6"/>
  <c r="LKZ24" i="6"/>
  <c r="LKR24" i="6"/>
  <c r="LKJ24" i="6"/>
  <c r="LKB24" i="6"/>
  <c r="LJT24" i="6"/>
  <c r="LJL24" i="6"/>
  <c r="LJD24" i="6"/>
  <c r="LIV24" i="6"/>
  <c r="LIN24" i="6"/>
  <c r="LIF24" i="6"/>
  <c r="LHX24" i="6"/>
  <c r="LHP24" i="6"/>
  <c r="LHH24" i="6"/>
  <c r="LGZ24" i="6"/>
  <c r="LGR24" i="6"/>
  <c r="LGJ24" i="6"/>
  <c r="LGB24" i="6"/>
  <c r="LFT24" i="6"/>
  <c r="LFL24" i="6"/>
  <c r="LFD24" i="6"/>
  <c r="LEV24" i="6"/>
  <c r="LEN24" i="6"/>
  <c r="LEF24" i="6"/>
  <c r="LDX24" i="6"/>
  <c r="LDP24" i="6"/>
  <c r="LDH24" i="6"/>
  <c r="LCZ24" i="6"/>
  <c r="LCR24" i="6"/>
  <c r="LCJ24" i="6"/>
  <c r="LCB24" i="6"/>
  <c r="LBT24" i="6"/>
  <c r="LBL24" i="6"/>
  <c r="LBD24" i="6"/>
  <c r="LAV24" i="6"/>
  <c r="LAN24" i="6"/>
  <c r="LAF24" i="6"/>
  <c r="KZX24" i="6"/>
  <c r="KZP24" i="6"/>
  <c r="KZH24" i="6"/>
  <c r="KYZ24" i="6"/>
  <c r="KYR24" i="6"/>
  <c r="KYJ24" i="6"/>
  <c r="KYB24" i="6"/>
  <c r="KXT24" i="6"/>
  <c r="KXL24" i="6"/>
  <c r="KXD24" i="6"/>
  <c r="KWV24" i="6"/>
  <c r="KWN24" i="6"/>
  <c r="KWF24" i="6"/>
  <c r="KVX24" i="6"/>
  <c r="KVP24" i="6"/>
  <c r="KVH24" i="6"/>
  <c r="KUZ24" i="6"/>
  <c r="KUR24" i="6"/>
  <c r="KUJ24" i="6"/>
  <c r="KUB24" i="6"/>
  <c r="KTT24" i="6"/>
  <c r="KTL24" i="6"/>
  <c r="KTD24" i="6"/>
  <c r="KSV24" i="6"/>
  <c r="KSN24" i="6"/>
  <c r="KSF24" i="6"/>
  <c r="KRX24" i="6"/>
  <c r="KRP24" i="6"/>
  <c r="KRH24" i="6"/>
  <c r="KQZ24" i="6"/>
  <c r="KQR24" i="6"/>
  <c r="KQJ24" i="6"/>
  <c r="KQB24" i="6"/>
  <c r="KPT24" i="6"/>
  <c r="KPL24" i="6"/>
  <c r="KPD24" i="6"/>
  <c r="KOV24" i="6"/>
  <c r="KON24" i="6"/>
  <c r="KOF24" i="6"/>
  <c r="KNX24" i="6"/>
  <c r="KNP24" i="6"/>
  <c r="KNH24" i="6"/>
  <c r="KMZ24" i="6"/>
  <c r="KMR24" i="6"/>
  <c r="KMJ24" i="6"/>
  <c r="KMB24" i="6"/>
  <c r="KLT24" i="6"/>
  <c r="KLL24" i="6"/>
  <c r="KLD24" i="6"/>
  <c r="KKV24" i="6"/>
  <c r="KKN24" i="6"/>
  <c r="KKF24" i="6"/>
  <c r="KJX24" i="6"/>
  <c r="KJP24" i="6"/>
  <c r="KJH24" i="6"/>
  <c r="KIZ24" i="6"/>
  <c r="KIR24" i="6"/>
  <c r="KIJ24" i="6"/>
  <c r="KIB24" i="6"/>
  <c r="KHT24" i="6"/>
  <c r="KHL24" i="6"/>
  <c r="KHD24" i="6"/>
  <c r="KGV24" i="6"/>
  <c r="KGN24" i="6"/>
  <c r="KGF24" i="6"/>
  <c r="KFX24" i="6"/>
  <c r="KFP24" i="6"/>
  <c r="KFH24" i="6"/>
  <c r="KEZ24" i="6"/>
  <c r="KER24" i="6"/>
  <c r="KEJ24" i="6"/>
  <c r="KEB24" i="6"/>
  <c r="KDT24" i="6"/>
  <c r="KDL24" i="6"/>
  <c r="KDD24" i="6"/>
  <c r="KCV24" i="6"/>
  <c r="KCN24" i="6"/>
  <c r="KCF24" i="6"/>
  <c r="KBX24" i="6"/>
  <c r="KBP24" i="6"/>
  <c r="KBH24" i="6"/>
  <c r="KAZ24" i="6"/>
  <c r="KAR24" i="6"/>
  <c r="KAJ24" i="6"/>
  <c r="KAB24" i="6"/>
  <c r="JZT24" i="6"/>
  <c r="JZL24" i="6"/>
  <c r="JZD24" i="6"/>
  <c r="JYV24" i="6"/>
  <c r="JYN24" i="6"/>
  <c r="JYF24" i="6"/>
  <c r="JXX24" i="6"/>
  <c r="JXP24" i="6"/>
  <c r="JXH24" i="6"/>
  <c r="JWZ24" i="6"/>
  <c r="JWR24" i="6"/>
  <c r="JWJ24" i="6"/>
  <c r="JWB24" i="6"/>
  <c r="JVT24" i="6"/>
  <c r="JVL24" i="6"/>
  <c r="JVD24" i="6"/>
  <c r="JUV24" i="6"/>
  <c r="JUN24" i="6"/>
  <c r="JUF24" i="6"/>
  <c r="JTX24" i="6"/>
  <c r="JTP24" i="6"/>
  <c r="JTH24" i="6"/>
  <c r="JSZ24" i="6"/>
  <c r="JSR24" i="6"/>
  <c r="JSJ24" i="6"/>
  <c r="JSB24" i="6"/>
  <c r="JRT24" i="6"/>
  <c r="JRL24" i="6"/>
  <c r="JRD24" i="6"/>
  <c r="JQV24" i="6"/>
  <c r="JQN24" i="6"/>
  <c r="JQF24" i="6"/>
  <c r="JPX24" i="6"/>
  <c r="JPP24" i="6"/>
  <c r="JPH24" i="6"/>
  <c r="JOZ24" i="6"/>
  <c r="JOR24" i="6"/>
  <c r="JOJ24" i="6"/>
  <c r="JOB24" i="6"/>
  <c r="JNT24" i="6"/>
  <c r="JNL24" i="6"/>
  <c r="JND24" i="6"/>
  <c r="JMV24" i="6"/>
  <c r="JMN24" i="6"/>
  <c r="JMF24" i="6"/>
  <c r="JLX24" i="6"/>
  <c r="JLP24" i="6"/>
  <c r="JLH24" i="6"/>
  <c r="JKZ24" i="6"/>
  <c r="JKR24" i="6"/>
  <c r="JKJ24" i="6"/>
  <c r="JKB24" i="6"/>
  <c r="JJT24" i="6"/>
  <c r="JJL24" i="6"/>
  <c r="JJD24" i="6"/>
  <c r="JIV24" i="6"/>
  <c r="JIN24" i="6"/>
  <c r="JIF24" i="6"/>
  <c r="JHX24" i="6"/>
  <c r="JHP24" i="6"/>
  <c r="JHH24" i="6"/>
  <c r="JGZ24" i="6"/>
  <c r="JGR24" i="6"/>
  <c r="JGJ24" i="6"/>
  <c r="JGB24" i="6"/>
  <c r="JFT24" i="6"/>
  <c r="JFL24" i="6"/>
  <c r="JFD24" i="6"/>
  <c r="JEV24" i="6"/>
  <c r="JEN24" i="6"/>
  <c r="JEF24" i="6"/>
  <c r="JDX24" i="6"/>
  <c r="JDP24" i="6"/>
  <c r="JDH24" i="6"/>
  <c r="JCZ24" i="6"/>
  <c r="JCR24" i="6"/>
  <c r="JCJ24" i="6"/>
  <c r="JCB24" i="6"/>
  <c r="JBT24" i="6"/>
  <c r="JBL24" i="6"/>
  <c r="JBD24" i="6"/>
  <c r="JAV24" i="6"/>
  <c r="JAN24" i="6"/>
  <c r="JAF24" i="6"/>
  <c r="IZX24" i="6"/>
  <c r="IZP24" i="6"/>
  <c r="IZH24" i="6"/>
  <c r="IYZ24" i="6"/>
  <c r="IYR24" i="6"/>
  <c r="IYJ24" i="6"/>
  <c r="IYB24" i="6"/>
  <c r="IXT24" i="6"/>
  <c r="IXL24" i="6"/>
  <c r="IXD24" i="6"/>
  <c r="IWV24" i="6"/>
  <c r="IWN24" i="6"/>
  <c r="IWF24" i="6"/>
  <c r="IVX24" i="6"/>
  <c r="IVP24" i="6"/>
  <c r="IVH24" i="6"/>
  <c r="IUZ24" i="6"/>
  <c r="IUR24" i="6"/>
  <c r="IUJ24" i="6"/>
  <c r="IUB24" i="6"/>
  <c r="ITT24" i="6"/>
  <c r="ITL24" i="6"/>
  <c r="ITD24" i="6"/>
  <c r="ISV24" i="6"/>
  <c r="ISN24" i="6"/>
  <c r="ISF24" i="6"/>
  <c r="IRX24" i="6"/>
  <c r="IRP24" i="6"/>
  <c r="IRH24" i="6"/>
  <c r="IQZ24" i="6"/>
  <c r="IQR24" i="6"/>
  <c r="IQJ24" i="6"/>
  <c r="IQB24" i="6"/>
  <c r="IPT24" i="6"/>
  <c r="IPL24" i="6"/>
  <c r="IPD24" i="6"/>
  <c r="IOV24" i="6"/>
  <c r="ION24" i="6"/>
  <c r="IOF24" i="6"/>
  <c r="INX24" i="6"/>
  <c r="INP24" i="6"/>
  <c r="INH24" i="6"/>
  <c r="IMZ24" i="6"/>
  <c r="IMR24" i="6"/>
  <c r="IMJ24" i="6"/>
  <c r="IMB24" i="6"/>
  <c r="ILT24" i="6"/>
  <c r="ILL24" i="6"/>
  <c r="ILD24" i="6"/>
  <c r="IKV24" i="6"/>
  <c r="IKN24" i="6"/>
  <c r="IKF24" i="6"/>
  <c r="IJX24" i="6"/>
  <c r="IJP24" i="6"/>
  <c r="IJH24" i="6"/>
  <c r="IIZ24" i="6"/>
  <c r="IIR24" i="6"/>
  <c r="IIJ24" i="6"/>
  <c r="IIB24" i="6"/>
  <c r="IHT24" i="6"/>
  <c r="IHL24" i="6"/>
  <c r="IHD24" i="6"/>
  <c r="IGV24" i="6"/>
  <c r="IGN24" i="6"/>
  <c r="IGF24" i="6"/>
  <c r="IFX24" i="6"/>
  <c r="IFP24" i="6"/>
  <c r="IFH24" i="6"/>
  <c r="IEZ24" i="6"/>
  <c r="IER24" i="6"/>
  <c r="IEJ24" i="6"/>
  <c r="IEB24" i="6"/>
  <c r="IDT24" i="6"/>
  <c r="IDL24" i="6"/>
  <c r="IDD24" i="6"/>
  <c r="ICV24" i="6"/>
  <c r="ICN24" i="6"/>
  <c r="ICF24" i="6"/>
  <c r="IBX24" i="6"/>
  <c r="IBP24" i="6"/>
  <c r="IBH24" i="6"/>
  <c r="IAZ24" i="6"/>
  <c r="IAR24" i="6"/>
  <c r="IAJ24" i="6"/>
  <c r="IAB24" i="6"/>
  <c r="HZT24" i="6"/>
  <c r="HZL24" i="6"/>
  <c r="HZD24" i="6"/>
  <c r="HYV24" i="6"/>
  <c r="HYN24" i="6"/>
  <c r="HYF24" i="6"/>
  <c r="HXX24" i="6"/>
  <c r="HXP24" i="6"/>
  <c r="HXH24" i="6"/>
  <c r="HWZ24" i="6"/>
  <c r="HWR24" i="6"/>
  <c r="HWJ24" i="6"/>
  <c r="HWB24" i="6"/>
  <c r="HVT24" i="6"/>
  <c r="HVL24" i="6"/>
  <c r="HVD24" i="6"/>
  <c r="HUV24" i="6"/>
  <c r="HUN24" i="6"/>
  <c r="HUF24" i="6"/>
  <c r="HTX24" i="6"/>
  <c r="HTP24" i="6"/>
  <c r="HTH24" i="6"/>
  <c r="HSZ24" i="6"/>
  <c r="HSR24" i="6"/>
  <c r="HSJ24" i="6"/>
  <c r="HSB24" i="6"/>
  <c r="HRT24" i="6"/>
  <c r="HRL24" i="6"/>
  <c r="HRD24" i="6"/>
  <c r="HQV24" i="6"/>
  <c r="HQN24" i="6"/>
  <c r="HQF24" i="6"/>
  <c r="HPX24" i="6"/>
  <c r="HPP24" i="6"/>
  <c r="HPH24" i="6"/>
  <c r="HOZ24" i="6"/>
  <c r="HOR24" i="6"/>
  <c r="HOJ24" i="6"/>
  <c r="HOB24" i="6"/>
  <c r="HNT24" i="6"/>
  <c r="HNL24" i="6"/>
  <c r="HND24" i="6"/>
  <c r="HMV24" i="6"/>
  <c r="HMN24" i="6"/>
  <c r="HMF24" i="6"/>
  <c r="HLX24" i="6"/>
  <c r="HLP24" i="6"/>
  <c r="HLH24" i="6"/>
  <c r="HKZ24" i="6"/>
  <c r="HKR24" i="6"/>
  <c r="HKJ24" i="6"/>
  <c r="HKB24" i="6"/>
  <c r="HJT24" i="6"/>
  <c r="HJL24" i="6"/>
  <c r="HJD24" i="6"/>
  <c r="HIV24" i="6"/>
  <c r="HIN24" i="6"/>
  <c r="HIF24" i="6"/>
  <c r="HHX24" i="6"/>
  <c r="HHP24" i="6"/>
  <c r="HHH24" i="6"/>
  <c r="HGZ24" i="6"/>
  <c r="HGR24" i="6"/>
  <c r="HGJ24" i="6"/>
  <c r="HGB24" i="6"/>
  <c r="HFT24" i="6"/>
  <c r="HFL24" i="6"/>
  <c r="HFD24" i="6"/>
  <c r="HEV24" i="6"/>
  <c r="HEN24" i="6"/>
  <c r="HEF24" i="6"/>
  <c r="HDX24" i="6"/>
  <c r="HDP24" i="6"/>
  <c r="HDH24" i="6"/>
  <c r="HCZ24" i="6"/>
  <c r="HCR24" i="6"/>
  <c r="HCJ24" i="6"/>
  <c r="HCB24" i="6"/>
  <c r="HBT24" i="6"/>
  <c r="HBL24" i="6"/>
  <c r="HBD24" i="6"/>
  <c r="HAV24" i="6"/>
  <c r="HAN24" i="6"/>
  <c r="HAF24" i="6"/>
  <c r="GZX24" i="6"/>
  <c r="GZP24" i="6"/>
  <c r="GZH24" i="6"/>
  <c r="GYZ24" i="6"/>
  <c r="GYR24" i="6"/>
  <c r="GYJ24" i="6"/>
  <c r="GYB24" i="6"/>
  <c r="GXT24" i="6"/>
  <c r="GXL24" i="6"/>
  <c r="GXD24" i="6"/>
  <c r="GWV24" i="6"/>
  <c r="GWN24" i="6"/>
  <c r="GWF24" i="6"/>
  <c r="GVX24" i="6"/>
  <c r="GVP24" i="6"/>
  <c r="GVH24" i="6"/>
  <c r="GUZ24" i="6"/>
  <c r="GUR24" i="6"/>
  <c r="GUJ24" i="6"/>
  <c r="GUB24" i="6"/>
  <c r="GTT24" i="6"/>
  <c r="GTL24" i="6"/>
  <c r="GTD24" i="6"/>
  <c r="GSV24" i="6"/>
  <c r="GSN24" i="6"/>
  <c r="GSF24" i="6"/>
  <c r="GRX24" i="6"/>
  <c r="GRP24" i="6"/>
  <c r="GRH24" i="6"/>
  <c r="GQZ24" i="6"/>
  <c r="GQR24" i="6"/>
  <c r="GQJ24" i="6"/>
  <c r="GQB24" i="6"/>
  <c r="GPT24" i="6"/>
  <c r="GPL24" i="6"/>
  <c r="GPD24" i="6"/>
  <c r="GOV24" i="6"/>
  <c r="GON24" i="6"/>
  <c r="GOF24" i="6"/>
  <c r="GNX24" i="6"/>
  <c r="GNP24" i="6"/>
  <c r="GNH24" i="6"/>
  <c r="GMZ24" i="6"/>
  <c r="GMR24" i="6"/>
  <c r="GMJ24" i="6"/>
  <c r="GMB24" i="6"/>
  <c r="GLT24" i="6"/>
  <c r="GLL24" i="6"/>
  <c r="GLD24" i="6"/>
  <c r="GKV24" i="6"/>
  <c r="GKN24" i="6"/>
  <c r="GKF24" i="6"/>
  <c r="GJX24" i="6"/>
  <c r="GJP24" i="6"/>
  <c r="GJH24" i="6"/>
  <c r="GIZ24" i="6"/>
  <c r="GIR24" i="6"/>
  <c r="GIJ24" i="6"/>
  <c r="GIB24" i="6"/>
  <c r="GHT24" i="6"/>
  <c r="GHL24" i="6"/>
  <c r="GHD24" i="6"/>
  <c r="GGV24" i="6"/>
  <c r="GGN24" i="6"/>
  <c r="GGF24" i="6"/>
  <c r="GFX24" i="6"/>
  <c r="GFP24" i="6"/>
  <c r="GFH24" i="6"/>
  <c r="GEZ24" i="6"/>
  <c r="GER24" i="6"/>
  <c r="GEJ24" i="6"/>
  <c r="GEB24" i="6"/>
  <c r="GDT24" i="6"/>
  <c r="GDL24" i="6"/>
  <c r="GDD24" i="6"/>
  <c r="GCV24" i="6"/>
  <c r="GCN24" i="6"/>
  <c r="GCF24" i="6"/>
  <c r="GBX24" i="6"/>
  <c r="GBP24" i="6"/>
  <c r="GBH24" i="6"/>
  <c r="GAZ24" i="6"/>
  <c r="GAR24" i="6"/>
  <c r="GAJ24" i="6"/>
  <c r="GAB24" i="6"/>
  <c r="FZT24" i="6"/>
  <c r="FZL24" i="6"/>
  <c r="FZD24" i="6"/>
  <c r="FYV24" i="6"/>
  <c r="FYN24" i="6"/>
  <c r="FYF24" i="6"/>
  <c r="FXX24" i="6"/>
  <c r="FXP24" i="6"/>
  <c r="FXH24" i="6"/>
  <c r="FWZ24" i="6"/>
  <c r="FWR24" i="6"/>
  <c r="FWJ24" i="6"/>
  <c r="FWB24" i="6"/>
  <c r="FVT24" i="6"/>
  <c r="FVL24" i="6"/>
  <c r="FVD24" i="6"/>
  <c r="FUV24" i="6"/>
  <c r="FUN24" i="6"/>
  <c r="FUF24" i="6"/>
  <c r="FTX24" i="6"/>
  <c r="FTP24" i="6"/>
  <c r="FTH24" i="6"/>
  <c r="FSZ24" i="6"/>
  <c r="FSR24" i="6"/>
  <c r="FSJ24" i="6"/>
  <c r="FSB24" i="6"/>
  <c r="FRT24" i="6"/>
  <c r="FRL24" i="6"/>
  <c r="FRD24" i="6"/>
  <c r="FQV24" i="6"/>
  <c r="FQN24" i="6"/>
  <c r="FQF24" i="6"/>
  <c r="FPX24" i="6"/>
  <c r="FPP24" i="6"/>
  <c r="FPH24" i="6"/>
  <c r="FOZ24" i="6"/>
  <c r="FOR24" i="6"/>
  <c r="FOJ24" i="6"/>
  <c r="FOB24" i="6"/>
  <c r="FNT24" i="6"/>
  <c r="FNL24" i="6"/>
  <c r="FND24" i="6"/>
  <c r="FMV24" i="6"/>
  <c r="FMN24" i="6"/>
  <c r="FMF24" i="6"/>
  <c r="FLX24" i="6"/>
  <c r="FLP24" i="6"/>
  <c r="FLH24" i="6"/>
  <c r="FKZ24" i="6"/>
  <c r="FKR24" i="6"/>
  <c r="FKJ24" i="6"/>
  <c r="FKB24" i="6"/>
  <c r="FJT24" i="6"/>
  <c r="FJL24" i="6"/>
  <c r="FJD24" i="6"/>
  <c r="FIV24" i="6"/>
  <c r="FIN24" i="6"/>
  <c r="FIF24" i="6"/>
  <c r="FHX24" i="6"/>
  <c r="FHP24" i="6"/>
  <c r="FHH24" i="6"/>
  <c r="FGZ24" i="6"/>
  <c r="FGR24" i="6"/>
  <c r="FGJ24" i="6"/>
  <c r="FGB24" i="6"/>
  <c r="FFT24" i="6"/>
  <c r="FFL24" i="6"/>
  <c r="FFD24" i="6"/>
  <c r="FEV24" i="6"/>
  <c r="FEN24" i="6"/>
  <c r="FEF24" i="6"/>
  <c r="FDX24" i="6"/>
  <c r="FDP24" i="6"/>
  <c r="FDH24" i="6"/>
  <c r="FCZ24" i="6"/>
  <c r="FCR24" i="6"/>
  <c r="FCJ24" i="6"/>
  <c r="FCB24" i="6"/>
  <c r="FBT24" i="6"/>
  <c r="FBL24" i="6"/>
  <c r="FBD24" i="6"/>
  <c r="FAV24" i="6"/>
  <c r="FAN24" i="6"/>
  <c r="FAF24" i="6"/>
  <c r="EZX24" i="6"/>
  <c r="EZP24" i="6"/>
  <c r="EZH24" i="6"/>
  <c r="EYZ24" i="6"/>
  <c r="EYR24" i="6"/>
  <c r="EYJ24" i="6"/>
  <c r="EYB24" i="6"/>
  <c r="EXT24" i="6"/>
  <c r="EXL24" i="6"/>
  <c r="EXD24" i="6"/>
  <c r="EWV24" i="6"/>
  <c r="EWN24" i="6"/>
  <c r="EWF24" i="6"/>
  <c r="EVX24" i="6"/>
  <c r="EVP24" i="6"/>
  <c r="EVH24" i="6"/>
  <c r="EUZ24" i="6"/>
  <c r="EUR24" i="6"/>
  <c r="EUJ24" i="6"/>
  <c r="EUB24" i="6"/>
  <c r="ETT24" i="6"/>
  <c r="ETL24" i="6"/>
  <c r="ETD24" i="6"/>
  <c r="ESV24" i="6"/>
  <c r="ESN24" i="6"/>
  <c r="ESF24" i="6"/>
  <c r="ERX24" i="6"/>
  <c r="ERP24" i="6"/>
  <c r="ERH24" i="6"/>
  <c r="EQZ24" i="6"/>
  <c r="EQR24" i="6"/>
  <c r="EQJ24" i="6"/>
  <c r="EQB24" i="6"/>
  <c r="EPT24" i="6"/>
  <c r="EPL24" i="6"/>
  <c r="EPD24" i="6"/>
  <c r="EOV24" i="6"/>
  <c r="EON24" i="6"/>
  <c r="EOF24" i="6"/>
  <c r="ENX24" i="6"/>
  <c r="ENP24" i="6"/>
  <c r="ENH24" i="6"/>
  <c r="EMZ24" i="6"/>
  <c r="EMR24" i="6"/>
  <c r="EMJ24" i="6"/>
  <c r="EMB24" i="6"/>
  <c r="ELT24" i="6"/>
  <c r="ELL24" i="6"/>
  <c r="ELD24" i="6"/>
  <c r="EKV24" i="6"/>
  <c r="EKN24" i="6"/>
  <c r="EKF24" i="6"/>
  <c r="EJX24" i="6"/>
  <c r="EJP24" i="6"/>
  <c r="EJH24" i="6"/>
  <c r="EIZ24" i="6"/>
  <c r="EIR24" i="6"/>
  <c r="EIJ24" i="6"/>
  <c r="EIB24" i="6"/>
  <c r="EHT24" i="6"/>
  <c r="EHL24" i="6"/>
  <c r="EHD24" i="6"/>
  <c r="EGV24" i="6"/>
  <c r="EGN24" i="6"/>
  <c r="EGF24" i="6"/>
  <c r="EFX24" i="6"/>
  <c r="EFP24" i="6"/>
  <c r="EFH24" i="6"/>
  <c r="EEZ24" i="6"/>
  <c r="EER24" i="6"/>
  <c r="EEJ24" i="6"/>
  <c r="EEB24" i="6"/>
  <c r="EDT24" i="6"/>
  <c r="EDL24" i="6"/>
  <c r="EDD24" i="6"/>
  <c r="ECV24" i="6"/>
  <c r="ECN24" i="6"/>
  <c r="ECF24" i="6"/>
  <c r="EBX24" i="6"/>
  <c r="EBP24" i="6"/>
  <c r="EBH24" i="6"/>
  <c r="EAZ24" i="6"/>
  <c r="EAR24" i="6"/>
  <c r="EAJ24" i="6"/>
  <c r="EAB24" i="6"/>
  <c r="DZT24" i="6"/>
  <c r="DZL24" i="6"/>
  <c r="DZD24" i="6"/>
  <c r="DYV24" i="6"/>
  <c r="DYN24" i="6"/>
  <c r="DYF24" i="6"/>
  <c r="DXX24" i="6"/>
  <c r="DXP24" i="6"/>
  <c r="DXH24" i="6"/>
  <c r="DWZ24" i="6"/>
  <c r="DWR24" i="6"/>
  <c r="DWJ24" i="6"/>
  <c r="DWB24" i="6"/>
  <c r="DVT24" i="6"/>
  <c r="DVL24" i="6"/>
  <c r="DVD24" i="6"/>
  <c r="DUV24" i="6"/>
  <c r="DUN24" i="6"/>
  <c r="DUF24" i="6"/>
  <c r="DTX24" i="6"/>
  <c r="DTP24" i="6"/>
  <c r="DTH24" i="6"/>
  <c r="DSZ24" i="6"/>
  <c r="DSR24" i="6"/>
  <c r="DSJ24" i="6"/>
  <c r="DSB24" i="6"/>
  <c r="DRT24" i="6"/>
  <c r="DRL24" i="6"/>
  <c r="DRD24" i="6"/>
  <c r="DQV24" i="6"/>
  <c r="DQN24" i="6"/>
  <c r="DQF24" i="6"/>
  <c r="DPX24" i="6"/>
  <c r="DPP24" i="6"/>
  <c r="DPH24" i="6"/>
  <c r="DOZ24" i="6"/>
  <c r="DOR24" i="6"/>
  <c r="DOJ24" i="6"/>
  <c r="DOB24" i="6"/>
  <c r="DNT24" i="6"/>
  <c r="DNL24" i="6"/>
  <c r="DND24" i="6"/>
  <c r="DMV24" i="6"/>
  <c r="DMN24" i="6"/>
  <c r="DMF24" i="6"/>
  <c r="DLX24" i="6"/>
  <c r="DLP24" i="6"/>
  <c r="DLH24" i="6"/>
  <c r="DKZ24" i="6"/>
  <c r="DKR24" i="6"/>
  <c r="DKJ24" i="6"/>
  <c r="DKB24" i="6"/>
  <c r="DJT24" i="6"/>
  <c r="DJL24" i="6"/>
  <c r="DJD24" i="6"/>
  <c r="DIV24" i="6"/>
  <c r="DIN24" i="6"/>
  <c r="DIF24" i="6"/>
  <c r="DHX24" i="6"/>
  <c r="DHP24" i="6"/>
  <c r="DHH24" i="6"/>
  <c r="DGZ24" i="6"/>
  <c r="DGR24" i="6"/>
  <c r="DGJ24" i="6"/>
  <c r="DGB24" i="6"/>
  <c r="DFT24" i="6"/>
  <c r="DFL24" i="6"/>
  <c r="DFD24" i="6"/>
  <c r="DEV24" i="6"/>
  <c r="DEN24" i="6"/>
  <c r="DEF24" i="6"/>
  <c r="DDX24" i="6"/>
  <c r="DDP24" i="6"/>
  <c r="DDH24" i="6"/>
  <c r="DCZ24" i="6"/>
  <c r="DCR24" i="6"/>
  <c r="DCJ24" i="6"/>
  <c r="DCB24" i="6"/>
  <c r="DBT24" i="6"/>
  <c r="DBL24" i="6"/>
  <c r="DBD24" i="6"/>
  <c r="DAV24" i="6"/>
  <c r="DAN24" i="6"/>
  <c r="DAF24" i="6"/>
  <c r="CZX24" i="6"/>
  <c r="CZP24" i="6"/>
  <c r="CZH24" i="6"/>
  <c r="CYZ24" i="6"/>
  <c r="CYR24" i="6"/>
  <c r="CYJ24" i="6"/>
  <c r="CYB24" i="6"/>
  <c r="CXT24" i="6"/>
  <c r="CXL24" i="6"/>
  <c r="CXD24" i="6"/>
  <c r="CWV24" i="6"/>
  <c r="CWN24" i="6"/>
  <c r="CWF24" i="6"/>
  <c r="CVX24" i="6"/>
  <c r="CVP24" i="6"/>
  <c r="CVH24" i="6"/>
  <c r="CUZ24" i="6"/>
  <c r="CUR24" i="6"/>
  <c r="CUJ24" i="6"/>
  <c r="CUB24" i="6"/>
  <c r="CTT24" i="6"/>
  <c r="CTL24" i="6"/>
  <c r="CTD24" i="6"/>
  <c r="CSV24" i="6"/>
  <c r="CSN24" i="6"/>
  <c r="CSF24" i="6"/>
  <c r="CRX24" i="6"/>
  <c r="CRP24" i="6"/>
  <c r="CRH24" i="6"/>
  <c r="CQZ24" i="6"/>
  <c r="CQR24" i="6"/>
  <c r="CQJ24" i="6"/>
  <c r="CQB24" i="6"/>
  <c r="CPT24" i="6"/>
  <c r="CPL24" i="6"/>
  <c r="CPD24" i="6"/>
  <c r="COV24" i="6"/>
  <c r="CON24" i="6"/>
  <c r="COF24" i="6"/>
  <c r="CNX24" i="6"/>
  <c r="CNP24" i="6"/>
  <c r="CNH24" i="6"/>
  <c r="CMZ24" i="6"/>
  <c r="CMR24" i="6"/>
  <c r="CMJ24" i="6"/>
  <c r="CMB24" i="6"/>
  <c r="CLT24" i="6"/>
  <c r="CLL24" i="6"/>
  <c r="CLD24" i="6"/>
  <c r="CKV24" i="6"/>
  <c r="CKN24" i="6"/>
  <c r="CKF24" i="6"/>
  <c r="CJX24" i="6"/>
  <c r="CJP24" i="6"/>
  <c r="CJH24" i="6"/>
  <c r="CIZ24" i="6"/>
  <c r="CIR24" i="6"/>
  <c r="CIJ24" i="6"/>
  <c r="CIB24" i="6"/>
  <c r="CHT24" i="6"/>
  <c r="CHL24" i="6"/>
  <c r="CHD24" i="6"/>
  <c r="CGV24" i="6"/>
  <c r="CGN24" i="6"/>
  <c r="CGF24" i="6"/>
  <c r="CFX24" i="6"/>
  <c r="CFP24" i="6"/>
  <c r="CFH24" i="6"/>
  <c r="CEZ24" i="6"/>
  <c r="CER24" i="6"/>
  <c r="CEJ24" i="6"/>
  <c r="CEB24" i="6"/>
  <c r="CDT24" i="6"/>
  <c r="CDL24" i="6"/>
  <c r="CDD24" i="6"/>
  <c r="CCV24" i="6"/>
  <c r="CCN24" i="6"/>
  <c r="CCF24" i="6"/>
  <c r="CBX24" i="6"/>
  <c r="CBP24" i="6"/>
  <c r="CBH24" i="6"/>
  <c r="CAZ24" i="6"/>
  <c r="CAR24" i="6"/>
  <c r="CAJ24" i="6"/>
  <c r="CAB24" i="6"/>
  <c r="BZT24" i="6"/>
  <c r="BZL24" i="6"/>
  <c r="BZD24" i="6"/>
  <c r="BYV24" i="6"/>
  <c r="BYN24" i="6"/>
  <c r="BYF24" i="6"/>
  <c r="BXX24" i="6"/>
  <c r="BXP24" i="6"/>
  <c r="BXH24" i="6"/>
  <c r="BWZ24" i="6"/>
  <c r="BWR24" i="6"/>
  <c r="BWJ24" i="6"/>
  <c r="BWB24" i="6"/>
  <c r="BVT24" i="6"/>
  <c r="BVL24" i="6"/>
  <c r="BVD24" i="6"/>
  <c r="BUV24" i="6"/>
  <c r="BUN24" i="6"/>
  <c r="BUF24" i="6"/>
  <c r="BTX24" i="6"/>
  <c r="BTP24" i="6"/>
  <c r="BTH24" i="6"/>
  <c r="BSZ24" i="6"/>
  <c r="BSR24" i="6"/>
  <c r="BSJ24" i="6"/>
  <c r="BSB24" i="6"/>
  <c r="BRT24" i="6"/>
  <c r="BRL24" i="6"/>
  <c r="BRD24" i="6"/>
  <c r="BQV24" i="6"/>
  <c r="BQN24" i="6"/>
  <c r="BQF24" i="6"/>
  <c r="BPX24" i="6"/>
  <c r="BPP24" i="6"/>
  <c r="BPH24" i="6"/>
  <c r="BOZ24" i="6"/>
  <c r="BOR24" i="6"/>
  <c r="BOJ24" i="6"/>
  <c r="BOB24" i="6"/>
  <c r="BNT24" i="6"/>
  <c r="BNL24" i="6"/>
  <c r="BND24" i="6"/>
  <c r="BMV24" i="6"/>
  <c r="BMN24" i="6"/>
  <c r="BMF24" i="6"/>
  <c r="BLX24" i="6"/>
  <c r="BLP24" i="6"/>
  <c r="BLH24" i="6"/>
  <c r="BKZ24" i="6"/>
  <c r="BKR24" i="6"/>
  <c r="BKJ24" i="6"/>
  <c r="BKB24" i="6"/>
  <c r="BJT24" i="6"/>
  <c r="BJL24" i="6"/>
  <c r="BJD24" i="6"/>
  <c r="BIV24" i="6"/>
  <c r="BIN24" i="6"/>
  <c r="BIF24" i="6"/>
  <c r="BHX24" i="6"/>
  <c r="BHP24" i="6"/>
  <c r="BHH24" i="6"/>
  <c r="BGZ24" i="6"/>
  <c r="BGR24" i="6"/>
  <c r="BGJ24" i="6"/>
  <c r="BGB24" i="6"/>
  <c r="BFT24" i="6"/>
  <c r="BFL24" i="6"/>
  <c r="BFD24" i="6"/>
  <c r="BEV24" i="6"/>
  <c r="BEN24" i="6"/>
  <c r="BEF24" i="6"/>
  <c r="BDX24" i="6"/>
  <c r="BDP24" i="6"/>
  <c r="BDH24" i="6"/>
  <c r="BCZ24" i="6"/>
  <c r="BCR24" i="6"/>
  <c r="BCJ24" i="6"/>
  <c r="BCB24" i="6"/>
  <c r="BBT24" i="6"/>
  <c r="BBL24" i="6"/>
  <c r="BBD24" i="6"/>
  <c r="BAV24" i="6"/>
  <c r="BAN24" i="6"/>
  <c r="BAF24" i="6"/>
  <c r="AZX24" i="6"/>
  <c r="AZP24" i="6"/>
  <c r="AZH24" i="6"/>
  <c r="AYZ24" i="6"/>
  <c r="AYR24" i="6"/>
  <c r="AYJ24" i="6"/>
  <c r="AYB24" i="6"/>
  <c r="AXT24" i="6"/>
  <c r="AXL24" i="6"/>
  <c r="AXD24" i="6"/>
  <c r="AWV24" i="6"/>
  <c r="AWN24" i="6"/>
  <c r="AWF24" i="6"/>
  <c r="AVX24" i="6"/>
  <c r="AVP24" i="6"/>
  <c r="AVH24" i="6"/>
  <c r="AUZ24" i="6"/>
  <c r="AUR24" i="6"/>
  <c r="AUJ24" i="6"/>
  <c r="AUB24" i="6"/>
  <c r="ATT24" i="6"/>
  <c r="ATL24" i="6"/>
  <c r="ATD24" i="6"/>
  <c r="ASV24" i="6"/>
  <c r="ASN24" i="6"/>
  <c r="ASF24" i="6"/>
  <c r="ARX24" i="6"/>
  <c r="ARP24" i="6"/>
  <c r="ARH24" i="6"/>
  <c r="AQZ24" i="6"/>
  <c r="AQR24" i="6"/>
  <c r="AQJ24" i="6"/>
  <c r="AQB24" i="6"/>
  <c r="APT24" i="6"/>
  <c r="APL24" i="6"/>
  <c r="APD24" i="6"/>
  <c r="AOV24" i="6"/>
  <c r="AON24" i="6"/>
  <c r="AOF24" i="6"/>
  <c r="ANX24" i="6"/>
  <c r="ANP24" i="6"/>
  <c r="ANH24" i="6"/>
  <c r="AMZ24" i="6"/>
  <c r="AMR24" i="6"/>
  <c r="AMJ24" i="6"/>
  <c r="AMB24" i="6"/>
  <c r="ALT24" i="6"/>
  <c r="ALL24" i="6"/>
  <c r="ALD24" i="6"/>
  <c r="AKV24" i="6"/>
  <c r="AKN24" i="6"/>
  <c r="AKF24" i="6"/>
  <c r="AJX24" i="6"/>
  <c r="AJP24" i="6"/>
  <c r="AJH24" i="6"/>
  <c r="AIZ24" i="6"/>
  <c r="AIR24" i="6"/>
  <c r="AIJ24" i="6"/>
  <c r="AIB24" i="6"/>
  <c r="AHT24" i="6"/>
  <c r="AHL24" i="6"/>
  <c r="AHD24" i="6"/>
  <c r="AGV24" i="6"/>
  <c r="AGN24" i="6"/>
  <c r="AGF24" i="6"/>
  <c r="AFX24" i="6"/>
  <c r="AFP24" i="6"/>
  <c r="AFH24" i="6"/>
  <c r="AEZ24" i="6"/>
  <c r="AER24" i="6"/>
  <c r="AEJ24" i="6"/>
  <c r="AEB24" i="6"/>
  <c r="ADT24" i="6"/>
  <c r="ADL24" i="6"/>
  <c r="ADD24" i="6"/>
  <c r="ACV24" i="6"/>
  <c r="ACN24" i="6"/>
  <c r="ACF24" i="6"/>
  <c r="ABX24" i="6"/>
  <c r="ABP24" i="6"/>
  <c r="ABH24" i="6"/>
  <c r="AAZ24" i="6"/>
  <c r="AAR24" i="6"/>
  <c r="AAJ24" i="6"/>
  <c r="AAB24" i="6"/>
  <c r="ZT24" i="6"/>
  <c r="ZL24" i="6"/>
  <c r="ZD24" i="6"/>
  <c r="YV24" i="6"/>
  <c r="YN24" i="6"/>
  <c r="YF24" i="6"/>
  <c r="XX24" i="6"/>
  <c r="XP24" i="6"/>
  <c r="XH24" i="6"/>
  <c r="WZ24" i="6"/>
  <c r="WR24" i="6"/>
  <c r="WJ24" i="6"/>
  <c r="WB24" i="6"/>
  <c r="VT24" i="6"/>
  <c r="VL24" i="6"/>
  <c r="VD24" i="6"/>
  <c r="UV24" i="6"/>
  <c r="UN24" i="6"/>
  <c r="UF24" i="6"/>
  <c r="TX24" i="6"/>
  <c r="TP24" i="6"/>
  <c r="TH24" i="6"/>
  <c r="SZ24" i="6"/>
  <c r="SR24" i="6"/>
  <c r="SJ24" i="6"/>
  <c r="SB24" i="6"/>
  <c r="RT24" i="6"/>
  <c r="RL24" i="6"/>
  <c r="RD24" i="6"/>
  <c r="QV24" i="6"/>
  <c r="QN24" i="6"/>
  <c r="QF24" i="6"/>
  <c r="PX24" i="6"/>
  <c r="PP24" i="6"/>
  <c r="PH24" i="6"/>
  <c r="OZ24" i="6"/>
  <c r="OR24" i="6"/>
  <c r="OJ24" i="6"/>
  <c r="OB24" i="6"/>
  <c r="NT24" i="6"/>
  <c r="NL24" i="6"/>
  <c r="ND24" i="6"/>
  <c r="MV24" i="6"/>
  <c r="MN24" i="6"/>
  <c r="MF24" i="6"/>
  <c r="LX24" i="6"/>
  <c r="LP24" i="6"/>
  <c r="LH24" i="6"/>
  <c r="KZ24" i="6"/>
  <c r="KR24" i="6"/>
  <c r="KJ24" i="6"/>
  <c r="KB24" i="6"/>
  <c r="JT24" i="6"/>
  <c r="JL24" i="6"/>
  <c r="JD24" i="6"/>
  <c r="IV24" i="6"/>
  <c r="IN24" i="6"/>
  <c r="IF24" i="6"/>
  <c r="HX24" i="6"/>
  <c r="HP24" i="6"/>
  <c r="HH24" i="6"/>
  <c r="GZ24" i="6"/>
  <c r="GR24" i="6"/>
  <c r="GJ24" i="6"/>
  <c r="GB24" i="6"/>
  <c r="FT24" i="6"/>
  <c r="FL24" i="6"/>
  <c r="FD24" i="6"/>
  <c r="EV24" i="6"/>
  <c r="EN24" i="6"/>
  <c r="EF24" i="6"/>
  <c r="DX24" i="6"/>
  <c r="DP24" i="6"/>
  <c r="DH24" i="6"/>
  <c r="CZ24" i="6"/>
  <c r="CR24" i="6"/>
  <c r="CJ24" i="6"/>
  <c r="CB24" i="6"/>
  <c r="BT24" i="6"/>
  <c r="BL24" i="6"/>
  <c r="BD24" i="6"/>
  <c r="AV24" i="6"/>
  <c r="AN24" i="6"/>
  <c r="AF24" i="6"/>
  <c r="X24" i="6"/>
  <c r="H18" i="6"/>
  <c r="H8" i="6"/>
  <c r="H4" i="6"/>
  <c r="H5" i="6" s="1"/>
  <c r="H14" i="6" s="1"/>
  <c r="XFD22" i="5"/>
  <c r="XEV22" i="5"/>
  <c r="XEN22" i="5"/>
  <c r="XEF22" i="5"/>
  <c r="XDX22" i="5"/>
  <c r="XDP22" i="5"/>
  <c r="XDH22" i="5"/>
  <c r="XCZ22" i="5"/>
  <c r="XCR22" i="5"/>
  <c r="XCJ22" i="5"/>
  <c r="XCB22" i="5"/>
  <c r="XBT22" i="5"/>
  <c r="XBL22" i="5"/>
  <c r="XBD22" i="5"/>
  <c r="XAV22" i="5"/>
  <c r="XAN22" i="5"/>
  <c r="XAF22" i="5"/>
  <c r="WZX22" i="5"/>
  <c r="WZP22" i="5"/>
  <c r="WZH22" i="5"/>
  <c r="WYZ22" i="5"/>
  <c r="WYR22" i="5"/>
  <c r="WYJ22" i="5"/>
  <c r="WYB22" i="5"/>
  <c r="WXT22" i="5"/>
  <c r="WXL22" i="5"/>
  <c r="WXD22" i="5"/>
  <c r="WWV22" i="5"/>
  <c r="WWN22" i="5"/>
  <c r="WWF22" i="5"/>
  <c r="WVX22" i="5"/>
  <c r="WVP22" i="5"/>
  <c r="WVH22" i="5"/>
  <c r="WUZ22" i="5"/>
  <c r="WUR22" i="5"/>
  <c r="WUJ22" i="5"/>
  <c r="WUB22" i="5"/>
  <c r="WTT22" i="5"/>
  <c r="WTL22" i="5"/>
  <c r="WTD22" i="5"/>
  <c r="WSV22" i="5"/>
  <c r="WSN22" i="5"/>
  <c r="WSF22" i="5"/>
  <c r="WRX22" i="5"/>
  <c r="WRP22" i="5"/>
  <c r="WRH22" i="5"/>
  <c r="WQZ22" i="5"/>
  <c r="WQR22" i="5"/>
  <c r="WQJ22" i="5"/>
  <c r="WQB22" i="5"/>
  <c r="WPT22" i="5"/>
  <c r="WPL22" i="5"/>
  <c r="WPD22" i="5"/>
  <c r="WOV22" i="5"/>
  <c r="WON22" i="5"/>
  <c r="WOF22" i="5"/>
  <c r="WNX22" i="5"/>
  <c r="WNP22" i="5"/>
  <c r="WNH22" i="5"/>
  <c r="WMZ22" i="5"/>
  <c r="WMR22" i="5"/>
  <c r="WMJ22" i="5"/>
  <c r="WMB22" i="5"/>
  <c r="WLT22" i="5"/>
  <c r="WLL22" i="5"/>
  <c r="WLD22" i="5"/>
  <c r="WKV22" i="5"/>
  <c r="WKN22" i="5"/>
  <c r="WKF22" i="5"/>
  <c r="WJX22" i="5"/>
  <c r="WJP22" i="5"/>
  <c r="WJH22" i="5"/>
  <c r="WIZ22" i="5"/>
  <c r="WIR22" i="5"/>
  <c r="WIJ22" i="5"/>
  <c r="WIB22" i="5"/>
  <c r="WHT22" i="5"/>
  <c r="WHL22" i="5"/>
  <c r="WHD22" i="5"/>
  <c r="WGV22" i="5"/>
  <c r="WGN22" i="5"/>
  <c r="WGF22" i="5"/>
  <c r="WFX22" i="5"/>
  <c r="WFP22" i="5"/>
  <c r="WFH22" i="5"/>
  <c r="WEZ22" i="5"/>
  <c r="WER22" i="5"/>
  <c r="WEJ22" i="5"/>
  <c r="WEB22" i="5"/>
  <c r="WDT22" i="5"/>
  <c r="WDL22" i="5"/>
  <c r="WDD22" i="5"/>
  <c r="WCV22" i="5"/>
  <c r="WCN22" i="5"/>
  <c r="WCF22" i="5"/>
  <c r="WBX22" i="5"/>
  <c r="WBP22" i="5"/>
  <c r="WBH22" i="5"/>
  <c r="WAZ22" i="5"/>
  <c r="WAR22" i="5"/>
  <c r="WAJ22" i="5"/>
  <c r="WAB22" i="5"/>
  <c r="VZT22" i="5"/>
  <c r="VZL22" i="5"/>
  <c r="VZD22" i="5"/>
  <c r="VYV22" i="5"/>
  <c r="VYN22" i="5"/>
  <c r="VYF22" i="5"/>
  <c r="VXX22" i="5"/>
  <c r="VXP22" i="5"/>
  <c r="VXH22" i="5"/>
  <c r="VWZ22" i="5"/>
  <c r="VWR22" i="5"/>
  <c r="VWJ22" i="5"/>
  <c r="VWB22" i="5"/>
  <c r="VVT22" i="5"/>
  <c r="VVL22" i="5"/>
  <c r="VVD22" i="5"/>
  <c r="VUV22" i="5"/>
  <c r="VUN22" i="5"/>
  <c r="VUF22" i="5"/>
  <c r="VTX22" i="5"/>
  <c r="VTP22" i="5"/>
  <c r="VTH22" i="5"/>
  <c r="VSZ22" i="5"/>
  <c r="VSR22" i="5"/>
  <c r="VSJ22" i="5"/>
  <c r="VSB22" i="5"/>
  <c r="VRT22" i="5"/>
  <c r="VRL22" i="5"/>
  <c r="VRD22" i="5"/>
  <c r="VQV22" i="5"/>
  <c r="VQN22" i="5"/>
  <c r="VQF22" i="5"/>
  <c r="VPX22" i="5"/>
  <c r="VPP22" i="5"/>
  <c r="VPH22" i="5"/>
  <c r="VOZ22" i="5"/>
  <c r="VOR22" i="5"/>
  <c r="VOJ22" i="5"/>
  <c r="VOB22" i="5"/>
  <c r="VNT22" i="5"/>
  <c r="VNL22" i="5"/>
  <c r="VND22" i="5"/>
  <c r="VMV22" i="5"/>
  <c r="VMN22" i="5"/>
  <c r="VMF22" i="5"/>
  <c r="VLX22" i="5"/>
  <c r="VLP22" i="5"/>
  <c r="VLH22" i="5"/>
  <c r="VKZ22" i="5"/>
  <c r="VKR22" i="5"/>
  <c r="VKJ22" i="5"/>
  <c r="VKB22" i="5"/>
  <c r="VJT22" i="5"/>
  <c r="VJL22" i="5"/>
  <c r="VJD22" i="5"/>
  <c r="VIV22" i="5"/>
  <c r="VIN22" i="5"/>
  <c r="VIF22" i="5"/>
  <c r="VHX22" i="5"/>
  <c r="VHP22" i="5"/>
  <c r="VHH22" i="5"/>
  <c r="VGZ22" i="5"/>
  <c r="VGR22" i="5"/>
  <c r="VGJ22" i="5"/>
  <c r="VGB22" i="5"/>
  <c r="VFT22" i="5"/>
  <c r="VFL22" i="5"/>
  <c r="VFD22" i="5"/>
  <c r="VEV22" i="5"/>
  <c r="VEN22" i="5"/>
  <c r="VEF22" i="5"/>
  <c r="VDX22" i="5"/>
  <c r="VDP22" i="5"/>
  <c r="VDH22" i="5"/>
  <c r="VCZ22" i="5"/>
  <c r="VCR22" i="5"/>
  <c r="VCJ22" i="5"/>
  <c r="VCB22" i="5"/>
  <c r="VBT22" i="5"/>
  <c r="VBL22" i="5"/>
  <c r="VBD22" i="5"/>
  <c r="VAV22" i="5"/>
  <c r="VAN22" i="5"/>
  <c r="VAF22" i="5"/>
  <c r="UZX22" i="5"/>
  <c r="UZP22" i="5"/>
  <c r="UZH22" i="5"/>
  <c r="UYZ22" i="5"/>
  <c r="UYR22" i="5"/>
  <c r="UYJ22" i="5"/>
  <c r="UYB22" i="5"/>
  <c r="UXT22" i="5"/>
  <c r="UXL22" i="5"/>
  <c r="UXD22" i="5"/>
  <c r="UWV22" i="5"/>
  <c r="UWN22" i="5"/>
  <c r="UWF22" i="5"/>
  <c r="UVX22" i="5"/>
  <c r="UVP22" i="5"/>
  <c r="UVH22" i="5"/>
  <c r="UUZ22" i="5"/>
  <c r="UUR22" i="5"/>
  <c r="UUJ22" i="5"/>
  <c r="UUB22" i="5"/>
  <c r="UTT22" i="5"/>
  <c r="UTL22" i="5"/>
  <c r="UTD22" i="5"/>
  <c r="USV22" i="5"/>
  <c r="USN22" i="5"/>
  <c r="USF22" i="5"/>
  <c r="URX22" i="5"/>
  <c r="URP22" i="5"/>
  <c r="URH22" i="5"/>
  <c r="UQZ22" i="5"/>
  <c r="UQR22" i="5"/>
  <c r="UQJ22" i="5"/>
  <c r="UQB22" i="5"/>
  <c r="UPT22" i="5"/>
  <c r="UPL22" i="5"/>
  <c r="UPD22" i="5"/>
  <c r="UOV22" i="5"/>
  <c r="UON22" i="5"/>
  <c r="UOF22" i="5"/>
  <c r="UNX22" i="5"/>
  <c r="UNP22" i="5"/>
  <c r="UNH22" i="5"/>
  <c r="UMZ22" i="5"/>
  <c r="UMR22" i="5"/>
  <c r="UMJ22" i="5"/>
  <c r="UMB22" i="5"/>
  <c r="ULT22" i="5"/>
  <c r="ULL22" i="5"/>
  <c r="ULD22" i="5"/>
  <c r="UKV22" i="5"/>
  <c r="UKN22" i="5"/>
  <c r="UKF22" i="5"/>
  <c r="UJX22" i="5"/>
  <c r="UJP22" i="5"/>
  <c r="UJH22" i="5"/>
  <c r="UIZ22" i="5"/>
  <c r="UIR22" i="5"/>
  <c r="UIJ22" i="5"/>
  <c r="UIB22" i="5"/>
  <c r="UHT22" i="5"/>
  <c r="UHL22" i="5"/>
  <c r="UHD22" i="5"/>
  <c r="UGV22" i="5"/>
  <c r="UGN22" i="5"/>
  <c r="UGF22" i="5"/>
  <c r="UFX22" i="5"/>
  <c r="UFP22" i="5"/>
  <c r="UFH22" i="5"/>
  <c r="UEZ22" i="5"/>
  <c r="UER22" i="5"/>
  <c r="UEJ22" i="5"/>
  <c r="UEB22" i="5"/>
  <c r="UDT22" i="5"/>
  <c r="UDL22" i="5"/>
  <c r="UDD22" i="5"/>
  <c r="UCV22" i="5"/>
  <c r="UCN22" i="5"/>
  <c r="UCF22" i="5"/>
  <c r="UBX22" i="5"/>
  <c r="UBP22" i="5"/>
  <c r="UBH22" i="5"/>
  <c r="UAZ22" i="5"/>
  <c r="UAR22" i="5"/>
  <c r="UAJ22" i="5"/>
  <c r="UAB22" i="5"/>
  <c r="TZT22" i="5"/>
  <c r="TZL22" i="5"/>
  <c r="TZD22" i="5"/>
  <c r="TYV22" i="5"/>
  <c r="TYN22" i="5"/>
  <c r="TYF22" i="5"/>
  <c r="TXX22" i="5"/>
  <c r="TXP22" i="5"/>
  <c r="TXH22" i="5"/>
  <c r="TWZ22" i="5"/>
  <c r="TWR22" i="5"/>
  <c r="TWJ22" i="5"/>
  <c r="TWB22" i="5"/>
  <c r="TVT22" i="5"/>
  <c r="TVL22" i="5"/>
  <c r="TVD22" i="5"/>
  <c r="TUV22" i="5"/>
  <c r="TUN22" i="5"/>
  <c r="TUF22" i="5"/>
  <c r="TTX22" i="5"/>
  <c r="TTP22" i="5"/>
  <c r="TTH22" i="5"/>
  <c r="TSZ22" i="5"/>
  <c r="TSR22" i="5"/>
  <c r="TSJ22" i="5"/>
  <c r="TSB22" i="5"/>
  <c r="TRT22" i="5"/>
  <c r="TRL22" i="5"/>
  <c r="TRD22" i="5"/>
  <c r="TQV22" i="5"/>
  <c r="TQN22" i="5"/>
  <c r="TQF22" i="5"/>
  <c r="TPX22" i="5"/>
  <c r="TPP22" i="5"/>
  <c r="TPH22" i="5"/>
  <c r="TOZ22" i="5"/>
  <c r="TOR22" i="5"/>
  <c r="TOJ22" i="5"/>
  <c r="TOB22" i="5"/>
  <c r="TNT22" i="5"/>
  <c r="TNL22" i="5"/>
  <c r="TND22" i="5"/>
  <c r="TMV22" i="5"/>
  <c r="TMN22" i="5"/>
  <c r="TMF22" i="5"/>
  <c r="TLX22" i="5"/>
  <c r="TLP22" i="5"/>
  <c r="TLH22" i="5"/>
  <c r="TKZ22" i="5"/>
  <c r="TKR22" i="5"/>
  <c r="TKJ22" i="5"/>
  <c r="TKB22" i="5"/>
  <c r="TJT22" i="5"/>
  <c r="TJL22" i="5"/>
  <c r="TJD22" i="5"/>
  <c r="TIV22" i="5"/>
  <c r="TIN22" i="5"/>
  <c r="TIF22" i="5"/>
  <c r="THX22" i="5"/>
  <c r="THP22" i="5"/>
  <c r="THH22" i="5"/>
  <c r="TGZ22" i="5"/>
  <c r="TGR22" i="5"/>
  <c r="TGJ22" i="5"/>
  <c r="TGB22" i="5"/>
  <c r="TFT22" i="5"/>
  <c r="TFL22" i="5"/>
  <c r="TFD22" i="5"/>
  <c r="TEV22" i="5"/>
  <c r="TEN22" i="5"/>
  <c r="TEF22" i="5"/>
  <c r="TDX22" i="5"/>
  <c r="TDP22" i="5"/>
  <c r="TDH22" i="5"/>
  <c r="TCZ22" i="5"/>
  <c r="TCR22" i="5"/>
  <c r="TCJ22" i="5"/>
  <c r="TCB22" i="5"/>
  <c r="TBT22" i="5"/>
  <c r="TBL22" i="5"/>
  <c r="TBD22" i="5"/>
  <c r="TAV22" i="5"/>
  <c r="TAN22" i="5"/>
  <c r="TAF22" i="5"/>
  <c r="SZX22" i="5"/>
  <c r="SZP22" i="5"/>
  <c r="SZH22" i="5"/>
  <c r="SYZ22" i="5"/>
  <c r="SYR22" i="5"/>
  <c r="SYJ22" i="5"/>
  <c r="SYB22" i="5"/>
  <c r="SXT22" i="5"/>
  <c r="SXL22" i="5"/>
  <c r="SXD22" i="5"/>
  <c r="SWV22" i="5"/>
  <c r="SWN22" i="5"/>
  <c r="SWF22" i="5"/>
  <c r="SVX22" i="5"/>
  <c r="SVP22" i="5"/>
  <c r="SVH22" i="5"/>
  <c r="SUZ22" i="5"/>
  <c r="SUR22" i="5"/>
  <c r="SUJ22" i="5"/>
  <c r="SUB22" i="5"/>
  <c r="STT22" i="5"/>
  <c r="STL22" i="5"/>
  <c r="STD22" i="5"/>
  <c r="SSV22" i="5"/>
  <c r="SSN22" i="5"/>
  <c r="SSF22" i="5"/>
  <c r="SRX22" i="5"/>
  <c r="SRP22" i="5"/>
  <c r="SRH22" i="5"/>
  <c r="SQZ22" i="5"/>
  <c r="SQR22" i="5"/>
  <c r="SQJ22" i="5"/>
  <c r="SQB22" i="5"/>
  <c r="SPT22" i="5"/>
  <c r="SPL22" i="5"/>
  <c r="SPD22" i="5"/>
  <c r="SOV22" i="5"/>
  <c r="SON22" i="5"/>
  <c r="SOF22" i="5"/>
  <c r="SNX22" i="5"/>
  <c r="SNP22" i="5"/>
  <c r="SNH22" i="5"/>
  <c r="SMZ22" i="5"/>
  <c r="SMR22" i="5"/>
  <c r="SMJ22" i="5"/>
  <c r="SMB22" i="5"/>
  <c r="SLT22" i="5"/>
  <c r="SLL22" i="5"/>
  <c r="SLD22" i="5"/>
  <c r="SKV22" i="5"/>
  <c r="SKN22" i="5"/>
  <c r="SKF22" i="5"/>
  <c r="SJX22" i="5"/>
  <c r="SJP22" i="5"/>
  <c r="SJH22" i="5"/>
  <c r="SIZ22" i="5"/>
  <c r="SIR22" i="5"/>
  <c r="SIJ22" i="5"/>
  <c r="SIB22" i="5"/>
  <c r="SHT22" i="5"/>
  <c r="SHL22" i="5"/>
  <c r="SHD22" i="5"/>
  <c r="SGV22" i="5"/>
  <c r="SGN22" i="5"/>
  <c r="SGF22" i="5"/>
  <c r="SFX22" i="5"/>
  <c r="SFP22" i="5"/>
  <c r="SFH22" i="5"/>
  <c r="SEZ22" i="5"/>
  <c r="SER22" i="5"/>
  <c r="SEJ22" i="5"/>
  <c r="SEB22" i="5"/>
  <c r="SDT22" i="5"/>
  <c r="SDL22" i="5"/>
  <c r="SDD22" i="5"/>
  <c r="SCV22" i="5"/>
  <c r="SCN22" i="5"/>
  <c r="SCF22" i="5"/>
  <c r="SBX22" i="5"/>
  <c r="SBP22" i="5"/>
  <c r="SBH22" i="5"/>
  <c r="SAZ22" i="5"/>
  <c r="SAR22" i="5"/>
  <c r="SAJ22" i="5"/>
  <c r="SAB22" i="5"/>
  <c r="RZT22" i="5"/>
  <c r="RZL22" i="5"/>
  <c r="RZD22" i="5"/>
  <c r="RYV22" i="5"/>
  <c r="RYN22" i="5"/>
  <c r="RYF22" i="5"/>
  <c r="RXX22" i="5"/>
  <c r="RXP22" i="5"/>
  <c r="RXH22" i="5"/>
  <c r="RWZ22" i="5"/>
  <c r="RWR22" i="5"/>
  <c r="RWJ22" i="5"/>
  <c r="RWB22" i="5"/>
  <c r="RVT22" i="5"/>
  <c r="RVL22" i="5"/>
  <c r="RVD22" i="5"/>
  <c r="RUV22" i="5"/>
  <c r="RUN22" i="5"/>
  <c r="RUF22" i="5"/>
  <c r="RTX22" i="5"/>
  <c r="RTP22" i="5"/>
  <c r="RTH22" i="5"/>
  <c r="RSZ22" i="5"/>
  <c r="RSR22" i="5"/>
  <c r="RSJ22" i="5"/>
  <c r="RSB22" i="5"/>
  <c r="RRT22" i="5"/>
  <c r="RRL22" i="5"/>
  <c r="RRD22" i="5"/>
  <c r="RQV22" i="5"/>
  <c r="RQN22" i="5"/>
  <c r="RQF22" i="5"/>
  <c r="RPX22" i="5"/>
  <c r="RPP22" i="5"/>
  <c r="RPH22" i="5"/>
  <c r="ROZ22" i="5"/>
  <c r="ROR22" i="5"/>
  <c r="ROJ22" i="5"/>
  <c r="ROB22" i="5"/>
  <c r="RNT22" i="5"/>
  <c r="RNL22" i="5"/>
  <c r="RND22" i="5"/>
  <c r="RMV22" i="5"/>
  <c r="RMN22" i="5"/>
  <c r="RMF22" i="5"/>
  <c r="RLX22" i="5"/>
  <c r="RLP22" i="5"/>
  <c r="RLH22" i="5"/>
  <c r="RKZ22" i="5"/>
  <c r="RKR22" i="5"/>
  <c r="RKJ22" i="5"/>
  <c r="RKB22" i="5"/>
  <c r="RJT22" i="5"/>
  <c r="RJL22" i="5"/>
  <c r="RJD22" i="5"/>
  <c r="RIV22" i="5"/>
  <c r="RIN22" i="5"/>
  <c r="RIF22" i="5"/>
  <c r="RHX22" i="5"/>
  <c r="RHP22" i="5"/>
  <c r="RHH22" i="5"/>
  <c r="RGZ22" i="5"/>
  <c r="RGR22" i="5"/>
  <c r="RGJ22" i="5"/>
  <c r="RGB22" i="5"/>
  <c r="RFT22" i="5"/>
  <c r="RFL22" i="5"/>
  <c r="RFD22" i="5"/>
  <c r="REV22" i="5"/>
  <c r="REN22" i="5"/>
  <c r="REF22" i="5"/>
  <c r="RDX22" i="5"/>
  <c r="RDP22" i="5"/>
  <c r="RDH22" i="5"/>
  <c r="RCZ22" i="5"/>
  <c r="RCR22" i="5"/>
  <c r="RCJ22" i="5"/>
  <c r="RCB22" i="5"/>
  <c r="RBT22" i="5"/>
  <c r="RBL22" i="5"/>
  <c r="RBD22" i="5"/>
  <c r="RAV22" i="5"/>
  <c r="RAN22" i="5"/>
  <c r="RAF22" i="5"/>
  <c r="QZX22" i="5"/>
  <c r="QZP22" i="5"/>
  <c r="QZH22" i="5"/>
  <c r="QYZ22" i="5"/>
  <c r="QYR22" i="5"/>
  <c r="QYJ22" i="5"/>
  <c r="QYB22" i="5"/>
  <c r="QXT22" i="5"/>
  <c r="QXL22" i="5"/>
  <c r="QXD22" i="5"/>
  <c r="QWV22" i="5"/>
  <c r="QWN22" i="5"/>
  <c r="QWF22" i="5"/>
  <c r="QVX22" i="5"/>
  <c r="QVP22" i="5"/>
  <c r="QVH22" i="5"/>
  <c r="QUZ22" i="5"/>
  <c r="QUR22" i="5"/>
  <c r="QUJ22" i="5"/>
  <c r="QUB22" i="5"/>
  <c r="QTT22" i="5"/>
  <c r="QTL22" i="5"/>
  <c r="QTD22" i="5"/>
  <c r="QSV22" i="5"/>
  <c r="QSN22" i="5"/>
  <c r="QSF22" i="5"/>
  <c r="QRX22" i="5"/>
  <c r="QRP22" i="5"/>
  <c r="QRH22" i="5"/>
  <c r="QQZ22" i="5"/>
  <c r="QQR22" i="5"/>
  <c r="QQJ22" i="5"/>
  <c r="QQB22" i="5"/>
  <c r="QPT22" i="5"/>
  <c r="QPL22" i="5"/>
  <c r="QPD22" i="5"/>
  <c r="QOV22" i="5"/>
  <c r="QON22" i="5"/>
  <c r="QOF22" i="5"/>
  <c r="QNX22" i="5"/>
  <c r="QNP22" i="5"/>
  <c r="QNH22" i="5"/>
  <c r="QMZ22" i="5"/>
  <c r="QMR22" i="5"/>
  <c r="QMJ22" i="5"/>
  <c r="QMB22" i="5"/>
  <c r="QLT22" i="5"/>
  <c r="QLL22" i="5"/>
  <c r="QLD22" i="5"/>
  <c r="QKV22" i="5"/>
  <c r="QKN22" i="5"/>
  <c r="QKF22" i="5"/>
  <c r="QJX22" i="5"/>
  <c r="QJP22" i="5"/>
  <c r="QJH22" i="5"/>
  <c r="QIZ22" i="5"/>
  <c r="QIR22" i="5"/>
  <c r="QIJ22" i="5"/>
  <c r="QIB22" i="5"/>
  <c r="QHT22" i="5"/>
  <c r="QHL22" i="5"/>
  <c r="QHD22" i="5"/>
  <c r="QGV22" i="5"/>
  <c r="QGN22" i="5"/>
  <c r="QGF22" i="5"/>
  <c r="QFX22" i="5"/>
  <c r="QFP22" i="5"/>
  <c r="QFH22" i="5"/>
  <c r="QEZ22" i="5"/>
  <c r="QER22" i="5"/>
  <c r="QEJ22" i="5"/>
  <c r="QEB22" i="5"/>
  <c r="QDT22" i="5"/>
  <c r="QDL22" i="5"/>
  <c r="QDD22" i="5"/>
  <c r="QCV22" i="5"/>
  <c r="QCN22" i="5"/>
  <c r="QCF22" i="5"/>
  <c r="QBX22" i="5"/>
  <c r="QBP22" i="5"/>
  <c r="QBH22" i="5"/>
  <c r="QAZ22" i="5"/>
  <c r="QAR22" i="5"/>
  <c r="QAJ22" i="5"/>
  <c r="QAB22" i="5"/>
  <c r="PZT22" i="5"/>
  <c r="PZL22" i="5"/>
  <c r="PZD22" i="5"/>
  <c r="PYV22" i="5"/>
  <c r="PYN22" i="5"/>
  <c r="PYF22" i="5"/>
  <c r="PXX22" i="5"/>
  <c r="PXP22" i="5"/>
  <c r="PXH22" i="5"/>
  <c r="PWZ22" i="5"/>
  <c r="PWR22" i="5"/>
  <c r="PWJ22" i="5"/>
  <c r="PWB22" i="5"/>
  <c r="PVT22" i="5"/>
  <c r="PVL22" i="5"/>
  <c r="PVD22" i="5"/>
  <c r="PUV22" i="5"/>
  <c r="PUN22" i="5"/>
  <c r="PUF22" i="5"/>
  <c r="PTX22" i="5"/>
  <c r="PTP22" i="5"/>
  <c r="PTH22" i="5"/>
  <c r="PSZ22" i="5"/>
  <c r="PSR22" i="5"/>
  <c r="PSJ22" i="5"/>
  <c r="PSB22" i="5"/>
  <c r="PRT22" i="5"/>
  <c r="PRL22" i="5"/>
  <c r="PRD22" i="5"/>
  <c r="PQV22" i="5"/>
  <c r="PQN22" i="5"/>
  <c r="PQF22" i="5"/>
  <c r="PPX22" i="5"/>
  <c r="PPP22" i="5"/>
  <c r="PPH22" i="5"/>
  <c r="POZ22" i="5"/>
  <c r="POR22" i="5"/>
  <c r="POJ22" i="5"/>
  <c r="POB22" i="5"/>
  <c r="PNT22" i="5"/>
  <c r="PNL22" i="5"/>
  <c r="PND22" i="5"/>
  <c r="PMV22" i="5"/>
  <c r="PMN22" i="5"/>
  <c r="PMF22" i="5"/>
  <c r="PLX22" i="5"/>
  <c r="PLP22" i="5"/>
  <c r="PLH22" i="5"/>
  <c r="PKZ22" i="5"/>
  <c r="PKR22" i="5"/>
  <c r="PKJ22" i="5"/>
  <c r="PKB22" i="5"/>
  <c r="PJT22" i="5"/>
  <c r="PJL22" i="5"/>
  <c r="PJD22" i="5"/>
  <c r="PIV22" i="5"/>
  <c r="PIN22" i="5"/>
  <c r="PIF22" i="5"/>
  <c r="PHX22" i="5"/>
  <c r="PHP22" i="5"/>
  <c r="PHH22" i="5"/>
  <c r="PGZ22" i="5"/>
  <c r="PGR22" i="5"/>
  <c r="PGJ22" i="5"/>
  <c r="PGB22" i="5"/>
  <c r="PFT22" i="5"/>
  <c r="PFL22" i="5"/>
  <c r="PFD22" i="5"/>
  <c r="PEV22" i="5"/>
  <c r="PEN22" i="5"/>
  <c r="PEF22" i="5"/>
  <c r="PDX22" i="5"/>
  <c r="PDP22" i="5"/>
  <c r="PDH22" i="5"/>
  <c r="PCZ22" i="5"/>
  <c r="PCR22" i="5"/>
  <c r="PCJ22" i="5"/>
  <c r="PCB22" i="5"/>
  <c r="PBT22" i="5"/>
  <c r="PBL22" i="5"/>
  <c r="PBD22" i="5"/>
  <c r="PAV22" i="5"/>
  <c r="PAN22" i="5"/>
  <c r="PAF22" i="5"/>
  <c r="OZX22" i="5"/>
  <c r="OZP22" i="5"/>
  <c r="OZH22" i="5"/>
  <c r="OYZ22" i="5"/>
  <c r="OYR22" i="5"/>
  <c r="OYJ22" i="5"/>
  <c r="OYB22" i="5"/>
  <c r="OXT22" i="5"/>
  <c r="OXL22" i="5"/>
  <c r="OXD22" i="5"/>
  <c r="OWV22" i="5"/>
  <c r="OWN22" i="5"/>
  <c r="OWF22" i="5"/>
  <c r="OVX22" i="5"/>
  <c r="OVP22" i="5"/>
  <c r="OVH22" i="5"/>
  <c r="OUZ22" i="5"/>
  <c r="OUR22" i="5"/>
  <c r="OUJ22" i="5"/>
  <c r="OUB22" i="5"/>
  <c r="OTT22" i="5"/>
  <c r="OTL22" i="5"/>
  <c r="OTD22" i="5"/>
  <c r="OSV22" i="5"/>
  <c r="OSN22" i="5"/>
  <c r="OSF22" i="5"/>
  <c r="ORX22" i="5"/>
  <c r="ORP22" i="5"/>
  <c r="ORH22" i="5"/>
  <c r="OQZ22" i="5"/>
  <c r="OQR22" i="5"/>
  <c r="OQJ22" i="5"/>
  <c r="OQB22" i="5"/>
  <c r="OPT22" i="5"/>
  <c r="OPL22" i="5"/>
  <c r="OPD22" i="5"/>
  <c r="OOV22" i="5"/>
  <c r="OON22" i="5"/>
  <c r="OOF22" i="5"/>
  <c r="ONX22" i="5"/>
  <c r="ONP22" i="5"/>
  <c r="ONH22" i="5"/>
  <c r="OMZ22" i="5"/>
  <c r="OMR22" i="5"/>
  <c r="OMJ22" i="5"/>
  <c r="OMB22" i="5"/>
  <c r="OLT22" i="5"/>
  <c r="OLL22" i="5"/>
  <c r="OLD22" i="5"/>
  <c r="OKV22" i="5"/>
  <c r="OKN22" i="5"/>
  <c r="OKF22" i="5"/>
  <c r="OJX22" i="5"/>
  <c r="OJP22" i="5"/>
  <c r="OJH22" i="5"/>
  <c r="OIZ22" i="5"/>
  <c r="OIR22" i="5"/>
  <c r="OIJ22" i="5"/>
  <c r="OIB22" i="5"/>
  <c r="OHT22" i="5"/>
  <c r="OHL22" i="5"/>
  <c r="OHD22" i="5"/>
  <c r="OGV22" i="5"/>
  <c r="OGN22" i="5"/>
  <c r="OGF22" i="5"/>
  <c r="OFX22" i="5"/>
  <c r="OFP22" i="5"/>
  <c r="OFH22" i="5"/>
  <c r="OEZ22" i="5"/>
  <c r="OER22" i="5"/>
  <c r="OEJ22" i="5"/>
  <c r="OEB22" i="5"/>
  <c r="ODT22" i="5"/>
  <c r="ODL22" i="5"/>
  <c r="ODD22" i="5"/>
  <c r="OCV22" i="5"/>
  <c r="OCN22" i="5"/>
  <c r="OCF22" i="5"/>
  <c r="OBX22" i="5"/>
  <c r="OBP22" i="5"/>
  <c r="OBH22" i="5"/>
  <c r="OAZ22" i="5"/>
  <c r="OAR22" i="5"/>
  <c r="OAJ22" i="5"/>
  <c r="OAB22" i="5"/>
  <c r="NZT22" i="5"/>
  <c r="NZL22" i="5"/>
  <c r="NZD22" i="5"/>
  <c r="NYV22" i="5"/>
  <c r="NYN22" i="5"/>
  <c r="NYF22" i="5"/>
  <c r="NXX22" i="5"/>
  <c r="NXP22" i="5"/>
  <c r="NXH22" i="5"/>
  <c r="NWZ22" i="5"/>
  <c r="NWR22" i="5"/>
  <c r="NWJ22" i="5"/>
  <c r="NWB22" i="5"/>
  <c r="NVT22" i="5"/>
  <c r="NVL22" i="5"/>
  <c r="NVD22" i="5"/>
  <c r="NUV22" i="5"/>
  <c r="NUN22" i="5"/>
  <c r="NUF22" i="5"/>
  <c r="NTX22" i="5"/>
  <c r="NTP22" i="5"/>
  <c r="NTH22" i="5"/>
  <c r="NSZ22" i="5"/>
  <c r="NSR22" i="5"/>
  <c r="NSJ22" i="5"/>
  <c r="NSB22" i="5"/>
  <c r="NRT22" i="5"/>
  <c r="NRL22" i="5"/>
  <c r="NRD22" i="5"/>
  <c r="NQV22" i="5"/>
  <c r="NQN22" i="5"/>
  <c r="NQF22" i="5"/>
  <c r="NPX22" i="5"/>
  <c r="NPP22" i="5"/>
  <c r="NPH22" i="5"/>
  <c r="NOZ22" i="5"/>
  <c r="NOR22" i="5"/>
  <c r="NOJ22" i="5"/>
  <c r="NOB22" i="5"/>
  <c r="NNT22" i="5"/>
  <c r="NNL22" i="5"/>
  <c r="NND22" i="5"/>
  <c r="NMV22" i="5"/>
  <c r="NMN22" i="5"/>
  <c r="NMF22" i="5"/>
  <c r="NLX22" i="5"/>
  <c r="NLP22" i="5"/>
  <c r="NLH22" i="5"/>
  <c r="NKZ22" i="5"/>
  <c r="NKR22" i="5"/>
  <c r="NKJ22" i="5"/>
  <c r="NKB22" i="5"/>
  <c r="NJT22" i="5"/>
  <c r="NJL22" i="5"/>
  <c r="NJD22" i="5"/>
  <c r="NIV22" i="5"/>
  <c r="NIN22" i="5"/>
  <c r="NIF22" i="5"/>
  <c r="NHX22" i="5"/>
  <c r="NHP22" i="5"/>
  <c r="NHH22" i="5"/>
  <c r="NGZ22" i="5"/>
  <c r="NGR22" i="5"/>
  <c r="NGJ22" i="5"/>
  <c r="NGB22" i="5"/>
  <c r="NFT22" i="5"/>
  <c r="NFL22" i="5"/>
  <c r="NFD22" i="5"/>
  <c r="NEV22" i="5"/>
  <c r="NEN22" i="5"/>
  <c r="NEF22" i="5"/>
  <c r="NDX22" i="5"/>
  <c r="NDP22" i="5"/>
  <c r="NDH22" i="5"/>
  <c r="NCZ22" i="5"/>
  <c r="NCR22" i="5"/>
  <c r="NCJ22" i="5"/>
  <c r="NCB22" i="5"/>
  <c r="NBT22" i="5"/>
  <c r="NBL22" i="5"/>
  <c r="NBD22" i="5"/>
  <c r="NAV22" i="5"/>
  <c r="NAN22" i="5"/>
  <c r="NAF22" i="5"/>
  <c r="MZX22" i="5"/>
  <c r="MZP22" i="5"/>
  <c r="MZH22" i="5"/>
  <c r="MYZ22" i="5"/>
  <c r="MYR22" i="5"/>
  <c r="MYJ22" i="5"/>
  <c r="MYB22" i="5"/>
  <c r="MXT22" i="5"/>
  <c r="MXL22" i="5"/>
  <c r="MXD22" i="5"/>
  <c r="MWV22" i="5"/>
  <c r="MWN22" i="5"/>
  <c r="MWF22" i="5"/>
  <c r="MVX22" i="5"/>
  <c r="MVP22" i="5"/>
  <c r="MVH22" i="5"/>
  <c r="MUZ22" i="5"/>
  <c r="MUR22" i="5"/>
  <c r="MUJ22" i="5"/>
  <c r="MUB22" i="5"/>
  <c r="MTT22" i="5"/>
  <c r="MTL22" i="5"/>
  <c r="MTD22" i="5"/>
  <c r="MSV22" i="5"/>
  <c r="MSN22" i="5"/>
  <c r="MSF22" i="5"/>
  <c r="MRX22" i="5"/>
  <c r="MRP22" i="5"/>
  <c r="MRH22" i="5"/>
  <c r="MQZ22" i="5"/>
  <c r="MQR22" i="5"/>
  <c r="MQJ22" i="5"/>
  <c r="MQB22" i="5"/>
  <c r="MPT22" i="5"/>
  <c r="MPL22" i="5"/>
  <c r="MPD22" i="5"/>
  <c r="MOV22" i="5"/>
  <c r="MON22" i="5"/>
  <c r="MOF22" i="5"/>
  <c r="MNX22" i="5"/>
  <c r="MNP22" i="5"/>
  <c r="MNH22" i="5"/>
  <c r="MMZ22" i="5"/>
  <c r="MMR22" i="5"/>
  <c r="MMJ22" i="5"/>
  <c r="MMB22" i="5"/>
  <c r="MLT22" i="5"/>
  <c r="MLL22" i="5"/>
  <c r="MLD22" i="5"/>
  <c r="MKV22" i="5"/>
  <c r="MKN22" i="5"/>
  <c r="MKF22" i="5"/>
  <c r="MJX22" i="5"/>
  <c r="MJP22" i="5"/>
  <c r="MJH22" i="5"/>
  <c r="MIZ22" i="5"/>
  <c r="MIR22" i="5"/>
  <c r="MIJ22" i="5"/>
  <c r="MIB22" i="5"/>
  <c r="MHT22" i="5"/>
  <c r="MHL22" i="5"/>
  <c r="MHD22" i="5"/>
  <c r="MGV22" i="5"/>
  <c r="MGN22" i="5"/>
  <c r="MGF22" i="5"/>
  <c r="MFX22" i="5"/>
  <c r="MFP22" i="5"/>
  <c r="MFH22" i="5"/>
  <c r="MEZ22" i="5"/>
  <c r="MER22" i="5"/>
  <c r="MEJ22" i="5"/>
  <c r="MEB22" i="5"/>
  <c r="MDT22" i="5"/>
  <c r="MDL22" i="5"/>
  <c r="MDD22" i="5"/>
  <c r="MCV22" i="5"/>
  <c r="MCN22" i="5"/>
  <c r="MCF22" i="5"/>
  <c r="MBX22" i="5"/>
  <c r="MBP22" i="5"/>
  <c r="MBH22" i="5"/>
  <c r="MAZ22" i="5"/>
  <c r="MAR22" i="5"/>
  <c r="MAJ22" i="5"/>
  <c r="MAB22" i="5"/>
  <c r="LZT22" i="5"/>
  <c r="LZL22" i="5"/>
  <c r="LZD22" i="5"/>
  <c r="LYV22" i="5"/>
  <c r="LYN22" i="5"/>
  <c r="LYF22" i="5"/>
  <c r="LXX22" i="5"/>
  <c r="LXP22" i="5"/>
  <c r="LXH22" i="5"/>
  <c r="LWZ22" i="5"/>
  <c r="LWR22" i="5"/>
  <c r="LWJ22" i="5"/>
  <c r="LWB22" i="5"/>
  <c r="LVT22" i="5"/>
  <c r="LVL22" i="5"/>
  <c r="LVD22" i="5"/>
  <c r="LUV22" i="5"/>
  <c r="LUN22" i="5"/>
  <c r="LUF22" i="5"/>
  <c r="LTX22" i="5"/>
  <c r="LTP22" i="5"/>
  <c r="LTH22" i="5"/>
  <c r="LSZ22" i="5"/>
  <c r="LSR22" i="5"/>
  <c r="LSJ22" i="5"/>
  <c r="LSB22" i="5"/>
  <c r="LRT22" i="5"/>
  <c r="LRL22" i="5"/>
  <c r="LRD22" i="5"/>
  <c r="LQV22" i="5"/>
  <c r="LQN22" i="5"/>
  <c r="LQF22" i="5"/>
  <c r="LPX22" i="5"/>
  <c r="LPP22" i="5"/>
  <c r="LPH22" i="5"/>
  <c r="LOZ22" i="5"/>
  <c r="LOR22" i="5"/>
  <c r="LOJ22" i="5"/>
  <c r="LOB22" i="5"/>
  <c r="LNT22" i="5"/>
  <c r="LNL22" i="5"/>
  <c r="LND22" i="5"/>
  <c r="LMV22" i="5"/>
  <c r="LMN22" i="5"/>
  <c r="LMF22" i="5"/>
  <c r="LLX22" i="5"/>
  <c r="LLP22" i="5"/>
  <c r="LLH22" i="5"/>
  <c r="LKZ22" i="5"/>
  <c r="LKR22" i="5"/>
  <c r="LKJ22" i="5"/>
  <c r="LKB22" i="5"/>
  <c r="LJT22" i="5"/>
  <c r="LJL22" i="5"/>
  <c r="LJD22" i="5"/>
  <c r="LIV22" i="5"/>
  <c r="LIN22" i="5"/>
  <c r="LIF22" i="5"/>
  <c r="LHX22" i="5"/>
  <c r="LHP22" i="5"/>
  <c r="LHH22" i="5"/>
  <c r="LGZ22" i="5"/>
  <c r="LGR22" i="5"/>
  <c r="LGJ22" i="5"/>
  <c r="LGB22" i="5"/>
  <c r="LFT22" i="5"/>
  <c r="LFL22" i="5"/>
  <c r="LFD22" i="5"/>
  <c r="LEV22" i="5"/>
  <c r="LEN22" i="5"/>
  <c r="LEF22" i="5"/>
  <c r="LDX22" i="5"/>
  <c r="LDP22" i="5"/>
  <c r="LDH22" i="5"/>
  <c r="LCZ22" i="5"/>
  <c r="LCR22" i="5"/>
  <c r="LCJ22" i="5"/>
  <c r="LCB22" i="5"/>
  <c r="LBT22" i="5"/>
  <c r="LBL22" i="5"/>
  <c r="LBD22" i="5"/>
  <c r="LAV22" i="5"/>
  <c r="LAN22" i="5"/>
  <c r="LAF22" i="5"/>
  <c r="KZX22" i="5"/>
  <c r="KZP22" i="5"/>
  <c r="KZH22" i="5"/>
  <c r="KYZ22" i="5"/>
  <c r="KYR22" i="5"/>
  <c r="KYJ22" i="5"/>
  <c r="KYB22" i="5"/>
  <c r="KXT22" i="5"/>
  <c r="KXL22" i="5"/>
  <c r="KXD22" i="5"/>
  <c r="KWV22" i="5"/>
  <c r="KWN22" i="5"/>
  <c r="KWF22" i="5"/>
  <c r="KVX22" i="5"/>
  <c r="KVP22" i="5"/>
  <c r="KVH22" i="5"/>
  <c r="KUZ22" i="5"/>
  <c r="KUR22" i="5"/>
  <c r="KUJ22" i="5"/>
  <c r="KUB22" i="5"/>
  <c r="KTT22" i="5"/>
  <c r="KTL22" i="5"/>
  <c r="KTD22" i="5"/>
  <c r="KSV22" i="5"/>
  <c r="KSN22" i="5"/>
  <c r="KSF22" i="5"/>
  <c r="KRX22" i="5"/>
  <c r="KRP22" i="5"/>
  <c r="KRH22" i="5"/>
  <c r="KQZ22" i="5"/>
  <c r="KQR22" i="5"/>
  <c r="KQJ22" i="5"/>
  <c r="KQB22" i="5"/>
  <c r="KPT22" i="5"/>
  <c r="KPL22" i="5"/>
  <c r="KPD22" i="5"/>
  <c r="KOV22" i="5"/>
  <c r="KON22" i="5"/>
  <c r="KOF22" i="5"/>
  <c r="KNX22" i="5"/>
  <c r="KNP22" i="5"/>
  <c r="KNH22" i="5"/>
  <c r="KMZ22" i="5"/>
  <c r="KMR22" i="5"/>
  <c r="KMJ22" i="5"/>
  <c r="KMB22" i="5"/>
  <c r="KLT22" i="5"/>
  <c r="KLL22" i="5"/>
  <c r="KLD22" i="5"/>
  <c r="KKV22" i="5"/>
  <c r="KKN22" i="5"/>
  <c r="KKF22" i="5"/>
  <c r="KJX22" i="5"/>
  <c r="KJP22" i="5"/>
  <c r="KJH22" i="5"/>
  <c r="KIZ22" i="5"/>
  <c r="KIR22" i="5"/>
  <c r="KIJ22" i="5"/>
  <c r="KIB22" i="5"/>
  <c r="KHT22" i="5"/>
  <c r="KHL22" i="5"/>
  <c r="KHD22" i="5"/>
  <c r="KGV22" i="5"/>
  <c r="KGN22" i="5"/>
  <c r="KGF22" i="5"/>
  <c r="KFX22" i="5"/>
  <c r="KFP22" i="5"/>
  <c r="KFH22" i="5"/>
  <c r="KEZ22" i="5"/>
  <c r="KER22" i="5"/>
  <c r="KEJ22" i="5"/>
  <c r="KEB22" i="5"/>
  <c r="KDT22" i="5"/>
  <c r="KDL22" i="5"/>
  <c r="KDD22" i="5"/>
  <c r="KCV22" i="5"/>
  <c r="KCN22" i="5"/>
  <c r="KCF22" i="5"/>
  <c r="KBX22" i="5"/>
  <c r="KBP22" i="5"/>
  <c r="KBH22" i="5"/>
  <c r="KAZ22" i="5"/>
  <c r="KAR22" i="5"/>
  <c r="KAJ22" i="5"/>
  <c r="KAB22" i="5"/>
  <c r="JZT22" i="5"/>
  <c r="JZL22" i="5"/>
  <c r="JZD22" i="5"/>
  <c r="JYV22" i="5"/>
  <c r="JYN22" i="5"/>
  <c r="JYF22" i="5"/>
  <c r="JXX22" i="5"/>
  <c r="JXP22" i="5"/>
  <c r="JXH22" i="5"/>
  <c r="JWZ22" i="5"/>
  <c r="JWR22" i="5"/>
  <c r="JWJ22" i="5"/>
  <c r="JWB22" i="5"/>
  <c r="JVT22" i="5"/>
  <c r="JVL22" i="5"/>
  <c r="JVD22" i="5"/>
  <c r="JUV22" i="5"/>
  <c r="JUN22" i="5"/>
  <c r="JUF22" i="5"/>
  <c r="JTX22" i="5"/>
  <c r="JTP22" i="5"/>
  <c r="JTH22" i="5"/>
  <c r="JSZ22" i="5"/>
  <c r="JSR22" i="5"/>
  <c r="JSJ22" i="5"/>
  <c r="JSB22" i="5"/>
  <c r="JRT22" i="5"/>
  <c r="JRL22" i="5"/>
  <c r="JRD22" i="5"/>
  <c r="JQV22" i="5"/>
  <c r="JQN22" i="5"/>
  <c r="JQF22" i="5"/>
  <c r="JPX22" i="5"/>
  <c r="JPP22" i="5"/>
  <c r="JPH22" i="5"/>
  <c r="JOZ22" i="5"/>
  <c r="JOR22" i="5"/>
  <c r="JOJ22" i="5"/>
  <c r="JOB22" i="5"/>
  <c r="JNT22" i="5"/>
  <c r="JNL22" i="5"/>
  <c r="JND22" i="5"/>
  <c r="JMV22" i="5"/>
  <c r="JMN22" i="5"/>
  <c r="JMF22" i="5"/>
  <c r="JLX22" i="5"/>
  <c r="JLP22" i="5"/>
  <c r="JLH22" i="5"/>
  <c r="JKZ22" i="5"/>
  <c r="JKR22" i="5"/>
  <c r="JKJ22" i="5"/>
  <c r="JKB22" i="5"/>
  <c r="JJT22" i="5"/>
  <c r="JJL22" i="5"/>
  <c r="JJD22" i="5"/>
  <c r="JIV22" i="5"/>
  <c r="JIN22" i="5"/>
  <c r="JIF22" i="5"/>
  <c r="JHX22" i="5"/>
  <c r="JHP22" i="5"/>
  <c r="JHH22" i="5"/>
  <c r="JGZ22" i="5"/>
  <c r="JGR22" i="5"/>
  <c r="JGJ22" i="5"/>
  <c r="JGB22" i="5"/>
  <c r="JFT22" i="5"/>
  <c r="JFL22" i="5"/>
  <c r="JFD22" i="5"/>
  <c r="JEV22" i="5"/>
  <c r="JEN22" i="5"/>
  <c r="JEF22" i="5"/>
  <c r="JDX22" i="5"/>
  <c r="JDP22" i="5"/>
  <c r="JDH22" i="5"/>
  <c r="JCZ22" i="5"/>
  <c r="JCR22" i="5"/>
  <c r="JCJ22" i="5"/>
  <c r="JCB22" i="5"/>
  <c r="JBT22" i="5"/>
  <c r="JBL22" i="5"/>
  <c r="JBD22" i="5"/>
  <c r="JAV22" i="5"/>
  <c r="JAN22" i="5"/>
  <c r="JAF22" i="5"/>
  <c r="IZX22" i="5"/>
  <c r="IZP22" i="5"/>
  <c r="IZH22" i="5"/>
  <c r="IYZ22" i="5"/>
  <c r="IYR22" i="5"/>
  <c r="IYJ22" i="5"/>
  <c r="IYB22" i="5"/>
  <c r="IXT22" i="5"/>
  <c r="IXL22" i="5"/>
  <c r="IXD22" i="5"/>
  <c r="IWV22" i="5"/>
  <c r="IWN22" i="5"/>
  <c r="IWF22" i="5"/>
  <c r="IVX22" i="5"/>
  <c r="IVP22" i="5"/>
  <c r="IVH22" i="5"/>
  <c r="IUZ22" i="5"/>
  <c r="IUR22" i="5"/>
  <c r="IUJ22" i="5"/>
  <c r="IUB22" i="5"/>
  <c r="ITT22" i="5"/>
  <c r="ITL22" i="5"/>
  <c r="ITD22" i="5"/>
  <c r="ISV22" i="5"/>
  <c r="ISN22" i="5"/>
  <c r="ISF22" i="5"/>
  <c r="IRX22" i="5"/>
  <c r="IRP22" i="5"/>
  <c r="IRH22" i="5"/>
  <c r="IQZ22" i="5"/>
  <c r="IQR22" i="5"/>
  <c r="IQJ22" i="5"/>
  <c r="IQB22" i="5"/>
  <c r="IPT22" i="5"/>
  <c r="IPL22" i="5"/>
  <c r="IPD22" i="5"/>
  <c r="IOV22" i="5"/>
  <c r="ION22" i="5"/>
  <c r="IOF22" i="5"/>
  <c r="INX22" i="5"/>
  <c r="INP22" i="5"/>
  <c r="INH22" i="5"/>
  <c r="IMZ22" i="5"/>
  <c r="IMR22" i="5"/>
  <c r="IMJ22" i="5"/>
  <c r="IMB22" i="5"/>
  <c r="ILT22" i="5"/>
  <c r="ILL22" i="5"/>
  <c r="ILD22" i="5"/>
  <c r="IKV22" i="5"/>
  <c r="IKN22" i="5"/>
  <c r="IKF22" i="5"/>
  <c r="IJX22" i="5"/>
  <c r="IJP22" i="5"/>
  <c r="IJH22" i="5"/>
  <c r="IIZ22" i="5"/>
  <c r="IIR22" i="5"/>
  <c r="IIJ22" i="5"/>
  <c r="IIB22" i="5"/>
  <c r="IHT22" i="5"/>
  <c r="IHL22" i="5"/>
  <c r="IHD22" i="5"/>
  <c r="IGV22" i="5"/>
  <c r="IGN22" i="5"/>
  <c r="IGF22" i="5"/>
  <c r="IFX22" i="5"/>
  <c r="IFP22" i="5"/>
  <c r="IFH22" i="5"/>
  <c r="IEZ22" i="5"/>
  <c r="IER22" i="5"/>
  <c r="IEJ22" i="5"/>
  <c r="IEB22" i="5"/>
  <c r="IDT22" i="5"/>
  <c r="IDL22" i="5"/>
  <c r="IDD22" i="5"/>
  <c r="ICV22" i="5"/>
  <c r="ICN22" i="5"/>
  <c r="ICF22" i="5"/>
  <c r="IBX22" i="5"/>
  <c r="IBP22" i="5"/>
  <c r="IBH22" i="5"/>
  <c r="IAZ22" i="5"/>
  <c r="IAR22" i="5"/>
  <c r="IAJ22" i="5"/>
  <c r="IAB22" i="5"/>
  <c r="HZT22" i="5"/>
  <c r="HZL22" i="5"/>
  <c r="HZD22" i="5"/>
  <c r="HYV22" i="5"/>
  <c r="HYN22" i="5"/>
  <c r="HYF22" i="5"/>
  <c r="HXX22" i="5"/>
  <c r="HXP22" i="5"/>
  <c r="HXH22" i="5"/>
  <c r="HWZ22" i="5"/>
  <c r="HWR22" i="5"/>
  <c r="HWJ22" i="5"/>
  <c r="HWB22" i="5"/>
  <c r="HVT22" i="5"/>
  <c r="HVL22" i="5"/>
  <c r="HVD22" i="5"/>
  <c r="HUV22" i="5"/>
  <c r="HUN22" i="5"/>
  <c r="HUF22" i="5"/>
  <c r="HTX22" i="5"/>
  <c r="HTP22" i="5"/>
  <c r="HTH22" i="5"/>
  <c r="HSZ22" i="5"/>
  <c r="HSR22" i="5"/>
  <c r="HSJ22" i="5"/>
  <c r="HSB22" i="5"/>
  <c r="HRT22" i="5"/>
  <c r="HRL22" i="5"/>
  <c r="HRD22" i="5"/>
  <c r="HQV22" i="5"/>
  <c r="HQN22" i="5"/>
  <c r="HQF22" i="5"/>
  <c r="HPX22" i="5"/>
  <c r="HPP22" i="5"/>
  <c r="HPH22" i="5"/>
  <c r="HOZ22" i="5"/>
  <c r="HOR22" i="5"/>
  <c r="HOJ22" i="5"/>
  <c r="HOB22" i="5"/>
  <c r="HNT22" i="5"/>
  <c r="HNL22" i="5"/>
  <c r="HND22" i="5"/>
  <c r="HMV22" i="5"/>
  <c r="HMN22" i="5"/>
  <c r="HMF22" i="5"/>
  <c r="HLX22" i="5"/>
  <c r="HLP22" i="5"/>
  <c r="HLH22" i="5"/>
  <c r="HKZ22" i="5"/>
  <c r="HKR22" i="5"/>
  <c r="HKJ22" i="5"/>
  <c r="HKB22" i="5"/>
  <c r="HJT22" i="5"/>
  <c r="HJL22" i="5"/>
  <c r="HJD22" i="5"/>
  <c r="HIV22" i="5"/>
  <c r="HIN22" i="5"/>
  <c r="HIF22" i="5"/>
  <c r="HHX22" i="5"/>
  <c r="HHP22" i="5"/>
  <c r="HHH22" i="5"/>
  <c r="HGZ22" i="5"/>
  <c r="HGR22" i="5"/>
  <c r="HGJ22" i="5"/>
  <c r="HGB22" i="5"/>
  <c r="HFT22" i="5"/>
  <c r="HFL22" i="5"/>
  <c r="HFD22" i="5"/>
  <c r="HEV22" i="5"/>
  <c r="HEN22" i="5"/>
  <c r="HEF22" i="5"/>
  <c r="HDX22" i="5"/>
  <c r="HDP22" i="5"/>
  <c r="HDH22" i="5"/>
  <c r="HCZ22" i="5"/>
  <c r="HCR22" i="5"/>
  <c r="HCJ22" i="5"/>
  <c r="HCB22" i="5"/>
  <c r="HBT22" i="5"/>
  <c r="HBL22" i="5"/>
  <c r="HBD22" i="5"/>
  <c r="HAV22" i="5"/>
  <c r="HAN22" i="5"/>
  <c r="HAF22" i="5"/>
  <c r="GZX22" i="5"/>
  <c r="GZP22" i="5"/>
  <c r="GZH22" i="5"/>
  <c r="GYZ22" i="5"/>
  <c r="GYR22" i="5"/>
  <c r="GYJ22" i="5"/>
  <c r="GYB22" i="5"/>
  <c r="GXT22" i="5"/>
  <c r="GXL22" i="5"/>
  <c r="GXD22" i="5"/>
  <c r="GWV22" i="5"/>
  <c r="GWN22" i="5"/>
  <c r="GWF22" i="5"/>
  <c r="GVX22" i="5"/>
  <c r="GVP22" i="5"/>
  <c r="GVH22" i="5"/>
  <c r="GUZ22" i="5"/>
  <c r="GUR22" i="5"/>
  <c r="GUJ22" i="5"/>
  <c r="GUB22" i="5"/>
  <c r="GTT22" i="5"/>
  <c r="GTL22" i="5"/>
  <c r="GTD22" i="5"/>
  <c r="GSV22" i="5"/>
  <c r="GSN22" i="5"/>
  <c r="GSF22" i="5"/>
  <c r="GRX22" i="5"/>
  <c r="GRP22" i="5"/>
  <c r="GRH22" i="5"/>
  <c r="GQZ22" i="5"/>
  <c r="GQR22" i="5"/>
  <c r="GQJ22" i="5"/>
  <c r="GQB22" i="5"/>
  <c r="GPT22" i="5"/>
  <c r="GPL22" i="5"/>
  <c r="GPD22" i="5"/>
  <c r="GOV22" i="5"/>
  <c r="GON22" i="5"/>
  <c r="GOF22" i="5"/>
  <c r="GNX22" i="5"/>
  <c r="GNP22" i="5"/>
  <c r="GNH22" i="5"/>
  <c r="GMZ22" i="5"/>
  <c r="GMR22" i="5"/>
  <c r="GMJ22" i="5"/>
  <c r="GMB22" i="5"/>
  <c r="GLT22" i="5"/>
  <c r="GLL22" i="5"/>
  <c r="GLD22" i="5"/>
  <c r="GKV22" i="5"/>
  <c r="GKN22" i="5"/>
  <c r="GKF22" i="5"/>
  <c r="GJX22" i="5"/>
  <c r="GJP22" i="5"/>
  <c r="GJH22" i="5"/>
  <c r="GIZ22" i="5"/>
  <c r="GIR22" i="5"/>
  <c r="GIJ22" i="5"/>
  <c r="GIB22" i="5"/>
  <c r="GHT22" i="5"/>
  <c r="GHL22" i="5"/>
  <c r="GHD22" i="5"/>
  <c r="GGV22" i="5"/>
  <c r="GGN22" i="5"/>
  <c r="GGF22" i="5"/>
  <c r="GFX22" i="5"/>
  <c r="GFP22" i="5"/>
  <c r="GFH22" i="5"/>
  <c r="GEZ22" i="5"/>
  <c r="GER22" i="5"/>
  <c r="GEJ22" i="5"/>
  <c r="GEB22" i="5"/>
  <c r="GDT22" i="5"/>
  <c r="GDL22" i="5"/>
  <c r="GDD22" i="5"/>
  <c r="GCV22" i="5"/>
  <c r="GCN22" i="5"/>
  <c r="GCF22" i="5"/>
  <c r="GBX22" i="5"/>
  <c r="GBP22" i="5"/>
  <c r="GBH22" i="5"/>
  <c r="GAZ22" i="5"/>
  <c r="GAR22" i="5"/>
  <c r="GAJ22" i="5"/>
  <c r="GAB22" i="5"/>
  <c r="FZT22" i="5"/>
  <c r="FZL22" i="5"/>
  <c r="FZD22" i="5"/>
  <c r="FYV22" i="5"/>
  <c r="FYN22" i="5"/>
  <c r="FYF22" i="5"/>
  <c r="FXX22" i="5"/>
  <c r="FXP22" i="5"/>
  <c r="FXH22" i="5"/>
  <c r="FWZ22" i="5"/>
  <c r="FWR22" i="5"/>
  <c r="FWJ22" i="5"/>
  <c r="FWB22" i="5"/>
  <c r="FVT22" i="5"/>
  <c r="FVL22" i="5"/>
  <c r="FVD22" i="5"/>
  <c r="FUV22" i="5"/>
  <c r="FUN22" i="5"/>
  <c r="FUF22" i="5"/>
  <c r="FTX22" i="5"/>
  <c r="FTP22" i="5"/>
  <c r="FTH22" i="5"/>
  <c r="FSZ22" i="5"/>
  <c r="FSR22" i="5"/>
  <c r="FSJ22" i="5"/>
  <c r="FSB22" i="5"/>
  <c r="FRT22" i="5"/>
  <c r="FRL22" i="5"/>
  <c r="FRD22" i="5"/>
  <c r="FQV22" i="5"/>
  <c r="FQN22" i="5"/>
  <c r="FQF22" i="5"/>
  <c r="FPX22" i="5"/>
  <c r="FPP22" i="5"/>
  <c r="FPH22" i="5"/>
  <c r="FOZ22" i="5"/>
  <c r="FOR22" i="5"/>
  <c r="FOJ22" i="5"/>
  <c r="FOB22" i="5"/>
  <c r="FNT22" i="5"/>
  <c r="FNL22" i="5"/>
  <c r="FND22" i="5"/>
  <c r="FMV22" i="5"/>
  <c r="FMN22" i="5"/>
  <c r="FMF22" i="5"/>
  <c r="FLX22" i="5"/>
  <c r="FLP22" i="5"/>
  <c r="FLH22" i="5"/>
  <c r="FKZ22" i="5"/>
  <c r="FKR22" i="5"/>
  <c r="FKJ22" i="5"/>
  <c r="FKB22" i="5"/>
  <c r="FJT22" i="5"/>
  <c r="FJL22" i="5"/>
  <c r="FJD22" i="5"/>
  <c r="FIV22" i="5"/>
  <c r="FIN22" i="5"/>
  <c r="FIF22" i="5"/>
  <c r="FHX22" i="5"/>
  <c r="FHP22" i="5"/>
  <c r="FHH22" i="5"/>
  <c r="FGZ22" i="5"/>
  <c r="FGR22" i="5"/>
  <c r="FGJ22" i="5"/>
  <c r="FGB22" i="5"/>
  <c r="FFT22" i="5"/>
  <c r="FFL22" i="5"/>
  <c r="FFD22" i="5"/>
  <c r="FEV22" i="5"/>
  <c r="FEN22" i="5"/>
  <c r="FEF22" i="5"/>
  <c r="FDX22" i="5"/>
  <c r="FDP22" i="5"/>
  <c r="FDH22" i="5"/>
  <c r="FCZ22" i="5"/>
  <c r="FCR22" i="5"/>
  <c r="FCJ22" i="5"/>
  <c r="FCB22" i="5"/>
  <c r="FBT22" i="5"/>
  <c r="FBL22" i="5"/>
  <c r="FBD22" i="5"/>
  <c r="FAV22" i="5"/>
  <c r="FAN22" i="5"/>
  <c r="FAF22" i="5"/>
  <c r="EZX22" i="5"/>
  <c r="EZP22" i="5"/>
  <c r="EZH22" i="5"/>
  <c r="EYZ22" i="5"/>
  <c r="EYR22" i="5"/>
  <c r="EYJ22" i="5"/>
  <c r="EYB22" i="5"/>
  <c r="EXT22" i="5"/>
  <c r="EXL22" i="5"/>
  <c r="EXD22" i="5"/>
  <c r="EWV22" i="5"/>
  <c r="EWN22" i="5"/>
  <c r="EWF22" i="5"/>
  <c r="EVX22" i="5"/>
  <c r="EVP22" i="5"/>
  <c r="EVH22" i="5"/>
  <c r="EUZ22" i="5"/>
  <c r="EUR22" i="5"/>
  <c r="EUJ22" i="5"/>
  <c r="EUB22" i="5"/>
  <c r="ETT22" i="5"/>
  <c r="ETL22" i="5"/>
  <c r="ETD22" i="5"/>
  <c r="ESV22" i="5"/>
  <c r="ESN22" i="5"/>
  <c r="ESF22" i="5"/>
  <c r="ERX22" i="5"/>
  <c r="ERP22" i="5"/>
  <c r="ERH22" i="5"/>
  <c r="EQZ22" i="5"/>
  <c r="EQR22" i="5"/>
  <c r="EQJ22" i="5"/>
  <c r="EQB22" i="5"/>
  <c r="EPT22" i="5"/>
  <c r="EPL22" i="5"/>
  <c r="EPD22" i="5"/>
  <c r="EOV22" i="5"/>
  <c r="EON22" i="5"/>
  <c r="EOF22" i="5"/>
  <c r="ENX22" i="5"/>
  <c r="ENP22" i="5"/>
  <c r="ENH22" i="5"/>
  <c r="EMZ22" i="5"/>
  <c r="EMR22" i="5"/>
  <c r="EMJ22" i="5"/>
  <c r="EMB22" i="5"/>
  <c r="ELT22" i="5"/>
  <c r="ELL22" i="5"/>
  <c r="ELD22" i="5"/>
  <c r="EKV22" i="5"/>
  <c r="EKN22" i="5"/>
  <c r="EKF22" i="5"/>
  <c r="EJX22" i="5"/>
  <c r="EJP22" i="5"/>
  <c r="EJH22" i="5"/>
  <c r="EIZ22" i="5"/>
  <c r="EIR22" i="5"/>
  <c r="EIJ22" i="5"/>
  <c r="EIB22" i="5"/>
  <c r="EHT22" i="5"/>
  <c r="EHL22" i="5"/>
  <c r="EHD22" i="5"/>
  <c r="EGV22" i="5"/>
  <c r="EGN22" i="5"/>
  <c r="EGF22" i="5"/>
  <c r="EFX22" i="5"/>
  <c r="EFP22" i="5"/>
  <c r="EFH22" i="5"/>
  <c r="EEZ22" i="5"/>
  <c r="EER22" i="5"/>
  <c r="EEJ22" i="5"/>
  <c r="EEB22" i="5"/>
  <c r="EDT22" i="5"/>
  <c r="EDL22" i="5"/>
  <c r="EDD22" i="5"/>
  <c r="ECV22" i="5"/>
  <c r="ECN22" i="5"/>
  <c r="ECF22" i="5"/>
  <c r="EBX22" i="5"/>
  <c r="EBP22" i="5"/>
  <c r="EBH22" i="5"/>
  <c r="EAZ22" i="5"/>
  <c r="EAR22" i="5"/>
  <c r="EAJ22" i="5"/>
  <c r="EAB22" i="5"/>
  <c r="DZT22" i="5"/>
  <c r="DZL22" i="5"/>
  <c r="DZD22" i="5"/>
  <c r="DYV22" i="5"/>
  <c r="DYN22" i="5"/>
  <c r="DYF22" i="5"/>
  <c r="DXX22" i="5"/>
  <c r="DXP22" i="5"/>
  <c r="DXH22" i="5"/>
  <c r="DWZ22" i="5"/>
  <c r="DWR22" i="5"/>
  <c r="DWJ22" i="5"/>
  <c r="DWB22" i="5"/>
  <c r="DVT22" i="5"/>
  <c r="DVL22" i="5"/>
  <c r="DVD22" i="5"/>
  <c r="DUV22" i="5"/>
  <c r="DUN22" i="5"/>
  <c r="DUF22" i="5"/>
  <c r="DTX22" i="5"/>
  <c r="DTP22" i="5"/>
  <c r="DTH22" i="5"/>
  <c r="DSZ22" i="5"/>
  <c r="DSR22" i="5"/>
  <c r="DSJ22" i="5"/>
  <c r="DSB22" i="5"/>
  <c r="DRT22" i="5"/>
  <c r="DRL22" i="5"/>
  <c r="DRD22" i="5"/>
  <c r="DQV22" i="5"/>
  <c r="DQN22" i="5"/>
  <c r="DQF22" i="5"/>
  <c r="DPX22" i="5"/>
  <c r="DPP22" i="5"/>
  <c r="DPH22" i="5"/>
  <c r="DOZ22" i="5"/>
  <c r="DOR22" i="5"/>
  <c r="DOJ22" i="5"/>
  <c r="DOB22" i="5"/>
  <c r="DNT22" i="5"/>
  <c r="DNL22" i="5"/>
  <c r="DND22" i="5"/>
  <c r="DMV22" i="5"/>
  <c r="DMN22" i="5"/>
  <c r="DMF22" i="5"/>
  <c r="DLX22" i="5"/>
  <c r="DLP22" i="5"/>
  <c r="DLH22" i="5"/>
  <c r="DKZ22" i="5"/>
  <c r="DKR22" i="5"/>
  <c r="DKJ22" i="5"/>
  <c r="DKB22" i="5"/>
  <c r="DJT22" i="5"/>
  <c r="DJL22" i="5"/>
  <c r="DJD22" i="5"/>
  <c r="DIV22" i="5"/>
  <c r="DIN22" i="5"/>
  <c r="DIF22" i="5"/>
  <c r="DHX22" i="5"/>
  <c r="DHP22" i="5"/>
  <c r="DHH22" i="5"/>
  <c r="DGZ22" i="5"/>
  <c r="DGR22" i="5"/>
  <c r="DGJ22" i="5"/>
  <c r="DGB22" i="5"/>
  <c r="DFT22" i="5"/>
  <c r="DFL22" i="5"/>
  <c r="DFD22" i="5"/>
  <c r="DEV22" i="5"/>
  <c r="DEN22" i="5"/>
  <c r="DEF22" i="5"/>
  <c r="DDX22" i="5"/>
  <c r="DDP22" i="5"/>
  <c r="DDH22" i="5"/>
  <c r="DCZ22" i="5"/>
  <c r="DCR22" i="5"/>
  <c r="DCJ22" i="5"/>
  <c r="DCB22" i="5"/>
  <c r="DBT22" i="5"/>
  <c r="DBL22" i="5"/>
  <c r="DBD22" i="5"/>
  <c r="DAV22" i="5"/>
  <c r="DAN22" i="5"/>
  <c r="DAF22" i="5"/>
  <c r="CZX22" i="5"/>
  <c r="CZP22" i="5"/>
  <c r="CZH22" i="5"/>
  <c r="CYZ22" i="5"/>
  <c r="CYR22" i="5"/>
  <c r="CYJ22" i="5"/>
  <c r="CYB22" i="5"/>
  <c r="CXT22" i="5"/>
  <c r="CXL22" i="5"/>
  <c r="CXD22" i="5"/>
  <c r="CWV22" i="5"/>
  <c r="CWN22" i="5"/>
  <c r="CWF22" i="5"/>
  <c r="CVX22" i="5"/>
  <c r="CVP22" i="5"/>
  <c r="CVH22" i="5"/>
  <c r="CUZ22" i="5"/>
  <c r="CUR22" i="5"/>
  <c r="CUJ22" i="5"/>
  <c r="CUB22" i="5"/>
  <c r="CTT22" i="5"/>
  <c r="CTL22" i="5"/>
  <c r="CTD22" i="5"/>
  <c r="CSV22" i="5"/>
  <c r="CSN22" i="5"/>
  <c r="CSF22" i="5"/>
  <c r="CRX22" i="5"/>
  <c r="CRP22" i="5"/>
  <c r="CRH22" i="5"/>
  <c r="CQZ22" i="5"/>
  <c r="CQR22" i="5"/>
  <c r="CQJ22" i="5"/>
  <c r="CQB22" i="5"/>
  <c r="CPT22" i="5"/>
  <c r="CPL22" i="5"/>
  <c r="CPD22" i="5"/>
  <c r="COV22" i="5"/>
  <c r="CON22" i="5"/>
  <c r="COF22" i="5"/>
  <c r="CNX22" i="5"/>
  <c r="CNP22" i="5"/>
  <c r="CNH22" i="5"/>
  <c r="CMZ22" i="5"/>
  <c r="CMR22" i="5"/>
  <c r="CMJ22" i="5"/>
  <c r="CMB22" i="5"/>
  <c r="CLT22" i="5"/>
  <c r="CLL22" i="5"/>
  <c r="CLD22" i="5"/>
  <c r="CKV22" i="5"/>
  <c r="CKN22" i="5"/>
  <c r="CKF22" i="5"/>
  <c r="CJX22" i="5"/>
  <c r="CJP22" i="5"/>
  <c r="CJH22" i="5"/>
  <c r="CIZ22" i="5"/>
  <c r="CIR22" i="5"/>
  <c r="CIJ22" i="5"/>
  <c r="CIB22" i="5"/>
  <c r="CHT22" i="5"/>
  <c r="CHL22" i="5"/>
  <c r="CHD22" i="5"/>
  <c r="CGV22" i="5"/>
  <c r="CGN22" i="5"/>
  <c r="CGF22" i="5"/>
  <c r="CFX22" i="5"/>
  <c r="CFP22" i="5"/>
  <c r="CFH22" i="5"/>
  <c r="CEZ22" i="5"/>
  <c r="CER22" i="5"/>
  <c r="CEJ22" i="5"/>
  <c r="CEB22" i="5"/>
  <c r="CDT22" i="5"/>
  <c r="CDL22" i="5"/>
  <c r="CDD22" i="5"/>
  <c r="CCV22" i="5"/>
  <c r="CCN22" i="5"/>
  <c r="CCF22" i="5"/>
  <c r="CBX22" i="5"/>
  <c r="CBP22" i="5"/>
  <c r="CBH22" i="5"/>
  <c r="CAZ22" i="5"/>
  <c r="CAR22" i="5"/>
  <c r="CAJ22" i="5"/>
  <c r="CAB22" i="5"/>
  <c r="BZT22" i="5"/>
  <c r="BZL22" i="5"/>
  <c r="BZD22" i="5"/>
  <c r="BYV22" i="5"/>
  <c r="BYN22" i="5"/>
  <c r="BYF22" i="5"/>
  <c r="BXX22" i="5"/>
  <c r="BXP22" i="5"/>
  <c r="BXH22" i="5"/>
  <c r="BWZ22" i="5"/>
  <c r="BWR22" i="5"/>
  <c r="BWJ22" i="5"/>
  <c r="BWB22" i="5"/>
  <c r="BVT22" i="5"/>
  <c r="BVL22" i="5"/>
  <c r="BVD22" i="5"/>
  <c r="BUV22" i="5"/>
  <c r="BUN22" i="5"/>
  <c r="BUF22" i="5"/>
  <c r="BTX22" i="5"/>
  <c r="BTP22" i="5"/>
  <c r="BTH22" i="5"/>
  <c r="BSZ22" i="5"/>
  <c r="BSR22" i="5"/>
  <c r="BSJ22" i="5"/>
  <c r="BSB22" i="5"/>
  <c r="BRT22" i="5"/>
  <c r="BRL22" i="5"/>
  <c r="BRD22" i="5"/>
  <c r="BQV22" i="5"/>
  <c r="BQN22" i="5"/>
  <c r="BQF22" i="5"/>
  <c r="BPX22" i="5"/>
  <c r="BPP22" i="5"/>
  <c r="BPH22" i="5"/>
  <c r="BOZ22" i="5"/>
  <c r="BOR22" i="5"/>
  <c r="BOJ22" i="5"/>
  <c r="BOB22" i="5"/>
  <c r="BNT22" i="5"/>
  <c r="BNL22" i="5"/>
  <c r="BND22" i="5"/>
  <c r="BMV22" i="5"/>
  <c r="BMN22" i="5"/>
  <c r="BMF22" i="5"/>
  <c r="BLX22" i="5"/>
  <c r="BLP22" i="5"/>
  <c r="BLH22" i="5"/>
  <c r="BKZ22" i="5"/>
  <c r="BKR22" i="5"/>
  <c r="BKJ22" i="5"/>
  <c r="BKB22" i="5"/>
  <c r="BJT22" i="5"/>
  <c r="BJL22" i="5"/>
  <c r="BJD22" i="5"/>
  <c r="BIV22" i="5"/>
  <c r="BIN22" i="5"/>
  <c r="BIF22" i="5"/>
  <c r="BHX22" i="5"/>
  <c r="BHP22" i="5"/>
  <c r="BHH22" i="5"/>
  <c r="BGZ22" i="5"/>
  <c r="BGR22" i="5"/>
  <c r="BGJ22" i="5"/>
  <c r="BGB22" i="5"/>
  <c r="BFT22" i="5"/>
  <c r="BFL22" i="5"/>
  <c r="BFD22" i="5"/>
  <c r="BEV22" i="5"/>
  <c r="BEN22" i="5"/>
  <c r="BEF22" i="5"/>
  <c r="BDX22" i="5"/>
  <c r="BDP22" i="5"/>
  <c r="BDH22" i="5"/>
  <c r="BCZ22" i="5"/>
  <c r="BCR22" i="5"/>
  <c r="BCJ22" i="5"/>
  <c r="BCB22" i="5"/>
  <c r="BBT22" i="5"/>
  <c r="BBL22" i="5"/>
  <c r="BBD22" i="5"/>
  <c r="BAV22" i="5"/>
  <c r="BAN22" i="5"/>
  <c r="BAF22" i="5"/>
  <c r="AZX22" i="5"/>
  <c r="AZP22" i="5"/>
  <c r="AZH22" i="5"/>
  <c r="AYZ22" i="5"/>
  <c r="AYR22" i="5"/>
  <c r="AYJ22" i="5"/>
  <c r="AYB22" i="5"/>
  <c r="AXT22" i="5"/>
  <c r="AXL22" i="5"/>
  <c r="AXD22" i="5"/>
  <c r="AWV22" i="5"/>
  <c r="AWN22" i="5"/>
  <c r="AWF22" i="5"/>
  <c r="AVX22" i="5"/>
  <c r="AVP22" i="5"/>
  <c r="AVH22" i="5"/>
  <c r="AUZ22" i="5"/>
  <c r="AUR22" i="5"/>
  <c r="AUJ22" i="5"/>
  <c r="AUB22" i="5"/>
  <c r="ATT22" i="5"/>
  <c r="ATL22" i="5"/>
  <c r="ATD22" i="5"/>
  <c r="ASV22" i="5"/>
  <c r="ASN22" i="5"/>
  <c r="ASF22" i="5"/>
  <c r="ARX22" i="5"/>
  <c r="ARP22" i="5"/>
  <c r="ARH22" i="5"/>
  <c r="AQZ22" i="5"/>
  <c r="AQR22" i="5"/>
  <c r="AQJ22" i="5"/>
  <c r="AQB22" i="5"/>
  <c r="APT22" i="5"/>
  <c r="APL22" i="5"/>
  <c r="APD22" i="5"/>
  <c r="AOV22" i="5"/>
  <c r="AON22" i="5"/>
  <c r="AOF22" i="5"/>
  <c r="ANX22" i="5"/>
  <c r="ANP22" i="5"/>
  <c r="ANH22" i="5"/>
  <c r="AMZ22" i="5"/>
  <c r="AMR22" i="5"/>
  <c r="AMJ22" i="5"/>
  <c r="AMB22" i="5"/>
  <c r="ALT22" i="5"/>
  <c r="ALL22" i="5"/>
  <c r="ALD22" i="5"/>
  <c r="AKV22" i="5"/>
  <c r="AKN22" i="5"/>
  <c r="AKF22" i="5"/>
  <c r="AJX22" i="5"/>
  <c r="AJP22" i="5"/>
  <c r="AJH22" i="5"/>
  <c r="AIZ22" i="5"/>
  <c r="AIR22" i="5"/>
  <c r="AIJ22" i="5"/>
  <c r="AIB22" i="5"/>
  <c r="AHT22" i="5"/>
  <c r="AHL22" i="5"/>
  <c r="AHD22" i="5"/>
  <c r="AGV22" i="5"/>
  <c r="AGN22" i="5"/>
  <c r="AGF22" i="5"/>
  <c r="AFX22" i="5"/>
  <c r="AFP22" i="5"/>
  <c r="AFH22" i="5"/>
  <c r="AEZ22" i="5"/>
  <c r="AER22" i="5"/>
  <c r="AEJ22" i="5"/>
  <c r="AEB22" i="5"/>
  <c r="ADT22" i="5"/>
  <c r="ADL22" i="5"/>
  <c r="ADD22" i="5"/>
  <c r="ACV22" i="5"/>
  <c r="ACN22" i="5"/>
  <c r="ACF22" i="5"/>
  <c r="ABX22" i="5"/>
  <c r="ABP22" i="5"/>
  <c r="ABH22" i="5"/>
  <c r="AAZ22" i="5"/>
  <c r="AAR22" i="5"/>
  <c r="AAJ22" i="5"/>
  <c r="AAB22" i="5"/>
  <c r="ZT22" i="5"/>
  <c r="ZL22" i="5"/>
  <c r="ZD22" i="5"/>
  <c r="YV22" i="5"/>
  <c r="YN22" i="5"/>
  <c r="YF22" i="5"/>
  <c r="XX22" i="5"/>
  <c r="XP22" i="5"/>
  <c r="XH22" i="5"/>
  <c r="WZ22" i="5"/>
  <c r="WR22" i="5"/>
  <c r="WJ22" i="5"/>
  <c r="WB22" i="5"/>
  <c r="VT22" i="5"/>
  <c r="VL22" i="5"/>
  <c r="VD22" i="5"/>
  <c r="UV22" i="5"/>
  <c r="UN22" i="5"/>
  <c r="UF22" i="5"/>
  <c r="TX22" i="5"/>
  <c r="TP22" i="5"/>
  <c r="TH22" i="5"/>
  <c r="SZ22" i="5"/>
  <c r="SR22" i="5"/>
  <c r="SJ22" i="5"/>
  <c r="SB22" i="5"/>
  <c r="RT22" i="5"/>
  <c r="RL22" i="5"/>
  <c r="RD22" i="5"/>
  <c r="QV22" i="5"/>
  <c r="QN22" i="5"/>
  <c r="QF22" i="5"/>
  <c r="PX22" i="5"/>
  <c r="PP22" i="5"/>
  <c r="PH22" i="5"/>
  <c r="OZ22" i="5"/>
  <c r="OR22" i="5"/>
  <c r="OJ22" i="5"/>
  <c r="OB22" i="5"/>
  <c r="NT22" i="5"/>
  <c r="NL22" i="5"/>
  <c r="ND22" i="5"/>
  <c r="MV22" i="5"/>
  <c r="MN22" i="5"/>
  <c r="MF22" i="5"/>
  <c r="LX22" i="5"/>
  <c r="LP22" i="5"/>
  <c r="LH22" i="5"/>
  <c r="KZ22" i="5"/>
  <c r="KR22" i="5"/>
  <c r="KJ22" i="5"/>
  <c r="KB22" i="5"/>
  <c r="JT22" i="5"/>
  <c r="JL22" i="5"/>
  <c r="JD22" i="5"/>
  <c r="IV22" i="5"/>
  <c r="IN22" i="5"/>
  <c r="IF22" i="5"/>
  <c r="HX22" i="5"/>
  <c r="HP22" i="5"/>
  <c r="HH22" i="5"/>
  <c r="GZ22" i="5"/>
  <c r="GR22" i="5"/>
  <c r="GJ22" i="5"/>
  <c r="GB22" i="5"/>
  <c r="FT22" i="5"/>
  <c r="FL22" i="5"/>
  <c r="FD22" i="5"/>
  <c r="EV22" i="5"/>
  <c r="EN22" i="5"/>
  <c r="EF22" i="5"/>
  <c r="DX22" i="5"/>
  <c r="DP22" i="5"/>
  <c r="DH22" i="5"/>
  <c r="CZ22" i="5"/>
  <c r="CR22" i="5"/>
  <c r="CJ22" i="5"/>
  <c r="CB22" i="5"/>
  <c r="BT22" i="5"/>
  <c r="BL22" i="5"/>
  <c r="BD22" i="5"/>
  <c r="AV22" i="5"/>
  <c r="AN22" i="5"/>
  <c r="AF22" i="5"/>
  <c r="X22" i="5"/>
  <c r="H19" i="5"/>
  <c r="H10" i="5"/>
  <c r="H9" i="5"/>
  <c r="H8" i="5"/>
  <c r="H5" i="5"/>
  <c r="H4" i="5"/>
  <c r="H10" i="4"/>
  <c r="H5" i="4"/>
  <c r="XFD22" i="4"/>
  <c r="XEV22" i="4"/>
  <c r="XEN22" i="4"/>
  <c r="XEF22" i="4"/>
  <c r="XDX22" i="4"/>
  <c r="XDP22" i="4"/>
  <c r="XDH22" i="4"/>
  <c r="XCZ22" i="4"/>
  <c r="XCR22" i="4"/>
  <c r="XCJ22" i="4"/>
  <c r="XCB22" i="4"/>
  <c r="XBT22" i="4"/>
  <c r="XBL22" i="4"/>
  <c r="XBD22" i="4"/>
  <c r="XAV22" i="4"/>
  <c r="XAN22" i="4"/>
  <c r="XAF22" i="4"/>
  <c r="WZX22" i="4"/>
  <c r="WZP22" i="4"/>
  <c r="WZH22" i="4"/>
  <c r="WYZ22" i="4"/>
  <c r="WYR22" i="4"/>
  <c r="WYJ22" i="4"/>
  <c r="WYB22" i="4"/>
  <c r="WXT22" i="4"/>
  <c r="WXL22" i="4"/>
  <c r="WXD22" i="4"/>
  <c r="WWV22" i="4"/>
  <c r="WWN22" i="4"/>
  <c r="WWF22" i="4"/>
  <c r="WVX22" i="4"/>
  <c r="WVP22" i="4"/>
  <c r="WVH22" i="4"/>
  <c r="WUZ22" i="4"/>
  <c r="WUR22" i="4"/>
  <c r="WUJ22" i="4"/>
  <c r="WUB22" i="4"/>
  <c r="WTT22" i="4"/>
  <c r="WTL22" i="4"/>
  <c r="WTD22" i="4"/>
  <c r="WSV22" i="4"/>
  <c r="WSN22" i="4"/>
  <c r="WSF22" i="4"/>
  <c r="WRX22" i="4"/>
  <c r="WRP22" i="4"/>
  <c r="WRH22" i="4"/>
  <c r="WQZ22" i="4"/>
  <c r="WQR22" i="4"/>
  <c r="WQJ22" i="4"/>
  <c r="WQB22" i="4"/>
  <c r="WPT22" i="4"/>
  <c r="WPL22" i="4"/>
  <c r="WPD22" i="4"/>
  <c r="WOV22" i="4"/>
  <c r="WON22" i="4"/>
  <c r="WOF22" i="4"/>
  <c r="WNX22" i="4"/>
  <c r="WNP22" i="4"/>
  <c r="WNH22" i="4"/>
  <c r="WMZ22" i="4"/>
  <c r="WMR22" i="4"/>
  <c r="WMJ22" i="4"/>
  <c r="WMB22" i="4"/>
  <c r="WLT22" i="4"/>
  <c r="WLL22" i="4"/>
  <c r="WLD22" i="4"/>
  <c r="WKV22" i="4"/>
  <c r="WKN22" i="4"/>
  <c r="WKF22" i="4"/>
  <c r="WJX22" i="4"/>
  <c r="WJP22" i="4"/>
  <c r="WJH22" i="4"/>
  <c r="WIZ22" i="4"/>
  <c r="WIR22" i="4"/>
  <c r="WIJ22" i="4"/>
  <c r="WIB22" i="4"/>
  <c r="WHT22" i="4"/>
  <c r="WHL22" i="4"/>
  <c r="WHD22" i="4"/>
  <c r="WGV22" i="4"/>
  <c r="WGN22" i="4"/>
  <c r="WGF22" i="4"/>
  <c r="WFX22" i="4"/>
  <c r="WFP22" i="4"/>
  <c r="WFH22" i="4"/>
  <c r="WEZ22" i="4"/>
  <c r="WER22" i="4"/>
  <c r="WEJ22" i="4"/>
  <c r="WEB22" i="4"/>
  <c r="WDT22" i="4"/>
  <c r="WDL22" i="4"/>
  <c r="WDD22" i="4"/>
  <c r="WCV22" i="4"/>
  <c r="WCN22" i="4"/>
  <c r="WCF22" i="4"/>
  <c r="WBX22" i="4"/>
  <c r="WBP22" i="4"/>
  <c r="WBH22" i="4"/>
  <c r="WAZ22" i="4"/>
  <c r="WAR22" i="4"/>
  <c r="WAJ22" i="4"/>
  <c r="WAB22" i="4"/>
  <c r="VZT22" i="4"/>
  <c r="VZL22" i="4"/>
  <c r="VZD22" i="4"/>
  <c r="VYV22" i="4"/>
  <c r="VYN22" i="4"/>
  <c r="VYF22" i="4"/>
  <c r="VXX22" i="4"/>
  <c r="VXP22" i="4"/>
  <c r="VXH22" i="4"/>
  <c r="VWZ22" i="4"/>
  <c r="VWR22" i="4"/>
  <c r="VWJ22" i="4"/>
  <c r="VWB22" i="4"/>
  <c r="VVT22" i="4"/>
  <c r="VVL22" i="4"/>
  <c r="VVD22" i="4"/>
  <c r="VUV22" i="4"/>
  <c r="VUN22" i="4"/>
  <c r="VUF22" i="4"/>
  <c r="VTX22" i="4"/>
  <c r="VTP22" i="4"/>
  <c r="VTH22" i="4"/>
  <c r="VSZ22" i="4"/>
  <c r="VSR22" i="4"/>
  <c r="VSJ22" i="4"/>
  <c r="VSB22" i="4"/>
  <c r="VRT22" i="4"/>
  <c r="VRL22" i="4"/>
  <c r="VRD22" i="4"/>
  <c r="VQV22" i="4"/>
  <c r="VQN22" i="4"/>
  <c r="VQF22" i="4"/>
  <c r="VPX22" i="4"/>
  <c r="VPP22" i="4"/>
  <c r="VPH22" i="4"/>
  <c r="VOZ22" i="4"/>
  <c r="VOR22" i="4"/>
  <c r="VOJ22" i="4"/>
  <c r="VOB22" i="4"/>
  <c r="VNT22" i="4"/>
  <c r="VNL22" i="4"/>
  <c r="VND22" i="4"/>
  <c r="VMV22" i="4"/>
  <c r="VMN22" i="4"/>
  <c r="VMF22" i="4"/>
  <c r="VLX22" i="4"/>
  <c r="VLP22" i="4"/>
  <c r="VLH22" i="4"/>
  <c r="VKZ22" i="4"/>
  <c r="VKR22" i="4"/>
  <c r="VKJ22" i="4"/>
  <c r="VKB22" i="4"/>
  <c r="VJT22" i="4"/>
  <c r="VJL22" i="4"/>
  <c r="VJD22" i="4"/>
  <c r="VIV22" i="4"/>
  <c r="VIN22" i="4"/>
  <c r="VIF22" i="4"/>
  <c r="VHX22" i="4"/>
  <c r="VHP22" i="4"/>
  <c r="VHH22" i="4"/>
  <c r="VGZ22" i="4"/>
  <c r="VGR22" i="4"/>
  <c r="VGJ22" i="4"/>
  <c r="VGB22" i="4"/>
  <c r="VFT22" i="4"/>
  <c r="VFL22" i="4"/>
  <c r="VFD22" i="4"/>
  <c r="VEV22" i="4"/>
  <c r="VEN22" i="4"/>
  <c r="VEF22" i="4"/>
  <c r="VDX22" i="4"/>
  <c r="VDP22" i="4"/>
  <c r="VDH22" i="4"/>
  <c r="VCZ22" i="4"/>
  <c r="VCR22" i="4"/>
  <c r="VCJ22" i="4"/>
  <c r="VCB22" i="4"/>
  <c r="VBT22" i="4"/>
  <c r="VBL22" i="4"/>
  <c r="VBD22" i="4"/>
  <c r="VAV22" i="4"/>
  <c r="VAN22" i="4"/>
  <c r="VAF22" i="4"/>
  <c r="UZX22" i="4"/>
  <c r="UZP22" i="4"/>
  <c r="UZH22" i="4"/>
  <c r="UYZ22" i="4"/>
  <c r="UYR22" i="4"/>
  <c r="UYJ22" i="4"/>
  <c r="UYB22" i="4"/>
  <c r="UXT22" i="4"/>
  <c r="UXL22" i="4"/>
  <c r="UXD22" i="4"/>
  <c r="UWV22" i="4"/>
  <c r="UWN22" i="4"/>
  <c r="UWF22" i="4"/>
  <c r="UVX22" i="4"/>
  <c r="UVP22" i="4"/>
  <c r="UVH22" i="4"/>
  <c r="UUZ22" i="4"/>
  <c r="UUR22" i="4"/>
  <c r="UUJ22" i="4"/>
  <c r="UUB22" i="4"/>
  <c r="UTT22" i="4"/>
  <c r="UTL22" i="4"/>
  <c r="UTD22" i="4"/>
  <c r="USV22" i="4"/>
  <c r="USN22" i="4"/>
  <c r="USF22" i="4"/>
  <c r="URX22" i="4"/>
  <c r="URP22" i="4"/>
  <c r="URH22" i="4"/>
  <c r="UQZ22" i="4"/>
  <c r="UQR22" i="4"/>
  <c r="UQJ22" i="4"/>
  <c r="UQB22" i="4"/>
  <c r="UPT22" i="4"/>
  <c r="UPL22" i="4"/>
  <c r="UPD22" i="4"/>
  <c r="UOV22" i="4"/>
  <c r="UON22" i="4"/>
  <c r="UOF22" i="4"/>
  <c r="UNX22" i="4"/>
  <c r="UNP22" i="4"/>
  <c r="UNH22" i="4"/>
  <c r="UMZ22" i="4"/>
  <c r="UMR22" i="4"/>
  <c r="UMJ22" i="4"/>
  <c r="UMB22" i="4"/>
  <c r="ULT22" i="4"/>
  <c r="ULL22" i="4"/>
  <c r="ULD22" i="4"/>
  <c r="UKV22" i="4"/>
  <c r="UKN22" i="4"/>
  <c r="UKF22" i="4"/>
  <c r="UJX22" i="4"/>
  <c r="UJP22" i="4"/>
  <c r="UJH22" i="4"/>
  <c r="UIZ22" i="4"/>
  <c r="UIR22" i="4"/>
  <c r="UIJ22" i="4"/>
  <c r="UIB22" i="4"/>
  <c r="UHT22" i="4"/>
  <c r="UHL22" i="4"/>
  <c r="UHD22" i="4"/>
  <c r="UGV22" i="4"/>
  <c r="UGN22" i="4"/>
  <c r="UGF22" i="4"/>
  <c r="UFX22" i="4"/>
  <c r="UFP22" i="4"/>
  <c r="UFH22" i="4"/>
  <c r="UEZ22" i="4"/>
  <c r="UER22" i="4"/>
  <c r="UEJ22" i="4"/>
  <c r="UEB22" i="4"/>
  <c r="UDT22" i="4"/>
  <c r="UDL22" i="4"/>
  <c r="UDD22" i="4"/>
  <c r="UCV22" i="4"/>
  <c r="UCN22" i="4"/>
  <c r="UCF22" i="4"/>
  <c r="UBX22" i="4"/>
  <c r="UBP22" i="4"/>
  <c r="UBH22" i="4"/>
  <c r="UAZ22" i="4"/>
  <c r="UAR22" i="4"/>
  <c r="UAJ22" i="4"/>
  <c r="UAB22" i="4"/>
  <c r="TZT22" i="4"/>
  <c r="TZL22" i="4"/>
  <c r="TZD22" i="4"/>
  <c r="TYV22" i="4"/>
  <c r="TYN22" i="4"/>
  <c r="TYF22" i="4"/>
  <c r="TXX22" i="4"/>
  <c r="TXP22" i="4"/>
  <c r="TXH22" i="4"/>
  <c r="TWZ22" i="4"/>
  <c r="TWR22" i="4"/>
  <c r="TWJ22" i="4"/>
  <c r="TWB22" i="4"/>
  <c r="TVT22" i="4"/>
  <c r="TVL22" i="4"/>
  <c r="TVD22" i="4"/>
  <c r="TUV22" i="4"/>
  <c r="TUN22" i="4"/>
  <c r="TUF22" i="4"/>
  <c r="TTX22" i="4"/>
  <c r="TTP22" i="4"/>
  <c r="TTH22" i="4"/>
  <c r="TSZ22" i="4"/>
  <c r="TSR22" i="4"/>
  <c r="TSJ22" i="4"/>
  <c r="TSB22" i="4"/>
  <c r="TRT22" i="4"/>
  <c r="TRL22" i="4"/>
  <c r="TRD22" i="4"/>
  <c r="TQV22" i="4"/>
  <c r="TQN22" i="4"/>
  <c r="TQF22" i="4"/>
  <c r="TPX22" i="4"/>
  <c r="TPP22" i="4"/>
  <c r="TPH22" i="4"/>
  <c r="TOZ22" i="4"/>
  <c r="TOR22" i="4"/>
  <c r="TOJ22" i="4"/>
  <c r="TOB22" i="4"/>
  <c r="TNT22" i="4"/>
  <c r="TNL22" i="4"/>
  <c r="TND22" i="4"/>
  <c r="TMV22" i="4"/>
  <c r="TMN22" i="4"/>
  <c r="TMF22" i="4"/>
  <c r="TLX22" i="4"/>
  <c r="TLP22" i="4"/>
  <c r="TLH22" i="4"/>
  <c r="TKZ22" i="4"/>
  <c r="TKR22" i="4"/>
  <c r="TKJ22" i="4"/>
  <c r="TKB22" i="4"/>
  <c r="TJT22" i="4"/>
  <c r="TJL22" i="4"/>
  <c r="TJD22" i="4"/>
  <c r="TIV22" i="4"/>
  <c r="TIN22" i="4"/>
  <c r="TIF22" i="4"/>
  <c r="THX22" i="4"/>
  <c r="THP22" i="4"/>
  <c r="THH22" i="4"/>
  <c r="TGZ22" i="4"/>
  <c r="TGR22" i="4"/>
  <c r="TGJ22" i="4"/>
  <c r="TGB22" i="4"/>
  <c r="TFT22" i="4"/>
  <c r="TFL22" i="4"/>
  <c r="TFD22" i="4"/>
  <c r="TEV22" i="4"/>
  <c r="TEN22" i="4"/>
  <c r="TEF22" i="4"/>
  <c r="TDX22" i="4"/>
  <c r="TDP22" i="4"/>
  <c r="TDH22" i="4"/>
  <c r="TCZ22" i="4"/>
  <c r="TCR22" i="4"/>
  <c r="TCJ22" i="4"/>
  <c r="TCB22" i="4"/>
  <c r="TBT22" i="4"/>
  <c r="TBL22" i="4"/>
  <c r="TBD22" i="4"/>
  <c r="TAV22" i="4"/>
  <c r="TAN22" i="4"/>
  <c r="TAF22" i="4"/>
  <c r="SZX22" i="4"/>
  <c r="SZP22" i="4"/>
  <c r="SZH22" i="4"/>
  <c r="SYZ22" i="4"/>
  <c r="SYR22" i="4"/>
  <c r="SYJ22" i="4"/>
  <c r="SYB22" i="4"/>
  <c r="SXT22" i="4"/>
  <c r="SXL22" i="4"/>
  <c r="SXD22" i="4"/>
  <c r="SWV22" i="4"/>
  <c r="SWN22" i="4"/>
  <c r="SWF22" i="4"/>
  <c r="SVX22" i="4"/>
  <c r="SVP22" i="4"/>
  <c r="SVH22" i="4"/>
  <c r="SUZ22" i="4"/>
  <c r="SUR22" i="4"/>
  <c r="SUJ22" i="4"/>
  <c r="SUB22" i="4"/>
  <c r="STT22" i="4"/>
  <c r="STL22" i="4"/>
  <c r="STD22" i="4"/>
  <c r="SSV22" i="4"/>
  <c r="SSN22" i="4"/>
  <c r="SSF22" i="4"/>
  <c r="SRX22" i="4"/>
  <c r="SRP22" i="4"/>
  <c r="SRH22" i="4"/>
  <c r="SQZ22" i="4"/>
  <c r="SQR22" i="4"/>
  <c r="SQJ22" i="4"/>
  <c r="SQB22" i="4"/>
  <c r="SPT22" i="4"/>
  <c r="SPL22" i="4"/>
  <c r="SPD22" i="4"/>
  <c r="SOV22" i="4"/>
  <c r="SON22" i="4"/>
  <c r="SOF22" i="4"/>
  <c r="SNX22" i="4"/>
  <c r="SNP22" i="4"/>
  <c r="SNH22" i="4"/>
  <c r="SMZ22" i="4"/>
  <c r="SMR22" i="4"/>
  <c r="SMJ22" i="4"/>
  <c r="SMB22" i="4"/>
  <c r="SLT22" i="4"/>
  <c r="SLL22" i="4"/>
  <c r="SLD22" i="4"/>
  <c r="SKV22" i="4"/>
  <c r="SKN22" i="4"/>
  <c r="SKF22" i="4"/>
  <c r="SJX22" i="4"/>
  <c r="SJP22" i="4"/>
  <c r="SJH22" i="4"/>
  <c r="SIZ22" i="4"/>
  <c r="SIR22" i="4"/>
  <c r="SIJ22" i="4"/>
  <c r="SIB22" i="4"/>
  <c r="SHT22" i="4"/>
  <c r="SHL22" i="4"/>
  <c r="SHD22" i="4"/>
  <c r="SGV22" i="4"/>
  <c r="SGN22" i="4"/>
  <c r="SGF22" i="4"/>
  <c r="SFX22" i="4"/>
  <c r="SFP22" i="4"/>
  <c r="SFH22" i="4"/>
  <c r="SEZ22" i="4"/>
  <c r="SER22" i="4"/>
  <c r="SEJ22" i="4"/>
  <c r="SEB22" i="4"/>
  <c r="SDT22" i="4"/>
  <c r="SDL22" i="4"/>
  <c r="SDD22" i="4"/>
  <c r="SCV22" i="4"/>
  <c r="SCN22" i="4"/>
  <c r="SCF22" i="4"/>
  <c r="SBX22" i="4"/>
  <c r="SBP22" i="4"/>
  <c r="SBH22" i="4"/>
  <c r="SAZ22" i="4"/>
  <c r="SAR22" i="4"/>
  <c r="SAJ22" i="4"/>
  <c r="SAB22" i="4"/>
  <c r="RZT22" i="4"/>
  <c r="RZL22" i="4"/>
  <c r="RZD22" i="4"/>
  <c r="RYV22" i="4"/>
  <c r="RYN22" i="4"/>
  <c r="RYF22" i="4"/>
  <c r="RXX22" i="4"/>
  <c r="RXP22" i="4"/>
  <c r="RXH22" i="4"/>
  <c r="RWZ22" i="4"/>
  <c r="RWR22" i="4"/>
  <c r="RWJ22" i="4"/>
  <c r="RWB22" i="4"/>
  <c r="RVT22" i="4"/>
  <c r="RVL22" i="4"/>
  <c r="RVD22" i="4"/>
  <c r="RUV22" i="4"/>
  <c r="RUN22" i="4"/>
  <c r="RUF22" i="4"/>
  <c r="RTX22" i="4"/>
  <c r="RTP22" i="4"/>
  <c r="RTH22" i="4"/>
  <c r="RSZ22" i="4"/>
  <c r="RSR22" i="4"/>
  <c r="RSJ22" i="4"/>
  <c r="RSB22" i="4"/>
  <c r="RRT22" i="4"/>
  <c r="RRL22" i="4"/>
  <c r="RRD22" i="4"/>
  <c r="RQV22" i="4"/>
  <c r="RQN22" i="4"/>
  <c r="RQF22" i="4"/>
  <c r="RPX22" i="4"/>
  <c r="RPP22" i="4"/>
  <c r="RPH22" i="4"/>
  <c r="ROZ22" i="4"/>
  <c r="ROR22" i="4"/>
  <c r="ROJ22" i="4"/>
  <c r="ROB22" i="4"/>
  <c r="RNT22" i="4"/>
  <c r="RNL22" i="4"/>
  <c r="RND22" i="4"/>
  <c r="RMV22" i="4"/>
  <c r="RMN22" i="4"/>
  <c r="RMF22" i="4"/>
  <c r="RLX22" i="4"/>
  <c r="RLP22" i="4"/>
  <c r="RLH22" i="4"/>
  <c r="RKZ22" i="4"/>
  <c r="RKR22" i="4"/>
  <c r="RKJ22" i="4"/>
  <c r="RKB22" i="4"/>
  <c r="RJT22" i="4"/>
  <c r="RJL22" i="4"/>
  <c r="RJD22" i="4"/>
  <c r="RIV22" i="4"/>
  <c r="RIN22" i="4"/>
  <c r="RIF22" i="4"/>
  <c r="RHX22" i="4"/>
  <c r="RHP22" i="4"/>
  <c r="RHH22" i="4"/>
  <c r="RGZ22" i="4"/>
  <c r="RGR22" i="4"/>
  <c r="RGJ22" i="4"/>
  <c r="RGB22" i="4"/>
  <c r="RFT22" i="4"/>
  <c r="RFL22" i="4"/>
  <c r="RFD22" i="4"/>
  <c r="REV22" i="4"/>
  <c r="REN22" i="4"/>
  <c r="REF22" i="4"/>
  <c r="RDX22" i="4"/>
  <c r="RDP22" i="4"/>
  <c r="RDH22" i="4"/>
  <c r="RCZ22" i="4"/>
  <c r="RCR22" i="4"/>
  <c r="RCJ22" i="4"/>
  <c r="RCB22" i="4"/>
  <c r="RBT22" i="4"/>
  <c r="RBL22" i="4"/>
  <c r="RBD22" i="4"/>
  <c r="RAV22" i="4"/>
  <c r="RAN22" i="4"/>
  <c r="RAF22" i="4"/>
  <c r="QZX22" i="4"/>
  <c r="QZP22" i="4"/>
  <c r="QZH22" i="4"/>
  <c r="QYZ22" i="4"/>
  <c r="QYR22" i="4"/>
  <c r="QYJ22" i="4"/>
  <c r="QYB22" i="4"/>
  <c r="QXT22" i="4"/>
  <c r="QXL22" i="4"/>
  <c r="QXD22" i="4"/>
  <c r="QWV22" i="4"/>
  <c r="QWN22" i="4"/>
  <c r="QWF22" i="4"/>
  <c r="QVX22" i="4"/>
  <c r="QVP22" i="4"/>
  <c r="QVH22" i="4"/>
  <c r="QUZ22" i="4"/>
  <c r="QUR22" i="4"/>
  <c r="QUJ22" i="4"/>
  <c r="QUB22" i="4"/>
  <c r="QTT22" i="4"/>
  <c r="QTL22" i="4"/>
  <c r="QTD22" i="4"/>
  <c r="QSV22" i="4"/>
  <c r="QSN22" i="4"/>
  <c r="QSF22" i="4"/>
  <c r="QRX22" i="4"/>
  <c r="QRP22" i="4"/>
  <c r="QRH22" i="4"/>
  <c r="QQZ22" i="4"/>
  <c r="QQR22" i="4"/>
  <c r="QQJ22" i="4"/>
  <c r="QQB22" i="4"/>
  <c r="QPT22" i="4"/>
  <c r="QPL22" i="4"/>
  <c r="QPD22" i="4"/>
  <c r="QOV22" i="4"/>
  <c r="QON22" i="4"/>
  <c r="QOF22" i="4"/>
  <c r="QNX22" i="4"/>
  <c r="QNP22" i="4"/>
  <c r="QNH22" i="4"/>
  <c r="QMZ22" i="4"/>
  <c r="QMR22" i="4"/>
  <c r="QMJ22" i="4"/>
  <c r="QMB22" i="4"/>
  <c r="QLT22" i="4"/>
  <c r="QLL22" i="4"/>
  <c r="QLD22" i="4"/>
  <c r="QKV22" i="4"/>
  <c r="QKN22" i="4"/>
  <c r="QKF22" i="4"/>
  <c r="QJX22" i="4"/>
  <c r="QJP22" i="4"/>
  <c r="QJH22" i="4"/>
  <c r="QIZ22" i="4"/>
  <c r="QIR22" i="4"/>
  <c r="QIJ22" i="4"/>
  <c r="QIB22" i="4"/>
  <c r="QHT22" i="4"/>
  <c r="QHL22" i="4"/>
  <c r="QHD22" i="4"/>
  <c r="QGV22" i="4"/>
  <c r="QGN22" i="4"/>
  <c r="QGF22" i="4"/>
  <c r="QFX22" i="4"/>
  <c r="QFP22" i="4"/>
  <c r="QFH22" i="4"/>
  <c r="QEZ22" i="4"/>
  <c r="QER22" i="4"/>
  <c r="QEJ22" i="4"/>
  <c r="QEB22" i="4"/>
  <c r="QDT22" i="4"/>
  <c r="QDL22" i="4"/>
  <c r="QDD22" i="4"/>
  <c r="QCV22" i="4"/>
  <c r="QCN22" i="4"/>
  <c r="QCF22" i="4"/>
  <c r="QBX22" i="4"/>
  <c r="QBP22" i="4"/>
  <c r="QBH22" i="4"/>
  <c r="QAZ22" i="4"/>
  <c r="QAR22" i="4"/>
  <c r="QAJ22" i="4"/>
  <c r="QAB22" i="4"/>
  <c r="PZT22" i="4"/>
  <c r="PZL22" i="4"/>
  <c r="PZD22" i="4"/>
  <c r="PYV22" i="4"/>
  <c r="PYN22" i="4"/>
  <c r="PYF22" i="4"/>
  <c r="PXX22" i="4"/>
  <c r="PXP22" i="4"/>
  <c r="PXH22" i="4"/>
  <c r="PWZ22" i="4"/>
  <c r="PWR22" i="4"/>
  <c r="PWJ22" i="4"/>
  <c r="PWB22" i="4"/>
  <c r="PVT22" i="4"/>
  <c r="PVL22" i="4"/>
  <c r="PVD22" i="4"/>
  <c r="PUV22" i="4"/>
  <c r="PUN22" i="4"/>
  <c r="PUF22" i="4"/>
  <c r="PTX22" i="4"/>
  <c r="PTP22" i="4"/>
  <c r="PTH22" i="4"/>
  <c r="PSZ22" i="4"/>
  <c r="PSR22" i="4"/>
  <c r="PSJ22" i="4"/>
  <c r="PSB22" i="4"/>
  <c r="PRT22" i="4"/>
  <c r="PRL22" i="4"/>
  <c r="PRD22" i="4"/>
  <c r="PQV22" i="4"/>
  <c r="PQN22" i="4"/>
  <c r="PQF22" i="4"/>
  <c r="PPX22" i="4"/>
  <c r="PPP22" i="4"/>
  <c r="PPH22" i="4"/>
  <c r="POZ22" i="4"/>
  <c r="POR22" i="4"/>
  <c r="POJ22" i="4"/>
  <c r="POB22" i="4"/>
  <c r="PNT22" i="4"/>
  <c r="PNL22" i="4"/>
  <c r="PND22" i="4"/>
  <c r="PMV22" i="4"/>
  <c r="PMN22" i="4"/>
  <c r="PMF22" i="4"/>
  <c r="PLX22" i="4"/>
  <c r="PLP22" i="4"/>
  <c r="PLH22" i="4"/>
  <c r="PKZ22" i="4"/>
  <c r="PKR22" i="4"/>
  <c r="PKJ22" i="4"/>
  <c r="PKB22" i="4"/>
  <c r="PJT22" i="4"/>
  <c r="PJL22" i="4"/>
  <c r="PJD22" i="4"/>
  <c r="PIV22" i="4"/>
  <c r="PIN22" i="4"/>
  <c r="PIF22" i="4"/>
  <c r="PHX22" i="4"/>
  <c r="PHP22" i="4"/>
  <c r="PHH22" i="4"/>
  <c r="PGZ22" i="4"/>
  <c r="PGR22" i="4"/>
  <c r="PGJ22" i="4"/>
  <c r="PGB22" i="4"/>
  <c r="PFT22" i="4"/>
  <c r="PFL22" i="4"/>
  <c r="PFD22" i="4"/>
  <c r="PEV22" i="4"/>
  <c r="PEN22" i="4"/>
  <c r="PEF22" i="4"/>
  <c r="PDX22" i="4"/>
  <c r="PDP22" i="4"/>
  <c r="PDH22" i="4"/>
  <c r="PCZ22" i="4"/>
  <c r="PCR22" i="4"/>
  <c r="PCJ22" i="4"/>
  <c r="PCB22" i="4"/>
  <c r="PBT22" i="4"/>
  <c r="PBL22" i="4"/>
  <c r="PBD22" i="4"/>
  <c r="PAV22" i="4"/>
  <c r="PAN22" i="4"/>
  <c r="PAF22" i="4"/>
  <c r="OZX22" i="4"/>
  <c r="OZP22" i="4"/>
  <c r="OZH22" i="4"/>
  <c r="OYZ22" i="4"/>
  <c r="OYR22" i="4"/>
  <c r="OYJ22" i="4"/>
  <c r="OYB22" i="4"/>
  <c r="OXT22" i="4"/>
  <c r="OXL22" i="4"/>
  <c r="OXD22" i="4"/>
  <c r="OWV22" i="4"/>
  <c r="OWN22" i="4"/>
  <c r="OWF22" i="4"/>
  <c r="OVX22" i="4"/>
  <c r="OVP22" i="4"/>
  <c r="OVH22" i="4"/>
  <c r="OUZ22" i="4"/>
  <c r="OUR22" i="4"/>
  <c r="OUJ22" i="4"/>
  <c r="OUB22" i="4"/>
  <c r="OTT22" i="4"/>
  <c r="OTL22" i="4"/>
  <c r="OTD22" i="4"/>
  <c r="OSV22" i="4"/>
  <c r="OSN22" i="4"/>
  <c r="OSF22" i="4"/>
  <c r="ORX22" i="4"/>
  <c r="ORP22" i="4"/>
  <c r="ORH22" i="4"/>
  <c r="OQZ22" i="4"/>
  <c r="OQR22" i="4"/>
  <c r="OQJ22" i="4"/>
  <c r="OQB22" i="4"/>
  <c r="OPT22" i="4"/>
  <c r="OPL22" i="4"/>
  <c r="OPD22" i="4"/>
  <c r="OOV22" i="4"/>
  <c r="OON22" i="4"/>
  <c r="OOF22" i="4"/>
  <c r="ONX22" i="4"/>
  <c r="ONP22" i="4"/>
  <c r="ONH22" i="4"/>
  <c r="OMZ22" i="4"/>
  <c r="OMR22" i="4"/>
  <c r="OMJ22" i="4"/>
  <c r="OMB22" i="4"/>
  <c r="OLT22" i="4"/>
  <c r="OLL22" i="4"/>
  <c r="OLD22" i="4"/>
  <c r="OKV22" i="4"/>
  <c r="OKN22" i="4"/>
  <c r="OKF22" i="4"/>
  <c r="OJX22" i="4"/>
  <c r="OJP22" i="4"/>
  <c r="OJH22" i="4"/>
  <c r="OIZ22" i="4"/>
  <c r="OIR22" i="4"/>
  <c r="OIJ22" i="4"/>
  <c r="OIB22" i="4"/>
  <c r="OHT22" i="4"/>
  <c r="OHL22" i="4"/>
  <c r="OHD22" i="4"/>
  <c r="OGV22" i="4"/>
  <c r="OGN22" i="4"/>
  <c r="OGF22" i="4"/>
  <c r="OFX22" i="4"/>
  <c r="OFP22" i="4"/>
  <c r="OFH22" i="4"/>
  <c r="OEZ22" i="4"/>
  <c r="OER22" i="4"/>
  <c r="OEJ22" i="4"/>
  <c r="OEB22" i="4"/>
  <c r="ODT22" i="4"/>
  <c r="ODL22" i="4"/>
  <c r="ODD22" i="4"/>
  <c r="OCV22" i="4"/>
  <c r="OCN22" i="4"/>
  <c r="OCF22" i="4"/>
  <c r="OBX22" i="4"/>
  <c r="OBP22" i="4"/>
  <c r="OBH22" i="4"/>
  <c r="OAZ22" i="4"/>
  <c r="OAR22" i="4"/>
  <c r="OAJ22" i="4"/>
  <c r="OAB22" i="4"/>
  <c r="NZT22" i="4"/>
  <c r="NZL22" i="4"/>
  <c r="NZD22" i="4"/>
  <c r="NYV22" i="4"/>
  <c r="NYN22" i="4"/>
  <c r="NYF22" i="4"/>
  <c r="NXX22" i="4"/>
  <c r="NXP22" i="4"/>
  <c r="NXH22" i="4"/>
  <c r="NWZ22" i="4"/>
  <c r="NWR22" i="4"/>
  <c r="NWJ22" i="4"/>
  <c r="NWB22" i="4"/>
  <c r="NVT22" i="4"/>
  <c r="NVL22" i="4"/>
  <c r="NVD22" i="4"/>
  <c r="NUV22" i="4"/>
  <c r="NUN22" i="4"/>
  <c r="NUF22" i="4"/>
  <c r="NTX22" i="4"/>
  <c r="NTP22" i="4"/>
  <c r="NTH22" i="4"/>
  <c r="NSZ22" i="4"/>
  <c r="NSR22" i="4"/>
  <c r="NSJ22" i="4"/>
  <c r="NSB22" i="4"/>
  <c r="NRT22" i="4"/>
  <c r="NRL22" i="4"/>
  <c r="NRD22" i="4"/>
  <c r="NQV22" i="4"/>
  <c r="NQN22" i="4"/>
  <c r="NQF22" i="4"/>
  <c r="NPX22" i="4"/>
  <c r="NPP22" i="4"/>
  <c r="NPH22" i="4"/>
  <c r="NOZ22" i="4"/>
  <c r="NOR22" i="4"/>
  <c r="NOJ22" i="4"/>
  <c r="NOB22" i="4"/>
  <c r="NNT22" i="4"/>
  <c r="NNL22" i="4"/>
  <c r="NND22" i="4"/>
  <c r="NMV22" i="4"/>
  <c r="NMN22" i="4"/>
  <c r="NMF22" i="4"/>
  <c r="NLX22" i="4"/>
  <c r="NLP22" i="4"/>
  <c r="NLH22" i="4"/>
  <c r="NKZ22" i="4"/>
  <c r="NKR22" i="4"/>
  <c r="NKJ22" i="4"/>
  <c r="NKB22" i="4"/>
  <c r="NJT22" i="4"/>
  <c r="NJL22" i="4"/>
  <c r="NJD22" i="4"/>
  <c r="NIV22" i="4"/>
  <c r="NIN22" i="4"/>
  <c r="NIF22" i="4"/>
  <c r="NHX22" i="4"/>
  <c r="NHP22" i="4"/>
  <c r="NHH22" i="4"/>
  <c r="NGZ22" i="4"/>
  <c r="NGR22" i="4"/>
  <c r="NGJ22" i="4"/>
  <c r="NGB22" i="4"/>
  <c r="NFT22" i="4"/>
  <c r="NFL22" i="4"/>
  <c r="NFD22" i="4"/>
  <c r="NEV22" i="4"/>
  <c r="NEN22" i="4"/>
  <c r="NEF22" i="4"/>
  <c r="NDX22" i="4"/>
  <c r="NDP22" i="4"/>
  <c r="NDH22" i="4"/>
  <c r="NCZ22" i="4"/>
  <c r="NCR22" i="4"/>
  <c r="NCJ22" i="4"/>
  <c r="NCB22" i="4"/>
  <c r="NBT22" i="4"/>
  <c r="NBL22" i="4"/>
  <c r="NBD22" i="4"/>
  <c r="NAV22" i="4"/>
  <c r="NAN22" i="4"/>
  <c r="NAF22" i="4"/>
  <c r="MZX22" i="4"/>
  <c r="MZP22" i="4"/>
  <c r="MZH22" i="4"/>
  <c r="MYZ22" i="4"/>
  <c r="MYR22" i="4"/>
  <c r="MYJ22" i="4"/>
  <c r="MYB22" i="4"/>
  <c r="MXT22" i="4"/>
  <c r="MXL22" i="4"/>
  <c r="MXD22" i="4"/>
  <c r="MWV22" i="4"/>
  <c r="MWN22" i="4"/>
  <c r="MWF22" i="4"/>
  <c r="MVX22" i="4"/>
  <c r="MVP22" i="4"/>
  <c r="MVH22" i="4"/>
  <c r="MUZ22" i="4"/>
  <c r="MUR22" i="4"/>
  <c r="MUJ22" i="4"/>
  <c r="MUB22" i="4"/>
  <c r="MTT22" i="4"/>
  <c r="MTL22" i="4"/>
  <c r="MTD22" i="4"/>
  <c r="MSV22" i="4"/>
  <c r="MSN22" i="4"/>
  <c r="MSF22" i="4"/>
  <c r="MRX22" i="4"/>
  <c r="MRP22" i="4"/>
  <c r="MRH22" i="4"/>
  <c r="MQZ22" i="4"/>
  <c r="MQR22" i="4"/>
  <c r="MQJ22" i="4"/>
  <c r="MQB22" i="4"/>
  <c r="MPT22" i="4"/>
  <c r="MPL22" i="4"/>
  <c r="MPD22" i="4"/>
  <c r="MOV22" i="4"/>
  <c r="MON22" i="4"/>
  <c r="MOF22" i="4"/>
  <c r="MNX22" i="4"/>
  <c r="MNP22" i="4"/>
  <c r="MNH22" i="4"/>
  <c r="MMZ22" i="4"/>
  <c r="MMR22" i="4"/>
  <c r="MMJ22" i="4"/>
  <c r="MMB22" i="4"/>
  <c r="MLT22" i="4"/>
  <c r="MLL22" i="4"/>
  <c r="MLD22" i="4"/>
  <c r="MKV22" i="4"/>
  <c r="MKN22" i="4"/>
  <c r="MKF22" i="4"/>
  <c r="MJX22" i="4"/>
  <c r="MJP22" i="4"/>
  <c r="MJH22" i="4"/>
  <c r="MIZ22" i="4"/>
  <c r="MIR22" i="4"/>
  <c r="MIJ22" i="4"/>
  <c r="MIB22" i="4"/>
  <c r="MHT22" i="4"/>
  <c r="MHL22" i="4"/>
  <c r="MHD22" i="4"/>
  <c r="MGV22" i="4"/>
  <c r="MGN22" i="4"/>
  <c r="MGF22" i="4"/>
  <c r="MFX22" i="4"/>
  <c r="MFP22" i="4"/>
  <c r="MFH22" i="4"/>
  <c r="MEZ22" i="4"/>
  <c r="MER22" i="4"/>
  <c r="MEJ22" i="4"/>
  <c r="MEB22" i="4"/>
  <c r="MDT22" i="4"/>
  <c r="MDL22" i="4"/>
  <c r="MDD22" i="4"/>
  <c r="MCV22" i="4"/>
  <c r="MCN22" i="4"/>
  <c r="MCF22" i="4"/>
  <c r="MBX22" i="4"/>
  <c r="MBP22" i="4"/>
  <c r="MBH22" i="4"/>
  <c r="MAZ22" i="4"/>
  <c r="MAR22" i="4"/>
  <c r="MAJ22" i="4"/>
  <c r="MAB22" i="4"/>
  <c r="LZT22" i="4"/>
  <c r="LZL22" i="4"/>
  <c r="LZD22" i="4"/>
  <c r="LYV22" i="4"/>
  <c r="LYN22" i="4"/>
  <c r="LYF22" i="4"/>
  <c r="LXX22" i="4"/>
  <c r="LXP22" i="4"/>
  <c r="LXH22" i="4"/>
  <c r="LWZ22" i="4"/>
  <c r="LWR22" i="4"/>
  <c r="LWJ22" i="4"/>
  <c r="LWB22" i="4"/>
  <c r="LVT22" i="4"/>
  <c r="LVL22" i="4"/>
  <c r="LVD22" i="4"/>
  <c r="LUV22" i="4"/>
  <c r="LUN22" i="4"/>
  <c r="LUF22" i="4"/>
  <c r="LTX22" i="4"/>
  <c r="LTP22" i="4"/>
  <c r="LTH22" i="4"/>
  <c r="LSZ22" i="4"/>
  <c r="LSR22" i="4"/>
  <c r="LSJ22" i="4"/>
  <c r="LSB22" i="4"/>
  <c r="LRT22" i="4"/>
  <c r="LRL22" i="4"/>
  <c r="LRD22" i="4"/>
  <c r="LQV22" i="4"/>
  <c r="LQN22" i="4"/>
  <c r="LQF22" i="4"/>
  <c r="LPX22" i="4"/>
  <c r="LPP22" i="4"/>
  <c r="LPH22" i="4"/>
  <c r="LOZ22" i="4"/>
  <c r="LOR22" i="4"/>
  <c r="LOJ22" i="4"/>
  <c r="LOB22" i="4"/>
  <c r="LNT22" i="4"/>
  <c r="LNL22" i="4"/>
  <c r="LND22" i="4"/>
  <c r="LMV22" i="4"/>
  <c r="LMN22" i="4"/>
  <c r="LMF22" i="4"/>
  <c r="LLX22" i="4"/>
  <c r="LLP22" i="4"/>
  <c r="LLH22" i="4"/>
  <c r="LKZ22" i="4"/>
  <c r="LKR22" i="4"/>
  <c r="LKJ22" i="4"/>
  <c r="LKB22" i="4"/>
  <c r="LJT22" i="4"/>
  <c r="LJL22" i="4"/>
  <c r="LJD22" i="4"/>
  <c r="LIV22" i="4"/>
  <c r="LIN22" i="4"/>
  <c r="LIF22" i="4"/>
  <c r="LHX22" i="4"/>
  <c r="LHP22" i="4"/>
  <c r="LHH22" i="4"/>
  <c r="LGZ22" i="4"/>
  <c r="LGR22" i="4"/>
  <c r="LGJ22" i="4"/>
  <c r="LGB22" i="4"/>
  <c r="LFT22" i="4"/>
  <c r="LFL22" i="4"/>
  <c r="LFD22" i="4"/>
  <c r="LEV22" i="4"/>
  <c r="LEN22" i="4"/>
  <c r="LEF22" i="4"/>
  <c r="LDX22" i="4"/>
  <c r="LDP22" i="4"/>
  <c r="LDH22" i="4"/>
  <c r="LCZ22" i="4"/>
  <c r="LCR22" i="4"/>
  <c r="LCJ22" i="4"/>
  <c r="LCB22" i="4"/>
  <c r="LBT22" i="4"/>
  <c r="LBL22" i="4"/>
  <c r="LBD22" i="4"/>
  <c r="LAV22" i="4"/>
  <c r="LAN22" i="4"/>
  <c r="LAF22" i="4"/>
  <c r="KZX22" i="4"/>
  <c r="KZP22" i="4"/>
  <c r="KZH22" i="4"/>
  <c r="KYZ22" i="4"/>
  <c r="KYR22" i="4"/>
  <c r="KYJ22" i="4"/>
  <c r="KYB22" i="4"/>
  <c r="KXT22" i="4"/>
  <c r="KXL22" i="4"/>
  <c r="KXD22" i="4"/>
  <c r="KWV22" i="4"/>
  <c r="KWN22" i="4"/>
  <c r="KWF22" i="4"/>
  <c r="KVX22" i="4"/>
  <c r="KVP22" i="4"/>
  <c r="KVH22" i="4"/>
  <c r="KUZ22" i="4"/>
  <c r="KUR22" i="4"/>
  <c r="KUJ22" i="4"/>
  <c r="KUB22" i="4"/>
  <c r="KTT22" i="4"/>
  <c r="KTL22" i="4"/>
  <c r="KTD22" i="4"/>
  <c r="KSV22" i="4"/>
  <c r="KSN22" i="4"/>
  <c r="KSF22" i="4"/>
  <c r="KRX22" i="4"/>
  <c r="KRP22" i="4"/>
  <c r="KRH22" i="4"/>
  <c r="KQZ22" i="4"/>
  <c r="KQR22" i="4"/>
  <c r="KQJ22" i="4"/>
  <c r="KQB22" i="4"/>
  <c r="KPT22" i="4"/>
  <c r="KPL22" i="4"/>
  <c r="KPD22" i="4"/>
  <c r="KOV22" i="4"/>
  <c r="KON22" i="4"/>
  <c r="KOF22" i="4"/>
  <c r="KNX22" i="4"/>
  <c r="KNP22" i="4"/>
  <c r="KNH22" i="4"/>
  <c r="KMZ22" i="4"/>
  <c r="KMR22" i="4"/>
  <c r="KMJ22" i="4"/>
  <c r="KMB22" i="4"/>
  <c r="KLT22" i="4"/>
  <c r="KLL22" i="4"/>
  <c r="KLD22" i="4"/>
  <c r="KKV22" i="4"/>
  <c r="KKN22" i="4"/>
  <c r="KKF22" i="4"/>
  <c r="KJX22" i="4"/>
  <c r="KJP22" i="4"/>
  <c r="KJH22" i="4"/>
  <c r="KIZ22" i="4"/>
  <c r="KIR22" i="4"/>
  <c r="KIJ22" i="4"/>
  <c r="KIB22" i="4"/>
  <c r="KHT22" i="4"/>
  <c r="KHL22" i="4"/>
  <c r="KHD22" i="4"/>
  <c r="KGV22" i="4"/>
  <c r="KGN22" i="4"/>
  <c r="KGF22" i="4"/>
  <c r="KFX22" i="4"/>
  <c r="KFP22" i="4"/>
  <c r="KFH22" i="4"/>
  <c r="KEZ22" i="4"/>
  <c r="KER22" i="4"/>
  <c r="KEJ22" i="4"/>
  <c r="KEB22" i="4"/>
  <c r="KDT22" i="4"/>
  <c r="KDL22" i="4"/>
  <c r="KDD22" i="4"/>
  <c r="KCV22" i="4"/>
  <c r="KCN22" i="4"/>
  <c r="KCF22" i="4"/>
  <c r="KBX22" i="4"/>
  <c r="KBP22" i="4"/>
  <c r="KBH22" i="4"/>
  <c r="KAZ22" i="4"/>
  <c r="KAR22" i="4"/>
  <c r="KAJ22" i="4"/>
  <c r="KAB22" i="4"/>
  <c r="JZT22" i="4"/>
  <c r="JZL22" i="4"/>
  <c r="JZD22" i="4"/>
  <c r="JYV22" i="4"/>
  <c r="JYN22" i="4"/>
  <c r="JYF22" i="4"/>
  <c r="JXX22" i="4"/>
  <c r="JXP22" i="4"/>
  <c r="JXH22" i="4"/>
  <c r="JWZ22" i="4"/>
  <c r="JWR22" i="4"/>
  <c r="JWJ22" i="4"/>
  <c r="JWB22" i="4"/>
  <c r="JVT22" i="4"/>
  <c r="JVL22" i="4"/>
  <c r="JVD22" i="4"/>
  <c r="JUV22" i="4"/>
  <c r="JUN22" i="4"/>
  <c r="JUF22" i="4"/>
  <c r="JTX22" i="4"/>
  <c r="JTP22" i="4"/>
  <c r="JTH22" i="4"/>
  <c r="JSZ22" i="4"/>
  <c r="JSR22" i="4"/>
  <c r="JSJ22" i="4"/>
  <c r="JSB22" i="4"/>
  <c r="JRT22" i="4"/>
  <c r="JRL22" i="4"/>
  <c r="JRD22" i="4"/>
  <c r="JQV22" i="4"/>
  <c r="JQN22" i="4"/>
  <c r="JQF22" i="4"/>
  <c r="JPX22" i="4"/>
  <c r="JPP22" i="4"/>
  <c r="JPH22" i="4"/>
  <c r="JOZ22" i="4"/>
  <c r="JOR22" i="4"/>
  <c r="JOJ22" i="4"/>
  <c r="JOB22" i="4"/>
  <c r="JNT22" i="4"/>
  <c r="JNL22" i="4"/>
  <c r="JND22" i="4"/>
  <c r="JMV22" i="4"/>
  <c r="JMN22" i="4"/>
  <c r="JMF22" i="4"/>
  <c r="JLX22" i="4"/>
  <c r="JLP22" i="4"/>
  <c r="JLH22" i="4"/>
  <c r="JKZ22" i="4"/>
  <c r="JKR22" i="4"/>
  <c r="JKJ22" i="4"/>
  <c r="JKB22" i="4"/>
  <c r="JJT22" i="4"/>
  <c r="JJL22" i="4"/>
  <c r="JJD22" i="4"/>
  <c r="JIV22" i="4"/>
  <c r="JIN22" i="4"/>
  <c r="JIF22" i="4"/>
  <c r="JHX22" i="4"/>
  <c r="JHP22" i="4"/>
  <c r="JHH22" i="4"/>
  <c r="JGZ22" i="4"/>
  <c r="JGR22" i="4"/>
  <c r="JGJ22" i="4"/>
  <c r="JGB22" i="4"/>
  <c r="JFT22" i="4"/>
  <c r="JFL22" i="4"/>
  <c r="JFD22" i="4"/>
  <c r="JEV22" i="4"/>
  <c r="JEN22" i="4"/>
  <c r="JEF22" i="4"/>
  <c r="JDX22" i="4"/>
  <c r="JDP22" i="4"/>
  <c r="JDH22" i="4"/>
  <c r="JCZ22" i="4"/>
  <c r="JCR22" i="4"/>
  <c r="JCJ22" i="4"/>
  <c r="JCB22" i="4"/>
  <c r="JBT22" i="4"/>
  <c r="JBL22" i="4"/>
  <c r="JBD22" i="4"/>
  <c r="JAV22" i="4"/>
  <c r="JAN22" i="4"/>
  <c r="JAF22" i="4"/>
  <c r="IZX22" i="4"/>
  <c r="IZP22" i="4"/>
  <c r="IZH22" i="4"/>
  <c r="IYZ22" i="4"/>
  <c r="IYR22" i="4"/>
  <c r="IYJ22" i="4"/>
  <c r="IYB22" i="4"/>
  <c r="IXT22" i="4"/>
  <c r="IXL22" i="4"/>
  <c r="IXD22" i="4"/>
  <c r="IWV22" i="4"/>
  <c r="IWN22" i="4"/>
  <c r="IWF22" i="4"/>
  <c r="IVX22" i="4"/>
  <c r="IVP22" i="4"/>
  <c r="IVH22" i="4"/>
  <c r="IUZ22" i="4"/>
  <c r="IUR22" i="4"/>
  <c r="IUJ22" i="4"/>
  <c r="IUB22" i="4"/>
  <c r="ITT22" i="4"/>
  <c r="ITL22" i="4"/>
  <c r="ITD22" i="4"/>
  <c r="ISV22" i="4"/>
  <c r="ISN22" i="4"/>
  <c r="ISF22" i="4"/>
  <c r="IRX22" i="4"/>
  <c r="IRP22" i="4"/>
  <c r="IRH22" i="4"/>
  <c r="IQZ22" i="4"/>
  <c r="IQR22" i="4"/>
  <c r="IQJ22" i="4"/>
  <c r="IQB22" i="4"/>
  <c r="IPT22" i="4"/>
  <c r="IPL22" i="4"/>
  <c r="IPD22" i="4"/>
  <c r="IOV22" i="4"/>
  <c r="ION22" i="4"/>
  <c r="IOF22" i="4"/>
  <c r="INX22" i="4"/>
  <c r="INP22" i="4"/>
  <c r="INH22" i="4"/>
  <c r="IMZ22" i="4"/>
  <c r="IMR22" i="4"/>
  <c r="IMJ22" i="4"/>
  <c r="IMB22" i="4"/>
  <c r="ILT22" i="4"/>
  <c r="ILL22" i="4"/>
  <c r="ILD22" i="4"/>
  <c r="IKV22" i="4"/>
  <c r="IKN22" i="4"/>
  <c r="IKF22" i="4"/>
  <c r="IJX22" i="4"/>
  <c r="IJP22" i="4"/>
  <c r="IJH22" i="4"/>
  <c r="IIZ22" i="4"/>
  <c r="IIR22" i="4"/>
  <c r="IIJ22" i="4"/>
  <c r="IIB22" i="4"/>
  <c r="IHT22" i="4"/>
  <c r="IHL22" i="4"/>
  <c r="IHD22" i="4"/>
  <c r="IGV22" i="4"/>
  <c r="IGN22" i="4"/>
  <c r="IGF22" i="4"/>
  <c r="IFX22" i="4"/>
  <c r="IFP22" i="4"/>
  <c r="IFH22" i="4"/>
  <c r="IEZ22" i="4"/>
  <c r="IER22" i="4"/>
  <c r="IEJ22" i="4"/>
  <c r="IEB22" i="4"/>
  <c r="IDT22" i="4"/>
  <c r="IDL22" i="4"/>
  <c r="IDD22" i="4"/>
  <c r="ICV22" i="4"/>
  <c r="ICN22" i="4"/>
  <c r="ICF22" i="4"/>
  <c r="IBX22" i="4"/>
  <c r="IBP22" i="4"/>
  <c r="IBH22" i="4"/>
  <c r="IAZ22" i="4"/>
  <c r="IAR22" i="4"/>
  <c r="IAJ22" i="4"/>
  <c r="IAB22" i="4"/>
  <c r="HZT22" i="4"/>
  <c r="HZL22" i="4"/>
  <c r="HZD22" i="4"/>
  <c r="HYV22" i="4"/>
  <c r="HYN22" i="4"/>
  <c r="HYF22" i="4"/>
  <c r="HXX22" i="4"/>
  <c r="HXP22" i="4"/>
  <c r="HXH22" i="4"/>
  <c r="HWZ22" i="4"/>
  <c r="HWR22" i="4"/>
  <c r="HWJ22" i="4"/>
  <c r="HWB22" i="4"/>
  <c r="HVT22" i="4"/>
  <c r="HVL22" i="4"/>
  <c r="HVD22" i="4"/>
  <c r="HUV22" i="4"/>
  <c r="HUN22" i="4"/>
  <c r="HUF22" i="4"/>
  <c r="HTX22" i="4"/>
  <c r="HTP22" i="4"/>
  <c r="HTH22" i="4"/>
  <c r="HSZ22" i="4"/>
  <c r="HSR22" i="4"/>
  <c r="HSJ22" i="4"/>
  <c r="HSB22" i="4"/>
  <c r="HRT22" i="4"/>
  <c r="HRL22" i="4"/>
  <c r="HRD22" i="4"/>
  <c r="HQV22" i="4"/>
  <c r="HQN22" i="4"/>
  <c r="HQF22" i="4"/>
  <c r="HPX22" i="4"/>
  <c r="HPP22" i="4"/>
  <c r="HPH22" i="4"/>
  <c r="HOZ22" i="4"/>
  <c r="HOR22" i="4"/>
  <c r="HOJ22" i="4"/>
  <c r="HOB22" i="4"/>
  <c r="HNT22" i="4"/>
  <c r="HNL22" i="4"/>
  <c r="HND22" i="4"/>
  <c r="HMV22" i="4"/>
  <c r="HMN22" i="4"/>
  <c r="HMF22" i="4"/>
  <c r="HLX22" i="4"/>
  <c r="HLP22" i="4"/>
  <c r="HLH22" i="4"/>
  <c r="HKZ22" i="4"/>
  <c r="HKR22" i="4"/>
  <c r="HKJ22" i="4"/>
  <c r="HKB22" i="4"/>
  <c r="HJT22" i="4"/>
  <c r="HJL22" i="4"/>
  <c r="HJD22" i="4"/>
  <c r="HIV22" i="4"/>
  <c r="HIN22" i="4"/>
  <c r="HIF22" i="4"/>
  <c r="HHX22" i="4"/>
  <c r="HHP22" i="4"/>
  <c r="HHH22" i="4"/>
  <c r="HGZ22" i="4"/>
  <c r="HGR22" i="4"/>
  <c r="HGJ22" i="4"/>
  <c r="HGB22" i="4"/>
  <c r="HFT22" i="4"/>
  <c r="HFL22" i="4"/>
  <c r="HFD22" i="4"/>
  <c r="HEV22" i="4"/>
  <c r="HEN22" i="4"/>
  <c r="HEF22" i="4"/>
  <c r="HDX22" i="4"/>
  <c r="HDP22" i="4"/>
  <c r="HDH22" i="4"/>
  <c r="HCZ22" i="4"/>
  <c r="HCR22" i="4"/>
  <c r="HCJ22" i="4"/>
  <c r="HCB22" i="4"/>
  <c r="HBT22" i="4"/>
  <c r="HBL22" i="4"/>
  <c r="HBD22" i="4"/>
  <c r="HAV22" i="4"/>
  <c r="HAN22" i="4"/>
  <c r="HAF22" i="4"/>
  <c r="GZX22" i="4"/>
  <c r="GZP22" i="4"/>
  <c r="GZH22" i="4"/>
  <c r="GYZ22" i="4"/>
  <c r="GYR22" i="4"/>
  <c r="GYJ22" i="4"/>
  <c r="GYB22" i="4"/>
  <c r="GXT22" i="4"/>
  <c r="GXL22" i="4"/>
  <c r="GXD22" i="4"/>
  <c r="GWV22" i="4"/>
  <c r="GWN22" i="4"/>
  <c r="GWF22" i="4"/>
  <c r="GVX22" i="4"/>
  <c r="GVP22" i="4"/>
  <c r="GVH22" i="4"/>
  <c r="GUZ22" i="4"/>
  <c r="GUR22" i="4"/>
  <c r="GUJ22" i="4"/>
  <c r="GUB22" i="4"/>
  <c r="GTT22" i="4"/>
  <c r="GTL22" i="4"/>
  <c r="GTD22" i="4"/>
  <c r="GSV22" i="4"/>
  <c r="GSN22" i="4"/>
  <c r="GSF22" i="4"/>
  <c r="GRX22" i="4"/>
  <c r="GRP22" i="4"/>
  <c r="GRH22" i="4"/>
  <c r="GQZ22" i="4"/>
  <c r="GQR22" i="4"/>
  <c r="GQJ22" i="4"/>
  <c r="GQB22" i="4"/>
  <c r="GPT22" i="4"/>
  <c r="GPL22" i="4"/>
  <c r="GPD22" i="4"/>
  <c r="GOV22" i="4"/>
  <c r="GON22" i="4"/>
  <c r="GOF22" i="4"/>
  <c r="GNX22" i="4"/>
  <c r="GNP22" i="4"/>
  <c r="GNH22" i="4"/>
  <c r="GMZ22" i="4"/>
  <c r="GMR22" i="4"/>
  <c r="GMJ22" i="4"/>
  <c r="GMB22" i="4"/>
  <c r="GLT22" i="4"/>
  <c r="GLL22" i="4"/>
  <c r="GLD22" i="4"/>
  <c r="GKV22" i="4"/>
  <c r="GKN22" i="4"/>
  <c r="GKF22" i="4"/>
  <c r="GJX22" i="4"/>
  <c r="GJP22" i="4"/>
  <c r="GJH22" i="4"/>
  <c r="GIZ22" i="4"/>
  <c r="GIR22" i="4"/>
  <c r="GIJ22" i="4"/>
  <c r="GIB22" i="4"/>
  <c r="GHT22" i="4"/>
  <c r="GHL22" i="4"/>
  <c r="GHD22" i="4"/>
  <c r="GGV22" i="4"/>
  <c r="GGN22" i="4"/>
  <c r="GGF22" i="4"/>
  <c r="GFX22" i="4"/>
  <c r="GFP22" i="4"/>
  <c r="GFH22" i="4"/>
  <c r="GEZ22" i="4"/>
  <c r="GER22" i="4"/>
  <c r="GEJ22" i="4"/>
  <c r="GEB22" i="4"/>
  <c r="GDT22" i="4"/>
  <c r="GDL22" i="4"/>
  <c r="GDD22" i="4"/>
  <c r="GCV22" i="4"/>
  <c r="GCN22" i="4"/>
  <c r="GCF22" i="4"/>
  <c r="GBX22" i="4"/>
  <c r="GBP22" i="4"/>
  <c r="GBH22" i="4"/>
  <c r="GAZ22" i="4"/>
  <c r="GAR22" i="4"/>
  <c r="GAJ22" i="4"/>
  <c r="GAB22" i="4"/>
  <c r="FZT22" i="4"/>
  <c r="FZL22" i="4"/>
  <c r="FZD22" i="4"/>
  <c r="FYV22" i="4"/>
  <c r="FYN22" i="4"/>
  <c r="FYF22" i="4"/>
  <c r="FXX22" i="4"/>
  <c r="FXP22" i="4"/>
  <c r="FXH22" i="4"/>
  <c r="FWZ22" i="4"/>
  <c r="FWR22" i="4"/>
  <c r="FWJ22" i="4"/>
  <c r="FWB22" i="4"/>
  <c r="FVT22" i="4"/>
  <c r="FVL22" i="4"/>
  <c r="FVD22" i="4"/>
  <c r="FUV22" i="4"/>
  <c r="FUN22" i="4"/>
  <c r="FUF22" i="4"/>
  <c r="FTX22" i="4"/>
  <c r="FTP22" i="4"/>
  <c r="FTH22" i="4"/>
  <c r="FSZ22" i="4"/>
  <c r="FSR22" i="4"/>
  <c r="FSJ22" i="4"/>
  <c r="FSB22" i="4"/>
  <c r="FRT22" i="4"/>
  <c r="FRL22" i="4"/>
  <c r="FRD22" i="4"/>
  <c r="FQV22" i="4"/>
  <c r="FQN22" i="4"/>
  <c r="FQF22" i="4"/>
  <c r="FPX22" i="4"/>
  <c r="FPP22" i="4"/>
  <c r="FPH22" i="4"/>
  <c r="FOZ22" i="4"/>
  <c r="FOR22" i="4"/>
  <c r="FOJ22" i="4"/>
  <c r="FOB22" i="4"/>
  <c r="FNT22" i="4"/>
  <c r="FNL22" i="4"/>
  <c r="FND22" i="4"/>
  <c r="FMV22" i="4"/>
  <c r="FMN22" i="4"/>
  <c r="FMF22" i="4"/>
  <c r="FLX22" i="4"/>
  <c r="FLP22" i="4"/>
  <c r="FLH22" i="4"/>
  <c r="FKZ22" i="4"/>
  <c r="FKR22" i="4"/>
  <c r="FKJ22" i="4"/>
  <c r="FKB22" i="4"/>
  <c r="FJT22" i="4"/>
  <c r="FJL22" i="4"/>
  <c r="FJD22" i="4"/>
  <c r="FIV22" i="4"/>
  <c r="FIN22" i="4"/>
  <c r="FIF22" i="4"/>
  <c r="FHX22" i="4"/>
  <c r="FHP22" i="4"/>
  <c r="FHH22" i="4"/>
  <c r="FGZ22" i="4"/>
  <c r="FGR22" i="4"/>
  <c r="FGJ22" i="4"/>
  <c r="FGB22" i="4"/>
  <c r="FFT22" i="4"/>
  <c r="FFL22" i="4"/>
  <c r="FFD22" i="4"/>
  <c r="FEV22" i="4"/>
  <c r="FEN22" i="4"/>
  <c r="FEF22" i="4"/>
  <c r="FDX22" i="4"/>
  <c r="FDP22" i="4"/>
  <c r="FDH22" i="4"/>
  <c r="FCZ22" i="4"/>
  <c r="FCR22" i="4"/>
  <c r="FCJ22" i="4"/>
  <c r="FCB22" i="4"/>
  <c r="FBT22" i="4"/>
  <c r="FBL22" i="4"/>
  <c r="FBD22" i="4"/>
  <c r="FAV22" i="4"/>
  <c r="FAN22" i="4"/>
  <c r="FAF22" i="4"/>
  <c r="EZX22" i="4"/>
  <c r="EZP22" i="4"/>
  <c r="EZH22" i="4"/>
  <c r="EYZ22" i="4"/>
  <c r="EYR22" i="4"/>
  <c r="EYJ22" i="4"/>
  <c r="EYB22" i="4"/>
  <c r="EXT22" i="4"/>
  <c r="EXL22" i="4"/>
  <c r="EXD22" i="4"/>
  <c r="EWV22" i="4"/>
  <c r="EWN22" i="4"/>
  <c r="EWF22" i="4"/>
  <c r="EVX22" i="4"/>
  <c r="EVP22" i="4"/>
  <c r="EVH22" i="4"/>
  <c r="EUZ22" i="4"/>
  <c r="EUR22" i="4"/>
  <c r="EUJ22" i="4"/>
  <c r="EUB22" i="4"/>
  <c r="ETT22" i="4"/>
  <c r="ETL22" i="4"/>
  <c r="ETD22" i="4"/>
  <c r="ESV22" i="4"/>
  <c r="ESN22" i="4"/>
  <c r="ESF22" i="4"/>
  <c r="ERX22" i="4"/>
  <c r="ERP22" i="4"/>
  <c r="ERH22" i="4"/>
  <c r="EQZ22" i="4"/>
  <c r="EQR22" i="4"/>
  <c r="EQJ22" i="4"/>
  <c r="EQB22" i="4"/>
  <c r="EPT22" i="4"/>
  <c r="EPL22" i="4"/>
  <c r="EPD22" i="4"/>
  <c r="EOV22" i="4"/>
  <c r="EON22" i="4"/>
  <c r="EOF22" i="4"/>
  <c r="ENX22" i="4"/>
  <c r="ENP22" i="4"/>
  <c r="ENH22" i="4"/>
  <c r="EMZ22" i="4"/>
  <c r="EMR22" i="4"/>
  <c r="EMJ22" i="4"/>
  <c r="EMB22" i="4"/>
  <c r="ELT22" i="4"/>
  <c r="ELL22" i="4"/>
  <c r="ELD22" i="4"/>
  <c r="EKV22" i="4"/>
  <c r="EKN22" i="4"/>
  <c r="EKF22" i="4"/>
  <c r="EJX22" i="4"/>
  <c r="EJP22" i="4"/>
  <c r="EJH22" i="4"/>
  <c r="EIZ22" i="4"/>
  <c r="EIR22" i="4"/>
  <c r="EIJ22" i="4"/>
  <c r="EIB22" i="4"/>
  <c r="EHT22" i="4"/>
  <c r="EHL22" i="4"/>
  <c r="EHD22" i="4"/>
  <c r="EGV22" i="4"/>
  <c r="EGN22" i="4"/>
  <c r="EGF22" i="4"/>
  <c r="EFX22" i="4"/>
  <c r="EFP22" i="4"/>
  <c r="EFH22" i="4"/>
  <c r="EEZ22" i="4"/>
  <c r="EER22" i="4"/>
  <c r="EEJ22" i="4"/>
  <c r="EEB22" i="4"/>
  <c r="EDT22" i="4"/>
  <c r="EDL22" i="4"/>
  <c r="EDD22" i="4"/>
  <c r="ECV22" i="4"/>
  <c r="ECN22" i="4"/>
  <c r="ECF22" i="4"/>
  <c r="EBX22" i="4"/>
  <c r="EBP22" i="4"/>
  <c r="EBH22" i="4"/>
  <c r="EAZ22" i="4"/>
  <c r="EAR22" i="4"/>
  <c r="EAJ22" i="4"/>
  <c r="EAB22" i="4"/>
  <c r="DZT22" i="4"/>
  <c r="DZL22" i="4"/>
  <c r="DZD22" i="4"/>
  <c r="DYV22" i="4"/>
  <c r="DYN22" i="4"/>
  <c r="DYF22" i="4"/>
  <c r="DXX22" i="4"/>
  <c r="DXP22" i="4"/>
  <c r="DXH22" i="4"/>
  <c r="DWZ22" i="4"/>
  <c r="DWR22" i="4"/>
  <c r="DWJ22" i="4"/>
  <c r="DWB22" i="4"/>
  <c r="DVT22" i="4"/>
  <c r="DVL22" i="4"/>
  <c r="DVD22" i="4"/>
  <c r="DUV22" i="4"/>
  <c r="DUN22" i="4"/>
  <c r="DUF22" i="4"/>
  <c r="DTX22" i="4"/>
  <c r="DTP22" i="4"/>
  <c r="DTH22" i="4"/>
  <c r="DSZ22" i="4"/>
  <c r="DSR22" i="4"/>
  <c r="DSJ22" i="4"/>
  <c r="DSB22" i="4"/>
  <c r="DRT22" i="4"/>
  <c r="DRL22" i="4"/>
  <c r="DRD22" i="4"/>
  <c r="DQV22" i="4"/>
  <c r="DQN22" i="4"/>
  <c r="DQF22" i="4"/>
  <c r="DPX22" i="4"/>
  <c r="DPP22" i="4"/>
  <c r="DPH22" i="4"/>
  <c r="DOZ22" i="4"/>
  <c r="DOR22" i="4"/>
  <c r="DOJ22" i="4"/>
  <c r="DOB22" i="4"/>
  <c r="DNT22" i="4"/>
  <c r="DNL22" i="4"/>
  <c r="DND22" i="4"/>
  <c r="DMV22" i="4"/>
  <c r="DMN22" i="4"/>
  <c r="DMF22" i="4"/>
  <c r="DLX22" i="4"/>
  <c r="DLP22" i="4"/>
  <c r="DLH22" i="4"/>
  <c r="DKZ22" i="4"/>
  <c r="DKR22" i="4"/>
  <c r="DKJ22" i="4"/>
  <c r="DKB22" i="4"/>
  <c r="DJT22" i="4"/>
  <c r="DJL22" i="4"/>
  <c r="DJD22" i="4"/>
  <c r="DIV22" i="4"/>
  <c r="DIN22" i="4"/>
  <c r="DIF22" i="4"/>
  <c r="DHX22" i="4"/>
  <c r="DHP22" i="4"/>
  <c r="DHH22" i="4"/>
  <c r="DGZ22" i="4"/>
  <c r="DGR22" i="4"/>
  <c r="DGJ22" i="4"/>
  <c r="DGB22" i="4"/>
  <c r="DFT22" i="4"/>
  <c r="DFL22" i="4"/>
  <c r="DFD22" i="4"/>
  <c r="DEV22" i="4"/>
  <c r="DEN22" i="4"/>
  <c r="DEF22" i="4"/>
  <c r="DDX22" i="4"/>
  <c r="DDP22" i="4"/>
  <c r="DDH22" i="4"/>
  <c r="DCZ22" i="4"/>
  <c r="DCR22" i="4"/>
  <c r="DCJ22" i="4"/>
  <c r="DCB22" i="4"/>
  <c r="DBT22" i="4"/>
  <c r="DBL22" i="4"/>
  <c r="DBD22" i="4"/>
  <c r="DAV22" i="4"/>
  <c r="DAN22" i="4"/>
  <c r="DAF22" i="4"/>
  <c r="CZX22" i="4"/>
  <c r="CZP22" i="4"/>
  <c r="CZH22" i="4"/>
  <c r="CYZ22" i="4"/>
  <c r="CYR22" i="4"/>
  <c r="CYJ22" i="4"/>
  <c r="CYB22" i="4"/>
  <c r="CXT22" i="4"/>
  <c r="CXL22" i="4"/>
  <c r="CXD22" i="4"/>
  <c r="CWV22" i="4"/>
  <c r="CWN22" i="4"/>
  <c r="CWF22" i="4"/>
  <c r="CVX22" i="4"/>
  <c r="CVP22" i="4"/>
  <c r="CVH22" i="4"/>
  <c r="CUZ22" i="4"/>
  <c r="CUR22" i="4"/>
  <c r="CUJ22" i="4"/>
  <c r="CUB22" i="4"/>
  <c r="CTT22" i="4"/>
  <c r="CTL22" i="4"/>
  <c r="CTD22" i="4"/>
  <c r="CSV22" i="4"/>
  <c r="CSN22" i="4"/>
  <c r="CSF22" i="4"/>
  <c r="CRX22" i="4"/>
  <c r="CRP22" i="4"/>
  <c r="CRH22" i="4"/>
  <c r="CQZ22" i="4"/>
  <c r="CQR22" i="4"/>
  <c r="CQJ22" i="4"/>
  <c r="CQB22" i="4"/>
  <c r="CPT22" i="4"/>
  <c r="CPL22" i="4"/>
  <c r="CPD22" i="4"/>
  <c r="COV22" i="4"/>
  <c r="CON22" i="4"/>
  <c r="COF22" i="4"/>
  <c r="CNX22" i="4"/>
  <c r="CNP22" i="4"/>
  <c r="CNH22" i="4"/>
  <c r="CMZ22" i="4"/>
  <c r="CMR22" i="4"/>
  <c r="CMJ22" i="4"/>
  <c r="CMB22" i="4"/>
  <c r="CLT22" i="4"/>
  <c r="CLL22" i="4"/>
  <c r="CLD22" i="4"/>
  <c r="CKV22" i="4"/>
  <c r="CKN22" i="4"/>
  <c r="CKF22" i="4"/>
  <c r="CJX22" i="4"/>
  <c r="CJP22" i="4"/>
  <c r="CJH22" i="4"/>
  <c r="CIZ22" i="4"/>
  <c r="CIR22" i="4"/>
  <c r="CIJ22" i="4"/>
  <c r="CIB22" i="4"/>
  <c r="CHT22" i="4"/>
  <c r="CHL22" i="4"/>
  <c r="CHD22" i="4"/>
  <c r="CGV22" i="4"/>
  <c r="CGN22" i="4"/>
  <c r="CGF22" i="4"/>
  <c r="CFX22" i="4"/>
  <c r="CFP22" i="4"/>
  <c r="CFH22" i="4"/>
  <c r="CEZ22" i="4"/>
  <c r="CER22" i="4"/>
  <c r="CEJ22" i="4"/>
  <c r="CEB22" i="4"/>
  <c r="CDT22" i="4"/>
  <c r="CDL22" i="4"/>
  <c r="CDD22" i="4"/>
  <c r="CCV22" i="4"/>
  <c r="CCN22" i="4"/>
  <c r="CCF22" i="4"/>
  <c r="CBX22" i="4"/>
  <c r="CBP22" i="4"/>
  <c r="CBH22" i="4"/>
  <c r="CAZ22" i="4"/>
  <c r="CAR22" i="4"/>
  <c r="CAJ22" i="4"/>
  <c r="CAB22" i="4"/>
  <c r="BZT22" i="4"/>
  <c r="BZL22" i="4"/>
  <c r="BZD22" i="4"/>
  <c r="BYV22" i="4"/>
  <c r="BYN22" i="4"/>
  <c r="BYF22" i="4"/>
  <c r="BXX22" i="4"/>
  <c r="BXP22" i="4"/>
  <c r="BXH22" i="4"/>
  <c r="BWZ22" i="4"/>
  <c r="BWR22" i="4"/>
  <c r="BWJ22" i="4"/>
  <c r="BWB22" i="4"/>
  <c r="BVT22" i="4"/>
  <c r="BVL22" i="4"/>
  <c r="BVD22" i="4"/>
  <c r="BUV22" i="4"/>
  <c r="BUN22" i="4"/>
  <c r="BUF22" i="4"/>
  <c r="BTX22" i="4"/>
  <c r="BTP22" i="4"/>
  <c r="BTH22" i="4"/>
  <c r="BSZ22" i="4"/>
  <c r="BSR22" i="4"/>
  <c r="BSJ22" i="4"/>
  <c r="BSB22" i="4"/>
  <c r="BRT22" i="4"/>
  <c r="BRL22" i="4"/>
  <c r="BRD22" i="4"/>
  <c r="BQV22" i="4"/>
  <c r="BQN22" i="4"/>
  <c r="BQF22" i="4"/>
  <c r="BPX22" i="4"/>
  <c r="BPP22" i="4"/>
  <c r="BPH22" i="4"/>
  <c r="BOZ22" i="4"/>
  <c r="BOR22" i="4"/>
  <c r="BOJ22" i="4"/>
  <c r="BOB22" i="4"/>
  <c r="BNT22" i="4"/>
  <c r="BNL22" i="4"/>
  <c r="BND22" i="4"/>
  <c r="BMV22" i="4"/>
  <c r="BMN22" i="4"/>
  <c r="BMF22" i="4"/>
  <c r="BLX22" i="4"/>
  <c r="BLP22" i="4"/>
  <c r="BLH22" i="4"/>
  <c r="BKZ22" i="4"/>
  <c r="BKR22" i="4"/>
  <c r="BKJ22" i="4"/>
  <c r="BKB22" i="4"/>
  <c r="BJT22" i="4"/>
  <c r="BJL22" i="4"/>
  <c r="BJD22" i="4"/>
  <c r="BIV22" i="4"/>
  <c r="BIN22" i="4"/>
  <c r="BIF22" i="4"/>
  <c r="BHX22" i="4"/>
  <c r="BHP22" i="4"/>
  <c r="BHH22" i="4"/>
  <c r="BGZ22" i="4"/>
  <c r="BGR22" i="4"/>
  <c r="BGJ22" i="4"/>
  <c r="BGB22" i="4"/>
  <c r="BFT22" i="4"/>
  <c r="BFL22" i="4"/>
  <c r="BFD22" i="4"/>
  <c r="BEV22" i="4"/>
  <c r="BEN22" i="4"/>
  <c r="BEF22" i="4"/>
  <c r="BDX22" i="4"/>
  <c r="BDP22" i="4"/>
  <c r="BDH22" i="4"/>
  <c r="BCZ22" i="4"/>
  <c r="BCR22" i="4"/>
  <c r="BCJ22" i="4"/>
  <c r="BCB22" i="4"/>
  <c r="BBT22" i="4"/>
  <c r="BBL22" i="4"/>
  <c r="BBD22" i="4"/>
  <c r="BAV22" i="4"/>
  <c r="BAN22" i="4"/>
  <c r="BAF22" i="4"/>
  <c r="AZX22" i="4"/>
  <c r="AZP22" i="4"/>
  <c r="AZH22" i="4"/>
  <c r="AYZ22" i="4"/>
  <c r="AYR22" i="4"/>
  <c r="AYJ22" i="4"/>
  <c r="AYB22" i="4"/>
  <c r="AXT22" i="4"/>
  <c r="AXL22" i="4"/>
  <c r="AXD22" i="4"/>
  <c r="AWV22" i="4"/>
  <c r="AWN22" i="4"/>
  <c r="AWF22" i="4"/>
  <c r="AVX22" i="4"/>
  <c r="AVP22" i="4"/>
  <c r="AVH22" i="4"/>
  <c r="AUZ22" i="4"/>
  <c r="AUR22" i="4"/>
  <c r="AUJ22" i="4"/>
  <c r="AUB22" i="4"/>
  <c r="ATT22" i="4"/>
  <c r="ATL22" i="4"/>
  <c r="ATD22" i="4"/>
  <c r="ASV22" i="4"/>
  <c r="ASN22" i="4"/>
  <c r="ASF22" i="4"/>
  <c r="ARX22" i="4"/>
  <c r="ARP22" i="4"/>
  <c r="ARH22" i="4"/>
  <c r="AQZ22" i="4"/>
  <c r="AQR22" i="4"/>
  <c r="AQJ22" i="4"/>
  <c r="AQB22" i="4"/>
  <c r="APT22" i="4"/>
  <c r="APL22" i="4"/>
  <c r="APD22" i="4"/>
  <c r="AOV22" i="4"/>
  <c r="AON22" i="4"/>
  <c r="AOF22" i="4"/>
  <c r="ANX22" i="4"/>
  <c r="ANP22" i="4"/>
  <c r="ANH22" i="4"/>
  <c r="AMZ22" i="4"/>
  <c r="AMR22" i="4"/>
  <c r="AMJ22" i="4"/>
  <c r="AMB22" i="4"/>
  <c r="ALT22" i="4"/>
  <c r="ALL22" i="4"/>
  <c r="ALD22" i="4"/>
  <c r="AKV22" i="4"/>
  <c r="AKN22" i="4"/>
  <c r="AKF22" i="4"/>
  <c r="AJX22" i="4"/>
  <c r="AJP22" i="4"/>
  <c r="AJH22" i="4"/>
  <c r="AIZ22" i="4"/>
  <c r="AIR22" i="4"/>
  <c r="AIJ22" i="4"/>
  <c r="AIB22" i="4"/>
  <c r="AHT22" i="4"/>
  <c r="AHL22" i="4"/>
  <c r="AHD22" i="4"/>
  <c r="AGV22" i="4"/>
  <c r="AGN22" i="4"/>
  <c r="AGF22" i="4"/>
  <c r="AFX22" i="4"/>
  <c r="AFP22" i="4"/>
  <c r="AFH22" i="4"/>
  <c r="AEZ22" i="4"/>
  <c r="AER22" i="4"/>
  <c r="AEJ22" i="4"/>
  <c r="AEB22" i="4"/>
  <c r="ADT22" i="4"/>
  <c r="ADL22" i="4"/>
  <c r="ADD22" i="4"/>
  <c r="ACV22" i="4"/>
  <c r="ACN22" i="4"/>
  <c r="ACF22" i="4"/>
  <c r="ABX22" i="4"/>
  <c r="ABP22" i="4"/>
  <c r="ABH22" i="4"/>
  <c r="AAZ22" i="4"/>
  <c r="AAR22" i="4"/>
  <c r="AAJ22" i="4"/>
  <c r="AAB22" i="4"/>
  <c r="ZT22" i="4"/>
  <c r="ZL22" i="4"/>
  <c r="ZD22" i="4"/>
  <c r="YV22" i="4"/>
  <c r="YN22" i="4"/>
  <c r="YF22" i="4"/>
  <c r="XX22" i="4"/>
  <c r="XP22" i="4"/>
  <c r="XH22" i="4"/>
  <c r="WZ22" i="4"/>
  <c r="WR22" i="4"/>
  <c r="WJ22" i="4"/>
  <c r="WB22" i="4"/>
  <c r="VT22" i="4"/>
  <c r="VL22" i="4"/>
  <c r="VD22" i="4"/>
  <c r="UV22" i="4"/>
  <c r="UN22" i="4"/>
  <c r="UF22" i="4"/>
  <c r="TX22" i="4"/>
  <c r="TP22" i="4"/>
  <c r="TH22" i="4"/>
  <c r="SZ22" i="4"/>
  <c r="SR22" i="4"/>
  <c r="SJ22" i="4"/>
  <c r="SB22" i="4"/>
  <c r="RT22" i="4"/>
  <c r="RL22" i="4"/>
  <c r="RD22" i="4"/>
  <c r="QV22" i="4"/>
  <c r="QN22" i="4"/>
  <c r="QF22" i="4"/>
  <c r="PX22" i="4"/>
  <c r="PP22" i="4"/>
  <c r="PH22" i="4"/>
  <c r="OZ22" i="4"/>
  <c r="OR22" i="4"/>
  <c r="OJ22" i="4"/>
  <c r="OB22" i="4"/>
  <c r="NT22" i="4"/>
  <c r="NL22" i="4"/>
  <c r="ND22" i="4"/>
  <c r="MV22" i="4"/>
  <c r="MN22" i="4"/>
  <c r="MF22" i="4"/>
  <c r="LX22" i="4"/>
  <c r="LP22" i="4"/>
  <c r="LH22" i="4"/>
  <c r="KZ22" i="4"/>
  <c r="KR22" i="4"/>
  <c r="KJ22" i="4"/>
  <c r="KB22" i="4"/>
  <c r="JT22" i="4"/>
  <c r="JL22" i="4"/>
  <c r="JD22" i="4"/>
  <c r="IV22" i="4"/>
  <c r="IN22" i="4"/>
  <c r="IF22" i="4"/>
  <c r="HX22" i="4"/>
  <c r="HP22" i="4"/>
  <c r="HH22" i="4"/>
  <c r="GZ22" i="4"/>
  <c r="GR22" i="4"/>
  <c r="GJ22" i="4"/>
  <c r="GB22" i="4"/>
  <c r="FT22" i="4"/>
  <c r="FL22" i="4"/>
  <c r="FD22" i="4"/>
  <c r="EV22" i="4"/>
  <c r="EN22" i="4"/>
  <c r="EF22" i="4"/>
  <c r="DX22" i="4"/>
  <c r="DP22" i="4"/>
  <c r="DH22" i="4"/>
  <c r="CZ22" i="4"/>
  <c r="CR22" i="4"/>
  <c r="CJ22" i="4"/>
  <c r="CB22" i="4"/>
  <c r="BT22" i="4"/>
  <c r="BL22" i="4"/>
  <c r="BD22" i="4"/>
  <c r="AV22" i="4"/>
  <c r="AN22" i="4"/>
  <c r="AF22" i="4"/>
  <c r="X22" i="4"/>
  <c r="H19" i="4"/>
  <c r="H9" i="4"/>
  <c r="H8" i="4"/>
  <c r="H4" i="4"/>
  <c r="H6" i="4" s="1"/>
  <c r="XFD24" i="3"/>
  <c r="XEV24" i="3"/>
  <c r="XEN24" i="3"/>
  <c r="XEF24" i="3"/>
  <c r="XDX24" i="3"/>
  <c r="XDP24" i="3"/>
  <c r="XDH24" i="3"/>
  <c r="XCZ24" i="3"/>
  <c r="XCR24" i="3"/>
  <c r="XCJ24" i="3"/>
  <c r="XCB24" i="3"/>
  <c r="XBT24" i="3"/>
  <c r="XBL24" i="3"/>
  <c r="XBD24" i="3"/>
  <c r="XAV24" i="3"/>
  <c r="XAN24" i="3"/>
  <c r="XAF24" i="3"/>
  <c r="WZX24" i="3"/>
  <c r="WZP24" i="3"/>
  <c r="WZH24" i="3"/>
  <c r="WYZ24" i="3"/>
  <c r="WYR24" i="3"/>
  <c r="WYJ24" i="3"/>
  <c r="WYB24" i="3"/>
  <c r="WXT24" i="3"/>
  <c r="WXL24" i="3"/>
  <c r="WXD24" i="3"/>
  <c r="WWV24" i="3"/>
  <c r="WWN24" i="3"/>
  <c r="WWF24" i="3"/>
  <c r="WVX24" i="3"/>
  <c r="WVP24" i="3"/>
  <c r="WVH24" i="3"/>
  <c r="WUZ24" i="3"/>
  <c r="WUR24" i="3"/>
  <c r="WUJ24" i="3"/>
  <c r="WUB24" i="3"/>
  <c r="WTT24" i="3"/>
  <c r="WTL24" i="3"/>
  <c r="WTD24" i="3"/>
  <c r="WSV24" i="3"/>
  <c r="WSN24" i="3"/>
  <c r="WSF24" i="3"/>
  <c r="WRX24" i="3"/>
  <c r="WRP24" i="3"/>
  <c r="WRH24" i="3"/>
  <c r="WQZ24" i="3"/>
  <c r="WQR24" i="3"/>
  <c r="WQJ24" i="3"/>
  <c r="WQB24" i="3"/>
  <c r="WPT24" i="3"/>
  <c r="WPL24" i="3"/>
  <c r="WPD24" i="3"/>
  <c r="WOV24" i="3"/>
  <c r="WON24" i="3"/>
  <c r="WOF24" i="3"/>
  <c r="WNX24" i="3"/>
  <c r="WNP24" i="3"/>
  <c r="WNH24" i="3"/>
  <c r="WMZ24" i="3"/>
  <c r="WMR24" i="3"/>
  <c r="WMJ24" i="3"/>
  <c r="WMB24" i="3"/>
  <c r="WLT24" i="3"/>
  <c r="WLL24" i="3"/>
  <c r="WLD24" i="3"/>
  <c r="WKV24" i="3"/>
  <c r="WKN24" i="3"/>
  <c r="WKF24" i="3"/>
  <c r="WJX24" i="3"/>
  <c r="WJP24" i="3"/>
  <c r="WJH24" i="3"/>
  <c r="WIZ24" i="3"/>
  <c r="WIR24" i="3"/>
  <c r="WIJ24" i="3"/>
  <c r="WIB24" i="3"/>
  <c r="WHT24" i="3"/>
  <c r="WHL24" i="3"/>
  <c r="WHD24" i="3"/>
  <c r="WGV24" i="3"/>
  <c r="WGN24" i="3"/>
  <c r="WGF24" i="3"/>
  <c r="WFX24" i="3"/>
  <c r="WFP24" i="3"/>
  <c r="WFH24" i="3"/>
  <c r="WEZ24" i="3"/>
  <c r="WER24" i="3"/>
  <c r="WEJ24" i="3"/>
  <c r="WEB24" i="3"/>
  <c r="WDT24" i="3"/>
  <c r="WDL24" i="3"/>
  <c r="WDD24" i="3"/>
  <c r="WCV24" i="3"/>
  <c r="WCN24" i="3"/>
  <c r="WCF24" i="3"/>
  <c r="WBX24" i="3"/>
  <c r="WBP24" i="3"/>
  <c r="WBH24" i="3"/>
  <c r="WAZ24" i="3"/>
  <c r="WAR24" i="3"/>
  <c r="WAJ24" i="3"/>
  <c r="WAB24" i="3"/>
  <c r="VZT24" i="3"/>
  <c r="VZL24" i="3"/>
  <c r="VZD24" i="3"/>
  <c r="VYV24" i="3"/>
  <c r="VYN24" i="3"/>
  <c r="VYF24" i="3"/>
  <c r="VXX24" i="3"/>
  <c r="VXP24" i="3"/>
  <c r="VXH24" i="3"/>
  <c r="VWZ24" i="3"/>
  <c r="VWR24" i="3"/>
  <c r="VWJ24" i="3"/>
  <c r="VWB24" i="3"/>
  <c r="VVT24" i="3"/>
  <c r="VVL24" i="3"/>
  <c r="VVD24" i="3"/>
  <c r="VUV24" i="3"/>
  <c r="VUN24" i="3"/>
  <c r="VUF24" i="3"/>
  <c r="VTX24" i="3"/>
  <c r="VTP24" i="3"/>
  <c r="VTH24" i="3"/>
  <c r="VSZ24" i="3"/>
  <c r="VSR24" i="3"/>
  <c r="VSJ24" i="3"/>
  <c r="VSB24" i="3"/>
  <c r="VRT24" i="3"/>
  <c r="VRL24" i="3"/>
  <c r="VRD24" i="3"/>
  <c r="VQV24" i="3"/>
  <c r="VQN24" i="3"/>
  <c r="VQF24" i="3"/>
  <c r="VPX24" i="3"/>
  <c r="VPP24" i="3"/>
  <c r="VPH24" i="3"/>
  <c r="VOZ24" i="3"/>
  <c r="VOR24" i="3"/>
  <c r="VOJ24" i="3"/>
  <c r="VOB24" i="3"/>
  <c r="VNT24" i="3"/>
  <c r="VNL24" i="3"/>
  <c r="VND24" i="3"/>
  <c r="VMV24" i="3"/>
  <c r="VMN24" i="3"/>
  <c r="VMF24" i="3"/>
  <c r="VLX24" i="3"/>
  <c r="VLP24" i="3"/>
  <c r="VLH24" i="3"/>
  <c r="VKZ24" i="3"/>
  <c r="VKR24" i="3"/>
  <c r="VKJ24" i="3"/>
  <c r="VKB24" i="3"/>
  <c r="VJT24" i="3"/>
  <c r="VJL24" i="3"/>
  <c r="VJD24" i="3"/>
  <c r="VIV24" i="3"/>
  <c r="VIN24" i="3"/>
  <c r="VIF24" i="3"/>
  <c r="VHX24" i="3"/>
  <c r="VHP24" i="3"/>
  <c r="VHH24" i="3"/>
  <c r="VGZ24" i="3"/>
  <c r="VGR24" i="3"/>
  <c r="VGJ24" i="3"/>
  <c r="VGB24" i="3"/>
  <c r="VFT24" i="3"/>
  <c r="VFL24" i="3"/>
  <c r="VFD24" i="3"/>
  <c r="VEV24" i="3"/>
  <c r="VEN24" i="3"/>
  <c r="VEF24" i="3"/>
  <c r="VDX24" i="3"/>
  <c r="VDP24" i="3"/>
  <c r="VDH24" i="3"/>
  <c r="VCZ24" i="3"/>
  <c r="VCR24" i="3"/>
  <c r="VCJ24" i="3"/>
  <c r="VCB24" i="3"/>
  <c r="VBT24" i="3"/>
  <c r="VBL24" i="3"/>
  <c r="VBD24" i="3"/>
  <c r="VAV24" i="3"/>
  <c r="VAN24" i="3"/>
  <c r="VAF24" i="3"/>
  <c r="UZX24" i="3"/>
  <c r="UZP24" i="3"/>
  <c r="UZH24" i="3"/>
  <c r="UYZ24" i="3"/>
  <c r="UYR24" i="3"/>
  <c r="UYJ24" i="3"/>
  <c r="UYB24" i="3"/>
  <c r="UXT24" i="3"/>
  <c r="UXL24" i="3"/>
  <c r="UXD24" i="3"/>
  <c r="UWV24" i="3"/>
  <c r="UWN24" i="3"/>
  <c r="UWF24" i="3"/>
  <c r="UVX24" i="3"/>
  <c r="UVP24" i="3"/>
  <c r="UVH24" i="3"/>
  <c r="UUZ24" i="3"/>
  <c r="UUR24" i="3"/>
  <c r="UUJ24" i="3"/>
  <c r="UUB24" i="3"/>
  <c r="UTT24" i="3"/>
  <c r="UTL24" i="3"/>
  <c r="UTD24" i="3"/>
  <c r="USV24" i="3"/>
  <c r="USN24" i="3"/>
  <c r="USF24" i="3"/>
  <c r="URX24" i="3"/>
  <c r="URP24" i="3"/>
  <c r="URH24" i="3"/>
  <c r="UQZ24" i="3"/>
  <c r="UQR24" i="3"/>
  <c r="UQJ24" i="3"/>
  <c r="UQB24" i="3"/>
  <c r="UPT24" i="3"/>
  <c r="UPL24" i="3"/>
  <c r="UPD24" i="3"/>
  <c r="UOV24" i="3"/>
  <c r="UON24" i="3"/>
  <c r="UOF24" i="3"/>
  <c r="UNX24" i="3"/>
  <c r="UNP24" i="3"/>
  <c r="UNH24" i="3"/>
  <c r="UMZ24" i="3"/>
  <c r="UMR24" i="3"/>
  <c r="UMJ24" i="3"/>
  <c r="UMB24" i="3"/>
  <c r="ULT24" i="3"/>
  <c r="ULL24" i="3"/>
  <c r="ULD24" i="3"/>
  <c r="UKV24" i="3"/>
  <c r="UKN24" i="3"/>
  <c r="UKF24" i="3"/>
  <c r="UJX24" i="3"/>
  <c r="UJP24" i="3"/>
  <c r="UJH24" i="3"/>
  <c r="UIZ24" i="3"/>
  <c r="UIR24" i="3"/>
  <c r="UIJ24" i="3"/>
  <c r="UIB24" i="3"/>
  <c r="UHT24" i="3"/>
  <c r="UHL24" i="3"/>
  <c r="UHD24" i="3"/>
  <c r="UGV24" i="3"/>
  <c r="UGN24" i="3"/>
  <c r="UGF24" i="3"/>
  <c r="UFX24" i="3"/>
  <c r="UFP24" i="3"/>
  <c r="UFH24" i="3"/>
  <c r="UEZ24" i="3"/>
  <c r="UER24" i="3"/>
  <c r="UEJ24" i="3"/>
  <c r="UEB24" i="3"/>
  <c r="UDT24" i="3"/>
  <c r="UDL24" i="3"/>
  <c r="UDD24" i="3"/>
  <c r="UCV24" i="3"/>
  <c r="UCN24" i="3"/>
  <c r="UCF24" i="3"/>
  <c r="UBX24" i="3"/>
  <c r="UBP24" i="3"/>
  <c r="UBH24" i="3"/>
  <c r="UAZ24" i="3"/>
  <c r="UAR24" i="3"/>
  <c r="UAJ24" i="3"/>
  <c r="UAB24" i="3"/>
  <c r="TZT24" i="3"/>
  <c r="TZL24" i="3"/>
  <c r="TZD24" i="3"/>
  <c r="TYV24" i="3"/>
  <c r="TYN24" i="3"/>
  <c r="TYF24" i="3"/>
  <c r="TXX24" i="3"/>
  <c r="TXP24" i="3"/>
  <c r="TXH24" i="3"/>
  <c r="TWZ24" i="3"/>
  <c r="TWR24" i="3"/>
  <c r="TWJ24" i="3"/>
  <c r="TWB24" i="3"/>
  <c r="TVT24" i="3"/>
  <c r="TVL24" i="3"/>
  <c r="TVD24" i="3"/>
  <c r="TUV24" i="3"/>
  <c r="TUN24" i="3"/>
  <c r="TUF24" i="3"/>
  <c r="TTX24" i="3"/>
  <c r="TTP24" i="3"/>
  <c r="TTH24" i="3"/>
  <c r="TSZ24" i="3"/>
  <c r="TSR24" i="3"/>
  <c r="TSJ24" i="3"/>
  <c r="TSB24" i="3"/>
  <c r="TRT24" i="3"/>
  <c r="TRL24" i="3"/>
  <c r="TRD24" i="3"/>
  <c r="TQV24" i="3"/>
  <c r="TQN24" i="3"/>
  <c r="TQF24" i="3"/>
  <c r="TPX24" i="3"/>
  <c r="TPP24" i="3"/>
  <c r="TPH24" i="3"/>
  <c r="TOZ24" i="3"/>
  <c r="TOR24" i="3"/>
  <c r="TOJ24" i="3"/>
  <c r="TOB24" i="3"/>
  <c r="TNT24" i="3"/>
  <c r="TNL24" i="3"/>
  <c r="TND24" i="3"/>
  <c r="TMV24" i="3"/>
  <c r="TMN24" i="3"/>
  <c r="TMF24" i="3"/>
  <c r="TLX24" i="3"/>
  <c r="TLP24" i="3"/>
  <c r="TLH24" i="3"/>
  <c r="TKZ24" i="3"/>
  <c r="TKR24" i="3"/>
  <c r="TKJ24" i="3"/>
  <c r="TKB24" i="3"/>
  <c r="TJT24" i="3"/>
  <c r="TJL24" i="3"/>
  <c r="TJD24" i="3"/>
  <c r="TIV24" i="3"/>
  <c r="TIN24" i="3"/>
  <c r="TIF24" i="3"/>
  <c r="THX24" i="3"/>
  <c r="THP24" i="3"/>
  <c r="THH24" i="3"/>
  <c r="TGZ24" i="3"/>
  <c r="TGR24" i="3"/>
  <c r="TGJ24" i="3"/>
  <c r="TGB24" i="3"/>
  <c r="TFT24" i="3"/>
  <c r="TFL24" i="3"/>
  <c r="TFD24" i="3"/>
  <c r="TEV24" i="3"/>
  <c r="TEN24" i="3"/>
  <c r="TEF24" i="3"/>
  <c r="TDX24" i="3"/>
  <c r="TDP24" i="3"/>
  <c r="TDH24" i="3"/>
  <c r="TCZ24" i="3"/>
  <c r="TCR24" i="3"/>
  <c r="TCJ24" i="3"/>
  <c r="TCB24" i="3"/>
  <c r="TBT24" i="3"/>
  <c r="TBL24" i="3"/>
  <c r="TBD24" i="3"/>
  <c r="TAV24" i="3"/>
  <c r="TAN24" i="3"/>
  <c r="TAF24" i="3"/>
  <c r="SZX24" i="3"/>
  <c r="SZP24" i="3"/>
  <c r="SZH24" i="3"/>
  <c r="SYZ24" i="3"/>
  <c r="SYR24" i="3"/>
  <c r="SYJ24" i="3"/>
  <c r="SYB24" i="3"/>
  <c r="SXT24" i="3"/>
  <c r="SXL24" i="3"/>
  <c r="SXD24" i="3"/>
  <c r="SWV24" i="3"/>
  <c r="SWN24" i="3"/>
  <c r="SWF24" i="3"/>
  <c r="SVX24" i="3"/>
  <c r="SVP24" i="3"/>
  <c r="SVH24" i="3"/>
  <c r="SUZ24" i="3"/>
  <c r="SUR24" i="3"/>
  <c r="SUJ24" i="3"/>
  <c r="SUB24" i="3"/>
  <c r="STT24" i="3"/>
  <c r="STL24" i="3"/>
  <c r="STD24" i="3"/>
  <c r="SSV24" i="3"/>
  <c r="SSN24" i="3"/>
  <c r="SSF24" i="3"/>
  <c r="SRX24" i="3"/>
  <c r="SRP24" i="3"/>
  <c r="SRH24" i="3"/>
  <c r="SQZ24" i="3"/>
  <c r="SQR24" i="3"/>
  <c r="SQJ24" i="3"/>
  <c r="SQB24" i="3"/>
  <c r="SPT24" i="3"/>
  <c r="SPL24" i="3"/>
  <c r="SPD24" i="3"/>
  <c r="SOV24" i="3"/>
  <c r="SON24" i="3"/>
  <c r="SOF24" i="3"/>
  <c r="SNX24" i="3"/>
  <c r="SNP24" i="3"/>
  <c r="SNH24" i="3"/>
  <c r="SMZ24" i="3"/>
  <c r="SMR24" i="3"/>
  <c r="SMJ24" i="3"/>
  <c r="SMB24" i="3"/>
  <c r="SLT24" i="3"/>
  <c r="SLL24" i="3"/>
  <c r="SLD24" i="3"/>
  <c r="SKV24" i="3"/>
  <c r="SKN24" i="3"/>
  <c r="SKF24" i="3"/>
  <c r="SJX24" i="3"/>
  <c r="SJP24" i="3"/>
  <c r="SJH24" i="3"/>
  <c r="SIZ24" i="3"/>
  <c r="SIR24" i="3"/>
  <c r="SIJ24" i="3"/>
  <c r="SIB24" i="3"/>
  <c r="SHT24" i="3"/>
  <c r="SHL24" i="3"/>
  <c r="SHD24" i="3"/>
  <c r="SGV24" i="3"/>
  <c r="SGN24" i="3"/>
  <c r="SGF24" i="3"/>
  <c r="SFX24" i="3"/>
  <c r="SFP24" i="3"/>
  <c r="SFH24" i="3"/>
  <c r="SEZ24" i="3"/>
  <c r="SER24" i="3"/>
  <c r="SEJ24" i="3"/>
  <c r="SEB24" i="3"/>
  <c r="SDT24" i="3"/>
  <c r="SDL24" i="3"/>
  <c r="SDD24" i="3"/>
  <c r="SCV24" i="3"/>
  <c r="SCN24" i="3"/>
  <c r="SCF24" i="3"/>
  <c r="SBX24" i="3"/>
  <c r="SBP24" i="3"/>
  <c r="SBH24" i="3"/>
  <c r="SAZ24" i="3"/>
  <c r="SAR24" i="3"/>
  <c r="SAJ24" i="3"/>
  <c r="SAB24" i="3"/>
  <c r="RZT24" i="3"/>
  <c r="RZL24" i="3"/>
  <c r="RZD24" i="3"/>
  <c r="RYV24" i="3"/>
  <c r="RYN24" i="3"/>
  <c r="RYF24" i="3"/>
  <c r="RXX24" i="3"/>
  <c r="RXP24" i="3"/>
  <c r="RXH24" i="3"/>
  <c r="RWZ24" i="3"/>
  <c r="RWR24" i="3"/>
  <c r="RWJ24" i="3"/>
  <c r="RWB24" i="3"/>
  <c r="RVT24" i="3"/>
  <c r="RVL24" i="3"/>
  <c r="RVD24" i="3"/>
  <c r="RUV24" i="3"/>
  <c r="RUN24" i="3"/>
  <c r="RUF24" i="3"/>
  <c r="RTX24" i="3"/>
  <c r="RTP24" i="3"/>
  <c r="RTH24" i="3"/>
  <c r="RSZ24" i="3"/>
  <c r="RSR24" i="3"/>
  <c r="RSJ24" i="3"/>
  <c r="RSB24" i="3"/>
  <c r="RRT24" i="3"/>
  <c r="RRL24" i="3"/>
  <c r="RRD24" i="3"/>
  <c r="RQV24" i="3"/>
  <c r="RQN24" i="3"/>
  <c r="RQF24" i="3"/>
  <c r="RPX24" i="3"/>
  <c r="RPP24" i="3"/>
  <c r="RPH24" i="3"/>
  <c r="ROZ24" i="3"/>
  <c r="ROR24" i="3"/>
  <c r="ROJ24" i="3"/>
  <c r="ROB24" i="3"/>
  <c r="RNT24" i="3"/>
  <c r="RNL24" i="3"/>
  <c r="RND24" i="3"/>
  <c r="RMV24" i="3"/>
  <c r="RMN24" i="3"/>
  <c r="RMF24" i="3"/>
  <c r="RLX24" i="3"/>
  <c r="RLP24" i="3"/>
  <c r="RLH24" i="3"/>
  <c r="RKZ24" i="3"/>
  <c r="RKR24" i="3"/>
  <c r="RKJ24" i="3"/>
  <c r="RKB24" i="3"/>
  <c r="RJT24" i="3"/>
  <c r="RJL24" i="3"/>
  <c r="RJD24" i="3"/>
  <c r="RIV24" i="3"/>
  <c r="RIN24" i="3"/>
  <c r="RIF24" i="3"/>
  <c r="RHX24" i="3"/>
  <c r="RHP24" i="3"/>
  <c r="RHH24" i="3"/>
  <c r="RGZ24" i="3"/>
  <c r="RGR24" i="3"/>
  <c r="RGJ24" i="3"/>
  <c r="RGB24" i="3"/>
  <c r="RFT24" i="3"/>
  <c r="RFL24" i="3"/>
  <c r="RFD24" i="3"/>
  <c r="REV24" i="3"/>
  <c r="REN24" i="3"/>
  <c r="REF24" i="3"/>
  <c r="RDX24" i="3"/>
  <c r="RDP24" i="3"/>
  <c r="RDH24" i="3"/>
  <c r="RCZ24" i="3"/>
  <c r="RCR24" i="3"/>
  <c r="RCJ24" i="3"/>
  <c r="RCB24" i="3"/>
  <c r="RBT24" i="3"/>
  <c r="RBL24" i="3"/>
  <c r="RBD24" i="3"/>
  <c r="RAV24" i="3"/>
  <c r="RAN24" i="3"/>
  <c r="RAF24" i="3"/>
  <c r="QZX24" i="3"/>
  <c r="QZP24" i="3"/>
  <c r="QZH24" i="3"/>
  <c r="QYZ24" i="3"/>
  <c r="QYR24" i="3"/>
  <c r="QYJ24" i="3"/>
  <c r="QYB24" i="3"/>
  <c r="QXT24" i="3"/>
  <c r="QXL24" i="3"/>
  <c r="QXD24" i="3"/>
  <c r="QWV24" i="3"/>
  <c r="QWN24" i="3"/>
  <c r="QWF24" i="3"/>
  <c r="QVX24" i="3"/>
  <c r="QVP24" i="3"/>
  <c r="QVH24" i="3"/>
  <c r="QUZ24" i="3"/>
  <c r="QUR24" i="3"/>
  <c r="QUJ24" i="3"/>
  <c r="QUB24" i="3"/>
  <c r="QTT24" i="3"/>
  <c r="QTL24" i="3"/>
  <c r="QTD24" i="3"/>
  <c r="QSV24" i="3"/>
  <c r="QSN24" i="3"/>
  <c r="QSF24" i="3"/>
  <c r="QRX24" i="3"/>
  <c r="QRP24" i="3"/>
  <c r="QRH24" i="3"/>
  <c r="QQZ24" i="3"/>
  <c r="QQR24" i="3"/>
  <c r="QQJ24" i="3"/>
  <c r="QQB24" i="3"/>
  <c r="QPT24" i="3"/>
  <c r="QPL24" i="3"/>
  <c r="QPD24" i="3"/>
  <c r="QOV24" i="3"/>
  <c r="QON24" i="3"/>
  <c r="QOF24" i="3"/>
  <c r="QNX24" i="3"/>
  <c r="QNP24" i="3"/>
  <c r="QNH24" i="3"/>
  <c r="QMZ24" i="3"/>
  <c r="QMR24" i="3"/>
  <c r="QMJ24" i="3"/>
  <c r="QMB24" i="3"/>
  <c r="QLT24" i="3"/>
  <c r="QLL24" i="3"/>
  <c r="QLD24" i="3"/>
  <c r="QKV24" i="3"/>
  <c r="QKN24" i="3"/>
  <c r="QKF24" i="3"/>
  <c r="QJX24" i="3"/>
  <c r="QJP24" i="3"/>
  <c r="QJH24" i="3"/>
  <c r="QIZ24" i="3"/>
  <c r="QIR24" i="3"/>
  <c r="QIJ24" i="3"/>
  <c r="QIB24" i="3"/>
  <c r="QHT24" i="3"/>
  <c r="QHL24" i="3"/>
  <c r="QHD24" i="3"/>
  <c r="QGV24" i="3"/>
  <c r="QGN24" i="3"/>
  <c r="QGF24" i="3"/>
  <c r="QFX24" i="3"/>
  <c r="QFP24" i="3"/>
  <c r="QFH24" i="3"/>
  <c r="QEZ24" i="3"/>
  <c r="QER24" i="3"/>
  <c r="QEJ24" i="3"/>
  <c r="QEB24" i="3"/>
  <c r="QDT24" i="3"/>
  <c r="QDL24" i="3"/>
  <c r="QDD24" i="3"/>
  <c r="QCV24" i="3"/>
  <c r="QCN24" i="3"/>
  <c r="QCF24" i="3"/>
  <c r="QBX24" i="3"/>
  <c r="QBP24" i="3"/>
  <c r="QBH24" i="3"/>
  <c r="QAZ24" i="3"/>
  <c r="QAR24" i="3"/>
  <c r="QAJ24" i="3"/>
  <c r="QAB24" i="3"/>
  <c r="PZT24" i="3"/>
  <c r="PZL24" i="3"/>
  <c r="PZD24" i="3"/>
  <c r="PYV24" i="3"/>
  <c r="PYN24" i="3"/>
  <c r="PYF24" i="3"/>
  <c r="PXX24" i="3"/>
  <c r="PXP24" i="3"/>
  <c r="PXH24" i="3"/>
  <c r="PWZ24" i="3"/>
  <c r="PWR24" i="3"/>
  <c r="PWJ24" i="3"/>
  <c r="PWB24" i="3"/>
  <c r="PVT24" i="3"/>
  <c r="PVL24" i="3"/>
  <c r="PVD24" i="3"/>
  <c r="PUV24" i="3"/>
  <c r="PUN24" i="3"/>
  <c r="PUF24" i="3"/>
  <c r="PTX24" i="3"/>
  <c r="PTP24" i="3"/>
  <c r="PTH24" i="3"/>
  <c r="PSZ24" i="3"/>
  <c r="PSR24" i="3"/>
  <c r="PSJ24" i="3"/>
  <c r="PSB24" i="3"/>
  <c r="PRT24" i="3"/>
  <c r="PRL24" i="3"/>
  <c r="PRD24" i="3"/>
  <c r="PQV24" i="3"/>
  <c r="PQN24" i="3"/>
  <c r="PQF24" i="3"/>
  <c r="PPX24" i="3"/>
  <c r="PPP24" i="3"/>
  <c r="PPH24" i="3"/>
  <c r="POZ24" i="3"/>
  <c r="POR24" i="3"/>
  <c r="POJ24" i="3"/>
  <c r="POB24" i="3"/>
  <c r="PNT24" i="3"/>
  <c r="PNL24" i="3"/>
  <c r="PND24" i="3"/>
  <c r="PMV24" i="3"/>
  <c r="PMN24" i="3"/>
  <c r="PMF24" i="3"/>
  <c r="PLX24" i="3"/>
  <c r="PLP24" i="3"/>
  <c r="PLH24" i="3"/>
  <c r="PKZ24" i="3"/>
  <c r="PKR24" i="3"/>
  <c r="PKJ24" i="3"/>
  <c r="PKB24" i="3"/>
  <c r="PJT24" i="3"/>
  <c r="PJL24" i="3"/>
  <c r="PJD24" i="3"/>
  <c r="PIV24" i="3"/>
  <c r="PIN24" i="3"/>
  <c r="PIF24" i="3"/>
  <c r="PHX24" i="3"/>
  <c r="PHP24" i="3"/>
  <c r="PHH24" i="3"/>
  <c r="PGZ24" i="3"/>
  <c r="PGR24" i="3"/>
  <c r="PGJ24" i="3"/>
  <c r="PGB24" i="3"/>
  <c r="PFT24" i="3"/>
  <c r="PFL24" i="3"/>
  <c r="PFD24" i="3"/>
  <c r="PEV24" i="3"/>
  <c r="PEN24" i="3"/>
  <c r="PEF24" i="3"/>
  <c r="PDX24" i="3"/>
  <c r="PDP24" i="3"/>
  <c r="PDH24" i="3"/>
  <c r="PCZ24" i="3"/>
  <c r="PCR24" i="3"/>
  <c r="PCJ24" i="3"/>
  <c r="PCB24" i="3"/>
  <c r="PBT24" i="3"/>
  <c r="PBL24" i="3"/>
  <c r="PBD24" i="3"/>
  <c r="PAV24" i="3"/>
  <c r="PAN24" i="3"/>
  <c r="PAF24" i="3"/>
  <c r="OZX24" i="3"/>
  <c r="OZP24" i="3"/>
  <c r="OZH24" i="3"/>
  <c r="OYZ24" i="3"/>
  <c r="OYR24" i="3"/>
  <c r="OYJ24" i="3"/>
  <c r="OYB24" i="3"/>
  <c r="OXT24" i="3"/>
  <c r="OXL24" i="3"/>
  <c r="OXD24" i="3"/>
  <c r="OWV24" i="3"/>
  <c r="OWN24" i="3"/>
  <c r="OWF24" i="3"/>
  <c r="OVX24" i="3"/>
  <c r="OVP24" i="3"/>
  <c r="OVH24" i="3"/>
  <c r="OUZ24" i="3"/>
  <c r="OUR24" i="3"/>
  <c r="OUJ24" i="3"/>
  <c r="OUB24" i="3"/>
  <c r="OTT24" i="3"/>
  <c r="OTL24" i="3"/>
  <c r="OTD24" i="3"/>
  <c r="OSV24" i="3"/>
  <c r="OSN24" i="3"/>
  <c r="OSF24" i="3"/>
  <c r="ORX24" i="3"/>
  <c r="ORP24" i="3"/>
  <c r="ORH24" i="3"/>
  <c r="OQZ24" i="3"/>
  <c r="OQR24" i="3"/>
  <c r="OQJ24" i="3"/>
  <c r="OQB24" i="3"/>
  <c r="OPT24" i="3"/>
  <c r="OPL24" i="3"/>
  <c r="OPD24" i="3"/>
  <c r="OOV24" i="3"/>
  <c r="OON24" i="3"/>
  <c r="OOF24" i="3"/>
  <c r="ONX24" i="3"/>
  <c r="ONP24" i="3"/>
  <c r="ONH24" i="3"/>
  <c r="OMZ24" i="3"/>
  <c r="OMR24" i="3"/>
  <c r="OMJ24" i="3"/>
  <c r="OMB24" i="3"/>
  <c r="OLT24" i="3"/>
  <c r="OLL24" i="3"/>
  <c r="OLD24" i="3"/>
  <c r="OKV24" i="3"/>
  <c r="OKN24" i="3"/>
  <c r="OKF24" i="3"/>
  <c r="OJX24" i="3"/>
  <c r="OJP24" i="3"/>
  <c r="OJH24" i="3"/>
  <c r="OIZ24" i="3"/>
  <c r="OIR24" i="3"/>
  <c r="OIJ24" i="3"/>
  <c r="OIB24" i="3"/>
  <c r="OHT24" i="3"/>
  <c r="OHL24" i="3"/>
  <c r="OHD24" i="3"/>
  <c r="OGV24" i="3"/>
  <c r="OGN24" i="3"/>
  <c r="OGF24" i="3"/>
  <c r="OFX24" i="3"/>
  <c r="OFP24" i="3"/>
  <c r="OFH24" i="3"/>
  <c r="OEZ24" i="3"/>
  <c r="OER24" i="3"/>
  <c r="OEJ24" i="3"/>
  <c r="OEB24" i="3"/>
  <c r="ODT24" i="3"/>
  <c r="ODL24" i="3"/>
  <c r="ODD24" i="3"/>
  <c r="OCV24" i="3"/>
  <c r="OCN24" i="3"/>
  <c r="OCF24" i="3"/>
  <c r="OBX24" i="3"/>
  <c r="OBP24" i="3"/>
  <c r="OBH24" i="3"/>
  <c r="OAZ24" i="3"/>
  <c r="OAR24" i="3"/>
  <c r="OAJ24" i="3"/>
  <c r="OAB24" i="3"/>
  <c r="NZT24" i="3"/>
  <c r="NZL24" i="3"/>
  <c r="NZD24" i="3"/>
  <c r="NYV24" i="3"/>
  <c r="NYN24" i="3"/>
  <c r="NYF24" i="3"/>
  <c r="NXX24" i="3"/>
  <c r="NXP24" i="3"/>
  <c r="NXH24" i="3"/>
  <c r="NWZ24" i="3"/>
  <c r="NWR24" i="3"/>
  <c r="NWJ24" i="3"/>
  <c r="NWB24" i="3"/>
  <c r="NVT24" i="3"/>
  <c r="NVL24" i="3"/>
  <c r="NVD24" i="3"/>
  <c r="NUV24" i="3"/>
  <c r="NUN24" i="3"/>
  <c r="NUF24" i="3"/>
  <c r="NTX24" i="3"/>
  <c r="NTP24" i="3"/>
  <c r="NTH24" i="3"/>
  <c r="NSZ24" i="3"/>
  <c r="NSR24" i="3"/>
  <c r="NSJ24" i="3"/>
  <c r="NSB24" i="3"/>
  <c r="NRT24" i="3"/>
  <c r="NRL24" i="3"/>
  <c r="NRD24" i="3"/>
  <c r="NQV24" i="3"/>
  <c r="NQN24" i="3"/>
  <c r="NQF24" i="3"/>
  <c r="NPX24" i="3"/>
  <c r="NPP24" i="3"/>
  <c r="NPH24" i="3"/>
  <c r="NOZ24" i="3"/>
  <c r="NOR24" i="3"/>
  <c r="NOJ24" i="3"/>
  <c r="NOB24" i="3"/>
  <c r="NNT24" i="3"/>
  <c r="NNL24" i="3"/>
  <c r="NND24" i="3"/>
  <c r="NMV24" i="3"/>
  <c r="NMN24" i="3"/>
  <c r="NMF24" i="3"/>
  <c r="NLX24" i="3"/>
  <c r="NLP24" i="3"/>
  <c r="NLH24" i="3"/>
  <c r="NKZ24" i="3"/>
  <c r="NKR24" i="3"/>
  <c r="NKJ24" i="3"/>
  <c r="NKB24" i="3"/>
  <c r="NJT24" i="3"/>
  <c r="NJL24" i="3"/>
  <c r="NJD24" i="3"/>
  <c r="NIV24" i="3"/>
  <c r="NIN24" i="3"/>
  <c r="NIF24" i="3"/>
  <c r="NHX24" i="3"/>
  <c r="NHP24" i="3"/>
  <c r="NHH24" i="3"/>
  <c r="NGZ24" i="3"/>
  <c r="NGR24" i="3"/>
  <c r="NGJ24" i="3"/>
  <c r="NGB24" i="3"/>
  <c r="NFT24" i="3"/>
  <c r="NFL24" i="3"/>
  <c r="NFD24" i="3"/>
  <c r="NEV24" i="3"/>
  <c r="NEN24" i="3"/>
  <c r="NEF24" i="3"/>
  <c r="NDX24" i="3"/>
  <c r="NDP24" i="3"/>
  <c r="NDH24" i="3"/>
  <c r="NCZ24" i="3"/>
  <c r="NCR24" i="3"/>
  <c r="NCJ24" i="3"/>
  <c r="NCB24" i="3"/>
  <c r="NBT24" i="3"/>
  <c r="NBL24" i="3"/>
  <c r="NBD24" i="3"/>
  <c r="NAV24" i="3"/>
  <c r="NAN24" i="3"/>
  <c r="NAF24" i="3"/>
  <c r="MZX24" i="3"/>
  <c r="MZP24" i="3"/>
  <c r="MZH24" i="3"/>
  <c r="MYZ24" i="3"/>
  <c r="MYR24" i="3"/>
  <c r="MYJ24" i="3"/>
  <c r="MYB24" i="3"/>
  <c r="MXT24" i="3"/>
  <c r="MXL24" i="3"/>
  <c r="MXD24" i="3"/>
  <c r="MWV24" i="3"/>
  <c r="MWN24" i="3"/>
  <c r="MWF24" i="3"/>
  <c r="MVX24" i="3"/>
  <c r="MVP24" i="3"/>
  <c r="MVH24" i="3"/>
  <c r="MUZ24" i="3"/>
  <c r="MUR24" i="3"/>
  <c r="MUJ24" i="3"/>
  <c r="MUB24" i="3"/>
  <c r="MTT24" i="3"/>
  <c r="MTL24" i="3"/>
  <c r="MTD24" i="3"/>
  <c r="MSV24" i="3"/>
  <c r="MSN24" i="3"/>
  <c r="MSF24" i="3"/>
  <c r="MRX24" i="3"/>
  <c r="MRP24" i="3"/>
  <c r="MRH24" i="3"/>
  <c r="MQZ24" i="3"/>
  <c r="MQR24" i="3"/>
  <c r="MQJ24" i="3"/>
  <c r="MQB24" i="3"/>
  <c r="MPT24" i="3"/>
  <c r="MPL24" i="3"/>
  <c r="MPD24" i="3"/>
  <c r="MOV24" i="3"/>
  <c r="MON24" i="3"/>
  <c r="MOF24" i="3"/>
  <c r="MNX24" i="3"/>
  <c r="MNP24" i="3"/>
  <c r="MNH24" i="3"/>
  <c r="MMZ24" i="3"/>
  <c r="MMR24" i="3"/>
  <c r="MMJ24" i="3"/>
  <c r="MMB24" i="3"/>
  <c r="MLT24" i="3"/>
  <c r="MLL24" i="3"/>
  <c r="MLD24" i="3"/>
  <c r="MKV24" i="3"/>
  <c r="MKN24" i="3"/>
  <c r="MKF24" i="3"/>
  <c r="MJX24" i="3"/>
  <c r="MJP24" i="3"/>
  <c r="MJH24" i="3"/>
  <c r="MIZ24" i="3"/>
  <c r="MIR24" i="3"/>
  <c r="MIJ24" i="3"/>
  <c r="MIB24" i="3"/>
  <c r="MHT24" i="3"/>
  <c r="MHL24" i="3"/>
  <c r="MHD24" i="3"/>
  <c r="MGV24" i="3"/>
  <c r="MGN24" i="3"/>
  <c r="MGF24" i="3"/>
  <c r="MFX24" i="3"/>
  <c r="MFP24" i="3"/>
  <c r="MFH24" i="3"/>
  <c r="MEZ24" i="3"/>
  <c r="MER24" i="3"/>
  <c r="MEJ24" i="3"/>
  <c r="MEB24" i="3"/>
  <c r="MDT24" i="3"/>
  <c r="MDL24" i="3"/>
  <c r="MDD24" i="3"/>
  <c r="MCV24" i="3"/>
  <c r="MCN24" i="3"/>
  <c r="MCF24" i="3"/>
  <c r="MBX24" i="3"/>
  <c r="MBP24" i="3"/>
  <c r="MBH24" i="3"/>
  <c r="MAZ24" i="3"/>
  <c r="MAR24" i="3"/>
  <c r="MAJ24" i="3"/>
  <c r="MAB24" i="3"/>
  <c r="LZT24" i="3"/>
  <c r="LZL24" i="3"/>
  <c r="LZD24" i="3"/>
  <c r="LYV24" i="3"/>
  <c r="LYN24" i="3"/>
  <c r="LYF24" i="3"/>
  <c r="LXX24" i="3"/>
  <c r="LXP24" i="3"/>
  <c r="LXH24" i="3"/>
  <c r="LWZ24" i="3"/>
  <c r="LWR24" i="3"/>
  <c r="LWJ24" i="3"/>
  <c r="LWB24" i="3"/>
  <c r="LVT24" i="3"/>
  <c r="LVL24" i="3"/>
  <c r="LVD24" i="3"/>
  <c r="LUV24" i="3"/>
  <c r="LUN24" i="3"/>
  <c r="LUF24" i="3"/>
  <c r="LTX24" i="3"/>
  <c r="LTP24" i="3"/>
  <c r="LTH24" i="3"/>
  <c r="LSZ24" i="3"/>
  <c r="LSR24" i="3"/>
  <c r="LSJ24" i="3"/>
  <c r="LSB24" i="3"/>
  <c r="LRT24" i="3"/>
  <c r="LRL24" i="3"/>
  <c r="LRD24" i="3"/>
  <c r="LQV24" i="3"/>
  <c r="LQN24" i="3"/>
  <c r="LQF24" i="3"/>
  <c r="LPX24" i="3"/>
  <c r="LPP24" i="3"/>
  <c r="LPH24" i="3"/>
  <c r="LOZ24" i="3"/>
  <c r="LOR24" i="3"/>
  <c r="LOJ24" i="3"/>
  <c r="LOB24" i="3"/>
  <c r="LNT24" i="3"/>
  <c r="LNL24" i="3"/>
  <c r="LND24" i="3"/>
  <c r="LMV24" i="3"/>
  <c r="LMN24" i="3"/>
  <c r="LMF24" i="3"/>
  <c r="LLX24" i="3"/>
  <c r="LLP24" i="3"/>
  <c r="LLH24" i="3"/>
  <c r="LKZ24" i="3"/>
  <c r="LKR24" i="3"/>
  <c r="LKJ24" i="3"/>
  <c r="LKB24" i="3"/>
  <c r="LJT24" i="3"/>
  <c r="LJL24" i="3"/>
  <c r="LJD24" i="3"/>
  <c r="LIV24" i="3"/>
  <c r="LIN24" i="3"/>
  <c r="LIF24" i="3"/>
  <c r="LHX24" i="3"/>
  <c r="LHP24" i="3"/>
  <c r="LHH24" i="3"/>
  <c r="LGZ24" i="3"/>
  <c r="LGR24" i="3"/>
  <c r="LGJ24" i="3"/>
  <c r="LGB24" i="3"/>
  <c r="LFT24" i="3"/>
  <c r="LFL24" i="3"/>
  <c r="LFD24" i="3"/>
  <c r="LEV24" i="3"/>
  <c r="LEN24" i="3"/>
  <c r="LEF24" i="3"/>
  <c r="LDX24" i="3"/>
  <c r="LDP24" i="3"/>
  <c r="LDH24" i="3"/>
  <c r="LCZ24" i="3"/>
  <c r="LCR24" i="3"/>
  <c r="LCJ24" i="3"/>
  <c r="LCB24" i="3"/>
  <c r="LBT24" i="3"/>
  <c r="LBL24" i="3"/>
  <c r="LBD24" i="3"/>
  <c r="LAV24" i="3"/>
  <c r="LAN24" i="3"/>
  <c r="LAF24" i="3"/>
  <c r="KZX24" i="3"/>
  <c r="KZP24" i="3"/>
  <c r="KZH24" i="3"/>
  <c r="KYZ24" i="3"/>
  <c r="KYR24" i="3"/>
  <c r="KYJ24" i="3"/>
  <c r="KYB24" i="3"/>
  <c r="KXT24" i="3"/>
  <c r="KXL24" i="3"/>
  <c r="KXD24" i="3"/>
  <c r="KWV24" i="3"/>
  <c r="KWN24" i="3"/>
  <c r="KWF24" i="3"/>
  <c r="KVX24" i="3"/>
  <c r="KVP24" i="3"/>
  <c r="KVH24" i="3"/>
  <c r="KUZ24" i="3"/>
  <c r="KUR24" i="3"/>
  <c r="KUJ24" i="3"/>
  <c r="KUB24" i="3"/>
  <c r="KTT24" i="3"/>
  <c r="KTL24" i="3"/>
  <c r="KTD24" i="3"/>
  <c r="KSV24" i="3"/>
  <c r="KSN24" i="3"/>
  <c r="KSF24" i="3"/>
  <c r="KRX24" i="3"/>
  <c r="KRP24" i="3"/>
  <c r="KRH24" i="3"/>
  <c r="KQZ24" i="3"/>
  <c r="KQR24" i="3"/>
  <c r="KQJ24" i="3"/>
  <c r="KQB24" i="3"/>
  <c r="KPT24" i="3"/>
  <c r="KPL24" i="3"/>
  <c r="KPD24" i="3"/>
  <c r="KOV24" i="3"/>
  <c r="KON24" i="3"/>
  <c r="KOF24" i="3"/>
  <c r="KNX24" i="3"/>
  <c r="KNP24" i="3"/>
  <c r="KNH24" i="3"/>
  <c r="KMZ24" i="3"/>
  <c r="KMR24" i="3"/>
  <c r="KMJ24" i="3"/>
  <c r="KMB24" i="3"/>
  <c r="KLT24" i="3"/>
  <c r="KLL24" i="3"/>
  <c r="KLD24" i="3"/>
  <c r="KKV24" i="3"/>
  <c r="KKN24" i="3"/>
  <c r="KKF24" i="3"/>
  <c r="KJX24" i="3"/>
  <c r="KJP24" i="3"/>
  <c r="KJH24" i="3"/>
  <c r="KIZ24" i="3"/>
  <c r="KIR24" i="3"/>
  <c r="KIJ24" i="3"/>
  <c r="KIB24" i="3"/>
  <c r="KHT24" i="3"/>
  <c r="KHL24" i="3"/>
  <c r="KHD24" i="3"/>
  <c r="KGV24" i="3"/>
  <c r="KGN24" i="3"/>
  <c r="KGF24" i="3"/>
  <c r="KFX24" i="3"/>
  <c r="KFP24" i="3"/>
  <c r="KFH24" i="3"/>
  <c r="KEZ24" i="3"/>
  <c r="KER24" i="3"/>
  <c r="KEJ24" i="3"/>
  <c r="KEB24" i="3"/>
  <c r="KDT24" i="3"/>
  <c r="KDL24" i="3"/>
  <c r="KDD24" i="3"/>
  <c r="KCV24" i="3"/>
  <c r="KCN24" i="3"/>
  <c r="KCF24" i="3"/>
  <c r="KBX24" i="3"/>
  <c r="KBP24" i="3"/>
  <c r="KBH24" i="3"/>
  <c r="KAZ24" i="3"/>
  <c r="KAR24" i="3"/>
  <c r="KAJ24" i="3"/>
  <c r="KAB24" i="3"/>
  <c r="JZT24" i="3"/>
  <c r="JZL24" i="3"/>
  <c r="JZD24" i="3"/>
  <c r="JYV24" i="3"/>
  <c r="JYN24" i="3"/>
  <c r="JYF24" i="3"/>
  <c r="JXX24" i="3"/>
  <c r="JXP24" i="3"/>
  <c r="JXH24" i="3"/>
  <c r="JWZ24" i="3"/>
  <c r="JWR24" i="3"/>
  <c r="JWJ24" i="3"/>
  <c r="JWB24" i="3"/>
  <c r="JVT24" i="3"/>
  <c r="JVL24" i="3"/>
  <c r="JVD24" i="3"/>
  <c r="JUV24" i="3"/>
  <c r="JUN24" i="3"/>
  <c r="JUF24" i="3"/>
  <c r="JTX24" i="3"/>
  <c r="JTP24" i="3"/>
  <c r="JTH24" i="3"/>
  <c r="JSZ24" i="3"/>
  <c r="JSR24" i="3"/>
  <c r="JSJ24" i="3"/>
  <c r="JSB24" i="3"/>
  <c r="JRT24" i="3"/>
  <c r="JRL24" i="3"/>
  <c r="JRD24" i="3"/>
  <c r="JQV24" i="3"/>
  <c r="JQN24" i="3"/>
  <c r="JQF24" i="3"/>
  <c r="JPX24" i="3"/>
  <c r="JPP24" i="3"/>
  <c r="JPH24" i="3"/>
  <c r="JOZ24" i="3"/>
  <c r="JOR24" i="3"/>
  <c r="JOJ24" i="3"/>
  <c r="JOB24" i="3"/>
  <c r="JNT24" i="3"/>
  <c r="JNL24" i="3"/>
  <c r="JND24" i="3"/>
  <c r="JMV24" i="3"/>
  <c r="JMN24" i="3"/>
  <c r="JMF24" i="3"/>
  <c r="JLX24" i="3"/>
  <c r="JLP24" i="3"/>
  <c r="JLH24" i="3"/>
  <c r="JKZ24" i="3"/>
  <c r="JKR24" i="3"/>
  <c r="JKJ24" i="3"/>
  <c r="JKB24" i="3"/>
  <c r="JJT24" i="3"/>
  <c r="JJL24" i="3"/>
  <c r="JJD24" i="3"/>
  <c r="JIV24" i="3"/>
  <c r="JIN24" i="3"/>
  <c r="JIF24" i="3"/>
  <c r="JHX24" i="3"/>
  <c r="JHP24" i="3"/>
  <c r="JHH24" i="3"/>
  <c r="JGZ24" i="3"/>
  <c r="JGR24" i="3"/>
  <c r="JGJ24" i="3"/>
  <c r="JGB24" i="3"/>
  <c r="JFT24" i="3"/>
  <c r="JFL24" i="3"/>
  <c r="JFD24" i="3"/>
  <c r="JEV24" i="3"/>
  <c r="JEN24" i="3"/>
  <c r="JEF24" i="3"/>
  <c r="JDX24" i="3"/>
  <c r="JDP24" i="3"/>
  <c r="JDH24" i="3"/>
  <c r="JCZ24" i="3"/>
  <c r="JCR24" i="3"/>
  <c r="JCJ24" i="3"/>
  <c r="JCB24" i="3"/>
  <c r="JBT24" i="3"/>
  <c r="JBL24" i="3"/>
  <c r="JBD24" i="3"/>
  <c r="JAV24" i="3"/>
  <c r="JAN24" i="3"/>
  <c r="JAF24" i="3"/>
  <c r="IZX24" i="3"/>
  <c r="IZP24" i="3"/>
  <c r="IZH24" i="3"/>
  <c r="IYZ24" i="3"/>
  <c r="IYR24" i="3"/>
  <c r="IYJ24" i="3"/>
  <c r="IYB24" i="3"/>
  <c r="IXT24" i="3"/>
  <c r="IXL24" i="3"/>
  <c r="IXD24" i="3"/>
  <c r="IWV24" i="3"/>
  <c r="IWN24" i="3"/>
  <c r="IWF24" i="3"/>
  <c r="IVX24" i="3"/>
  <c r="IVP24" i="3"/>
  <c r="IVH24" i="3"/>
  <c r="IUZ24" i="3"/>
  <c r="IUR24" i="3"/>
  <c r="IUJ24" i="3"/>
  <c r="IUB24" i="3"/>
  <c r="ITT24" i="3"/>
  <c r="ITL24" i="3"/>
  <c r="ITD24" i="3"/>
  <c r="ISV24" i="3"/>
  <c r="ISN24" i="3"/>
  <c r="ISF24" i="3"/>
  <c r="IRX24" i="3"/>
  <c r="IRP24" i="3"/>
  <c r="IRH24" i="3"/>
  <c r="IQZ24" i="3"/>
  <c r="IQR24" i="3"/>
  <c r="IQJ24" i="3"/>
  <c r="IQB24" i="3"/>
  <c r="IPT24" i="3"/>
  <c r="IPL24" i="3"/>
  <c r="IPD24" i="3"/>
  <c r="IOV24" i="3"/>
  <c r="ION24" i="3"/>
  <c r="IOF24" i="3"/>
  <c r="INX24" i="3"/>
  <c r="INP24" i="3"/>
  <c r="INH24" i="3"/>
  <c r="IMZ24" i="3"/>
  <c r="IMR24" i="3"/>
  <c r="IMJ24" i="3"/>
  <c r="IMB24" i="3"/>
  <c r="ILT24" i="3"/>
  <c r="ILL24" i="3"/>
  <c r="ILD24" i="3"/>
  <c r="IKV24" i="3"/>
  <c r="IKN24" i="3"/>
  <c r="IKF24" i="3"/>
  <c r="IJX24" i="3"/>
  <c r="IJP24" i="3"/>
  <c r="IJH24" i="3"/>
  <c r="IIZ24" i="3"/>
  <c r="IIR24" i="3"/>
  <c r="IIJ24" i="3"/>
  <c r="IIB24" i="3"/>
  <c r="IHT24" i="3"/>
  <c r="IHL24" i="3"/>
  <c r="IHD24" i="3"/>
  <c r="IGV24" i="3"/>
  <c r="IGN24" i="3"/>
  <c r="IGF24" i="3"/>
  <c r="IFX24" i="3"/>
  <c r="IFP24" i="3"/>
  <c r="IFH24" i="3"/>
  <c r="IEZ24" i="3"/>
  <c r="IER24" i="3"/>
  <c r="IEJ24" i="3"/>
  <c r="IEB24" i="3"/>
  <c r="IDT24" i="3"/>
  <c r="IDL24" i="3"/>
  <c r="IDD24" i="3"/>
  <c r="ICV24" i="3"/>
  <c r="ICN24" i="3"/>
  <c r="ICF24" i="3"/>
  <c r="IBX24" i="3"/>
  <c r="IBP24" i="3"/>
  <c r="IBH24" i="3"/>
  <c r="IAZ24" i="3"/>
  <c r="IAR24" i="3"/>
  <c r="IAJ24" i="3"/>
  <c r="IAB24" i="3"/>
  <c r="HZT24" i="3"/>
  <c r="HZL24" i="3"/>
  <c r="HZD24" i="3"/>
  <c r="HYV24" i="3"/>
  <c r="HYN24" i="3"/>
  <c r="HYF24" i="3"/>
  <c r="HXX24" i="3"/>
  <c r="HXP24" i="3"/>
  <c r="HXH24" i="3"/>
  <c r="HWZ24" i="3"/>
  <c r="HWR24" i="3"/>
  <c r="HWJ24" i="3"/>
  <c r="HWB24" i="3"/>
  <c r="HVT24" i="3"/>
  <c r="HVL24" i="3"/>
  <c r="HVD24" i="3"/>
  <c r="HUV24" i="3"/>
  <c r="HUN24" i="3"/>
  <c r="HUF24" i="3"/>
  <c r="HTX24" i="3"/>
  <c r="HTP24" i="3"/>
  <c r="HTH24" i="3"/>
  <c r="HSZ24" i="3"/>
  <c r="HSR24" i="3"/>
  <c r="HSJ24" i="3"/>
  <c r="HSB24" i="3"/>
  <c r="HRT24" i="3"/>
  <c r="HRL24" i="3"/>
  <c r="HRD24" i="3"/>
  <c r="HQV24" i="3"/>
  <c r="HQN24" i="3"/>
  <c r="HQF24" i="3"/>
  <c r="HPX24" i="3"/>
  <c r="HPP24" i="3"/>
  <c r="HPH24" i="3"/>
  <c r="HOZ24" i="3"/>
  <c r="HOR24" i="3"/>
  <c r="HOJ24" i="3"/>
  <c r="HOB24" i="3"/>
  <c r="HNT24" i="3"/>
  <c r="HNL24" i="3"/>
  <c r="HND24" i="3"/>
  <c r="HMV24" i="3"/>
  <c r="HMN24" i="3"/>
  <c r="HMF24" i="3"/>
  <c r="HLX24" i="3"/>
  <c r="HLP24" i="3"/>
  <c r="HLH24" i="3"/>
  <c r="HKZ24" i="3"/>
  <c r="HKR24" i="3"/>
  <c r="HKJ24" i="3"/>
  <c r="HKB24" i="3"/>
  <c r="HJT24" i="3"/>
  <c r="HJL24" i="3"/>
  <c r="HJD24" i="3"/>
  <c r="HIV24" i="3"/>
  <c r="HIN24" i="3"/>
  <c r="HIF24" i="3"/>
  <c r="HHX24" i="3"/>
  <c r="HHP24" i="3"/>
  <c r="HHH24" i="3"/>
  <c r="HGZ24" i="3"/>
  <c r="HGR24" i="3"/>
  <c r="HGJ24" i="3"/>
  <c r="HGB24" i="3"/>
  <c r="HFT24" i="3"/>
  <c r="HFL24" i="3"/>
  <c r="HFD24" i="3"/>
  <c r="HEV24" i="3"/>
  <c r="HEN24" i="3"/>
  <c r="HEF24" i="3"/>
  <c r="HDX24" i="3"/>
  <c r="HDP24" i="3"/>
  <c r="HDH24" i="3"/>
  <c r="HCZ24" i="3"/>
  <c r="HCR24" i="3"/>
  <c r="HCJ24" i="3"/>
  <c r="HCB24" i="3"/>
  <c r="HBT24" i="3"/>
  <c r="HBL24" i="3"/>
  <c r="HBD24" i="3"/>
  <c r="HAV24" i="3"/>
  <c r="HAN24" i="3"/>
  <c r="HAF24" i="3"/>
  <c r="GZX24" i="3"/>
  <c r="GZP24" i="3"/>
  <c r="GZH24" i="3"/>
  <c r="GYZ24" i="3"/>
  <c r="GYR24" i="3"/>
  <c r="GYJ24" i="3"/>
  <c r="GYB24" i="3"/>
  <c r="GXT24" i="3"/>
  <c r="GXL24" i="3"/>
  <c r="GXD24" i="3"/>
  <c r="GWV24" i="3"/>
  <c r="GWN24" i="3"/>
  <c r="GWF24" i="3"/>
  <c r="GVX24" i="3"/>
  <c r="GVP24" i="3"/>
  <c r="GVH24" i="3"/>
  <c r="GUZ24" i="3"/>
  <c r="GUR24" i="3"/>
  <c r="GUJ24" i="3"/>
  <c r="GUB24" i="3"/>
  <c r="GTT24" i="3"/>
  <c r="GTL24" i="3"/>
  <c r="GTD24" i="3"/>
  <c r="GSV24" i="3"/>
  <c r="GSN24" i="3"/>
  <c r="GSF24" i="3"/>
  <c r="GRX24" i="3"/>
  <c r="GRP24" i="3"/>
  <c r="GRH24" i="3"/>
  <c r="GQZ24" i="3"/>
  <c r="GQR24" i="3"/>
  <c r="GQJ24" i="3"/>
  <c r="GQB24" i="3"/>
  <c r="GPT24" i="3"/>
  <c r="GPL24" i="3"/>
  <c r="GPD24" i="3"/>
  <c r="GOV24" i="3"/>
  <c r="GON24" i="3"/>
  <c r="GOF24" i="3"/>
  <c r="GNX24" i="3"/>
  <c r="GNP24" i="3"/>
  <c r="GNH24" i="3"/>
  <c r="GMZ24" i="3"/>
  <c r="GMR24" i="3"/>
  <c r="GMJ24" i="3"/>
  <c r="GMB24" i="3"/>
  <c r="GLT24" i="3"/>
  <c r="GLL24" i="3"/>
  <c r="GLD24" i="3"/>
  <c r="GKV24" i="3"/>
  <c r="GKN24" i="3"/>
  <c r="GKF24" i="3"/>
  <c r="GJX24" i="3"/>
  <c r="GJP24" i="3"/>
  <c r="GJH24" i="3"/>
  <c r="GIZ24" i="3"/>
  <c r="GIR24" i="3"/>
  <c r="GIJ24" i="3"/>
  <c r="GIB24" i="3"/>
  <c r="GHT24" i="3"/>
  <c r="GHL24" i="3"/>
  <c r="GHD24" i="3"/>
  <c r="GGV24" i="3"/>
  <c r="GGN24" i="3"/>
  <c r="GGF24" i="3"/>
  <c r="GFX24" i="3"/>
  <c r="GFP24" i="3"/>
  <c r="GFH24" i="3"/>
  <c r="GEZ24" i="3"/>
  <c r="GER24" i="3"/>
  <c r="GEJ24" i="3"/>
  <c r="GEB24" i="3"/>
  <c r="GDT24" i="3"/>
  <c r="GDL24" i="3"/>
  <c r="GDD24" i="3"/>
  <c r="GCV24" i="3"/>
  <c r="GCN24" i="3"/>
  <c r="GCF24" i="3"/>
  <c r="GBX24" i="3"/>
  <c r="GBP24" i="3"/>
  <c r="GBH24" i="3"/>
  <c r="GAZ24" i="3"/>
  <c r="GAR24" i="3"/>
  <c r="GAJ24" i="3"/>
  <c r="GAB24" i="3"/>
  <c r="FZT24" i="3"/>
  <c r="FZL24" i="3"/>
  <c r="FZD24" i="3"/>
  <c r="FYV24" i="3"/>
  <c r="FYN24" i="3"/>
  <c r="FYF24" i="3"/>
  <c r="FXX24" i="3"/>
  <c r="FXP24" i="3"/>
  <c r="FXH24" i="3"/>
  <c r="FWZ24" i="3"/>
  <c r="FWR24" i="3"/>
  <c r="FWJ24" i="3"/>
  <c r="FWB24" i="3"/>
  <c r="FVT24" i="3"/>
  <c r="FVL24" i="3"/>
  <c r="FVD24" i="3"/>
  <c r="FUV24" i="3"/>
  <c r="FUN24" i="3"/>
  <c r="FUF24" i="3"/>
  <c r="FTX24" i="3"/>
  <c r="FTP24" i="3"/>
  <c r="FTH24" i="3"/>
  <c r="FSZ24" i="3"/>
  <c r="FSR24" i="3"/>
  <c r="FSJ24" i="3"/>
  <c r="FSB24" i="3"/>
  <c r="FRT24" i="3"/>
  <c r="FRL24" i="3"/>
  <c r="FRD24" i="3"/>
  <c r="FQV24" i="3"/>
  <c r="FQN24" i="3"/>
  <c r="FQF24" i="3"/>
  <c r="FPX24" i="3"/>
  <c r="FPP24" i="3"/>
  <c r="FPH24" i="3"/>
  <c r="FOZ24" i="3"/>
  <c r="FOR24" i="3"/>
  <c r="FOJ24" i="3"/>
  <c r="FOB24" i="3"/>
  <c r="FNT24" i="3"/>
  <c r="FNL24" i="3"/>
  <c r="FND24" i="3"/>
  <c r="FMV24" i="3"/>
  <c r="FMN24" i="3"/>
  <c r="FMF24" i="3"/>
  <c r="FLX24" i="3"/>
  <c r="FLP24" i="3"/>
  <c r="FLH24" i="3"/>
  <c r="FKZ24" i="3"/>
  <c r="FKR24" i="3"/>
  <c r="FKJ24" i="3"/>
  <c r="FKB24" i="3"/>
  <c r="FJT24" i="3"/>
  <c r="FJL24" i="3"/>
  <c r="FJD24" i="3"/>
  <c r="FIV24" i="3"/>
  <c r="FIN24" i="3"/>
  <c r="FIF24" i="3"/>
  <c r="FHX24" i="3"/>
  <c r="FHP24" i="3"/>
  <c r="FHH24" i="3"/>
  <c r="FGZ24" i="3"/>
  <c r="FGR24" i="3"/>
  <c r="FGJ24" i="3"/>
  <c r="FGB24" i="3"/>
  <c r="FFT24" i="3"/>
  <c r="FFL24" i="3"/>
  <c r="FFD24" i="3"/>
  <c r="FEV24" i="3"/>
  <c r="FEN24" i="3"/>
  <c r="FEF24" i="3"/>
  <c r="FDX24" i="3"/>
  <c r="FDP24" i="3"/>
  <c r="FDH24" i="3"/>
  <c r="FCZ24" i="3"/>
  <c r="FCR24" i="3"/>
  <c r="FCJ24" i="3"/>
  <c r="FCB24" i="3"/>
  <c r="FBT24" i="3"/>
  <c r="FBL24" i="3"/>
  <c r="FBD24" i="3"/>
  <c r="FAV24" i="3"/>
  <c r="FAN24" i="3"/>
  <c r="FAF24" i="3"/>
  <c r="EZX24" i="3"/>
  <c r="EZP24" i="3"/>
  <c r="EZH24" i="3"/>
  <c r="EYZ24" i="3"/>
  <c r="EYR24" i="3"/>
  <c r="EYJ24" i="3"/>
  <c r="EYB24" i="3"/>
  <c r="EXT24" i="3"/>
  <c r="EXL24" i="3"/>
  <c r="EXD24" i="3"/>
  <c r="EWV24" i="3"/>
  <c r="EWN24" i="3"/>
  <c r="EWF24" i="3"/>
  <c r="EVX24" i="3"/>
  <c r="EVP24" i="3"/>
  <c r="EVH24" i="3"/>
  <c r="EUZ24" i="3"/>
  <c r="EUR24" i="3"/>
  <c r="EUJ24" i="3"/>
  <c r="EUB24" i="3"/>
  <c r="ETT24" i="3"/>
  <c r="ETL24" i="3"/>
  <c r="ETD24" i="3"/>
  <c r="ESV24" i="3"/>
  <c r="ESN24" i="3"/>
  <c r="ESF24" i="3"/>
  <c r="ERX24" i="3"/>
  <c r="ERP24" i="3"/>
  <c r="ERH24" i="3"/>
  <c r="EQZ24" i="3"/>
  <c r="EQR24" i="3"/>
  <c r="EQJ24" i="3"/>
  <c r="EQB24" i="3"/>
  <c r="EPT24" i="3"/>
  <c r="EPL24" i="3"/>
  <c r="EPD24" i="3"/>
  <c r="EOV24" i="3"/>
  <c r="EON24" i="3"/>
  <c r="EOF24" i="3"/>
  <c r="ENX24" i="3"/>
  <c r="ENP24" i="3"/>
  <c r="ENH24" i="3"/>
  <c r="EMZ24" i="3"/>
  <c r="EMR24" i="3"/>
  <c r="EMJ24" i="3"/>
  <c r="EMB24" i="3"/>
  <c r="ELT24" i="3"/>
  <c r="ELL24" i="3"/>
  <c r="ELD24" i="3"/>
  <c r="EKV24" i="3"/>
  <c r="EKN24" i="3"/>
  <c r="EKF24" i="3"/>
  <c r="EJX24" i="3"/>
  <c r="EJP24" i="3"/>
  <c r="EJH24" i="3"/>
  <c r="EIZ24" i="3"/>
  <c r="EIR24" i="3"/>
  <c r="EIJ24" i="3"/>
  <c r="EIB24" i="3"/>
  <c r="EHT24" i="3"/>
  <c r="EHL24" i="3"/>
  <c r="EHD24" i="3"/>
  <c r="EGV24" i="3"/>
  <c r="EGN24" i="3"/>
  <c r="EGF24" i="3"/>
  <c r="EFX24" i="3"/>
  <c r="EFP24" i="3"/>
  <c r="EFH24" i="3"/>
  <c r="EEZ24" i="3"/>
  <c r="EER24" i="3"/>
  <c r="EEJ24" i="3"/>
  <c r="EEB24" i="3"/>
  <c r="EDT24" i="3"/>
  <c r="EDL24" i="3"/>
  <c r="EDD24" i="3"/>
  <c r="ECV24" i="3"/>
  <c r="ECN24" i="3"/>
  <c r="ECF24" i="3"/>
  <c r="EBX24" i="3"/>
  <c r="EBP24" i="3"/>
  <c r="EBH24" i="3"/>
  <c r="EAZ24" i="3"/>
  <c r="EAR24" i="3"/>
  <c r="EAJ24" i="3"/>
  <c r="EAB24" i="3"/>
  <c r="DZT24" i="3"/>
  <c r="DZL24" i="3"/>
  <c r="DZD24" i="3"/>
  <c r="DYV24" i="3"/>
  <c r="DYN24" i="3"/>
  <c r="DYF24" i="3"/>
  <c r="DXX24" i="3"/>
  <c r="DXP24" i="3"/>
  <c r="DXH24" i="3"/>
  <c r="DWZ24" i="3"/>
  <c r="DWR24" i="3"/>
  <c r="DWJ24" i="3"/>
  <c r="DWB24" i="3"/>
  <c r="DVT24" i="3"/>
  <c r="DVL24" i="3"/>
  <c r="DVD24" i="3"/>
  <c r="DUV24" i="3"/>
  <c r="DUN24" i="3"/>
  <c r="DUF24" i="3"/>
  <c r="DTX24" i="3"/>
  <c r="DTP24" i="3"/>
  <c r="DTH24" i="3"/>
  <c r="DSZ24" i="3"/>
  <c r="DSR24" i="3"/>
  <c r="DSJ24" i="3"/>
  <c r="DSB24" i="3"/>
  <c r="DRT24" i="3"/>
  <c r="DRL24" i="3"/>
  <c r="DRD24" i="3"/>
  <c r="DQV24" i="3"/>
  <c r="DQN24" i="3"/>
  <c r="DQF24" i="3"/>
  <c r="DPX24" i="3"/>
  <c r="DPP24" i="3"/>
  <c r="DPH24" i="3"/>
  <c r="DOZ24" i="3"/>
  <c r="DOR24" i="3"/>
  <c r="DOJ24" i="3"/>
  <c r="DOB24" i="3"/>
  <c r="DNT24" i="3"/>
  <c r="DNL24" i="3"/>
  <c r="DND24" i="3"/>
  <c r="DMV24" i="3"/>
  <c r="DMN24" i="3"/>
  <c r="DMF24" i="3"/>
  <c r="DLX24" i="3"/>
  <c r="DLP24" i="3"/>
  <c r="DLH24" i="3"/>
  <c r="DKZ24" i="3"/>
  <c r="DKR24" i="3"/>
  <c r="DKJ24" i="3"/>
  <c r="DKB24" i="3"/>
  <c r="DJT24" i="3"/>
  <c r="DJL24" i="3"/>
  <c r="DJD24" i="3"/>
  <c r="DIV24" i="3"/>
  <c r="DIN24" i="3"/>
  <c r="DIF24" i="3"/>
  <c r="DHX24" i="3"/>
  <c r="DHP24" i="3"/>
  <c r="DHH24" i="3"/>
  <c r="DGZ24" i="3"/>
  <c r="DGR24" i="3"/>
  <c r="DGJ24" i="3"/>
  <c r="DGB24" i="3"/>
  <c r="DFT24" i="3"/>
  <c r="DFL24" i="3"/>
  <c r="DFD24" i="3"/>
  <c r="DEV24" i="3"/>
  <c r="DEN24" i="3"/>
  <c r="DEF24" i="3"/>
  <c r="DDX24" i="3"/>
  <c r="DDP24" i="3"/>
  <c r="DDH24" i="3"/>
  <c r="DCZ24" i="3"/>
  <c r="DCR24" i="3"/>
  <c r="DCJ24" i="3"/>
  <c r="DCB24" i="3"/>
  <c r="DBT24" i="3"/>
  <c r="DBL24" i="3"/>
  <c r="DBD24" i="3"/>
  <c r="DAV24" i="3"/>
  <c r="DAN24" i="3"/>
  <c r="DAF24" i="3"/>
  <c r="CZX24" i="3"/>
  <c r="CZP24" i="3"/>
  <c r="CZH24" i="3"/>
  <c r="CYZ24" i="3"/>
  <c r="CYR24" i="3"/>
  <c r="CYJ24" i="3"/>
  <c r="CYB24" i="3"/>
  <c r="CXT24" i="3"/>
  <c r="CXL24" i="3"/>
  <c r="CXD24" i="3"/>
  <c r="CWV24" i="3"/>
  <c r="CWN24" i="3"/>
  <c r="CWF24" i="3"/>
  <c r="CVX24" i="3"/>
  <c r="CVP24" i="3"/>
  <c r="CVH24" i="3"/>
  <c r="CUZ24" i="3"/>
  <c r="CUR24" i="3"/>
  <c r="CUJ24" i="3"/>
  <c r="CUB24" i="3"/>
  <c r="CTT24" i="3"/>
  <c r="CTL24" i="3"/>
  <c r="CTD24" i="3"/>
  <c r="CSV24" i="3"/>
  <c r="CSN24" i="3"/>
  <c r="CSF24" i="3"/>
  <c r="CRX24" i="3"/>
  <c r="CRP24" i="3"/>
  <c r="CRH24" i="3"/>
  <c r="CQZ24" i="3"/>
  <c r="CQR24" i="3"/>
  <c r="CQJ24" i="3"/>
  <c r="CQB24" i="3"/>
  <c r="CPT24" i="3"/>
  <c r="CPL24" i="3"/>
  <c r="CPD24" i="3"/>
  <c r="COV24" i="3"/>
  <c r="CON24" i="3"/>
  <c r="COF24" i="3"/>
  <c r="CNX24" i="3"/>
  <c r="CNP24" i="3"/>
  <c r="CNH24" i="3"/>
  <c r="CMZ24" i="3"/>
  <c r="CMR24" i="3"/>
  <c r="CMJ24" i="3"/>
  <c r="CMB24" i="3"/>
  <c r="CLT24" i="3"/>
  <c r="CLL24" i="3"/>
  <c r="CLD24" i="3"/>
  <c r="CKV24" i="3"/>
  <c r="CKN24" i="3"/>
  <c r="CKF24" i="3"/>
  <c r="CJX24" i="3"/>
  <c r="CJP24" i="3"/>
  <c r="CJH24" i="3"/>
  <c r="CIZ24" i="3"/>
  <c r="CIR24" i="3"/>
  <c r="CIJ24" i="3"/>
  <c r="CIB24" i="3"/>
  <c r="CHT24" i="3"/>
  <c r="CHL24" i="3"/>
  <c r="CHD24" i="3"/>
  <c r="CGV24" i="3"/>
  <c r="CGN24" i="3"/>
  <c r="CGF24" i="3"/>
  <c r="CFX24" i="3"/>
  <c r="CFP24" i="3"/>
  <c r="CFH24" i="3"/>
  <c r="CEZ24" i="3"/>
  <c r="CER24" i="3"/>
  <c r="CEJ24" i="3"/>
  <c r="CEB24" i="3"/>
  <c r="CDT24" i="3"/>
  <c r="CDL24" i="3"/>
  <c r="CDD24" i="3"/>
  <c r="CCV24" i="3"/>
  <c r="CCN24" i="3"/>
  <c r="CCF24" i="3"/>
  <c r="CBX24" i="3"/>
  <c r="CBP24" i="3"/>
  <c r="CBH24" i="3"/>
  <c r="CAZ24" i="3"/>
  <c r="CAR24" i="3"/>
  <c r="CAJ24" i="3"/>
  <c r="CAB24" i="3"/>
  <c r="BZT24" i="3"/>
  <c r="BZL24" i="3"/>
  <c r="BZD24" i="3"/>
  <c r="BYV24" i="3"/>
  <c r="BYN24" i="3"/>
  <c r="BYF24" i="3"/>
  <c r="BXX24" i="3"/>
  <c r="BXP24" i="3"/>
  <c r="BXH24" i="3"/>
  <c r="BWZ24" i="3"/>
  <c r="BWR24" i="3"/>
  <c r="BWJ24" i="3"/>
  <c r="BWB24" i="3"/>
  <c r="BVT24" i="3"/>
  <c r="BVL24" i="3"/>
  <c r="BVD24" i="3"/>
  <c r="BUV24" i="3"/>
  <c r="BUN24" i="3"/>
  <c r="BUF24" i="3"/>
  <c r="BTX24" i="3"/>
  <c r="BTP24" i="3"/>
  <c r="BTH24" i="3"/>
  <c r="BSZ24" i="3"/>
  <c r="BSR24" i="3"/>
  <c r="BSJ24" i="3"/>
  <c r="BSB24" i="3"/>
  <c r="BRT24" i="3"/>
  <c r="BRL24" i="3"/>
  <c r="BRD24" i="3"/>
  <c r="BQV24" i="3"/>
  <c r="BQN24" i="3"/>
  <c r="BQF24" i="3"/>
  <c r="BPX24" i="3"/>
  <c r="BPP24" i="3"/>
  <c r="BPH24" i="3"/>
  <c r="BOZ24" i="3"/>
  <c r="BOR24" i="3"/>
  <c r="BOJ24" i="3"/>
  <c r="BOB24" i="3"/>
  <c r="BNT24" i="3"/>
  <c r="BNL24" i="3"/>
  <c r="BND24" i="3"/>
  <c r="BMV24" i="3"/>
  <c r="BMN24" i="3"/>
  <c r="BMF24" i="3"/>
  <c r="BLX24" i="3"/>
  <c r="BLP24" i="3"/>
  <c r="BLH24" i="3"/>
  <c r="BKZ24" i="3"/>
  <c r="BKR24" i="3"/>
  <c r="BKJ24" i="3"/>
  <c r="BKB24" i="3"/>
  <c r="BJT24" i="3"/>
  <c r="BJL24" i="3"/>
  <c r="BJD24" i="3"/>
  <c r="BIV24" i="3"/>
  <c r="BIN24" i="3"/>
  <c r="BIF24" i="3"/>
  <c r="BHX24" i="3"/>
  <c r="BHP24" i="3"/>
  <c r="BHH24" i="3"/>
  <c r="BGZ24" i="3"/>
  <c r="BGR24" i="3"/>
  <c r="BGJ24" i="3"/>
  <c r="BGB24" i="3"/>
  <c r="BFT24" i="3"/>
  <c r="BFL24" i="3"/>
  <c r="BFD24" i="3"/>
  <c r="BEV24" i="3"/>
  <c r="BEN24" i="3"/>
  <c r="BEF24" i="3"/>
  <c r="BDX24" i="3"/>
  <c r="BDP24" i="3"/>
  <c r="BDH24" i="3"/>
  <c r="BCZ24" i="3"/>
  <c r="BCR24" i="3"/>
  <c r="BCJ24" i="3"/>
  <c r="BCB24" i="3"/>
  <c r="BBT24" i="3"/>
  <c r="BBL24" i="3"/>
  <c r="BBD24" i="3"/>
  <c r="BAV24" i="3"/>
  <c r="BAN24" i="3"/>
  <c r="BAF24" i="3"/>
  <c r="AZX24" i="3"/>
  <c r="AZP24" i="3"/>
  <c r="AZH24" i="3"/>
  <c r="AYZ24" i="3"/>
  <c r="AYR24" i="3"/>
  <c r="AYJ24" i="3"/>
  <c r="AYB24" i="3"/>
  <c r="AXT24" i="3"/>
  <c r="AXL24" i="3"/>
  <c r="AXD24" i="3"/>
  <c r="AWV24" i="3"/>
  <c r="AWN24" i="3"/>
  <c r="AWF24" i="3"/>
  <c r="AVX24" i="3"/>
  <c r="AVP24" i="3"/>
  <c r="AVH24" i="3"/>
  <c r="AUZ24" i="3"/>
  <c r="AUR24" i="3"/>
  <c r="AUJ24" i="3"/>
  <c r="AUB24" i="3"/>
  <c r="ATT24" i="3"/>
  <c r="ATL24" i="3"/>
  <c r="ATD24" i="3"/>
  <c r="ASV24" i="3"/>
  <c r="ASN24" i="3"/>
  <c r="ASF24" i="3"/>
  <c r="ARX24" i="3"/>
  <c r="ARP24" i="3"/>
  <c r="ARH24" i="3"/>
  <c r="AQZ24" i="3"/>
  <c r="AQR24" i="3"/>
  <c r="AQJ24" i="3"/>
  <c r="AQB24" i="3"/>
  <c r="APT24" i="3"/>
  <c r="APL24" i="3"/>
  <c r="APD24" i="3"/>
  <c r="AOV24" i="3"/>
  <c r="AON24" i="3"/>
  <c r="AOF24" i="3"/>
  <c r="ANX24" i="3"/>
  <c r="ANP24" i="3"/>
  <c r="ANH24" i="3"/>
  <c r="AMZ24" i="3"/>
  <c r="AMR24" i="3"/>
  <c r="AMJ24" i="3"/>
  <c r="AMB24" i="3"/>
  <c r="ALT24" i="3"/>
  <c r="ALL24" i="3"/>
  <c r="ALD24" i="3"/>
  <c r="AKV24" i="3"/>
  <c r="AKN24" i="3"/>
  <c r="AKF24" i="3"/>
  <c r="AJX24" i="3"/>
  <c r="AJP24" i="3"/>
  <c r="AJH24" i="3"/>
  <c r="AIZ24" i="3"/>
  <c r="AIR24" i="3"/>
  <c r="AIJ24" i="3"/>
  <c r="AIB24" i="3"/>
  <c r="AHT24" i="3"/>
  <c r="AHL24" i="3"/>
  <c r="AHD24" i="3"/>
  <c r="AGV24" i="3"/>
  <c r="AGN24" i="3"/>
  <c r="AGF24" i="3"/>
  <c r="AFX24" i="3"/>
  <c r="AFP24" i="3"/>
  <c r="AFH24" i="3"/>
  <c r="AEZ24" i="3"/>
  <c r="AER24" i="3"/>
  <c r="AEJ24" i="3"/>
  <c r="AEB24" i="3"/>
  <c r="ADT24" i="3"/>
  <c r="ADL24" i="3"/>
  <c r="ADD24" i="3"/>
  <c r="ACV24" i="3"/>
  <c r="ACN24" i="3"/>
  <c r="ACF24" i="3"/>
  <c r="ABX24" i="3"/>
  <c r="ABP24" i="3"/>
  <c r="ABH24" i="3"/>
  <c r="AAZ24" i="3"/>
  <c r="AAR24" i="3"/>
  <c r="AAJ24" i="3"/>
  <c r="AAB24" i="3"/>
  <c r="ZT24" i="3"/>
  <c r="ZL24" i="3"/>
  <c r="ZD24" i="3"/>
  <c r="YV24" i="3"/>
  <c r="YN24" i="3"/>
  <c r="YF24" i="3"/>
  <c r="XX24" i="3"/>
  <c r="XP24" i="3"/>
  <c r="XH24" i="3"/>
  <c r="WZ24" i="3"/>
  <c r="WR24" i="3"/>
  <c r="WJ24" i="3"/>
  <c r="WB24" i="3"/>
  <c r="VT24" i="3"/>
  <c r="VL24" i="3"/>
  <c r="VD24" i="3"/>
  <c r="UV24" i="3"/>
  <c r="UN24" i="3"/>
  <c r="UF24" i="3"/>
  <c r="TX24" i="3"/>
  <c r="TP24" i="3"/>
  <c r="TH24" i="3"/>
  <c r="SZ24" i="3"/>
  <c r="SR24" i="3"/>
  <c r="SJ24" i="3"/>
  <c r="SB24" i="3"/>
  <c r="RT24" i="3"/>
  <c r="RL24" i="3"/>
  <c r="RD24" i="3"/>
  <c r="QV24" i="3"/>
  <c r="QN24" i="3"/>
  <c r="QF24" i="3"/>
  <c r="PX24" i="3"/>
  <c r="PP24" i="3"/>
  <c r="PH24" i="3"/>
  <c r="OZ24" i="3"/>
  <c r="OR24" i="3"/>
  <c r="OJ24" i="3"/>
  <c r="OB24" i="3"/>
  <c r="NT24" i="3"/>
  <c r="NL24" i="3"/>
  <c r="ND24" i="3"/>
  <c r="MV24" i="3"/>
  <c r="MN24" i="3"/>
  <c r="MF24" i="3"/>
  <c r="LX24" i="3"/>
  <c r="LP24" i="3"/>
  <c r="LH24" i="3"/>
  <c r="KZ24" i="3"/>
  <c r="KR24" i="3"/>
  <c r="KJ24" i="3"/>
  <c r="KB24" i="3"/>
  <c r="JT24" i="3"/>
  <c r="JL24" i="3"/>
  <c r="JD24" i="3"/>
  <c r="IV24" i="3"/>
  <c r="IN24" i="3"/>
  <c r="IF24" i="3"/>
  <c r="HX24" i="3"/>
  <c r="HP24" i="3"/>
  <c r="HH24" i="3"/>
  <c r="GZ24" i="3"/>
  <c r="GR24" i="3"/>
  <c r="GJ24" i="3"/>
  <c r="GB24" i="3"/>
  <c r="FT24" i="3"/>
  <c r="FL24" i="3"/>
  <c r="FD24" i="3"/>
  <c r="EV24" i="3"/>
  <c r="EN24" i="3"/>
  <c r="EF24" i="3"/>
  <c r="DX24" i="3"/>
  <c r="DP24" i="3"/>
  <c r="DH24" i="3"/>
  <c r="CZ24" i="3"/>
  <c r="CR24" i="3"/>
  <c r="CJ24" i="3"/>
  <c r="CB24" i="3"/>
  <c r="BT24" i="3"/>
  <c r="BL24" i="3"/>
  <c r="BD24" i="3"/>
  <c r="AV24" i="3"/>
  <c r="AN24" i="3"/>
  <c r="AF24" i="3"/>
  <c r="H22" i="3"/>
  <c r="G6" i="21"/>
  <c r="H8" i="3"/>
  <c r="H9" i="3"/>
  <c r="H11" i="3" s="1"/>
  <c r="H5" i="3"/>
  <c r="J45" i="18" l="1"/>
  <c r="J43" i="18"/>
  <c r="BO15" i="2"/>
  <c r="G22" i="21"/>
  <c r="H22" i="12"/>
  <c r="G14" i="21" s="1"/>
  <c r="H22" i="10"/>
  <c r="G12" i="21" s="1"/>
  <c r="G9" i="21"/>
  <c r="H6" i="16"/>
  <c r="F8" i="21" s="1"/>
  <c r="H6" i="14"/>
  <c r="F7" i="21" s="1"/>
  <c r="BP9" i="2"/>
  <c r="BP6" i="2"/>
  <c r="H26" i="8"/>
  <c r="G23" i="21" s="1"/>
  <c r="H16" i="8"/>
  <c r="H17" i="8" s="1"/>
  <c r="H8" i="8"/>
  <c r="H18" i="8" s="1"/>
  <c r="H10" i="6"/>
  <c r="H12" i="12"/>
  <c r="H15" i="12" s="1"/>
  <c r="H7" i="12"/>
  <c r="H22" i="11"/>
  <c r="G13" i="21" s="1"/>
  <c r="H7" i="11"/>
  <c r="H16" i="11" s="1"/>
  <c r="H18" i="11" s="1"/>
  <c r="F13" i="21" s="1"/>
  <c r="H12" i="10"/>
  <c r="H15" i="10" s="1"/>
  <c r="H7" i="10"/>
  <c r="H21" i="5"/>
  <c r="G10" i="21" s="1"/>
  <c r="H11" i="5"/>
  <c r="H14" i="5" s="1"/>
  <c r="H6" i="5"/>
  <c r="H11" i="4"/>
  <c r="H14" i="4" s="1"/>
  <c r="G8" i="21"/>
  <c r="H12" i="9"/>
  <c r="H15" i="9" s="1"/>
  <c r="H22" i="9"/>
  <c r="G11" i="21" s="1"/>
  <c r="H7" i="9"/>
  <c r="H16" i="7"/>
  <c r="H17" i="7" s="1"/>
  <c r="H8" i="7"/>
  <c r="H23" i="6"/>
  <c r="G21" i="21" s="1"/>
  <c r="H13" i="6"/>
  <c r="H13" i="3"/>
  <c r="H14" i="3" s="1"/>
  <c r="H6" i="3"/>
  <c r="H15" i="3" s="1"/>
  <c r="H17" i="3" s="1"/>
  <c r="H18" i="7" l="1"/>
  <c r="H20" i="7" s="1"/>
  <c r="BT13" i="21"/>
  <c r="BV13" i="21" s="1"/>
  <c r="BT8" i="21"/>
  <c r="BV8" i="21" s="1"/>
  <c r="H24" i="14"/>
  <c r="G7" i="2" s="1"/>
  <c r="BP7" i="2" s="1"/>
  <c r="G7" i="21"/>
  <c r="BT7" i="21" s="1"/>
  <c r="BV7" i="21" s="1"/>
  <c r="H20" i="8"/>
  <c r="H16" i="12"/>
  <c r="H18" i="12" s="1"/>
  <c r="G13" i="2"/>
  <c r="BP13" i="2" s="1"/>
  <c r="H16" i="10"/>
  <c r="H18" i="10" s="1"/>
  <c r="H15" i="5"/>
  <c r="H17" i="5" s="1"/>
  <c r="H15" i="4"/>
  <c r="H24" i="16"/>
  <c r="G8" i="2" s="1"/>
  <c r="BP8" i="2" s="1"/>
  <c r="H16" i="9"/>
  <c r="H18" i="9" s="1"/>
  <c r="H16" i="6"/>
  <c r="H17" i="4"/>
  <c r="H30" i="8" l="1"/>
  <c r="G23" i="2" s="1"/>
  <c r="BP23" i="2" s="1"/>
  <c r="F23" i="21"/>
  <c r="BT23" i="21" s="1"/>
  <c r="BV23" i="21" s="1"/>
  <c r="H30" i="7"/>
  <c r="G22" i="2" s="1"/>
  <c r="BP22" i="2" s="1"/>
  <c r="F22" i="21"/>
  <c r="BT22" i="21" s="1"/>
  <c r="BV22" i="21" s="1"/>
  <c r="G21" i="2"/>
  <c r="BP21" i="2" s="1"/>
  <c r="F21" i="21"/>
  <c r="BT21" i="21" s="1"/>
  <c r="BV21" i="21" s="1"/>
  <c r="G14" i="2"/>
  <c r="BP14" i="2" s="1"/>
  <c r="F14" i="21"/>
  <c r="BT14" i="21" s="1"/>
  <c r="BV14" i="21" s="1"/>
  <c r="G12" i="2"/>
  <c r="BP12" i="2" s="1"/>
  <c r="F12" i="21"/>
  <c r="BT12" i="21" s="1"/>
  <c r="BV12" i="21" s="1"/>
  <c r="G11" i="2"/>
  <c r="BP11" i="2" s="1"/>
  <c r="F11" i="21"/>
  <c r="BT11" i="21" s="1"/>
  <c r="BV11" i="21" s="1"/>
  <c r="H22" i="5"/>
  <c r="G10" i="2" s="1"/>
  <c r="BP10" i="2" s="1"/>
  <c r="F10" i="21"/>
  <c r="BT10" i="21" s="1"/>
  <c r="BV10" i="21" s="1"/>
  <c r="H22" i="4"/>
  <c r="F9" i="21"/>
  <c r="BT9" i="21" s="1"/>
  <c r="BV9" i="21" s="1"/>
  <c r="H24" i="3"/>
  <c r="F6" i="21"/>
  <c r="BT6" i="21" s="1"/>
  <c r="BV6" i="21" s="1"/>
  <c r="G24" i="2" l="1"/>
  <c r="G26" i="2" s="1"/>
  <c r="BP24" i="2"/>
  <c r="G15" i="2"/>
  <c r="BP15" i="2" s="1"/>
  <c r="G17" i="2" l="1"/>
  <c r="G28" i="2" s="1"/>
  <c r="J6" i="19"/>
  <c r="G15" i="19"/>
  <c r="AB6" i="19"/>
  <c r="AD6" i="19"/>
  <c r="L6" i="19"/>
  <c r="X6" i="19"/>
  <c r="T6" i="19"/>
  <c r="N6" i="19"/>
  <c r="P6" i="19"/>
  <c r="R6" i="19"/>
  <c r="V6" i="19"/>
  <c r="Z6" i="19"/>
  <c r="AF6" i="19" l="1"/>
  <c r="AF15" i="19" s="1"/>
  <c r="AG15" i="19" s="1"/>
  <c r="G16" i="19"/>
  <c r="G17" i="19" s="1"/>
  <c r="J44" i="18" s="1"/>
  <c r="J46" i="18" s="1"/>
  <c r="AG6" i="19" l="1"/>
</calcChain>
</file>

<file path=xl/sharedStrings.xml><?xml version="1.0" encoding="utf-8"?>
<sst xmlns="http://schemas.openxmlformats.org/spreadsheetml/2006/main" count="25787" uniqueCount="200">
  <si>
    <t>ITEM</t>
  </si>
  <si>
    <t>DESCRIÇÃO</t>
  </si>
  <si>
    <t>UN.</t>
  </si>
  <si>
    <t>QTD.</t>
  </si>
  <si>
    <t>R$ UNIT.</t>
  </si>
  <si>
    <t>CUSTO TOTAL</t>
  </si>
  <si>
    <t>CÓDIGO</t>
  </si>
  <si>
    <t>COMP 1</t>
  </si>
  <si>
    <t>M2</t>
  </si>
  <si>
    <t>SINALIZAÇÃO HORIZONTAL</t>
  </si>
  <si>
    <t>1.1</t>
  </si>
  <si>
    <t>1.2</t>
  </si>
  <si>
    <t>1.3</t>
  </si>
  <si>
    <t>1.4</t>
  </si>
  <si>
    <t>1.5</t>
  </si>
  <si>
    <t>2.1</t>
  </si>
  <si>
    <t>2.2</t>
  </si>
  <si>
    <t>ud</t>
  </si>
  <si>
    <t>2.3</t>
  </si>
  <si>
    <t>Pintura de setas e zebrados - termoplástico por extrusão - e= 3mm</t>
  </si>
  <si>
    <t>Faixa de sinalização horizontal - termoplástico por aspersão - e=1,5mm</t>
  </si>
  <si>
    <t>COMP 2</t>
  </si>
  <si>
    <t>1.6</t>
  </si>
  <si>
    <t>1.7</t>
  </si>
  <si>
    <t>1.8</t>
  </si>
  <si>
    <t>1.9</t>
  </si>
  <si>
    <t>Tacha refletiva bidirecional</t>
  </si>
  <si>
    <t>Tacha refletiva monodirecional</t>
  </si>
  <si>
    <t>Tachão refletivo monodirecional</t>
  </si>
  <si>
    <t>Tachão refletivo bidirecional</t>
  </si>
  <si>
    <t>Código</t>
  </si>
  <si>
    <t>Qtd.</t>
  </si>
  <si>
    <t>Ut. Pr</t>
  </si>
  <si>
    <t>Vl. Hr. Prod</t>
  </si>
  <si>
    <t>Vl. Hr. Imp</t>
  </si>
  <si>
    <t>Ut. Imp</t>
  </si>
  <si>
    <t>Custo Horário</t>
  </si>
  <si>
    <t>Caminhão Carroceria 815/37 6t</t>
  </si>
  <si>
    <t>Máquina pintura de faixas</t>
  </si>
  <si>
    <t>(A)</t>
  </si>
  <si>
    <t>Eq. Salarial</t>
  </si>
  <si>
    <t>Encargos (%)</t>
  </si>
  <si>
    <t>Sal/Hora</t>
  </si>
  <si>
    <t>Consumo</t>
  </si>
  <si>
    <t>(B)</t>
  </si>
  <si>
    <t>Servente</t>
  </si>
  <si>
    <t>Técnico de Campo I</t>
  </si>
  <si>
    <t>Topógrafo</t>
  </si>
  <si>
    <t>Ferramentas Manuais</t>
  </si>
  <si>
    <t>%</t>
  </si>
  <si>
    <t>M.O.</t>
  </si>
  <si>
    <t>Equip.</t>
  </si>
  <si>
    <t>Mat.</t>
  </si>
  <si>
    <t>x</t>
  </si>
  <si>
    <t>Custo</t>
  </si>
  <si>
    <t>(C)</t>
  </si>
  <si>
    <t xml:space="preserve">Custo Horário da Execução (A) + (B) + (C) </t>
  </si>
  <si>
    <t>Produção da Equipe (D)</t>
  </si>
  <si>
    <t>(E) Custo Unitário da Execução (A+B+C)/(D)</t>
  </si>
  <si>
    <t>(A) Equipamento</t>
  </si>
  <si>
    <t>(B) Mão-de-Obra</t>
  </si>
  <si>
    <t>(C) Itens de Incidência</t>
  </si>
  <si>
    <t>(F) Materiais</t>
  </si>
  <si>
    <t>Unid.</t>
  </si>
  <si>
    <t>Custo Unitário</t>
  </si>
  <si>
    <t>Micro-esferas Drop-on</t>
  </si>
  <si>
    <t>kg</t>
  </si>
  <si>
    <t>Micro-esferas Premix</t>
  </si>
  <si>
    <t>Solvente tolueno</t>
  </si>
  <si>
    <t>l</t>
  </si>
  <si>
    <t>Tinta base resina acrílica emuls. Solvente-2 anos</t>
  </si>
  <si>
    <t>(F)</t>
  </si>
  <si>
    <t>Custo Direto Total (E+F)</t>
  </si>
  <si>
    <t>Serviço: 822000 Faixa de sinalização horizontal c/tinta resina acrílica base solvente</t>
  </si>
  <si>
    <t>Unidade</t>
  </si>
  <si>
    <t>m2</t>
  </si>
  <si>
    <t>Serviço: 822330 Pintura de setas e zebrados - termoplástico por extrusão - e=3mm</t>
  </si>
  <si>
    <t>Cam. Chassi 18.210</t>
  </si>
  <si>
    <t>Equipamento aplicação termoplástico Spray/Extrusão</t>
  </si>
  <si>
    <t>Pré-marcador (Sinalização)</t>
  </si>
  <si>
    <t>Material termpolástico p/ extrusão</t>
  </si>
  <si>
    <t>Serviço: 822350 Faixa de sinalização horizontal - termoplástico por aspersão - e=1,5mm</t>
  </si>
  <si>
    <t>Material termpolástico p/ aspersão</t>
  </si>
  <si>
    <t>Serviço: 820000 Placa sinalização c/ película refletiva</t>
  </si>
  <si>
    <t>Caminhão carroceria 1419 14 t</t>
  </si>
  <si>
    <t>Pintor</t>
  </si>
  <si>
    <t>Chapa nº 18 galvanizada (10 kg/m2) pré-pintada</t>
  </si>
  <si>
    <t>Madeira peroba 1" x 3"</t>
  </si>
  <si>
    <t>Parafuso francês g.f. c/porca 5/8" x 3.1/2"</t>
  </si>
  <si>
    <t>Película refletiva - tipo IA (prismática)</t>
  </si>
  <si>
    <t>Tinta óleo (fundo)</t>
  </si>
  <si>
    <t>m</t>
  </si>
  <si>
    <t>Serviço: 821300 Suporte metálico galv. fogo d=2,5" c/tampa e aletas anti-giro, h=3,00</t>
  </si>
  <si>
    <t>Betoneira 600 l gasolina</t>
  </si>
  <si>
    <t>Caminhão carroceria 815/37 6 t</t>
  </si>
  <si>
    <t>Carrinho de concretagem 80 l</t>
  </si>
  <si>
    <t>Vibrador imersão gasolina 45mm</t>
  </si>
  <si>
    <t>Pedreiro</t>
  </si>
  <si>
    <t>Serralheiro</t>
  </si>
  <si>
    <t>Areia</t>
  </si>
  <si>
    <t>Cimento Porland (saco de 50kg)</t>
  </si>
  <si>
    <t>Suporte metálico 2 1/2"x2,65mmx3,00m</t>
  </si>
  <si>
    <t>Pedra britada (comercial)</t>
  </si>
  <si>
    <t>m3</t>
  </si>
  <si>
    <t>t</t>
  </si>
  <si>
    <t>(G) Serviços</t>
  </si>
  <si>
    <t>Escavação manual de vala 1a. cat.</t>
  </si>
  <si>
    <t>Custo Direto Total (E+F+G)</t>
  </si>
  <si>
    <t>Serviço: 821350 Suporte metálico galv. fogo d=2,5" c/tampa e aletas anti-giro, h=3,50</t>
  </si>
  <si>
    <t>Serviço: 870000 Tacha refletiva monodirecional</t>
  </si>
  <si>
    <t>Grupo gerador 8 KVA</t>
  </si>
  <si>
    <t>Martelete elétrico TE-70</t>
  </si>
  <si>
    <t>Marteleiro</t>
  </si>
  <si>
    <t>Técnico de Campo III</t>
  </si>
  <si>
    <t>Cola para tachas</t>
  </si>
  <si>
    <t>Serviço: 871000 Tacha refletiva bidirecional</t>
  </si>
  <si>
    <t>Serviço: 872000 Tachão refletivo monodirecional</t>
  </si>
  <si>
    <t>Serviço: 873000 Tachão refletivo bidirecional</t>
  </si>
  <si>
    <t>X</t>
  </si>
  <si>
    <t>SUB-TOTAL</t>
  </si>
  <si>
    <t>TOTAL</t>
  </si>
  <si>
    <t>Suporte metálico galv. fogo d=2,5" c/tampa e aletas anti-giro, h=3,00m. Fornecimento e instalação.</t>
  </si>
  <si>
    <t>Suporte metálico galv. fogo d=2,5" c/tampa e aletas anti-giro, h=3,50m. Fornecimento e instalação.</t>
  </si>
  <si>
    <t>ADMINISTRAÇÃO CENTRAL</t>
  </si>
  <si>
    <t xml:space="preserve">RISCOS  </t>
  </si>
  <si>
    <t>SEGUROS E GARANTIAS</t>
  </si>
  <si>
    <t>DESPESAS FINANCEIRAS</t>
  </si>
  <si>
    <t xml:space="preserve">LUCRO </t>
  </si>
  <si>
    <t>TRIBUTOS (T)</t>
  </si>
  <si>
    <t>ISS</t>
  </si>
  <si>
    <t>PIS</t>
  </si>
  <si>
    <t>COFINS</t>
  </si>
  <si>
    <t>CPRB</t>
  </si>
  <si>
    <t xml:space="preserve"> </t>
  </si>
  <si>
    <t>BDI</t>
  </si>
  <si>
    <t>BDI = (((((1+(AC+AL+R+SG)/100)x(1+DF/100)x(1+L/100))/(1-T/100))-1)x100)</t>
  </si>
  <si>
    <t>Faixa de sinalização horizontal c/tinta resina acrílica base solvente - (PINTURA DEFINITIVA)</t>
  </si>
  <si>
    <t>Faixa de sinalização horizontal c/tinta resina acrílica base solvente - (PINTURA PROVISÓRIA)</t>
  </si>
  <si>
    <t>Faixa de sinalização horizontal c/tinta resina acrílica base solvente - (PINTURA DE MEIO-FIO)</t>
  </si>
  <si>
    <t>COMP 1: Faixa de sinalização horizontal c/tinta resina acrílica base solvente - (PINTURA PROVISÓRIA)</t>
  </si>
  <si>
    <t>COMP 2: Faixa de sinalização horizontal c/tinta resina acrílica base solvente (MEIO-FIO)</t>
  </si>
  <si>
    <t xml:space="preserve">SINALIZAÇÃO VERTICAL </t>
  </si>
  <si>
    <t>Placa sinalização em chapa de aço nº18 galvanizada c/ película refletiva tipo I A (prismática). Fornecimento e instalação.</t>
  </si>
  <si>
    <t>Tacha refletiva em plástico injetável monodirecional, tipo II, com um pino.  Fornecimento e colocação.</t>
  </si>
  <si>
    <t>Tacha refletiva em plástico injetável, bidirecional, tipo II, com um pino.  Fornecimento e colocação.</t>
  </si>
  <si>
    <t>Tachão refletivo em resina sintética, monodirecional.  Fornecimento e colocação.</t>
  </si>
  <si>
    <t>Tachão refletivo em resina sintética, bidirecional.  Fornecimento e colocação.</t>
  </si>
  <si>
    <t xml:space="preserve">BDI ESTIMATIVO - SEM DESONERAÇÃO                                                      </t>
  </si>
  <si>
    <t xml:space="preserve">AC </t>
  </si>
  <si>
    <t xml:space="preserve">R </t>
  </si>
  <si>
    <t xml:space="preserve">SG </t>
  </si>
  <si>
    <t xml:space="preserve">DF </t>
  </si>
  <si>
    <t xml:space="preserve">L </t>
  </si>
  <si>
    <t>DOURADINA</t>
  </si>
  <si>
    <t>JAGUAPITÃ</t>
  </si>
  <si>
    <t>LIDIANÓPOLIS</t>
  </si>
  <si>
    <t>MAMBORÊ</t>
  </si>
  <si>
    <t>PARAISO DO NORTE</t>
  </si>
  <si>
    <t>PRADO FERREIRA</t>
  </si>
  <si>
    <t>SÃO SEBASTIÃO DA AMOREIRA</t>
  </si>
  <si>
    <t>UMUARAMA</t>
  </si>
  <si>
    <t>ITAUNA DO SUL</t>
  </si>
  <si>
    <t>QUERENCIA DO NORTE</t>
  </si>
  <si>
    <t>NOSSA SENHORA DAS GRAÇAS</t>
  </si>
  <si>
    <t>MIRASELVA</t>
  </si>
  <si>
    <t>TERRA RICA</t>
  </si>
  <si>
    <t>CENTENÁRIO DO SUL</t>
  </si>
  <si>
    <t>SANTA FÉ</t>
  </si>
  <si>
    <t>INDIANÓPOLIS</t>
  </si>
  <si>
    <t>SANTO ANTONIO DA PLATINA</t>
  </si>
  <si>
    <t>PORECATU</t>
  </si>
  <si>
    <t>SÁBAUDIA</t>
  </si>
  <si>
    <t>ESPERANÇA NOVA</t>
  </si>
  <si>
    <t>INAJA</t>
  </si>
  <si>
    <t>JATAIZINHO</t>
  </si>
  <si>
    <t>TAMBOARA</t>
  </si>
  <si>
    <t>PRIMEIRO DE MAIO</t>
  </si>
  <si>
    <t>MANDAGUAÇU</t>
  </si>
  <si>
    <t>PARANACITY</t>
  </si>
  <si>
    <t>URAÍ</t>
  </si>
  <si>
    <t>SÃO CARLOS DO IVAÍ</t>
  </si>
  <si>
    <t>ROSARIO DO IVAÍ</t>
  </si>
  <si>
    <t>TOTAL COM BDI</t>
  </si>
  <si>
    <t>AMPLA CONCORRÊNCIA - LOTE 01: Douradina, Umuarama, Querência do Norte e Esperança Nova.</t>
  </si>
  <si>
    <t>AMPLA CONCORRÊNCIA - LOTE 02: Douradina, Umuarama, Querência do Norte e Esperança Nova.</t>
  </si>
  <si>
    <t>EXCLUSIVO ME/EPP - LOTE 03: Douradina, Umuarama, Querência do Norte e Esperança Nova.</t>
  </si>
  <si>
    <t>AMPLA CONCORRÊNCIA - LOTE 05: Lupionópolis, Mamborê, Paraíso do Norte, Itaúna do Sul, Terra Rica, Indianópolis, Inajá, Tamboara, Mandaguaçu, Paranacity e São Carlos do Ivaí.</t>
  </si>
  <si>
    <t>AMPLA CONCORRÊNCIA - LOTE 04: Lidianópolis, Mamborê, Paraíso do Norte, Itaúna do Sul, Terra Rica, Indianópolis, Inajá, Tamboara, Mandaguaçu, Paranacity e São Carlos do Ivaí.</t>
  </si>
  <si>
    <t>AMPLA CONCORRÊNCIA - LOTE 06: Jaguapitã, Prado Ferreira, São Sebastião da Amoreira, Nossa Sra. Das Graças, Miraselva, Centenário do Sul, Santa Fé, Santo Antônio da Platina, Porecatu, Sabáudia, Jataizinho, Uraí, Rosário do Ivaí e Primeiro de Maio.</t>
  </si>
  <si>
    <t>AMPLA CONCORRÊNCIA - LOTE 07: Jaguapitã, Prado Ferreira, São Sebastião da Amoreira, Nossa Sra. Das Graças, Miraselva, Centenário do Sul, Santa Fé, Santo Antônio da Platina, Porecatu, Sabáudia, Jataizinho, Uraí, Rosário do Ivaí e Primeiro de Maio.</t>
  </si>
  <si>
    <t>EXCLUSIVO ME/EPP - LOTE 08: Jaguapitã, Prado Ferreira, São Sebastião da Amoreira, Nossa Sra. Das Graças, Miraselva, Centenário do Sul, Santa Fé, Santo Antônio da Platina, Porecatu, Sabáudia, Jataizinho, Uraí, Rosário do Ivaí e Primeiro de Maio.</t>
  </si>
  <si>
    <t>DETRAN</t>
  </si>
  <si>
    <t>MÃO DE OBRA</t>
  </si>
  <si>
    <t>MATERIAL</t>
  </si>
  <si>
    <t>R$ CUSTO UNIT.</t>
  </si>
  <si>
    <t>DER/PR</t>
  </si>
  <si>
    <t>Relatório de Composição de Serviço. Planilha DER Data-base AGOSTO/2025</t>
  </si>
  <si>
    <t>BDI 19,72%</t>
  </si>
  <si>
    <t>DESCONTO EMPRESA</t>
  </si>
  <si>
    <t>DADOS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</si>
</sst>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0.0000"/>
    <numFmt numFmtId="166" formatCode="&quot;R$&quot;\ #,##0.000"/>
    <numFmt numFmtId="167" formatCode="0.0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Rawline Medium"/>
    </font>
    <font>
      <sz val="9"/>
      <color theme="1"/>
      <name val="Rawline Medium"/>
    </font>
    <font>
      <b/>
      <sz val="9"/>
      <color theme="1"/>
      <name val="Rawline Medium"/>
    </font>
    <font>
      <sz val="10"/>
      <name val="MS Sans Serif"/>
    </font>
    <font>
      <b/>
      <sz val="10"/>
      <name val="Arial"/>
      <family val="2"/>
    </font>
    <font>
      <sz val="8"/>
      <name val="MS Sans Serif"/>
    </font>
    <font>
      <b/>
      <sz val="12"/>
      <name val="Rawline Medium"/>
    </font>
    <font>
      <sz val="12"/>
      <name val="Rawline Medium"/>
    </font>
    <font>
      <b/>
      <sz val="11"/>
      <color theme="1"/>
      <name val="Calibri"/>
      <family val="2"/>
      <scheme val="minor"/>
    </font>
    <font>
      <b/>
      <sz val="11"/>
      <color theme="1"/>
      <name val="Rawline Medium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/>
    <xf numFmtId="164" fontId="5" fillId="0" borderId="0" xfId="1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wrapText="1"/>
    </xf>
    <xf numFmtId="0" fontId="6" fillId="0" borderId="0" xfId="2" applyProtection="1"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8" fillId="0" borderId="0" xfId="2" applyFont="1" applyProtection="1">
      <protection locked="0"/>
    </xf>
    <xf numFmtId="4" fontId="9" fillId="0" borderId="22" xfId="2" applyNumberFormat="1" applyFont="1" applyBorder="1" applyAlignment="1">
      <alignment horizontal="right" vertical="center"/>
    </xf>
    <xf numFmtId="0" fontId="10" fillId="0" borderId="11" xfId="2" applyFont="1" applyBorder="1" applyAlignment="1">
      <alignment horizontal="left" vertical="center"/>
    </xf>
    <xf numFmtId="0" fontId="10" fillId="0" borderId="12" xfId="2" applyFont="1" applyBorder="1" applyAlignment="1">
      <alignment horizontal="center" vertical="center"/>
    </xf>
    <xf numFmtId="2" fontId="10" fillId="0" borderId="13" xfId="2" applyNumberFormat="1" applyFont="1" applyBorder="1" applyAlignment="1">
      <alignment vertical="center"/>
    </xf>
    <xf numFmtId="0" fontId="10" fillId="0" borderId="14" xfId="2" applyFont="1" applyBorder="1" applyAlignment="1">
      <alignment vertical="center"/>
    </xf>
    <xf numFmtId="0" fontId="10" fillId="0" borderId="11" xfId="2" applyFont="1" applyBorder="1" applyAlignment="1">
      <alignment horizontal="center" vertical="center"/>
    </xf>
    <xf numFmtId="2" fontId="10" fillId="0" borderId="15" xfId="2" applyNumberFormat="1" applyFont="1" applyBorder="1" applyAlignment="1" applyProtection="1">
      <alignment horizontal="right" vertical="center"/>
      <protection locked="0"/>
    </xf>
    <xf numFmtId="0" fontId="10" fillId="0" borderId="13" xfId="2" applyFont="1" applyBorder="1" applyAlignment="1">
      <alignment horizontal="center" vertical="center"/>
    </xf>
    <xf numFmtId="2" fontId="10" fillId="0" borderId="17" xfId="2" applyNumberFormat="1" applyFont="1" applyBorder="1" applyAlignment="1">
      <alignment horizontal="right" vertical="center"/>
    </xf>
    <xf numFmtId="0" fontId="10" fillId="0" borderId="17" xfId="2" applyFont="1" applyBorder="1" applyAlignment="1">
      <alignment horizontal="center" vertical="center"/>
    </xf>
    <xf numFmtId="0" fontId="10" fillId="0" borderId="18" xfId="2" applyFont="1" applyBorder="1" applyAlignment="1">
      <alignment horizontal="right" vertical="center"/>
    </xf>
    <xf numFmtId="0" fontId="10" fillId="0" borderId="19" xfId="2" applyFont="1" applyBorder="1" applyAlignment="1">
      <alignment horizontal="center" vertical="center"/>
    </xf>
    <xf numFmtId="2" fontId="10" fillId="0" borderId="20" xfId="2" applyNumberFormat="1" applyFont="1" applyBorder="1" applyAlignment="1">
      <alignment horizontal="right" vertical="center"/>
    </xf>
    <xf numFmtId="0" fontId="10" fillId="0" borderId="8" xfId="2" applyFont="1" applyBorder="1" applyAlignment="1">
      <alignment horizontal="center" vertical="center"/>
    </xf>
    <xf numFmtId="0" fontId="10" fillId="0" borderId="21" xfId="2" applyFont="1" applyBorder="1" applyAlignment="1">
      <alignment horizontal="right" vertical="center"/>
    </xf>
    <xf numFmtId="0" fontId="0" fillId="2" borderId="26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8" fontId="0" fillId="2" borderId="26" xfId="0" applyNumberFormat="1" applyFill="1" applyBorder="1" applyAlignment="1">
      <alignment horizontal="center" vertical="center"/>
    </xf>
    <xf numFmtId="3" fontId="0" fillId="4" borderId="26" xfId="0" applyNumberFormat="1" applyFill="1" applyBorder="1" applyAlignment="1">
      <alignment horizontal="center" vertical="center"/>
    </xf>
    <xf numFmtId="3" fontId="0" fillId="2" borderId="26" xfId="0" applyNumberFormat="1" applyFill="1" applyBorder="1" applyAlignment="1">
      <alignment horizontal="center" vertical="center"/>
    </xf>
    <xf numFmtId="4" fontId="0" fillId="4" borderId="26" xfId="0" applyNumberFormat="1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8" fontId="0" fillId="2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8" fontId="0" fillId="0" borderId="0" xfId="0" applyNumberFormat="1"/>
    <xf numFmtId="164" fontId="0" fillId="0" borderId="0" xfId="0" applyNumberFormat="1"/>
    <xf numFmtId="0" fontId="0" fillId="2" borderId="25" xfId="0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8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11" fillId="0" borderId="1" xfId="0" applyNumberFormat="1" applyFont="1" applyBorder="1"/>
    <xf numFmtId="0" fontId="4" fillId="3" borderId="27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64" fontId="4" fillId="0" borderId="1" xfId="1" applyNumberFormat="1" applyFont="1" applyBorder="1" applyAlignment="1">
      <alignment horizontal="center" vertical="center" wrapText="1"/>
    </xf>
    <xf numFmtId="166" fontId="0" fillId="0" borderId="0" xfId="0" applyNumberFormat="1"/>
    <xf numFmtId="167" fontId="11" fillId="6" borderId="0" xfId="3" applyNumberFormat="1" applyFont="1" applyFill="1"/>
    <xf numFmtId="0" fontId="11" fillId="6" borderId="0" xfId="0" applyFont="1" applyFill="1"/>
    <xf numFmtId="167" fontId="11" fillId="0" borderId="0" xfId="3" applyNumberFormat="1" applyFont="1" applyFill="1"/>
    <xf numFmtId="0" fontId="11" fillId="0" borderId="0" xfId="0" applyFont="1"/>
    <xf numFmtId="0" fontId="12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 wrapText="1"/>
    </xf>
    <xf numFmtId="164" fontId="0" fillId="0" borderId="0" xfId="0" applyNumberFormat="1" applyAlignment="1">
      <alignment horizontal="center" vertical="center"/>
    </xf>
    <xf numFmtId="0" fontId="0" fillId="6" borderId="0" xfId="0" applyFill="1" applyAlignment="1">
      <alignment horizontal="center"/>
    </xf>
    <xf numFmtId="0" fontId="10" fillId="0" borderId="5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left" vertical="center"/>
    </xf>
    <xf numFmtId="0" fontId="10" fillId="0" borderId="16" xfId="2" applyFont="1" applyBorder="1" applyAlignment="1">
      <alignment horizontal="left" vertical="center"/>
    </xf>
    <xf numFmtId="0" fontId="10" fillId="0" borderId="17" xfId="2" applyFont="1" applyBorder="1" applyAlignment="1">
      <alignment horizontal="left" vertical="center"/>
    </xf>
    <xf numFmtId="0" fontId="10" fillId="0" borderId="23" xfId="2" applyFont="1" applyBorder="1" applyAlignment="1">
      <alignment horizontal="center" vertical="center"/>
    </xf>
    <xf numFmtId="0" fontId="10" fillId="0" borderId="24" xfId="2" applyFont="1" applyBorder="1" applyAlignment="1">
      <alignment horizontal="center" vertical="center"/>
    </xf>
    <xf numFmtId="0" fontId="10" fillId="0" borderId="25" xfId="2" applyFont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12" fillId="3" borderId="25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 wrapText="1"/>
    </xf>
    <xf numFmtId="0" fontId="12" fillId="3" borderId="24" xfId="0" applyFont="1" applyFill="1" applyBorder="1" applyAlignment="1">
      <alignment horizontal="center" wrapText="1"/>
    </xf>
    <xf numFmtId="0" fontId="12" fillId="3" borderId="25" xfId="0" applyFont="1" applyFill="1" applyBorder="1" applyAlignment="1">
      <alignment horizont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3" borderId="28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2" xr:uid="{44EBE526-968E-448E-BA2F-64408CE82F29}"/>
    <cellStyle name="Po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01E68-42A4-47BD-A511-04FA2568896B}">
  <dimension ref="A1:D14"/>
  <sheetViews>
    <sheetView zoomScale="70" zoomScaleNormal="70" workbookViewId="0">
      <selection activeCell="C7" sqref="C7"/>
    </sheetView>
  </sheetViews>
  <sheetFormatPr defaultColWidth="11.42578125" defaultRowHeight="12.75" x14ac:dyDescent="0.2"/>
  <cols>
    <col min="1" max="1" width="39.7109375" style="26" customWidth="1"/>
    <col min="2" max="2" width="13.85546875" style="26" customWidth="1"/>
    <col min="3" max="3" width="17.42578125" style="26" customWidth="1"/>
    <col min="4" max="256" width="11.42578125" style="24"/>
    <col min="257" max="257" width="42.42578125" style="24" customWidth="1"/>
    <col min="258" max="258" width="17.140625" style="24" customWidth="1"/>
    <col min="259" max="259" width="45.85546875" style="24" customWidth="1"/>
    <col min="260" max="512" width="11.42578125" style="24"/>
    <col min="513" max="513" width="42.42578125" style="24" customWidth="1"/>
    <col min="514" max="514" width="17.140625" style="24" customWidth="1"/>
    <col min="515" max="515" width="45.85546875" style="24" customWidth="1"/>
    <col min="516" max="768" width="11.42578125" style="24"/>
    <col min="769" max="769" width="42.42578125" style="24" customWidth="1"/>
    <col min="770" max="770" width="17.140625" style="24" customWidth="1"/>
    <col min="771" max="771" width="45.85546875" style="24" customWidth="1"/>
    <col min="772" max="1024" width="11.42578125" style="24"/>
    <col min="1025" max="1025" width="42.42578125" style="24" customWidth="1"/>
    <col min="1026" max="1026" width="17.140625" style="24" customWidth="1"/>
    <col min="1027" max="1027" width="45.85546875" style="24" customWidth="1"/>
    <col min="1028" max="1280" width="11.42578125" style="24"/>
    <col min="1281" max="1281" width="42.42578125" style="24" customWidth="1"/>
    <col min="1282" max="1282" width="17.140625" style="24" customWidth="1"/>
    <col min="1283" max="1283" width="45.85546875" style="24" customWidth="1"/>
    <col min="1284" max="1536" width="11.42578125" style="24"/>
    <col min="1537" max="1537" width="42.42578125" style="24" customWidth="1"/>
    <col min="1538" max="1538" width="17.140625" style="24" customWidth="1"/>
    <col min="1539" max="1539" width="45.85546875" style="24" customWidth="1"/>
    <col min="1540" max="1792" width="11.42578125" style="24"/>
    <col min="1793" max="1793" width="42.42578125" style="24" customWidth="1"/>
    <col min="1794" max="1794" width="17.140625" style="24" customWidth="1"/>
    <col min="1795" max="1795" width="45.85546875" style="24" customWidth="1"/>
    <col min="1796" max="2048" width="11.42578125" style="24"/>
    <col min="2049" max="2049" width="42.42578125" style="24" customWidth="1"/>
    <col min="2050" max="2050" width="17.140625" style="24" customWidth="1"/>
    <col min="2051" max="2051" width="45.85546875" style="24" customWidth="1"/>
    <col min="2052" max="2304" width="11.42578125" style="24"/>
    <col min="2305" max="2305" width="42.42578125" style="24" customWidth="1"/>
    <col min="2306" max="2306" width="17.140625" style="24" customWidth="1"/>
    <col min="2307" max="2307" width="45.85546875" style="24" customWidth="1"/>
    <col min="2308" max="2560" width="11.42578125" style="24"/>
    <col min="2561" max="2561" width="42.42578125" style="24" customWidth="1"/>
    <col min="2562" max="2562" width="17.140625" style="24" customWidth="1"/>
    <col min="2563" max="2563" width="45.85546875" style="24" customWidth="1"/>
    <col min="2564" max="2816" width="11.42578125" style="24"/>
    <col min="2817" max="2817" width="42.42578125" style="24" customWidth="1"/>
    <col min="2818" max="2818" width="17.140625" style="24" customWidth="1"/>
    <col min="2819" max="2819" width="45.85546875" style="24" customWidth="1"/>
    <col min="2820" max="3072" width="11.42578125" style="24"/>
    <col min="3073" max="3073" width="42.42578125" style="24" customWidth="1"/>
    <col min="3074" max="3074" width="17.140625" style="24" customWidth="1"/>
    <col min="3075" max="3075" width="45.85546875" style="24" customWidth="1"/>
    <col min="3076" max="3328" width="11.42578125" style="24"/>
    <col min="3329" max="3329" width="42.42578125" style="24" customWidth="1"/>
    <col min="3330" max="3330" width="17.140625" style="24" customWidth="1"/>
    <col min="3331" max="3331" width="45.85546875" style="24" customWidth="1"/>
    <col min="3332" max="3584" width="11.42578125" style="24"/>
    <col min="3585" max="3585" width="42.42578125" style="24" customWidth="1"/>
    <col min="3586" max="3586" width="17.140625" style="24" customWidth="1"/>
    <col min="3587" max="3587" width="45.85546875" style="24" customWidth="1"/>
    <col min="3588" max="3840" width="11.42578125" style="24"/>
    <col min="3841" max="3841" width="42.42578125" style="24" customWidth="1"/>
    <col min="3842" max="3842" width="17.140625" style="24" customWidth="1"/>
    <col min="3843" max="3843" width="45.85546875" style="24" customWidth="1"/>
    <col min="3844" max="4096" width="11.42578125" style="24"/>
    <col min="4097" max="4097" width="42.42578125" style="24" customWidth="1"/>
    <col min="4098" max="4098" width="17.140625" style="24" customWidth="1"/>
    <col min="4099" max="4099" width="45.85546875" style="24" customWidth="1"/>
    <col min="4100" max="4352" width="11.42578125" style="24"/>
    <col min="4353" max="4353" width="42.42578125" style="24" customWidth="1"/>
    <col min="4354" max="4354" width="17.140625" style="24" customWidth="1"/>
    <col min="4355" max="4355" width="45.85546875" style="24" customWidth="1"/>
    <col min="4356" max="4608" width="11.42578125" style="24"/>
    <col min="4609" max="4609" width="42.42578125" style="24" customWidth="1"/>
    <col min="4610" max="4610" width="17.140625" style="24" customWidth="1"/>
    <col min="4611" max="4611" width="45.85546875" style="24" customWidth="1"/>
    <col min="4612" max="4864" width="11.42578125" style="24"/>
    <col min="4865" max="4865" width="42.42578125" style="24" customWidth="1"/>
    <col min="4866" max="4866" width="17.140625" style="24" customWidth="1"/>
    <col min="4867" max="4867" width="45.85546875" style="24" customWidth="1"/>
    <col min="4868" max="5120" width="11.42578125" style="24"/>
    <col min="5121" max="5121" width="42.42578125" style="24" customWidth="1"/>
    <col min="5122" max="5122" width="17.140625" style="24" customWidth="1"/>
    <col min="5123" max="5123" width="45.85546875" style="24" customWidth="1"/>
    <col min="5124" max="5376" width="11.42578125" style="24"/>
    <col min="5377" max="5377" width="42.42578125" style="24" customWidth="1"/>
    <col min="5378" max="5378" width="17.140625" style="24" customWidth="1"/>
    <col min="5379" max="5379" width="45.85546875" style="24" customWidth="1"/>
    <col min="5380" max="5632" width="11.42578125" style="24"/>
    <col min="5633" max="5633" width="42.42578125" style="24" customWidth="1"/>
    <col min="5634" max="5634" width="17.140625" style="24" customWidth="1"/>
    <col min="5635" max="5635" width="45.85546875" style="24" customWidth="1"/>
    <col min="5636" max="5888" width="11.42578125" style="24"/>
    <col min="5889" max="5889" width="42.42578125" style="24" customWidth="1"/>
    <col min="5890" max="5890" width="17.140625" style="24" customWidth="1"/>
    <col min="5891" max="5891" width="45.85546875" style="24" customWidth="1"/>
    <col min="5892" max="6144" width="11.42578125" style="24"/>
    <col min="6145" max="6145" width="42.42578125" style="24" customWidth="1"/>
    <col min="6146" max="6146" width="17.140625" style="24" customWidth="1"/>
    <col min="6147" max="6147" width="45.85546875" style="24" customWidth="1"/>
    <col min="6148" max="6400" width="11.42578125" style="24"/>
    <col min="6401" max="6401" width="42.42578125" style="24" customWidth="1"/>
    <col min="6402" max="6402" width="17.140625" style="24" customWidth="1"/>
    <col min="6403" max="6403" width="45.85546875" style="24" customWidth="1"/>
    <col min="6404" max="6656" width="11.42578125" style="24"/>
    <col min="6657" max="6657" width="42.42578125" style="24" customWidth="1"/>
    <col min="6658" max="6658" width="17.140625" style="24" customWidth="1"/>
    <col min="6659" max="6659" width="45.85546875" style="24" customWidth="1"/>
    <col min="6660" max="6912" width="11.42578125" style="24"/>
    <col min="6913" max="6913" width="42.42578125" style="24" customWidth="1"/>
    <col min="6914" max="6914" width="17.140625" style="24" customWidth="1"/>
    <col min="6915" max="6915" width="45.85546875" style="24" customWidth="1"/>
    <col min="6916" max="7168" width="11.42578125" style="24"/>
    <col min="7169" max="7169" width="42.42578125" style="24" customWidth="1"/>
    <col min="7170" max="7170" width="17.140625" style="24" customWidth="1"/>
    <col min="7171" max="7171" width="45.85546875" style="24" customWidth="1"/>
    <col min="7172" max="7424" width="11.42578125" style="24"/>
    <col min="7425" max="7425" width="42.42578125" style="24" customWidth="1"/>
    <col min="7426" max="7426" width="17.140625" style="24" customWidth="1"/>
    <col min="7427" max="7427" width="45.85546875" style="24" customWidth="1"/>
    <col min="7428" max="7680" width="11.42578125" style="24"/>
    <col min="7681" max="7681" width="42.42578125" style="24" customWidth="1"/>
    <col min="7682" max="7682" width="17.140625" style="24" customWidth="1"/>
    <col min="7683" max="7683" width="45.85546875" style="24" customWidth="1"/>
    <col min="7684" max="7936" width="11.42578125" style="24"/>
    <col min="7937" max="7937" width="42.42578125" style="24" customWidth="1"/>
    <col min="7938" max="7938" width="17.140625" style="24" customWidth="1"/>
    <col min="7939" max="7939" width="45.85546875" style="24" customWidth="1"/>
    <col min="7940" max="8192" width="11.42578125" style="24"/>
    <col min="8193" max="8193" width="42.42578125" style="24" customWidth="1"/>
    <col min="8194" max="8194" width="17.140625" style="24" customWidth="1"/>
    <col min="8195" max="8195" width="45.85546875" style="24" customWidth="1"/>
    <col min="8196" max="8448" width="11.42578125" style="24"/>
    <col min="8449" max="8449" width="42.42578125" style="24" customWidth="1"/>
    <col min="8450" max="8450" width="17.140625" style="24" customWidth="1"/>
    <col min="8451" max="8451" width="45.85546875" style="24" customWidth="1"/>
    <col min="8452" max="8704" width="11.42578125" style="24"/>
    <col min="8705" max="8705" width="42.42578125" style="24" customWidth="1"/>
    <col min="8706" max="8706" width="17.140625" style="24" customWidth="1"/>
    <col min="8707" max="8707" width="45.85546875" style="24" customWidth="1"/>
    <col min="8708" max="8960" width="11.42578125" style="24"/>
    <col min="8961" max="8961" width="42.42578125" style="24" customWidth="1"/>
    <col min="8962" max="8962" width="17.140625" style="24" customWidth="1"/>
    <col min="8963" max="8963" width="45.85546875" style="24" customWidth="1"/>
    <col min="8964" max="9216" width="11.42578125" style="24"/>
    <col min="9217" max="9217" width="42.42578125" style="24" customWidth="1"/>
    <col min="9218" max="9218" width="17.140625" style="24" customWidth="1"/>
    <col min="9219" max="9219" width="45.85546875" style="24" customWidth="1"/>
    <col min="9220" max="9472" width="11.42578125" style="24"/>
    <col min="9473" max="9473" width="42.42578125" style="24" customWidth="1"/>
    <col min="9474" max="9474" width="17.140625" style="24" customWidth="1"/>
    <col min="9475" max="9475" width="45.85546875" style="24" customWidth="1"/>
    <col min="9476" max="9728" width="11.42578125" style="24"/>
    <col min="9729" max="9729" width="42.42578125" style="24" customWidth="1"/>
    <col min="9730" max="9730" width="17.140625" style="24" customWidth="1"/>
    <col min="9731" max="9731" width="45.85546875" style="24" customWidth="1"/>
    <col min="9732" max="9984" width="11.42578125" style="24"/>
    <col min="9985" max="9985" width="42.42578125" style="24" customWidth="1"/>
    <col min="9986" max="9986" width="17.140625" style="24" customWidth="1"/>
    <col min="9987" max="9987" width="45.85546875" style="24" customWidth="1"/>
    <col min="9988" max="10240" width="11.42578125" style="24"/>
    <col min="10241" max="10241" width="42.42578125" style="24" customWidth="1"/>
    <col min="10242" max="10242" width="17.140625" style="24" customWidth="1"/>
    <col min="10243" max="10243" width="45.85546875" style="24" customWidth="1"/>
    <col min="10244" max="10496" width="11.42578125" style="24"/>
    <col min="10497" max="10497" width="42.42578125" style="24" customWidth="1"/>
    <col min="10498" max="10498" width="17.140625" style="24" customWidth="1"/>
    <col min="10499" max="10499" width="45.85546875" style="24" customWidth="1"/>
    <col min="10500" max="10752" width="11.42578125" style="24"/>
    <col min="10753" max="10753" width="42.42578125" style="24" customWidth="1"/>
    <col min="10754" max="10754" width="17.140625" style="24" customWidth="1"/>
    <col min="10755" max="10755" width="45.85546875" style="24" customWidth="1"/>
    <col min="10756" max="11008" width="11.42578125" style="24"/>
    <col min="11009" max="11009" width="42.42578125" style="24" customWidth="1"/>
    <col min="11010" max="11010" width="17.140625" style="24" customWidth="1"/>
    <col min="11011" max="11011" width="45.85546875" style="24" customWidth="1"/>
    <col min="11012" max="11264" width="11.42578125" style="24"/>
    <col min="11265" max="11265" width="42.42578125" style="24" customWidth="1"/>
    <col min="11266" max="11266" width="17.140625" style="24" customWidth="1"/>
    <col min="11267" max="11267" width="45.85546875" style="24" customWidth="1"/>
    <col min="11268" max="11520" width="11.42578125" style="24"/>
    <col min="11521" max="11521" width="42.42578125" style="24" customWidth="1"/>
    <col min="11522" max="11522" width="17.140625" style="24" customWidth="1"/>
    <col min="11523" max="11523" width="45.85546875" style="24" customWidth="1"/>
    <col min="11524" max="11776" width="11.42578125" style="24"/>
    <col min="11777" max="11777" width="42.42578125" style="24" customWidth="1"/>
    <col min="11778" max="11778" width="17.140625" style="24" customWidth="1"/>
    <col min="11779" max="11779" width="45.85546875" style="24" customWidth="1"/>
    <col min="11780" max="12032" width="11.42578125" style="24"/>
    <col min="12033" max="12033" width="42.42578125" style="24" customWidth="1"/>
    <col min="12034" max="12034" width="17.140625" style="24" customWidth="1"/>
    <col min="12035" max="12035" width="45.85546875" style="24" customWidth="1"/>
    <col min="12036" max="12288" width="11.42578125" style="24"/>
    <col min="12289" max="12289" width="42.42578125" style="24" customWidth="1"/>
    <col min="12290" max="12290" width="17.140625" style="24" customWidth="1"/>
    <col min="12291" max="12291" width="45.85546875" style="24" customWidth="1"/>
    <col min="12292" max="12544" width="11.42578125" style="24"/>
    <col min="12545" max="12545" width="42.42578125" style="24" customWidth="1"/>
    <col min="12546" max="12546" width="17.140625" style="24" customWidth="1"/>
    <col min="12547" max="12547" width="45.85546875" style="24" customWidth="1"/>
    <col min="12548" max="12800" width="11.42578125" style="24"/>
    <col min="12801" max="12801" width="42.42578125" style="24" customWidth="1"/>
    <col min="12802" max="12802" width="17.140625" style="24" customWidth="1"/>
    <col min="12803" max="12803" width="45.85546875" style="24" customWidth="1"/>
    <col min="12804" max="13056" width="11.42578125" style="24"/>
    <col min="13057" max="13057" width="42.42578125" style="24" customWidth="1"/>
    <col min="13058" max="13058" width="17.140625" style="24" customWidth="1"/>
    <col min="13059" max="13059" width="45.85546875" style="24" customWidth="1"/>
    <col min="13060" max="13312" width="11.42578125" style="24"/>
    <col min="13313" max="13313" width="42.42578125" style="24" customWidth="1"/>
    <col min="13314" max="13314" width="17.140625" style="24" customWidth="1"/>
    <col min="13315" max="13315" width="45.85546875" style="24" customWidth="1"/>
    <col min="13316" max="13568" width="11.42578125" style="24"/>
    <col min="13569" max="13569" width="42.42578125" style="24" customWidth="1"/>
    <col min="13570" max="13570" width="17.140625" style="24" customWidth="1"/>
    <col min="13571" max="13571" width="45.85546875" style="24" customWidth="1"/>
    <col min="13572" max="13824" width="11.42578125" style="24"/>
    <col min="13825" max="13825" width="42.42578125" style="24" customWidth="1"/>
    <col min="13826" max="13826" width="17.140625" style="24" customWidth="1"/>
    <col min="13827" max="13827" width="45.85546875" style="24" customWidth="1"/>
    <col min="13828" max="14080" width="11.42578125" style="24"/>
    <col min="14081" max="14081" width="42.42578125" style="24" customWidth="1"/>
    <col min="14082" max="14082" width="17.140625" style="24" customWidth="1"/>
    <col min="14083" max="14083" width="45.85546875" style="24" customWidth="1"/>
    <col min="14084" max="14336" width="11.42578125" style="24"/>
    <col min="14337" max="14337" width="42.42578125" style="24" customWidth="1"/>
    <col min="14338" max="14338" width="17.140625" style="24" customWidth="1"/>
    <col min="14339" max="14339" width="45.85546875" style="24" customWidth="1"/>
    <col min="14340" max="14592" width="11.42578125" style="24"/>
    <col min="14593" max="14593" width="42.42578125" style="24" customWidth="1"/>
    <col min="14594" max="14594" width="17.140625" style="24" customWidth="1"/>
    <col min="14595" max="14595" width="45.85546875" style="24" customWidth="1"/>
    <col min="14596" max="14848" width="11.42578125" style="24"/>
    <col min="14849" max="14849" width="42.42578125" style="24" customWidth="1"/>
    <col min="14850" max="14850" width="17.140625" style="24" customWidth="1"/>
    <col min="14851" max="14851" width="45.85546875" style="24" customWidth="1"/>
    <col min="14852" max="15104" width="11.42578125" style="24"/>
    <col min="15105" max="15105" width="42.42578125" style="24" customWidth="1"/>
    <col min="15106" max="15106" width="17.140625" style="24" customWidth="1"/>
    <col min="15107" max="15107" width="45.85546875" style="24" customWidth="1"/>
    <col min="15108" max="15360" width="11.42578125" style="24"/>
    <col min="15361" max="15361" width="42.42578125" style="24" customWidth="1"/>
    <col min="15362" max="15362" width="17.140625" style="24" customWidth="1"/>
    <col min="15363" max="15363" width="45.85546875" style="24" customWidth="1"/>
    <col min="15364" max="15616" width="11.42578125" style="24"/>
    <col min="15617" max="15617" width="42.42578125" style="24" customWidth="1"/>
    <col min="15618" max="15618" width="17.140625" style="24" customWidth="1"/>
    <col min="15619" max="15619" width="45.85546875" style="24" customWidth="1"/>
    <col min="15620" max="15872" width="11.42578125" style="24"/>
    <col min="15873" max="15873" width="42.42578125" style="24" customWidth="1"/>
    <col min="15874" max="15874" width="17.140625" style="24" customWidth="1"/>
    <col min="15875" max="15875" width="45.85546875" style="24" customWidth="1"/>
    <col min="15876" max="16128" width="11.42578125" style="24"/>
    <col min="16129" max="16129" width="42.42578125" style="24" customWidth="1"/>
    <col min="16130" max="16130" width="17.140625" style="24" customWidth="1"/>
    <col min="16131" max="16131" width="45.85546875" style="24" customWidth="1"/>
    <col min="16132" max="16384" width="11.42578125" style="24"/>
  </cols>
  <sheetData>
    <row r="1" spans="1:4" ht="15.75" customHeight="1" x14ac:dyDescent="0.2">
      <c r="A1" s="77" t="s">
        <v>147</v>
      </c>
      <c r="B1" s="78"/>
      <c r="C1" s="79"/>
    </row>
    <row r="2" spans="1:4" ht="46.5" customHeight="1" thickBot="1" x14ac:dyDescent="0.25">
      <c r="A2" s="80"/>
      <c r="B2" s="81"/>
      <c r="C2" s="82"/>
    </row>
    <row r="3" spans="1:4" ht="18.75" x14ac:dyDescent="0.2">
      <c r="A3" s="28" t="s">
        <v>123</v>
      </c>
      <c r="B3" s="29" t="s">
        <v>148</v>
      </c>
      <c r="C3" s="30">
        <v>4.01</v>
      </c>
    </row>
    <row r="4" spans="1:4" ht="18.75" x14ac:dyDescent="0.2">
      <c r="A4" s="31" t="s">
        <v>124</v>
      </c>
      <c r="B4" s="29" t="s">
        <v>149</v>
      </c>
      <c r="C4" s="30">
        <v>0.56000000000000005</v>
      </c>
    </row>
    <row r="5" spans="1:4" ht="18.75" x14ac:dyDescent="0.2">
      <c r="A5" s="31" t="s">
        <v>125</v>
      </c>
      <c r="B5" s="29" t="s">
        <v>150</v>
      </c>
      <c r="C5" s="30">
        <v>0.4</v>
      </c>
    </row>
    <row r="6" spans="1:4" ht="18.75" x14ac:dyDescent="0.2">
      <c r="A6" s="31" t="s">
        <v>126</v>
      </c>
      <c r="B6" s="29" t="s">
        <v>151</v>
      </c>
      <c r="C6" s="30">
        <v>1.08</v>
      </c>
    </row>
    <row r="7" spans="1:4" ht="19.5" thickBot="1" x14ac:dyDescent="0.25">
      <c r="A7" s="31" t="s">
        <v>127</v>
      </c>
      <c r="B7" s="29" t="s">
        <v>152</v>
      </c>
      <c r="C7" s="30">
        <v>7.3</v>
      </c>
    </row>
    <row r="8" spans="1:4" ht="18.75" x14ac:dyDescent="0.2">
      <c r="A8" s="83" t="s">
        <v>128</v>
      </c>
      <c r="B8" s="32" t="s">
        <v>129</v>
      </c>
      <c r="C8" s="33">
        <v>1.25</v>
      </c>
    </row>
    <row r="9" spans="1:4" ht="18.75" x14ac:dyDescent="0.2">
      <c r="A9" s="84"/>
      <c r="B9" s="34" t="s">
        <v>130</v>
      </c>
      <c r="C9" s="35">
        <v>0.65</v>
      </c>
    </row>
    <row r="10" spans="1:4" ht="18.75" x14ac:dyDescent="0.2">
      <c r="A10" s="84"/>
      <c r="B10" s="34" t="s">
        <v>131</v>
      </c>
      <c r="C10" s="35">
        <v>3</v>
      </c>
    </row>
    <row r="11" spans="1:4" ht="18.75" x14ac:dyDescent="0.2">
      <c r="A11" s="85"/>
      <c r="B11" s="36" t="s">
        <v>132</v>
      </c>
      <c r="C11" s="35">
        <v>0</v>
      </c>
    </row>
    <row r="12" spans="1:4" ht="19.5" thickBot="1" x14ac:dyDescent="0.25">
      <c r="A12" s="37" t="s">
        <v>119</v>
      </c>
      <c r="B12" s="38" t="s">
        <v>133</v>
      </c>
      <c r="C12" s="39">
        <f>SUM(C8:C11)</f>
        <v>4.9000000000000004</v>
      </c>
    </row>
    <row r="13" spans="1:4" ht="19.5" thickBot="1" x14ac:dyDescent="0.25">
      <c r="A13" s="41" t="s">
        <v>134</v>
      </c>
      <c r="B13" s="40" t="s">
        <v>49</v>
      </c>
      <c r="C13" s="27">
        <f>(((((1+(C3+C4+C5)/100)*(1+C6/100)*(1+C7/100))/(1-C12/100))-1)*100)</f>
        <v>19.715293741324924</v>
      </c>
      <c r="D13" s="25"/>
    </row>
    <row r="14" spans="1:4" ht="39" customHeight="1" thickBot="1" x14ac:dyDescent="0.25">
      <c r="A14" s="86" t="s">
        <v>135</v>
      </c>
      <c r="B14" s="87"/>
      <c r="C14" s="88"/>
    </row>
  </sheetData>
  <mergeCells count="3">
    <mergeCell ref="A1:C2"/>
    <mergeCell ref="A8:A11"/>
    <mergeCell ref="A14:C14"/>
  </mergeCells>
  <printOptions horizontalCentered="1"/>
  <pageMargins left="0.78740157480314965" right="0.19685039370078741" top="0.98425196850393704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87633-A259-40BF-A2C0-91B11C4A8802}">
  <sheetPr>
    <pageSetUpPr fitToPage="1"/>
  </sheetPr>
  <dimension ref="A4:BP28"/>
  <sheetViews>
    <sheetView zoomScale="85" zoomScaleNormal="85" workbookViewId="0">
      <selection activeCell="A4" sqref="A4"/>
    </sheetView>
  </sheetViews>
  <sheetFormatPr defaultRowHeight="15" x14ac:dyDescent="0.25"/>
  <cols>
    <col min="1" max="1" width="7.7109375" customWidth="1"/>
    <col min="2" max="2" width="9" bestFit="1" customWidth="1"/>
    <col min="3" max="3" width="60.140625" customWidth="1"/>
    <col min="4" max="4" width="6.7109375" customWidth="1"/>
    <col min="5" max="5" width="11" bestFit="1" customWidth="1"/>
    <col min="6" max="6" width="13.85546875" customWidth="1"/>
    <col min="7" max="7" width="16.7109375" customWidth="1"/>
    <col min="9" max="9" width="16.5703125" bestFit="1" customWidth="1"/>
    <col min="11" max="11" width="16.5703125" bestFit="1" customWidth="1"/>
    <col min="13" max="13" width="16.5703125" bestFit="1" customWidth="1"/>
    <col min="15" max="15" width="18.28515625" bestFit="1" customWidth="1"/>
    <col min="17" max="17" width="16.5703125" bestFit="1" customWidth="1"/>
    <col min="19" max="19" width="12.85546875" bestFit="1" customWidth="1"/>
    <col min="21" max="21" width="16.5703125" bestFit="1" customWidth="1"/>
    <col min="23" max="23" width="19.28515625" bestFit="1" customWidth="1"/>
    <col min="25" max="25" width="16.5703125" bestFit="1" customWidth="1"/>
    <col min="27" max="27" width="15.5703125" bestFit="1" customWidth="1"/>
    <col min="29" max="29" width="15.5703125" bestFit="1" customWidth="1"/>
    <col min="31" max="31" width="16.5703125" bestFit="1" customWidth="1"/>
    <col min="33" max="33" width="16.5703125" bestFit="1" customWidth="1"/>
    <col min="35" max="35" width="16.5703125" bestFit="1" customWidth="1"/>
    <col min="37" max="37" width="16.5703125" bestFit="1" customWidth="1"/>
    <col min="39" max="39" width="16.5703125" bestFit="1" customWidth="1"/>
    <col min="41" max="41" width="19.28515625" bestFit="1" customWidth="1"/>
    <col min="43" max="43" width="16.5703125" bestFit="1" customWidth="1"/>
    <col min="45" max="45" width="15.5703125" bestFit="1" customWidth="1"/>
    <col min="47" max="47" width="12.85546875" bestFit="1" customWidth="1"/>
    <col min="49" max="49" width="16.5703125" bestFit="1" customWidth="1"/>
    <col min="51" max="51" width="15.5703125" bestFit="1" customWidth="1"/>
    <col min="53" max="53" width="16.5703125" bestFit="1" customWidth="1"/>
    <col min="55" max="55" width="15.5703125" bestFit="1" customWidth="1"/>
    <col min="57" max="57" width="18.28515625" bestFit="1" customWidth="1"/>
    <col min="59" max="59" width="16.5703125" bestFit="1" customWidth="1"/>
    <col min="61" max="61" width="15.5703125" bestFit="1" customWidth="1"/>
    <col min="63" max="63" width="15.5703125" bestFit="1" customWidth="1"/>
    <col min="65" max="65" width="18.28515625" bestFit="1" customWidth="1"/>
    <col min="67" max="67" width="19.28515625" bestFit="1" customWidth="1"/>
    <col min="68" max="68" width="20" bestFit="1" customWidth="1"/>
  </cols>
  <sheetData>
    <row r="4" spans="1:68" ht="16.5" thickBot="1" x14ac:dyDescent="0.35">
      <c r="A4" s="12" t="s">
        <v>0</v>
      </c>
      <c r="B4" s="12" t="s">
        <v>6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</row>
    <row r="5" spans="1:68" ht="16.5" thickBot="1" x14ac:dyDescent="0.35">
      <c r="A5" s="13">
        <v>1</v>
      </c>
      <c r="B5" s="13"/>
      <c r="C5" s="14" t="s">
        <v>9</v>
      </c>
      <c r="D5" s="14"/>
      <c r="E5" s="14"/>
      <c r="F5" s="14"/>
      <c r="G5" s="14"/>
      <c r="H5" s="92" t="s">
        <v>153</v>
      </c>
      <c r="I5" s="92"/>
      <c r="J5" s="90" t="s">
        <v>154</v>
      </c>
      <c r="K5" s="90"/>
      <c r="L5" s="92" t="s">
        <v>155</v>
      </c>
      <c r="M5" s="92"/>
      <c r="N5" s="90" t="s">
        <v>156</v>
      </c>
      <c r="O5" s="90"/>
      <c r="P5" s="92" t="s">
        <v>157</v>
      </c>
      <c r="Q5" s="92"/>
      <c r="R5" s="90" t="s">
        <v>158</v>
      </c>
      <c r="S5" s="90"/>
      <c r="T5" s="89" t="s">
        <v>159</v>
      </c>
      <c r="U5" s="89"/>
      <c r="V5" s="90" t="s">
        <v>160</v>
      </c>
      <c r="W5" s="90"/>
      <c r="X5" s="92" t="s">
        <v>161</v>
      </c>
      <c r="Y5" s="92"/>
      <c r="Z5" s="93" t="s">
        <v>162</v>
      </c>
      <c r="AA5" s="93"/>
      <c r="AB5" s="89" t="s">
        <v>163</v>
      </c>
      <c r="AC5" s="89"/>
      <c r="AD5" s="90" t="s">
        <v>164</v>
      </c>
      <c r="AE5" s="90"/>
      <c r="AF5" s="92" t="s">
        <v>165</v>
      </c>
      <c r="AG5" s="92"/>
      <c r="AH5" s="90" t="s">
        <v>166</v>
      </c>
      <c r="AI5" s="90"/>
      <c r="AJ5" s="92" t="s">
        <v>167</v>
      </c>
      <c r="AK5" s="92"/>
      <c r="AL5" s="90" t="s">
        <v>168</v>
      </c>
      <c r="AM5" s="90"/>
      <c r="AN5" s="89" t="s">
        <v>169</v>
      </c>
      <c r="AO5" s="89"/>
      <c r="AP5" s="90" t="s">
        <v>170</v>
      </c>
      <c r="AQ5" s="90"/>
      <c r="AR5" s="89" t="s">
        <v>171</v>
      </c>
      <c r="AS5" s="89"/>
      <c r="AT5" s="90" t="s">
        <v>172</v>
      </c>
      <c r="AU5" s="90"/>
      <c r="AV5" s="89" t="s">
        <v>173</v>
      </c>
      <c r="AW5" s="89"/>
      <c r="AX5" s="90" t="s">
        <v>174</v>
      </c>
      <c r="AY5" s="90"/>
      <c r="AZ5" s="89" t="s">
        <v>175</v>
      </c>
      <c r="BA5" s="89"/>
      <c r="BB5" s="90" t="s">
        <v>176</v>
      </c>
      <c r="BC5" s="90"/>
      <c r="BD5" s="89" t="s">
        <v>177</v>
      </c>
      <c r="BE5" s="89"/>
      <c r="BF5" s="90" t="s">
        <v>178</v>
      </c>
      <c r="BG5" s="90"/>
      <c r="BH5" s="89" t="s">
        <v>179</v>
      </c>
      <c r="BI5" s="89"/>
      <c r="BJ5" s="90" t="s">
        <v>180</v>
      </c>
      <c r="BK5" s="90"/>
      <c r="BL5" s="91" t="s">
        <v>181</v>
      </c>
      <c r="BM5" s="91"/>
    </row>
    <row r="6" spans="1:68" ht="30.75" thickBot="1" x14ac:dyDescent="0.3">
      <c r="A6" s="15" t="s">
        <v>10</v>
      </c>
      <c r="B6" s="15">
        <v>822000</v>
      </c>
      <c r="C6" s="16" t="s">
        <v>136</v>
      </c>
      <c r="D6" s="15" t="s">
        <v>8</v>
      </c>
      <c r="E6" s="52">
        <f>H6+J6+L6+N6+P6+R6+T6+V6+X6+Z6+AB6+AD6+AF6+AH6+AJ6+AL6+AN6+AP6+AR6+AT6+AV6+AX6+AZ6+BB6+BD6+BF6+BH6+BJ6+BL6</f>
        <v>270040</v>
      </c>
      <c r="F6" s="17">
        <v>27.92</v>
      </c>
      <c r="G6" s="17">
        <f>E6*F6</f>
        <v>7539516.8000000007</v>
      </c>
      <c r="H6" s="42">
        <v>1000</v>
      </c>
      <c r="I6" s="44">
        <f>F6*H6</f>
        <v>27920</v>
      </c>
      <c r="J6" s="43">
        <v>5000</v>
      </c>
      <c r="K6" s="44">
        <f>F6*J6</f>
        <v>139600</v>
      </c>
      <c r="L6" s="42">
        <v>500</v>
      </c>
      <c r="M6" s="44">
        <f>F6*L6</f>
        <v>13960</v>
      </c>
      <c r="N6" s="45">
        <v>10000</v>
      </c>
      <c r="O6" s="44">
        <f>F6*N6</f>
        <v>279200</v>
      </c>
      <c r="P6" s="46">
        <v>6000</v>
      </c>
      <c r="Q6" s="44">
        <f>F6*P6</f>
        <v>167520</v>
      </c>
      <c r="R6" s="47">
        <v>5300</v>
      </c>
      <c r="S6" s="44">
        <f>F6*R6</f>
        <v>147976</v>
      </c>
      <c r="T6" s="46">
        <v>1200</v>
      </c>
      <c r="U6" s="44">
        <f>F6*T6</f>
        <v>33504</v>
      </c>
      <c r="V6" s="45">
        <v>150000</v>
      </c>
      <c r="W6" s="44">
        <f>F6*V6</f>
        <v>4188000.0000000005</v>
      </c>
      <c r="X6" s="46">
        <v>2000</v>
      </c>
      <c r="Y6" s="44">
        <f>F6*X6</f>
        <v>55840</v>
      </c>
      <c r="Z6" s="45">
        <v>9000</v>
      </c>
      <c r="AA6" s="44">
        <f>F6*Z6</f>
        <v>251280.00000000003</v>
      </c>
      <c r="AB6" s="46">
        <v>1000</v>
      </c>
      <c r="AC6" s="44">
        <f>F6*AB6</f>
        <v>27920</v>
      </c>
      <c r="AD6" s="45">
        <v>1500</v>
      </c>
      <c r="AE6" s="44">
        <f>F6*AD6</f>
        <v>41880</v>
      </c>
      <c r="AF6" s="46">
        <v>800</v>
      </c>
      <c r="AG6" s="44">
        <f>F6*AF6</f>
        <v>22336</v>
      </c>
      <c r="AH6" s="45">
        <v>2500</v>
      </c>
      <c r="AI6" s="44">
        <f>F6*AH6</f>
        <v>69800</v>
      </c>
      <c r="AJ6" s="46">
        <v>3500</v>
      </c>
      <c r="AK6" s="44">
        <f>F6*AJ6</f>
        <v>97720</v>
      </c>
      <c r="AL6" s="45">
        <v>5000</v>
      </c>
      <c r="AM6" s="44">
        <f>F6*AL6</f>
        <v>139600</v>
      </c>
      <c r="AN6" s="46">
        <v>2500</v>
      </c>
      <c r="AO6" s="44">
        <f>F6*AN6</f>
        <v>69800</v>
      </c>
      <c r="AP6" s="45">
        <v>8000</v>
      </c>
      <c r="AQ6" s="44">
        <f>F6*AP6</f>
        <v>223360</v>
      </c>
      <c r="AR6" s="46">
        <v>10000</v>
      </c>
      <c r="AS6" s="44">
        <f>F6*AR6</f>
        <v>279200</v>
      </c>
      <c r="AT6" s="45">
        <v>7000</v>
      </c>
      <c r="AU6" s="44">
        <f>F6*AT6</f>
        <v>195440</v>
      </c>
      <c r="AV6" s="42">
        <v>2160</v>
      </c>
      <c r="AW6" s="44">
        <f>F6*AV6</f>
        <v>60307.200000000004</v>
      </c>
      <c r="AX6" s="45">
        <v>12000</v>
      </c>
      <c r="AY6" s="44">
        <f>F6*AX6</f>
        <v>335040</v>
      </c>
      <c r="AZ6" s="42">
        <v>1000</v>
      </c>
      <c r="BA6" s="44">
        <f>F6*AZ6</f>
        <v>27920</v>
      </c>
      <c r="BB6" s="45">
        <v>3000</v>
      </c>
      <c r="BC6" s="44">
        <f>F6*BB6</f>
        <v>83760</v>
      </c>
      <c r="BD6" s="42">
        <v>10000</v>
      </c>
      <c r="BE6" s="44">
        <f>F6*BD6</f>
        <v>279200</v>
      </c>
      <c r="BF6" s="45">
        <v>2800</v>
      </c>
      <c r="BG6" s="44">
        <f>F6*BF6</f>
        <v>78176</v>
      </c>
      <c r="BH6" s="42">
        <v>2000</v>
      </c>
      <c r="BI6" s="44">
        <f>F6*BH6</f>
        <v>55840</v>
      </c>
      <c r="BJ6" s="45">
        <v>3000</v>
      </c>
      <c r="BK6" s="44">
        <f>F6*BJ6</f>
        <v>83760</v>
      </c>
      <c r="BL6" s="48">
        <v>2280</v>
      </c>
      <c r="BM6" s="44">
        <f>F6*BL6</f>
        <v>63657.600000000006</v>
      </c>
      <c r="BO6" s="53">
        <f>I6+K6+M6+O6+Q6+S6+U6+W6+Y6+AA6+AC6+AE6+AG6+AI6+AK6+AM6+AO6+AQ6+AS6+AU6+AW6+AY6+BA6+BC6+BE6+BI6+BK6+BM6+BG6</f>
        <v>7539516.7999999998</v>
      </c>
      <c r="BP6" s="54">
        <f>G6-BO6</f>
        <v>0</v>
      </c>
    </row>
    <row r="7" spans="1:68" ht="30.75" thickBot="1" x14ac:dyDescent="0.3">
      <c r="A7" s="15" t="s">
        <v>11</v>
      </c>
      <c r="B7" s="15" t="s">
        <v>7</v>
      </c>
      <c r="C7" s="16" t="s">
        <v>137</v>
      </c>
      <c r="D7" s="15" t="s">
        <v>8</v>
      </c>
      <c r="E7" s="52">
        <f t="shared" ref="E7:E14" si="0">H7+J7+L7+N7+P7+R7+T7+V7+X7+Z7+AB7+AD7+AF7+AH7+AJ7+AL7+AN7+AP7+AR7+AT7+AV7+AX7+AZ7+BB7+BD7+BF7+BH7+BJ7+BL7</f>
        <v>75784</v>
      </c>
      <c r="F7" s="17">
        <v>23.46</v>
      </c>
      <c r="G7" s="17">
        <f t="shared" ref="G7:G14" si="1">E7*F7</f>
        <v>1777892.6400000001</v>
      </c>
      <c r="H7" s="42">
        <v>0</v>
      </c>
      <c r="I7" s="44">
        <f t="shared" ref="I7:I14" si="2">F7*H7</f>
        <v>0</v>
      </c>
      <c r="J7" s="43">
        <v>5000</v>
      </c>
      <c r="K7" s="44">
        <f t="shared" ref="K7:K14" si="3">F7*J7</f>
        <v>117300</v>
      </c>
      <c r="L7" s="42">
        <v>0</v>
      </c>
      <c r="M7" s="44">
        <f t="shared" ref="M7:M14" si="4">F7*L7</f>
        <v>0</v>
      </c>
      <c r="N7" s="43">
        <v>10000</v>
      </c>
      <c r="O7" s="44">
        <f t="shared" ref="O7:O14" si="5">F7*N7</f>
        <v>234600</v>
      </c>
      <c r="P7" s="42">
        <v>0</v>
      </c>
      <c r="Q7" s="44">
        <f t="shared" ref="Q7:Q14" si="6">F7*P7</f>
        <v>0</v>
      </c>
      <c r="R7" s="43">
        <v>0</v>
      </c>
      <c r="S7" s="44">
        <f t="shared" ref="S7:S14" si="7">F7*R7</f>
        <v>0</v>
      </c>
      <c r="T7" s="42">
        <v>2000</v>
      </c>
      <c r="U7" s="44">
        <f t="shared" ref="U7:U14" si="8">F7*T7</f>
        <v>46920</v>
      </c>
      <c r="V7" s="45">
        <v>40000</v>
      </c>
      <c r="W7" s="44">
        <f t="shared" ref="W7:W14" si="9">F7*V7</f>
        <v>938400</v>
      </c>
      <c r="X7" s="42">
        <v>0</v>
      </c>
      <c r="Y7" s="44">
        <f t="shared" ref="Y7:Y14" si="10">F7*X7</f>
        <v>0</v>
      </c>
      <c r="Z7" s="45">
        <v>0</v>
      </c>
      <c r="AA7" s="44">
        <f t="shared" ref="AA7:AA14" si="11">F7*Z7</f>
        <v>0</v>
      </c>
      <c r="AB7" s="42">
        <v>100</v>
      </c>
      <c r="AC7" s="44">
        <f t="shared" ref="AC7:AC14" si="12">F7*AB7</f>
        <v>2346</v>
      </c>
      <c r="AD7" s="45">
        <v>1000</v>
      </c>
      <c r="AE7" s="44">
        <f t="shared" ref="AE7:AE14" si="13">F7*AD7</f>
        <v>23460</v>
      </c>
      <c r="AF7" s="42">
        <v>400</v>
      </c>
      <c r="AG7" s="44">
        <f t="shared" ref="AG7:AG14" si="14">F7*AF7</f>
        <v>9384</v>
      </c>
      <c r="AH7" s="45">
        <v>1000</v>
      </c>
      <c r="AI7" s="44">
        <f t="shared" ref="AI7:AI14" si="15">F7*AH7</f>
        <v>23460</v>
      </c>
      <c r="AJ7" s="42">
        <v>0</v>
      </c>
      <c r="AK7" s="44">
        <f t="shared" ref="AK7:AK14" si="16">F7*AJ7</f>
        <v>0</v>
      </c>
      <c r="AL7" s="45">
        <v>0</v>
      </c>
      <c r="AM7" s="44">
        <f t="shared" ref="AM7:AM14" si="17">F7*AL7</f>
        <v>0</v>
      </c>
      <c r="AN7" s="42">
        <v>1500</v>
      </c>
      <c r="AO7" s="44">
        <f t="shared" ref="AO7:AO14" si="18">F7*AN7</f>
        <v>35190</v>
      </c>
      <c r="AP7" s="45">
        <v>0</v>
      </c>
      <c r="AQ7" s="44">
        <f t="shared" ref="AQ7:AQ14" si="19">F7*AP7</f>
        <v>0</v>
      </c>
      <c r="AR7" s="42">
        <v>0</v>
      </c>
      <c r="AS7" s="44">
        <f t="shared" ref="AS7:AS14" si="20">F7*AR7</f>
        <v>0</v>
      </c>
      <c r="AT7" s="45">
        <v>0</v>
      </c>
      <c r="AU7" s="44">
        <f t="shared" ref="AU7:AU14" si="21">F7*AT7</f>
        <v>0</v>
      </c>
      <c r="AV7" s="42">
        <v>4284</v>
      </c>
      <c r="AW7" s="44">
        <f t="shared" ref="AW7:AW14" si="22">F7*AV7</f>
        <v>100502.64</v>
      </c>
      <c r="AX7" s="45">
        <v>0</v>
      </c>
      <c r="AY7" s="44">
        <f t="shared" ref="AY7:AY14" si="23">F7*AX7</f>
        <v>0</v>
      </c>
      <c r="AZ7" s="42">
        <v>500</v>
      </c>
      <c r="BA7" s="44">
        <f t="shared" ref="BA7:BA14" si="24">F7*AZ7</f>
        <v>11730</v>
      </c>
      <c r="BB7" s="45">
        <v>0</v>
      </c>
      <c r="BC7" s="44">
        <f t="shared" ref="BC7:BC14" si="25">F7*BB7</f>
        <v>0</v>
      </c>
      <c r="BD7" s="42">
        <v>10000</v>
      </c>
      <c r="BE7" s="44">
        <f t="shared" ref="BE7:BE14" si="26">F7*BD7</f>
        <v>234600</v>
      </c>
      <c r="BF7" s="45">
        <v>0</v>
      </c>
      <c r="BG7" s="44">
        <f t="shared" ref="BG7:BG14" si="27">F7*BF7</f>
        <v>0</v>
      </c>
      <c r="BH7" s="42">
        <v>0</v>
      </c>
      <c r="BI7" s="44">
        <f t="shared" ref="BI7:BI14" si="28">F7*BH7</f>
        <v>0</v>
      </c>
      <c r="BJ7" s="45">
        <v>0</v>
      </c>
      <c r="BK7" s="44">
        <f t="shared" ref="BK7:BK14" si="29">F7*BJ7</f>
        <v>0</v>
      </c>
      <c r="BL7" s="48">
        <v>0</v>
      </c>
      <c r="BM7" s="44">
        <f t="shared" ref="BM7:BM14" si="30">F7*BL7</f>
        <v>0</v>
      </c>
      <c r="BO7" s="53">
        <f t="shared" ref="BO7:BO14" si="31">I7+K7+M7+O7+Q7+S7+U7+W7+Y7+AA7+AC7+AE7+AG7+AI7+AK7+AM7+AO7+AQ7+AS7+AU7+AW7+AY7+BA7+BC7+BE7+BI7+BK7+BM7+BG7</f>
        <v>1777892.64</v>
      </c>
      <c r="BP7" s="54">
        <f t="shared" ref="BP7:BP15" si="32">G7-BO7</f>
        <v>0</v>
      </c>
    </row>
    <row r="8" spans="1:68" ht="33.75" customHeight="1" thickBot="1" x14ac:dyDescent="0.3">
      <c r="A8" s="15" t="s">
        <v>12</v>
      </c>
      <c r="B8" s="15" t="s">
        <v>21</v>
      </c>
      <c r="C8" s="16" t="s">
        <v>138</v>
      </c>
      <c r="D8" s="15" t="s">
        <v>8</v>
      </c>
      <c r="E8" s="52">
        <f t="shared" si="0"/>
        <v>166850</v>
      </c>
      <c r="F8" s="17">
        <v>19.11</v>
      </c>
      <c r="G8" s="17">
        <f t="shared" si="1"/>
        <v>3188503.5</v>
      </c>
      <c r="H8" s="42">
        <v>1000</v>
      </c>
      <c r="I8" s="44">
        <f t="shared" si="2"/>
        <v>19110</v>
      </c>
      <c r="J8" s="43">
        <v>0</v>
      </c>
      <c r="K8" s="44">
        <f t="shared" si="3"/>
        <v>0</v>
      </c>
      <c r="L8" s="42">
        <v>1500</v>
      </c>
      <c r="M8" s="44">
        <f t="shared" si="4"/>
        <v>28665</v>
      </c>
      <c r="N8" s="43">
        <v>10000</v>
      </c>
      <c r="O8" s="44">
        <f t="shared" si="5"/>
        <v>191100</v>
      </c>
      <c r="P8" s="42">
        <v>0</v>
      </c>
      <c r="Q8" s="44">
        <f t="shared" si="6"/>
        <v>0</v>
      </c>
      <c r="R8" s="43">
        <v>0</v>
      </c>
      <c r="S8" s="44">
        <f t="shared" si="7"/>
        <v>0</v>
      </c>
      <c r="T8" s="42">
        <v>2500</v>
      </c>
      <c r="U8" s="44">
        <f t="shared" si="8"/>
        <v>47775</v>
      </c>
      <c r="V8" s="45">
        <v>50000</v>
      </c>
      <c r="W8" s="44">
        <f t="shared" si="9"/>
        <v>955500</v>
      </c>
      <c r="X8" s="42">
        <v>750</v>
      </c>
      <c r="Y8" s="44">
        <f t="shared" si="10"/>
        <v>14332.5</v>
      </c>
      <c r="Z8" s="45">
        <v>0</v>
      </c>
      <c r="AA8" s="44">
        <f t="shared" si="11"/>
        <v>0</v>
      </c>
      <c r="AB8" s="42">
        <v>100</v>
      </c>
      <c r="AC8" s="44">
        <f t="shared" si="12"/>
        <v>1911</v>
      </c>
      <c r="AD8" s="45">
        <v>2000</v>
      </c>
      <c r="AE8" s="44">
        <f t="shared" si="13"/>
        <v>38220</v>
      </c>
      <c r="AF8" s="42">
        <v>800</v>
      </c>
      <c r="AG8" s="44">
        <f t="shared" si="14"/>
        <v>15288</v>
      </c>
      <c r="AH8" s="45">
        <v>3200</v>
      </c>
      <c r="AI8" s="44">
        <f t="shared" si="15"/>
        <v>61152</v>
      </c>
      <c r="AJ8" s="42">
        <v>3500</v>
      </c>
      <c r="AK8" s="44">
        <f t="shared" si="16"/>
        <v>66885</v>
      </c>
      <c r="AL8" s="45">
        <v>3000</v>
      </c>
      <c r="AM8" s="44">
        <f t="shared" si="17"/>
        <v>57330</v>
      </c>
      <c r="AN8" s="42">
        <v>60000</v>
      </c>
      <c r="AO8" s="44">
        <f t="shared" si="18"/>
        <v>1146600</v>
      </c>
      <c r="AP8" s="45">
        <v>3000</v>
      </c>
      <c r="AQ8" s="44">
        <f t="shared" si="19"/>
        <v>57330</v>
      </c>
      <c r="AR8" s="42">
        <v>0</v>
      </c>
      <c r="AS8" s="44">
        <f t="shared" si="20"/>
        <v>0</v>
      </c>
      <c r="AT8" s="45">
        <v>0</v>
      </c>
      <c r="AU8" s="44">
        <f t="shared" si="21"/>
        <v>0</v>
      </c>
      <c r="AV8" s="42">
        <v>0</v>
      </c>
      <c r="AW8" s="44">
        <f t="shared" si="22"/>
        <v>0</v>
      </c>
      <c r="AX8" s="45">
        <v>0</v>
      </c>
      <c r="AY8" s="44">
        <f t="shared" si="23"/>
        <v>0</v>
      </c>
      <c r="AZ8" s="42">
        <v>2000</v>
      </c>
      <c r="BA8" s="44">
        <f t="shared" si="24"/>
        <v>38220</v>
      </c>
      <c r="BB8" s="45">
        <v>0</v>
      </c>
      <c r="BC8" s="44">
        <f t="shared" si="25"/>
        <v>0</v>
      </c>
      <c r="BD8" s="42">
        <v>10000</v>
      </c>
      <c r="BE8" s="44">
        <f t="shared" si="26"/>
        <v>191100</v>
      </c>
      <c r="BF8" s="45">
        <v>2000</v>
      </c>
      <c r="BG8" s="44">
        <f t="shared" si="27"/>
        <v>38220</v>
      </c>
      <c r="BH8" s="42">
        <v>0</v>
      </c>
      <c r="BI8" s="44">
        <f t="shared" si="28"/>
        <v>0</v>
      </c>
      <c r="BJ8" s="45">
        <v>0</v>
      </c>
      <c r="BK8" s="44">
        <f t="shared" si="29"/>
        <v>0</v>
      </c>
      <c r="BL8" s="48">
        <v>11500</v>
      </c>
      <c r="BM8" s="44">
        <f t="shared" si="30"/>
        <v>219765</v>
      </c>
      <c r="BO8" s="53">
        <f t="shared" si="31"/>
        <v>3188503.5</v>
      </c>
      <c r="BP8" s="54">
        <f t="shared" si="32"/>
        <v>0</v>
      </c>
    </row>
    <row r="9" spans="1:68" ht="15.75" thickBot="1" x14ac:dyDescent="0.3">
      <c r="A9" s="15" t="s">
        <v>13</v>
      </c>
      <c r="B9" s="15">
        <v>822330</v>
      </c>
      <c r="C9" s="16" t="s">
        <v>19</v>
      </c>
      <c r="D9" s="15" t="s">
        <v>8</v>
      </c>
      <c r="E9" s="52">
        <f t="shared" si="0"/>
        <v>88438</v>
      </c>
      <c r="F9" s="17">
        <v>54.4</v>
      </c>
      <c r="G9" s="17">
        <f t="shared" si="1"/>
        <v>4811027.2</v>
      </c>
      <c r="H9" s="42">
        <v>100</v>
      </c>
      <c r="I9" s="44">
        <f t="shared" si="2"/>
        <v>5440</v>
      </c>
      <c r="J9" s="43">
        <v>1000</v>
      </c>
      <c r="K9" s="44">
        <f t="shared" si="3"/>
        <v>54400</v>
      </c>
      <c r="L9" s="42">
        <v>0</v>
      </c>
      <c r="M9" s="44">
        <f t="shared" si="4"/>
        <v>0</v>
      </c>
      <c r="N9" s="43">
        <v>10000</v>
      </c>
      <c r="O9" s="44">
        <f t="shared" si="5"/>
        <v>544000</v>
      </c>
      <c r="P9" s="42">
        <v>2000</v>
      </c>
      <c r="Q9" s="44">
        <f t="shared" si="6"/>
        <v>108800</v>
      </c>
      <c r="R9" s="43">
        <v>0</v>
      </c>
      <c r="S9" s="44">
        <f t="shared" si="7"/>
        <v>0</v>
      </c>
      <c r="T9" s="42">
        <v>800</v>
      </c>
      <c r="U9" s="44">
        <f t="shared" si="8"/>
        <v>43520</v>
      </c>
      <c r="V9" s="45">
        <v>55000</v>
      </c>
      <c r="W9" s="44">
        <f t="shared" si="9"/>
        <v>2992000</v>
      </c>
      <c r="X9" s="42">
        <v>0</v>
      </c>
      <c r="Y9" s="44">
        <f t="shared" si="10"/>
        <v>0</v>
      </c>
      <c r="Z9" s="45">
        <v>1000</v>
      </c>
      <c r="AA9" s="44">
        <f t="shared" si="11"/>
        <v>54400</v>
      </c>
      <c r="AB9" s="42">
        <v>100</v>
      </c>
      <c r="AC9" s="44">
        <f t="shared" si="12"/>
        <v>5440</v>
      </c>
      <c r="AD9" s="45">
        <v>500</v>
      </c>
      <c r="AE9" s="44">
        <f t="shared" si="13"/>
        <v>27200</v>
      </c>
      <c r="AF9" s="42">
        <v>400</v>
      </c>
      <c r="AG9" s="44">
        <f t="shared" si="14"/>
        <v>21760</v>
      </c>
      <c r="AH9" s="45">
        <v>500</v>
      </c>
      <c r="AI9" s="44">
        <f t="shared" si="15"/>
        <v>27200</v>
      </c>
      <c r="AJ9" s="42">
        <v>1500</v>
      </c>
      <c r="AK9" s="44">
        <f t="shared" si="16"/>
        <v>81600</v>
      </c>
      <c r="AL9" s="45">
        <v>500</v>
      </c>
      <c r="AM9" s="44">
        <f t="shared" si="17"/>
        <v>27200</v>
      </c>
      <c r="AN9" s="42">
        <v>1500</v>
      </c>
      <c r="AO9" s="44">
        <f t="shared" si="18"/>
        <v>81600</v>
      </c>
      <c r="AP9" s="45">
        <v>0</v>
      </c>
      <c r="AQ9" s="44">
        <f t="shared" si="19"/>
        <v>0</v>
      </c>
      <c r="AR9" s="42">
        <v>500</v>
      </c>
      <c r="AS9" s="44">
        <f t="shared" si="20"/>
        <v>27200</v>
      </c>
      <c r="AT9" s="45">
        <v>0</v>
      </c>
      <c r="AU9" s="44">
        <f t="shared" si="21"/>
        <v>0</v>
      </c>
      <c r="AV9" s="42">
        <v>0</v>
      </c>
      <c r="AW9" s="44">
        <f t="shared" si="22"/>
        <v>0</v>
      </c>
      <c r="AX9" s="43">
        <v>688</v>
      </c>
      <c r="AY9" s="44">
        <f t="shared" si="23"/>
        <v>37427.199999999997</v>
      </c>
      <c r="AZ9" s="42">
        <v>500</v>
      </c>
      <c r="BA9" s="44">
        <f t="shared" si="24"/>
        <v>27200</v>
      </c>
      <c r="BB9" s="45">
        <v>500</v>
      </c>
      <c r="BC9" s="44">
        <f t="shared" si="25"/>
        <v>27200</v>
      </c>
      <c r="BD9" s="42">
        <v>10000</v>
      </c>
      <c r="BE9" s="44">
        <f t="shared" si="26"/>
        <v>544000</v>
      </c>
      <c r="BF9" s="45">
        <v>0</v>
      </c>
      <c r="BG9" s="44">
        <f t="shared" si="27"/>
        <v>0</v>
      </c>
      <c r="BH9" s="42">
        <v>0</v>
      </c>
      <c r="BI9" s="44">
        <f t="shared" si="28"/>
        <v>0</v>
      </c>
      <c r="BJ9" s="45">
        <v>500</v>
      </c>
      <c r="BK9" s="44">
        <f t="shared" si="29"/>
        <v>27200</v>
      </c>
      <c r="BL9" s="48">
        <v>850</v>
      </c>
      <c r="BM9" s="44">
        <f t="shared" si="30"/>
        <v>46240</v>
      </c>
      <c r="BO9" s="53">
        <f t="shared" si="31"/>
        <v>4811027.2</v>
      </c>
      <c r="BP9" s="54">
        <f t="shared" si="32"/>
        <v>0</v>
      </c>
    </row>
    <row r="10" spans="1:68" ht="21" customHeight="1" thickBot="1" x14ac:dyDescent="0.3">
      <c r="A10" s="15" t="s">
        <v>14</v>
      </c>
      <c r="B10" s="15">
        <v>822350</v>
      </c>
      <c r="C10" s="16" t="s">
        <v>20</v>
      </c>
      <c r="D10" s="15" t="s">
        <v>8</v>
      </c>
      <c r="E10" s="52">
        <f t="shared" si="0"/>
        <v>44150</v>
      </c>
      <c r="F10" s="17">
        <v>40.090000000000003</v>
      </c>
      <c r="G10" s="17">
        <f t="shared" si="1"/>
        <v>1769973.5000000002</v>
      </c>
      <c r="H10" s="42">
        <v>400</v>
      </c>
      <c r="I10" s="44">
        <f t="shared" si="2"/>
        <v>16036.000000000002</v>
      </c>
      <c r="J10" s="43">
        <v>100</v>
      </c>
      <c r="K10" s="44">
        <f t="shared" si="3"/>
        <v>4009.0000000000005</v>
      </c>
      <c r="L10" s="42">
        <v>0</v>
      </c>
      <c r="M10" s="44">
        <f t="shared" si="4"/>
        <v>0</v>
      </c>
      <c r="N10" s="43">
        <v>10000</v>
      </c>
      <c r="O10" s="44">
        <f t="shared" si="5"/>
        <v>400900.00000000006</v>
      </c>
      <c r="P10" s="42">
        <v>500</v>
      </c>
      <c r="Q10" s="44">
        <f t="shared" si="6"/>
        <v>20045</v>
      </c>
      <c r="R10" s="43">
        <v>0</v>
      </c>
      <c r="S10" s="44">
        <f t="shared" si="7"/>
        <v>0</v>
      </c>
      <c r="T10" s="42">
        <v>1500</v>
      </c>
      <c r="U10" s="44">
        <f t="shared" si="8"/>
        <v>60135.000000000007</v>
      </c>
      <c r="V10" s="45">
        <v>10000</v>
      </c>
      <c r="W10" s="44">
        <f t="shared" si="9"/>
        <v>400900.00000000006</v>
      </c>
      <c r="X10" s="42">
        <v>0</v>
      </c>
      <c r="Y10" s="44">
        <f t="shared" si="10"/>
        <v>0</v>
      </c>
      <c r="Z10" s="45">
        <v>0</v>
      </c>
      <c r="AA10" s="44">
        <f t="shared" si="11"/>
        <v>0</v>
      </c>
      <c r="AB10" s="42">
        <v>100</v>
      </c>
      <c r="AC10" s="44">
        <f t="shared" si="12"/>
        <v>4009.0000000000005</v>
      </c>
      <c r="AD10" s="45">
        <v>500</v>
      </c>
      <c r="AE10" s="44">
        <f t="shared" si="13"/>
        <v>20045</v>
      </c>
      <c r="AF10" s="42">
        <v>800</v>
      </c>
      <c r="AG10" s="44">
        <f t="shared" si="14"/>
        <v>32072.000000000004</v>
      </c>
      <c r="AH10" s="45">
        <v>500</v>
      </c>
      <c r="AI10" s="44">
        <f t="shared" si="15"/>
        <v>20045</v>
      </c>
      <c r="AJ10" s="42">
        <v>1500</v>
      </c>
      <c r="AK10" s="44">
        <f t="shared" si="16"/>
        <v>60135.000000000007</v>
      </c>
      <c r="AL10" s="45">
        <v>0</v>
      </c>
      <c r="AM10" s="44">
        <f t="shared" si="17"/>
        <v>0</v>
      </c>
      <c r="AN10" s="42">
        <v>1500</v>
      </c>
      <c r="AO10" s="44">
        <f t="shared" si="18"/>
        <v>60135.000000000007</v>
      </c>
      <c r="AP10" s="45">
        <v>2000</v>
      </c>
      <c r="AQ10" s="44">
        <f t="shared" si="19"/>
        <v>80180</v>
      </c>
      <c r="AR10" s="42">
        <v>500</v>
      </c>
      <c r="AS10" s="44">
        <f t="shared" si="20"/>
        <v>20045</v>
      </c>
      <c r="AT10" s="45">
        <v>0</v>
      </c>
      <c r="AU10" s="44">
        <f t="shared" si="21"/>
        <v>0</v>
      </c>
      <c r="AV10" s="42">
        <v>0</v>
      </c>
      <c r="AW10" s="44">
        <f t="shared" si="22"/>
        <v>0</v>
      </c>
      <c r="AX10" s="45">
        <v>0</v>
      </c>
      <c r="AY10" s="44">
        <f t="shared" si="23"/>
        <v>0</v>
      </c>
      <c r="AZ10" s="42">
        <v>500</v>
      </c>
      <c r="BA10" s="44">
        <f t="shared" si="24"/>
        <v>20045</v>
      </c>
      <c r="BB10" s="45">
        <v>500</v>
      </c>
      <c r="BC10" s="44">
        <f t="shared" si="25"/>
        <v>20045</v>
      </c>
      <c r="BD10" s="42">
        <v>10000</v>
      </c>
      <c r="BE10" s="44">
        <f t="shared" si="26"/>
        <v>400900.00000000006</v>
      </c>
      <c r="BF10" s="45">
        <v>0</v>
      </c>
      <c r="BG10" s="44">
        <f t="shared" si="27"/>
        <v>0</v>
      </c>
      <c r="BH10" s="42">
        <v>2000</v>
      </c>
      <c r="BI10" s="44">
        <f t="shared" si="28"/>
        <v>80180</v>
      </c>
      <c r="BJ10" s="45">
        <v>500</v>
      </c>
      <c r="BK10" s="44">
        <f t="shared" si="29"/>
        <v>20045</v>
      </c>
      <c r="BL10" s="48">
        <v>750</v>
      </c>
      <c r="BM10" s="44">
        <f t="shared" si="30"/>
        <v>30067.500000000004</v>
      </c>
      <c r="BO10" s="53">
        <f t="shared" si="31"/>
        <v>1769973.5000000002</v>
      </c>
      <c r="BP10" s="54">
        <f t="shared" si="32"/>
        <v>0</v>
      </c>
    </row>
    <row r="11" spans="1:68" ht="30.75" thickBot="1" x14ac:dyDescent="0.3">
      <c r="A11" s="15" t="s">
        <v>22</v>
      </c>
      <c r="B11" s="15">
        <v>870000</v>
      </c>
      <c r="C11" s="16" t="s">
        <v>143</v>
      </c>
      <c r="D11" s="18" t="s">
        <v>17</v>
      </c>
      <c r="E11" s="52">
        <f t="shared" si="0"/>
        <v>14240</v>
      </c>
      <c r="F11" s="17">
        <v>16.399999999999999</v>
      </c>
      <c r="G11" s="17">
        <f t="shared" si="1"/>
        <v>233535.99999999997</v>
      </c>
      <c r="H11" s="42">
        <v>0</v>
      </c>
      <c r="I11" s="44">
        <f t="shared" si="2"/>
        <v>0</v>
      </c>
      <c r="J11" s="43">
        <v>0</v>
      </c>
      <c r="K11" s="44">
        <f t="shared" si="3"/>
        <v>0</v>
      </c>
      <c r="L11" s="42">
        <v>20</v>
      </c>
      <c r="M11" s="44">
        <f t="shared" si="4"/>
        <v>328</v>
      </c>
      <c r="N11" s="43">
        <v>3000</v>
      </c>
      <c r="O11" s="44">
        <f t="shared" si="5"/>
        <v>49199.999999999993</v>
      </c>
      <c r="P11" s="42">
        <v>0</v>
      </c>
      <c r="Q11" s="44">
        <f t="shared" si="6"/>
        <v>0</v>
      </c>
      <c r="R11" s="43">
        <v>0</v>
      </c>
      <c r="S11" s="44">
        <f t="shared" si="7"/>
        <v>0</v>
      </c>
      <c r="T11" s="42">
        <v>1200</v>
      </c>
      <c r="U11" s="44">
        <f t="shared" si="8"/>
        <v>19680</v>
      </c>
      <c r="V11" s="43">
        <v>3000</v>
      </c>
      <c r="W11" s="44">
        <f t="shared" si="9"/>
        <v>49199.999999999993</v>
      </c>
      <c r="X11" s="42">
        <v>0</v>
      </c>
      <c r="Y11" s="44">
        <f t="shared" si="10"/>
        <v>0</v>
      </c>
      <c r="Z11" s="43">
        <v>0</v>
      </c>
      <c r="AA11" s="44">
        <f t="shared" si="11"/>
        <v>0</v>
      </c>
      <c r="AB11" s="42">
        <v>30</v>
      </c>
      <c r="AC11" s="44">
        <f t="shared" si="12"/>
        <v>491.99999999999994</v>
      </c>
      <c r="AD11" s="43">
        <v>50</v>
      </c>
      <c r="AE11" s="44">
        <f t="shared" si="13"/>
        <v>819.99999999999989</v>
      </c>
      <c r="AF11" s="42">
        <v>100</v>
      </c>
      <c r="AG11" s="44">
        <f t="shared" si="14"/>
        <v>1639.9999999999998</v>
      </c>
      <c r="AH11" s="43">
        <v>0</v>
      </c>
      <c r="AI11" s="44">
        <f t="shared" si="15"/>
        <v>0</v>
      </c>
      <c r="AJ11" s="42">
        <v>300</v>
      </c>
      <c r="AK11" s="44">
        <f t="shared" si="16"/>
        <v>4920</v>
      </c>
      <c r="AL11" s="43">
        <v>500</v>
      </c>
      <c r="AM11" s="44">
        <f t="shared" si="17"/>
        <v>8200</v>
      </c>
      <c r="AN11" s="42">
        <v>250</v>
      </c>
      <c r="AO11" s="44">
        <f t="shared" si="18"/>
        <v>4100</v>
      </c>
      <c r="AP11" s="43">
        <v>0</v>
      </c>
      <c r="AQ11" s="44">
        <f t="shared" si="19"/>
        <v>0</v>
      </c>
      <c r="AR11" s="42">
        <v>500</v>
      </c>
      <c r="AS11" s="44">
        <f t="shared" si="20"/>
        <v>8200</v>
      </c>
      <c r="AT11" s="43">
        <v>0</v>
      </c>
      <c r="AU11" s="44">
        <f t="shared" si="21"/>
        <v>0</v>
      </c>
      <c r="AV11" s="42">
        <v>0</v>
      </c>
      <c r="AW11" s="44">
        <f t="shared" si="22"/>
        <v>0</v>
      </c>
      <c r="AX11" s="43">
        <v>0</v>
      </c>
      <c r="AY11" s="44">
        <f t="shared" si="23"/>
        <v>0</v>
      </c>
      <c r="AZ11" s="42">
        <v>200</v>
      </c>
      <c r="BA11" s="44">
        <f t="shared" si="24"/>
        <v>3279.9999999999995</v>
      </c>
      <c r="BB11" s="43">
        <v>0</v>
      </c>
      <c r="BC11" s="44">
        <f t="shared" si="25"/>
        <v>0</v>
      </c>
      <c r="BD11" s="42">
        <v>5000</v>
      </c>
      <c r="BE11" s="44">
        <f t="shared" si="26"/>
        <v>82000</v>
      </c>
      <c r="BF11" s="43">
        <v>0</v>
      </c>
      <c r="BG11" s="44">
        <f t="shared" si="27"/>
        <v>0</v>
      </c>
      <c r="BH11" s="42">
        <v>0</v>
      </c>
      <c r="BI11" s="44">
        <f t="shared" si="28"/>
        <v>0</v>
      </c>
      <c r="BJ11" s="43">
        <v>0</v>
      </c>
      <c r="BK11" s="44">
        <f t="shared" si="29"/>
        <v>0</v>
      </c>
      <c r="BL11" s="48">
        <v>90</v>
      </c>
      <c r="BM11" s="44">
        <f t="shared" si="30"/>
        <v>1475.9999999999998</v>
      </c>
      <c r="BO11" s="53">
        <f t="shared" si="31"/>
        <v>233536</v>
      </c>
      <c r="BP11" s="54">
        <f t="shared" si="32"/>
        <v>0</v>
      </c>
    </row>
    <row r="12" spans="1:68" ht="30.75" thickBot="1" x14ac:dyDescent="0.3">
      <c r="A12" s="15" t="s">
        <v>23</v>
      </c>
      <c r="B12" s="15">
        <v>871000</v>
      </c>
      <c r="C12" s="16" t="s">
        <v>144</v>
      </c>
      <c r="D12" s="18" t="s">
        <v>17</v>
      </c>
      <c r="E12" s="52">
        <f t="shared" si="0"/>
        <v>17950</v>
      </c>
      <c r="F12" s="17">
        <v>16.8</v>
      </c>
      <c r="G12" s="17">
        <f t="shared" si="1"/>
        <v>301560</v>
      </c>
      <c r="H12" s="42">
        <v>200</v>
      </c>
      <c r="I12" s="44">
        <f t="shared" si="2"/>
        <v>3360</v>
      </c>
      <c r="J12" s="43">
        <v>0</v>
      </c>
      <c r="K12" s="44">
        <f t="shared" si="3"/>
        <v>0</v>
      </c>
      <c r="L12" s="42">
        <v>20</v>
      </c>
      <c r="M12" s="44">
        <f t="shared" si="4"/>
        <v>336</v>
      </c>
      <c r="N12" s="43">
        <v>3000</v>
      </c>
      <c r="O12" s="44">
        <f t="shared" si="5"/>
        <v>50400</v>
      </c>
      <c r="P12" s="42">
        <v>1000</v>
      </c>
      <c r="Q12" s="44">
        <f t="shared" si="6"/>
        <v>16800</v>
      </c>
      <c r="R12" s="43">
        <v>0</v>
      </c>
      <c r="S12" s="44">
        <f t="shared" si="7"/>
        <v>0</v>
      </c>
      <c r="T12" s="42">
        <v>1200</v>
      </c>
      <c r="U12" s="44">
        <f t="shared" si="8"/>
        <v>20160</v>
      </c>
      <c r="V12" s="43">
        <v>5000</v>
      </c>
      <c r="W12" s="44">
        <f t="shared" si="9"/>
        <v>84000</v>
      </c>
      <c r="X12" s="42">
        <v>0</v>
      </c>
      <c r="Y12" s="44">
        <f t="shared" si="10"/>
        <v>0</v>
      </c>
      <c r="Z12" s="43">
        <v>0</v>
      </c>
      <c r="AA12" s="44">
        <f t="shared" si="11"/>
        <v>0</v>
      </c>
      <c r="AB12" s="42">
        <v>30</v>
      </c>
      <c r="AC12" s="44">
        <f t="shared" si="12"/>
        <v>504</v>
      </c>
      <c r="AD12" s="43">
        <v>50</v>
      </c>
      <c r="AE12" s="44">
        <f t="shared" si="13"/>
        <v>840</v>
      </c>
      <c r="AF12" s="42">
        <v>100</v>
      </c>
      <c r="AG12" s="44">
        <f t="shared" si="14"/>
        <v>1680</v>
      </c>
      <c r="AH12" s="43">
        <v>0</v>
      </c>
      <c r="AI12" s="44">
        <f t="shared" si="15"/>
        <v>0</v>
      </c>
      <c r="AJ12" s="42">
        <v>500</v>
      </c>
      <c r="AK12" s="44">
        <f t="shared" si="16"/>
        <v>8400</v>
      </c>
      <c r="AL12" s="43">
        <v>300</v>
      </c>
      <c r="AM12" s="44">
        <f t="shared" si="17"/>
        <v>5040</v>
      </c>
      <c r="AN12" s="42">
        <v>250</v>
      </c>
      <c r="AO12" s="44">
        <f t="shared" si="18"/>
        <v>4200</v>
      </c>
      <c r="AP12" s="43">
        <v>150</v>
      </c>
      <c r="AQ12" s="44">
        <f t="shared" si="19"/>
        <v>2520</v>
      </c>
      <c r="AR12" s="42">
        <v>500</v>
      </c>
      <c r="AS12" s="44">
        <f t="shared" si="20"/>
        <v>8400</v>
      </c>
      <c r="AT12" s="43">
        <v>0</v>
      </c>
      <c r="AU12" s="44">
        <f t="shared" si="21"/>
        <v>0</v>
      </c>
      <c r="AV12" s="42">
        <v>0</v>
      </c>
      <c r="AW12" s="44">
        <f t="shared" si="22"/>
        <v>0</v>
      </c>
      <c r="AX12" s="43">
        <v>0</v>
      </c>
      <c r="AY12" s="44">
        <f t="shared" si="23"/>
        <v>0</v>
      </c>
      <c r="AZ12" s="42">
        <v>200</v>
      </c>
      <c r="BA12" s="44">
        <f t="shared" si="24"/>
        <v>3360</v>
      </c>
      <c r="BB12" s="43">
        <v>200</v>
      </c>
      <c r="BC12" s="44">
        <f t="shared" si="25"/>
        <v>3360</v>
      </c>
      <c r="BD12" s="42">
        <v>5000</v>
      </c>
      <c r="BE12" s="44">
        <f t="shared" si="26"/>
        <v>84000</v>
      </c>
      <c r="BF12" s="43">
        <v>0</v>
      </c>
      <c r="BG12" s="44">
        <f t="shared" si="27"/>
        <v>0</v>
      </c>
      <c r="BH12" s="42">
        <v>0</v>
      </c>
      <c r="BI12" s="44">
        <f t="shared" si="28"/>
        <v>0</v>
      </c>
      <c r="BJ12" s="43">
        <v>200</v>
      </c>
      <c r="BK12" s="44">
        <f t="shared" si="29"/>
        <v>3360</v>
      </c>
      <c r="BL12" s="48">
        <v>50</v>
      </c>
      <c r="BM12" s="44">
        <f t="shared" si="30"/>
        <v>840</v>
      </c>
      <c r="BO12" s="53">
        <f t="shared" si="31"/>
        <v>301560</v>
      </c>
      <c r="BP12" s="54">
        <f t="shared" si="32"/>
        <v>0</v>
      </c>
    </row>
    <row r="13" spans="1:68" ht="30.75" thickBot="1" x14ac:dyDescent="0.3">
      <c r="A13" s="15" t="s">
        <v>24</v>
      </c>
      <c r="B13" s="15">
        <v>872000</v>
      </c>
      <c r="C13" s="16" t="s">
        <v>145</v>
      </c>
      <c r="D13" s="18" t="s">
        <v>17</v>
      </c>
      <c r="E13" s="52">
        <f t="shared" si="0"/>
        <v>11280</v>
      </c>
      <c r="F13" s="17">
        <v>38.28</v>
      </c>
      <c r="G13" s="17">
        <f t="shared" si="1"/>
        <v>431798.4</v>
      </c>
      <c r="H13" s="42">
        <v>0</v>
      </c>
      <c r="I13" s="44">
        <f t="shared" si="2"/>
        <v>0</v>
      </c>
      <c r="J13" s="43">
        <v>0</v>
      </c>
      <c r="K13" s="44">
        <f t="shared" si="3"/>
        <v>0</v>
      </c>
      <c r="L13" s="42">
        <v>0</v>
      </c>
      <c r="M13" s="44">
        <f t="shared" si="4"/>
        <v>0</v>
      </c>
      <c r="N13" s="43">
        <v>3000</v>
      </c>
      <c r="O13" s="44">
        <f t="shared" si="5"/>
        <v>114840</v>
      </c>
      <c r="P13" s="42">
        <v>0</v>
      </c>
      <c r="Q13" s="44">
        <f t="shared" si="6"/>
        <v>0</v>
      </c>
      <c r="R13" s="43">
        <v>0</v>
      </c>
      <c r="S13" s="44">
        <f t="shared" si="7"/>
        <v>0</v>
      </c>
      <c r="T13" s="42">
        <v>600</v>
      </c>
      <c r="U13" s="44">
        <f t="shared" si="8"/>
        <v>22968</v>
      </c>
      <c r="V13" s="43">
        <v>3000</v>
      </c>
      <c r="W13" s="44">
        <f t="shared" si="9"/>
        <v>114840</v>
      </c>
      <c r="X13" s="42">
        <v>0</v>
      </c>
      <c r="Y13" s="44">
        <f t="shared" si="10"/>
        <v>0</v>
      </c>
      <c r="Z13" s="43">
        <v>200</v>
      </c>
      <c r="AA13" s="44">
        <f t="shared" si="11"/>
        <v>7656</v>
      </c>
      <c r="AB13" s="42">
        <v>30</v>
      </c>
      <c r="AC13" s="44">
        <f t="shared" si="12"/>
        <v>1148.4000000000001</v>
      </c>
      <c r="AD13" s="43">
        <v>50</v>
      </c>
      <c r="AE13" s="44">
        <f t="shared" si="13"/>
        <v>1914</v>
      </c>
      <c r="AF13" s="42">
        <v>100</v>
      </c>
      <c r="AG13" s="44">
        <f t="shared" si="14"/>
        <v>3828</v>
      </c>
      <c r="AH13" s="43">
        <v>0</v>
      </c>
      <c r="AI13" s="44">
        <f t="shared" si="15"/>
        <v>0</v>
      </c>
      <c r="AJ13" s="42">
        <v>0</v>
      </c>
      <c r="AK13" s="44">
        <f t="shared" si="16"/>
        <v>0</v>
      </c>
      <c r="AL13" s="43">
        <v>300</v>
      </c>
      <c r="AM13" s="44">
        <f t="shared" si="17"/>
        <v>11484</v>
      </c>
      <c r="AN13" s="42">
        <v>250</v>
      </c>
      <c r="AO13" s="44">
        <f t="shared" si="18"/>
        <v>9570</v>
      </c>
      <c r="AP13" s="43">
        <v>0</v>
      </c>
      <c r="AQ13" s="44">
        <f t="shared" si="19"/>
        <v>0</v>
      </c>
      <c r="AR13" s="42">
        <v>500</v>
      </c>
      <c r="AS13" s="44">
        <f t="shared" si="20"/>
        <v>19140</v>
      </c>
      <c r="AT13" s="43">
        <v>0</v>
      </c>
      <c r="AU13" s="44">
        <f t="shared" si="21"/>
        <v>0</v>
      </c>
      <c r="AV13" s="42">
        <v>0</v>
      </c>
      <c r="AW13" s="44">
        <f t="shared" si="22"/>
        <v>0</v>
      </c>
      <c r="AX13" s="43">
        <v>0</v>
      </c>
      <c r="AY13" s="44">
        <f t="shared" si="23"/>
        <v>0</v>
      </c>
      <c r="AZ13" s="42">
        <v>200</v>
      </c>
      <c r="BA13" s="44">
        <f t="shared" si="24"/>
        <v>7656</v>
      </c>
      <c r="BB13" s="43">
        <v>0</v>
      </c>
      <c r="BC13" s="44">
        <f t="shared" si="25"/>
        <v>0</v>
      </c>
      <c r="BD13" s="42">
        <v>3000</v>
      </c>
      <c r="BE13" s="44">
        <f t="shared" si="26"/>
        <v>114840</v>
      </c>
      <c r="BF13" s="43">
        <v>0</v>
      </c>
      <c r="BG13" s="44">
        <f t="shared" si="27"/>
        <v>0</v>
      </c>
      <c r="BH13" s="42">
        <v>0</v>
      </c>
      <c r="BI13" s="44">
        <f t="shared" si="28"/>
        <v>0</v>
      </c>
      <c r="BJ13" s="43">
        <v>0</v>
      </c>
      <c r="BK13" s="44">
        <f t="shared" si="29"/>
        <v>0</v>
      </c>
      <c r="BL13" s="48">
        <v>50</v>
      </c>
      <c r="BM13" s="44">
        <f t="shared" si="30"/>
        <v>1914</v>
      </c>
      <c r="BO13" s="53">
        <f t="shared" si="31"/>
        <v>431798.4</v>
      </c>
      <c r="BP13" s="54">
        <f t="shared" si="32"/>
        <v>0</v>
      </c>
    </row>
    <row r="14" spans="1:68" ht="30.75" thickBot="1" x14ac:dyDescent="0.3">
      <c r="A14" s="15" t="s">
        <v>25</v>
      </c>
      <c r="B14" s="15">
        <v>873000</v>
      </c>
      <c r="C14" s="16" t="s">
        <v>146</v>
      </c>
      <c r="D14" s="18" t="s">
        <v>17</v>
      </c>
      <c r="E14" s="52">
        <f t="shared" si="0"/>
        <v>14761</v>
      </c>
      <c r="F14" s="17">
        <v>40.9</v>
      </c>
      <c r="G14" s="17">
        <f t="shared" si="1"/>
        <v>603724.9</v>
      </c>
      <c r="H14" s="55">
        <v>200</v>
      </c>
      <c r="I14" s="44">
        <f t="shared" si="2"/>
        <v>8180</v>
      </c>
      <c r="J14" s="43">
        <v>0</v>
      </c>
      <c r="K14" s="44">
        <f t="shared" si="3"/>
        <v>0</v>
      </c>
      <c r="L14" s="42">
        <v>0</v>
      </c>
      <c r="M14" s="44">
        <f t="shared" si="4"/>
        <v>0</v>
      </c>
      <c r="N14" s="43">
        <v>3000</v>
      </c>
      <c r="O14" s="44">
        <f t="shared" si="5"/>
        <v>122700</v>
      </c>
      <c r="P14" s="42">
        <v>400</v>
      </c>
      <c r="Q14" s="44">
        <f t="shared" si="6"/>
        <v>16360</v>
      </c>
      <c r="R14" s="43">
        <v>0</v>
      </c>
      <c r="S14" s="44">
        <f t="shared" si="7"/>
        <v>0</v>
      </c>
      <c r="T14" s="42">
        <v>600</v>
      </c>
      <c r="U14" s="44">
        <f t="shared" si="8"/>
        <v>24540</v>
      </c>
      <c r="V14" s="43">
        <v>5000</v>
      </c>
      <c r="W14" s="44">
        <f t="shared" si="9"/>
        <v>204500</v>
      </c>
      <c r="X14" s="42">
        <v>0</v>
      </c>
      <c r="Y14" s="44">
        <f t="shared" si="10"/>
        <v>0</v>
      </c>
      <c r="Z14" s="43">
        <v>200</v>
      </c>
      <c r="AA14" s="44">
        <f t="shared" si="11"/>
        <v>8180</v>
      </c>
      <c r="AB14" s="42">
        <v>30</v>
      </c>
      <c r="AC14" s="44">
        <f t="shared" si="12"/>
        <v>1227</v>
      </c>
      <c r="AD14" s="43">
        <v>50</v>
      </c>
      <c r="AE14" s="44">
        <f t="shared" si="13"/>
        <v>2045</v>
      </c>
      <c r="AF14" s="42">
        <v>100</v>
      </c>
      <c r="AG14" s="44">
        <f t="shared" si="14"/>
        <v>4090</v>
      </c>
      <c r="AH14" s="43">
        <v>200</v>
      </c>
      <c r="AI14" s="44">
        <f t="shared" si="15"/>
        <v>8180</v>
      </c>
      <c r="AJ14" s="42">
        <v>0</v>
      </c>
      <c r="AK14" s="44">
        <f t="shared" si="16"/>
        <v>0</v>
      </c>
      <c r="AL14" s="43">
        <v>300</v>
      </c>
      <c r="AM14" s="44">
        <f t="shared" si="17"/>
        <v>12270</v>
      </c>
      <c r="AN14" s="42">
        <v>250</v>
      </c>
      <c r="AO14" s="44">
        <f t="shared" si="18"/>
        <v>10225</v>
      </c>
      <c r="AP14" s="43">
        <v>0</v>
      </c>
      <c r="AQ14" s="44">
        <f t="shared" si="19"/>
        <v>0</v>
      </c>
      <c r="AR14" s="42">
        <v>500</v>
      </c>
      <c r="AS14" s="44">
        <f t="shared" si="20"/>
        <v>20450</v>
      </c>
      <c r="AT14" s="43">
        <v>0</v>
      </c>
      <c r="AU14" s="44">
        <f t="shared" si="21"/>
        <v>0</v>
      </c>
      <c r="AV14" s="42">
        <v>0</v>
      </c>
      <c r="AW14" s="44">
        <f t="shared" si="22"/>
        <v>0</v>
      </c>
      <c r="AX14" s="43">
        <v>51</v>
      </c>
      <c r="AY14" s="44">
        <f t="shared" si="23"/>
        <v>2085.9</v>
      </c>
      <c r="AZ14" s="42">
        <v>200</v>
      </c>
      <c r="BA14" s="44">
        <f t="shared" si="24"/>
        <v>8180</v>
      </c>
      <c r="BB14" s="43">
        <v>200</v>
      </c>
      <c r="BC14" s="44">
        <f t="shared" si="25"/>
        <v>8180</v>
      </c>
      <c r="BD14" s="42">
        <v>3000</v>
      </c>
      <c r="BE14" s="44">
        <f t="shared" si="26"/>
        <v>122700</v>
      </c>
      <c r="BF14" s="43">
        <v>150</v>
      </c>
      <c r="BG14" s="44">
        <f t="shared" si="27"/>
        <v>6135</v>
      </c>
      <c r="BH14" s="42">
        <v>0</v>
      </c>
      <c r="BI14" s="44">
        <f t="shared" si="28"/>
        <v>0</v>
      </c>
      <c r="BJ14" s="43">
        <v>200</v>
      </c>
      <c r="BK14" s="44">
        <f t="shared" si="29"/>
        <v>8180</v>
      </c>
      <c r="BL14" s="48">
        <v>130</v>
      </c>
      <c r="BM14" s="44">
        <f t="shared" si="30"/>
        <v>5317</v>
      </c>
      <c r="BO14" s="53">
        <f t="shared" si="31"/>
        <v>603724.9</v>
      </c>
      <c r="BP14" s="54">
        <f t="shared" si="32"/>
        <v>0</v>
      </c>
    </row>
    <row r="15" spans="1:68" ht="15" customHeight="1" thickBot="1" x14ac:dyDescent="0.3">
      <c r="A15" s="21"/>
      <c r="B15" s="21"/>
      <c r="C15" s="21"/>
      <c r="D15" s="21"/>
      <c r="E15" s="21"/>
      <c r="F15" s="22" t="s">
        <v>120</v>
      </c>
      <c r="G15" s="17">
        <f>SUM(G6:G14)</f>
        <v>20657532.939999998</v>
      </c>
      <c r="H15" s="55"/>
      <c r="I15" s="44"/>
      <c r="J15" s="43"/>
      <c r="K15" s="44"/>
      <c r="L15" s="42"/>
      <c r="M15" s="44"/>
      <c r="N15" s="43"/>
      <c r="O15" s="44"/>
      <c r="P15" s="42"/>
      <c r="Q15" s="44"/>
      <c r="R15" s="43"/>
      <c r="S15" s="44"/>
      <c r="T15" s="42"/>
      <c r="U15" s="44"/>
      <c r="V15" s="43"/>
      <c r="W15" s="44"/>
      <c r="X15" s="42"/>
      <c r="Y15" s="44"/>
      <c r="Z15" s="43"/>
      <c r="AA15" s="44"/>
      <c r="AB15" s="42"/>
      <c r="AC15" s="44"/>
      <c r="AD15" s="43"/>
      <c r="AE15" s="44"/>
      <c r="AF15" s="42"/>
      <c r="AG15" s="44"/>
      <c r="AH15" s="43"/>
      <c r="AI15" s="44"/>
      <c r="AJ15" s="42"/>
      <c r="AK15" s="44"/>
      <c r="AL15" s="43"/>
      <c r="AM15" s="44"/>
      <c r="AN15" s="42"/>
      <c r="AO15" s="44"/>
      <c r="AP15" s="43"/>
      <c r="AQ15" s="44"/>
      <c r="AR15" s="42"/>
      <c r="AS15" s="44"/>
      <c r="AT15" s="43"/>
      <c r="AU15" s="44"/>
      <c r="AV15" s="42"/>
      <c r="AW15" s="44"/>
      <c r="AX15" s="43"/>
      <c r="AY15" s="44"/>
      <c r="AZ15" s="42"/>
      <c r="BA15" s="44"/>
      <c r="BB15" s="43"/>
      <c r="BC15" s="44"/>
      <c r="BD15" s="42"/>
      <c r="BE15" s="44"/>
      <c r="BF15" s="43"/>
      <c r="BG15" s="44"/>
      <c r="BH15" s="42"/>
      <c r="BI15" s="44"/>
      <c r="BJ15" s="43"/>
      <c r="BK15" s="44"/>
      <c r="BL15" s="44"/>
      <c r="BM15" s="44"/>
      <c r="BO15" s="53">
        <f>SUM(BO6:BO14)</f>
        <v>20657532.939999998</v>
      </c>
      <c r="BP15" s="54">
        <f t="shared" si="32"/>
        <v>0</v>
      </c>
    </row>
    <row r="16" spans="1:68" ht="15" customHeight="1" x14ac:dyDescent="0.25">
      <c r="A16" s="21"/>
      <c r="B16" s="21"/>
      <c r="C16" s="21"/>
      <c r="D16" s="21"/>
      <c r="E16" s="21"/>
      <c r="F16" s="22" t="s">
        <v>197</v>
      </c>
      <c r="G16" s="17">
        <f>G15*('BDI sem Deson '!C13/100)</f>
        <v>4072693.2988319541</v>
      </c>
      <c r="H16" s="49"/>
      <c r="I16" s="50"/>
      <c r="J16" s="51"/>
      <c r="K16" s="50"/>
      <c r="L16" s="49"/>
      <c r="M16" s="50"/>
      <c r="N16" s="51"/>
      <c r="O16" s="50"/>
      <c r="P16" s="49"/>
      <c r="Q16" s="50"/>
      <c r="R16" s="51"/>
      <c r="S16" s="50"/>
      <c r="T16" s="49"/>
      <c r="U16" s="50"/>
      <c r="V16" s="51"/>
      <c r="W16" s="50"/>
      <c r="X16" s="49"/>
      <c r="Y16" s="50"/>
      <c r="Z16" s="51"/>
      <c r="AA16" s="50"/>
      <c r="AB16" s="49"/>
      <c r="AC16" s="50"/>
      <c r="AD16" s="51"/>
      <c r="AE16" s="50"/>
      <c r="AF16" s="49"/>
      <c r="AG16" s="50"/>
      <c r="AH16" s="51"/>
      <c r="AI16" s="50"/>
      <c r="AJ16" s="49"/>
      <c r="AK16" s="50"/>
      <c r="AL16" s="51"/>
      <c r="AM16" s="50"/>
      <c r="AN16" s="49"/>
      <c r="AO16" s="50"/>
      <c r="AP16" s="51"/>
      <c r="AQ16" s="50"/>
      <c r="AR16" s="49"/>
      <c r="AS16" s="50"/>
      <c r="AT16" s="51"/>
      <c r="AU16" s="50"/>
      <c r="AV16" s="49"/>
      <c r="AW16" s="50"/>
      <c r="AX16" s="51"/>
      <c r="AY16" s="50"/>
      <c r="AZ16" s="49"/>
      <c r="BA16" s="50"/>
      <c r="BB16" s="51"/>
      <c r="BC16" s="50"/>
      <c r="BD16" s="49"/>
      <c r="BE16" s="50"/>
      <c r="BF16" s="51"/>
      <c r="BG16" s="50"/>
      <c r="BH16" s="49"/>
      <c r="BI16" s="50"/>
      <c r="BJ16" s="51"/>
      <c r="BK16" s="50"/>
      <c r="BL16" s="50"/>
      <c r="BM16" s="50"/>
    </row>
    <row r="17" spans="1:68" ht="15" customHeight="1" x14ac:dyDescent="0.25">
      <c r="A17" s="21"/>
      <c r="B17" s="21"/>
      <c r="C17" s="21"/>
      <c r="D17" s="21"/>
      <c r="E17" s="21"/>
      <c r="F17" s="22" t="s">
        <v>182</v>
      </c>
      <c r="G17" s="17">
        <f>G15+G16</f>
        <v>24730226.238831952</v>
      </c>
      <c r="H17" s="49"/>
      <c r="I17" s="50"/>
      <c r="J17" s="51"/>
      <c r="K17" s="50"/>
      <c r="L17" s="49"/>
      <c r="M17" s="50"/>
      <c r="N17" s="51"/>
      <c r="O17" s="50"/>
      <c r="P17" s="49"/>
      <c r="Q17" s="50"/>
      <c r="R17" s="51"/>
      <c r="S17" s="50"/>
      <c r="T17" s="49"/>
      <c r="U17" s="50"/>
      <c r="V17" s="51"/>
      <c r="W17" s="50"/>
      <c r="X17" s="49"/>
      <c r="Y17" s="50"/>
      <c r="Z17" s="51"/>
      <c r="AA17" s="50"/>
      <c r="AB17" s="49"/>
      <c r="AC17" s="50"/>
      <c r="AD17" s="51"/>
      <c r="AE17" s="50"/>
      <c r="AF17" s="49"/>
      <c r="AG17" s="50"/>
      <c r="AH17" s="51"/>
      <c r="AI17" s="50"/>
      <c r="AJ17" s="49"/>
      <c r="AK17" s="50"/>
      <c r="AL17" s="51"/>
      <c r="AM17" s="50"/>
      <c r="AN17" s="49"/>
      <c r="AO17" s="50"/>
      <c r="AP17" s="51"/>
      <c r="AQ17" s="50"/>
      <c r="AR17" s="49"/>
      <c r="AS17" s="50"/>
      <c r="AT17" s="51"/>
      <c r="AU17" s="50"/>
      <c r="AV17" s="49"/>
      <c r="AW17" s="50"/>
      <c r="AX17" s="51"/>
      <c r="AY17" s="50"/>
      <c r="AZ17" s="49"/>
      <c r="BA17" s="50"/>
      <c r="BB17" s="51"/>
      <c r="BC17" s="50"/>
      <c r="BD17" s="49"/>
      <c r="BE17" s="50"/>
      <c r="BF17" s="51"/>
      <c r="BG17" s="50"/>
      <c r="BH17" s="49"/>
      <c r="BI17" s="50"/>
      <c r="BJ17" s="51"/>
      <c r="BK17" s="50"/>
      <c r="BL17" s="50"/>
      <c r="BM17" s="50"/>
    </row>
    <row r="18" spans="1:68" ht="15" customHeight="1" x14ac:dyDescent="0.25">
      <c r="A18" s="21"/>
      <c r="B18" s="21"/>
      <c r="C18" s="21"/>
      <c r="D18" s="21"/>
      <c r="E18" s="21"/>
      <c r="F18" s="21"/>
      <c r="G18" s="56"/>
      <c r="H18" s="49"/>
      <c r="I18" s="50"/>
      <c r="J18" s="51"/>
      <c r="K18" s="50"/>
      <c r="L18" s="49"/>
      <c r="M18" s="50"/>
      <c r="N18" s="51"/>
      <c r="O18" s="50"/>
      <c r="P18" s="49"/>
      <c r="Q18" s="50"/>
      <c r="R18" s="51"/>
      <c r="S18" s="50"/>
      <c r="T18" s="49"/>
      <c r="U18" s="50"/>
      <c r="V18" s="51"/>
      <c r="W18" s="50"/>
      <c r="X18" s="49"/>
      <c r="Y18" s="50"/>
      <c r="Z18" s="51"/>
      <c r="AA18" s="50"/>
      <c r="AB18" s="49"/>
      <c r="AC18" s="50"/>
      <c r="AD18" s="51"/>
      <c r="AE18" s="50"/>
      <c r="AF18" s="49"/>
      <c r="AG18" s="50"/>
      <c r="AH18" s="51"/>
      <c r="AI18" s="50"/>
      <c r="AJ18" s="49"/>
      <c r="AK18" s="50"/>
      <c r="AL18" s="51"/>
      <c r="AM18" s="50"/>
      <c r="AN18" s="49"/>
      <c r="AO18" s="50"/>
      <c r="AP18" s="51"/>
      <c r="AQ18" s="50"/>
      <c r="AR18" s="49"/>
      <c r="AS18" s="50"/>
      <c r="AT18" s="51"/>
      <c r="AU18" s="50"/>
      <c r="AV18" s="49"/>
      <c r="AW18" s="50"/>
      <c r="AX18" s="51"/>
      <c r="AY18" s="50"/>
      <c r="AZ18" s="49"/>
      <c r="BA18" s="50"/>
      <c r="BB18" s="51"/>
      <c r="BC18" s="50"/>
      <c r="BD18" s="49"/>
      <c r="BE18" s="50"/>
      <c r="BF18" s="51"/>
      <c r="BG18" s="50"/>
      <c r="BH18" s="49"/>
      <c r="BI18" s="50"/>
      <c r="BJ18" s="51"/>
      <c r="BK18" s="50"/>
      <c r="BL18" s="50"/>
      <c r="BM18" s="50"/>
    </row>
    <row r="19" spans="1:68" ht="15" customHeight="1" thickBot="1" x14ac:dyDescent="0.35">
      <c r="A19" s="12" t="s">
        <v>0</v>
      </c>
      <c r="B19" s="12" t="s">
        <v>6</v>
      </c>
      <c r="C19" s="12" t="s">
        <v>1</v>
      </c>
      <c r="D19" s="12" t="s">
        <v>2</v>
      </c>
      <c r="E19" s="12" t="s">
        <v>3</v>
      </c>
      <c r="F19" s="12" t="s">
        <v>4</v>
      </c>
      <c r="G19" s="12" t="s">
        <v>5</v>
      </c>
    </row>
    <row r="20" spans="1:68" ht="16.5" thickBot="1" x14ac:dyDescent="0.35">
      <c r="A20" s="13">
        <v>2</v>
      </c>
      <c r="B20" s="13"/>
      <c r="C20" s="23" t="s">
        <v>141</v>
      </c>
      <c r="D20" s="14"/>
      <c r="E20" s="14"/>
      <c r="F20" s="14"/>
      <c r="G20" s="14"/>
      <c r="H20" s="94" t="s">
        <v>153</v>
      </c>
      <c r="I20" s="92"/>
      <c r="J20" s="90" t="s">
        <v>154</v>
      </c>
      <c r="K20" s="90"/>
      <c r="L20" s="92" t="s">
        <v>155</v>
      </c>
      <c r="M20" s="92"/>
      <c r="N20" s="90" t="s">
        <v>156</v>
      </c>
      <c r="O20" s="90"/>
      <c r="P20" s="92" t="s">
        <v>157</v>
      </c>
      <c r="Q20" s="92"/>
      <c r="R20" s="90" t="s">
        <v>158</v>
      </c>
      <c r="S20" s="90"/>
      <c r="T20" s="89" t="s">
        <v>159</v>
      </c>
      <c r="U20" s="89"/>
      <c r="V20" s="90" t="s">
        <v>160</v>
      </c>
      <c r="W20" s="90"/>
      <c r="X20" s="92" t="s">
        <v>161</v>
      </c>
      <c r="Y20" s="92"/>
      <c r="Z20" s="93" t="s">
        <v>162</v>
      </c>
      <c r="AA20" s="93"/>
      <c r="AB20" s="89" t="s">
        <v>163</v>
      </c>
      <c r="AC20" s="89"/>
      <c r="AD20" s="90" t="s">
        <v>164</v>
      </c>
      <c r="AE20" s="90"/>
      <c r="AF20" s="92" t="s">
        <v>165</v>
      </c>
      <c r="AG20" s="92"/>
      <c r="AH20" s="90" t="s">
        <v>166</v>
      </c>
      <c r="AI20" s="90"/>
      <c r="AJ20" s="92" t="s">
        <v>167</v>
      </c>
      <c r="AK20" s="92"/>
      <c r="AL20" s="90" t="s">
        <v>168</v>
      </c>
      <c r="AM20" s="90"/>
      <c r="AN20" s="89" t="s">
        <v>169</v>
      </c>
      <c r="AO20" s="89"/>
      <c r="AP20" s="90" t="s">
        <v>170</v>
      </c>
      <c r="AQ20" s="90"/>
      <c r="AR20" s="89" t="s">
        <v>171</v>
      </c>
      <c r="AS20" s="89"/>
      <c r="AT20" s="90" t="s">
        <v>172</v>
      </c>
      <c r="AU20" s="90"/>
      <c r="AV20" s="89" t="s">
        <v>173</v>
      </c>
      <c r="AW20" s="89"/>
      <c r="AX20" s="90" t="s">
        <v>174</v>
      </c>
      <c r="AY20" s="90"/>
      <c r="AZ20" s="89" t="s">
        <v>175</v>
      </c>
      <c r="BA20" s="89"/>
      <c r="BB20" s="90" t="s">
        <v>176</v>
      </c>
      <c r="BC20" s="90"/>
      <c r="BD20" s="89" t="s">
        <v>177</v>
      </c>
      <c r="BE20" s="89"/>
      <c r="BF20" s="90" t="s">
        <v>178</v>
      </c>
      <c r="BG20" s="90"/>
      <c r="BH20" s="89" t="s">
        <v>179</v>
      </c>
      <c r="BI20" s="89"/>
      <c r="BJ20" s="90" t="s">
        <v>180</v>
      </c>
      <c r="BK20" s="90"/>
      <c r="BL20" s="91" t="s">
        <v>181</v>
      </c>
      <c r="BM20" s="91"/>
    </row>
    <row r="21" spans="1:68" ht="30.75" thickBot="1" x14ac:dyDescent="0.35">
      <c r="A21" s="18" t="s">
        <v>15</v>
      </c>
      <c r="B21" s="18">
        <v>820000</v>
      </c>
      <c r="C21" s="19" t="s">
        <v>142</v>
      </c>
      <c r="D21" s="18" t="s">
        <v>8</v>
      </c>
      <c r="E21" s="52">
        <f>H21+J21+L21+N21+P21+R21+T21+V21+X21+Z21+AB21+AD21+AF21+AH21+AJ21+AL21+AN21+AP21+AR21+AT21+AV21+AX21+AZ21+BB21+BD21+BF21+BH21+BJ21+BL21</f>
        <v>9336</v>
      </c>
      <c r="F21" s="20">
        <v>537.82000000000005</v>
      </c>
      <c r="G21" s="17">
        <f t="shared" ref="G21:G23" si="33">E21*F21</f>
        <v>5021087.5200000005</v>
      </c>
      <c r="H21" s="42">
        <v>40</v>
      </c>
      <c r="I21" s="44">
        <f>F21*H21</f>
        <v>21512.800000000003</v>
      </c>
      <c r="J21" s="43">
        <v>50</v>
      </c>
      <c r="K21" s="44">
        <f>F21*J21</f>
        <v>26891.000000000004</v>
      </c>
      <c r="L21" s="42">
        <v>15</v>
      </c>
      <c r="M21" s="44">
        <f>F21*L21</f>
        <v>8067.3000000000011</v>
      </c>
      <c r="N21" s="45">
        <v>300</v>
      </c>
      <c r="O21" s="44">
        <f>F21*N21</f>
        <v>161346.00000000003</v>
      </c>
      <c r="P21" s="46">
        <v>150</v>
      </c>
      <c r="Q21" s="44">
        <f>F21*P21</f>
        <v>80673.000000000015</v>
      </c>
      <c r="R21" s="45">
        <v>30</v>
      </c>
      <c r="S21" s="44">
        <f>F21*R21</f>
        <v>16134.600000000002</v>
      </c>
      <c r="T21" s="46">
        <v>400</v>
      </c>
      <c r="U21" s="44">
        <f>F21*T21</f>
        <v>215128.00000000003</v>
      </c>
      <c r="V21" s="45">
        <v>600</v>
      </c>
      <c r="W21" s="44">
        <f>F21*V21</f>
        <v>322692.00000000006</v>
      </c>
      <c r="X21" s="46">
        <v>15</v>
      </c>
      <c r="Y21" s="44">
        <f>F21*X21</f>
        <v>8067.3000000000011</v>
      </c>
      <c r="Z21" s="45">
        <v>40</v>
      </c>
      <c r="AA21" s="44">
        <f>F21*Z21</f>
        <v>21512.800000000003</v>
      </c>
      <c r="AB21" s="46">
        <v>30</v>
      </c>
      <c r="AC21" s="44">
        <f>F21*AB21</f>
        <v>16134.600000000002</v>
      </c>
      <c r="AD21" s="45">
        <v>80</v>
      </c>
      <c r="AE21" s="44">
        <f>F21*AD21</f>
        <v>43025.600000000006</v>
      </c>
      <c r="AF21" s="46">
        <v>30</v>
      </c>
      <c r="AG21" s="44">
        <f>F21*AF21</f>
        <v>16134.600000000002</v>
      </c>
      <c r="AH21" s="45">
        <v>50</v>
      </c>
      <c r="AI21" s="44">
        <f>F21*AH21</f>
        <v>26891.000000000004</v>
      </c>
      <c r="AJ21" s="46">
        <v>146</v>
      </c>
      <c r="AK21" s="44">
        <f>F21*AJ21</f>
        <v>78521.72</v>
      </c>
      <c r="AL21" s="45">
        <v>500</v>
      </c>
      <c r="AM21" s="44">
        <f>F21*AL21</f>
        <v>268910</v>
      </c>
      <c r="AN21" s="46">
        <v>100</v>
      </c>
      <c r="AO21" s="44">
        <f>F21*AN21</f>
        <v>53782.000000000007</v>
      </c>
      <c r="AP21" s="45">
        <v>300</v>
      </c>
      <c r="AQ21" s="44">
        <f>F21*AP21</f>
        <v>161346.00000000003</v>
      </c>
      <c r="AR21" s="46">
        <v>100</v>
      </c>
      <c r="AS21" s="44">
        <f>F21*AR21</f>
        <v>53782.000000000007</v>
      </c>
      <c r="AT21" s="45">
        <v>0</v>
      </c>
      <c r="AU21" s="44">
        <f>F21*AT21</f>
        <v>0</v>
      </c>
      <c r="AV21" s="42">
        <v>0</v>
      </c>
      <c r="AW21" s="44">
        <f>F21*AV21</f>
        <v>0</v>
      </c>
      <c r="AX21" s="45">
        <v>10</v>
      </c>
      <c r="AY21" s="44">
        <f>F21*AX21</f>
        <v>5378.2000000000007</v>
      </c>
      <c r="AZ21" s="42">
        <v>50</v>
      </c>
      <c r="BA21" s="44">
        <f>F21*AZ21</f>
        <v>26891.000000000004</v>
      </c>
      <c r="BB21" s="45">
        <v>100</v>
      </c>
      <c r="BC21" s="44">
        <f>F21*BB21</f>
        <v>53782.000000000007</v>
      </c>
      <c r="BD21" s="42">
        <v>5000</v>
      </c>
      <c r="BE21" s="44">
        <f>F21*BD21</f>
        <v>2689100.0000000005</v>
      </c>
      <c r="BF21" s="45">
        <v>45</v>
      </c>
      <c r="BG21" s="44">
        <f>F21*BF21</f>
        <v>24201.9</v>
      </c>
      <c r="BH21" s="42">
        <v>1000</v>
      </c>
      <c r="BI21" s="44">
        <f>F21*BH21</f>
        <v>537820</v>
      </c>
      <c r="BJ21" s="45">
        <v>100</v>
      </c>
      <c r="BK21" s="44">
        <f>F21*BJ21</f>
        <v>53782.000000000007</v>
      </c>
      <c r="BL21" s="48">
        <v>55</v>
      </c>
      <c r="BM21" s="44">
        <f>F21*BL21</f>
        <v>29580.100000000002</v>
      </c>
      <c r="BO21" s="53">
        <f>I21+K21+M21+O21+Q21+S21+U21+W21+Y21+AA21+AC21+AE21+AG21+AI21+AK21+AM21+AO21+AQ21+AS21+AU21+AW21+AY21+BA21+BC21+BE21+BI21+BK21+BM21+BG21</f>
        <v>5021087.5200000005</v>
      </c>
      <c r="BP21" s="54">
        <f>G21-BO21</f>
        <v>0</v>
      </c>
    </row>
    <row r="22" spans="1:68" ht="30.75" thickBot="1" x14ac:dyDescent="0.35">
      <c r="A22" s="18" t="s">
        <v>16</v>
      </c>
      <c r="B22" s="18">
        <v>821300</v>
      </c>
      <c r="C22" s="19" t="s">
        <v>121</v>
      </c>
      <c r="D22" s="18" t="s">
        <v>17</v>
      </c>
      <c r="E22" s="52">
        <f t="shared" ref="E22:E23" si="34">H22+J22+L22+N22+P22+R22+T22+V22+X22+Z22+AB22+AD22+AF22+AH22+AJ22+AL22+AN22+AP22+AR22+AT22+AV22+AX22+AZ22+BB22+BD22+BF22+BH22+BJ22+BL22</f>
        <v>4032</v>
      </c>
      <c r="F22" s="20">
        <v>409.61</v>
      </c>
      <c r="G22" s="17">
        <f t="shared" si="33"/>
        <v>1651547.52</v>
      </c>
      <c r="H22" s="42">
        <v>40</v>
      </c>
      <c r="I22" s="44">
        <f t="shared" ref="I22:I23" si="35">F22*H22</f>
        <v>16384.400000000001</v>
      </c>
      <c r="J22" s="43">
        <v>50</v>
      </c>
      <c r="K22" s="44">
        <f t="shared" ref="K22:K23" si="36">F22*J22</f>
        <v>20480.5</v>
      </c>
      <c r="L22" s="42">
        <v>35</v>
      </c>
      <c r="M22" s="44">
        <f t="shared" ref="M22:M23" si="37">F22*L22</f>
        <v>14336.35</v>
      </c>
      <c r="N22" s="43">
        <v>250</v>
      </c>
      <c r="O22" s="44">
        <f t="shared" ref="O22:O23" si="38">F22*N22</f>
        <v>102402.5</v>
      </c>
      <c r="P22" s="42">
        <v>40</v>
      </c>
      <c r="Q22" s="44">
        <f t="shared" ref="Q22:Q23" si="39">F22*P22</f>
        <v>16384.400000000001</v>
      </c>
      <c r="R22" s="43">
        <v>20</v>
      </c>
      <c r="S22" s="44">
        <f t="shared" ref="S22:S23" si="40">F22*R22</f>
        <v>8192.2000000000007</v>
      </c>
      <c r="T22" s="42">
        <v>250</v>
      </c>
      <c r="U22" s="44">
        <f t="shared" ref="U22:U23" si="41">F22*T22</f>
        <v>102402.5</v>
      </c>
      <c r="V22" s="45">
        <v>550</v>
      </c>
      <c r="W22" s="44">
        <f t="shared" ref="W22:W23" si="42">F22*V22</f>
        <v>225285.5</v>
      </c>
      <c r="X22" s="42">
        <v>60</v>
      </c>
      <c r="Y22" s="44">
        <f t="shared" ref="Y22:Y23" si="43">F22*X22</f>
        <v>24576.600000000002</v>
      </c>
      <c r="Z22" s="45">
        <v>50</v>
      </c>
      <c r="AA22" s="44">
        <f t="shared" ref="AA22:AA23" si="44">F22*Z22</f>
        <v>20480.5</v>
      </c>
      <c r="AB22" s="42">
        <v>50</v>
      </c>
      <c r="AC22" s="44">
        <f t="shared" ref="AC22:AC23" si="45">F22*AB22</f>
        <v>20480.5</v>
      </c>
      <c r="AD22" s="45">
        <v>50</v>
      </c>
      <c r="AE22" s="44">
        <f t="shared" ref="AE22:AE23" si="46">F22*AD22</f>
        <v>20480.5</v>
      </c>
      <c r="AF22" s="42">
        <v>50</v>
      </c>
      <c r="AG22" s="44">
        <f t="shared" ref="AG22:AG23" si="47">F22*AF22</f>
        <v>20480.5</v>
      </c>
      <c r="AH22" s="45">
        <v>200</v>
      </c>
      <c r="AI22" s="44">
        <f t="shared" ref="AI22:AI23" si="48">F22*AH22</f>
        <v>81922</v>
      </c>
      <c r="AJ22" s="42">
        <v>400</v>
      </c>
      <c r="AK22" s="44">
        <f t="shared" ref="AK22:AK23" si="49">F22*AJ22</f>
        <v>163844</v>
      </c>
      <c r="AL22" s="45">
        <v>200</v>
      </c>
      <c r="AM22" s="44">
        <f t="shared" ref="AM22:AM23" si="50">F22*AL22</f>
        <v>81922</v>
      </c>
      <c r="AN22" s="42">
        <v>50</v>
      </c>
      <c r="AO22" s="44">
        <f t="shared" ref="AO22:AO23" si="51">F22*AN22</f>
        <v>20480.5</v>
      </c>
      <c r="AP22" s="45">
        <v>250</v>
      </c>
      <c r="AQ22" s="44">
        <f t="shared" ref="AQ22:AQ23" si="52">F22*AP22</f>
        <v>102402.5</v>
      </c>
      <c r="AR22" s="42">
        <v>300</v>
      </c>
      <c r="AS22" s="44">
        <f t="shared" ref="AS22:AS23" si="53">F22*AR22</f>
        <v>122883</v>
      </c>
      <c r="AT22" s="45">
        <v>0</v>
      </c>
      <c r="AU22" s="44">
        <f t="shared" ref="AU22:AU23" si="54">F22*AT22</f>
        <v>0</v>
      </c>
      <c r="AV22" s="42">
        <v>0</v>
      </c>
      <c r="AW22" s="44">
        <f t="shared" ref="AW22:AW23" si="55">F22*AV22</f>
        <v>0</v>
      </c>
      <c r="AX22" s="45">
        <v>20</v>
      </c>
      <c r="AY22" s="44">
        <f t="shared" ref="AY22:AY23" si="56">F22*AX22</f>
        <v>8192.2000000000007</v>
      </c>
      <c r="AZ22" s="42">
        <v>35</v>
      </c>
      <c r="BA22" s="44">
        <f t="shared" ref="BA22:BA23" si="57">F22*AZ22</f>
        <v>14336.35</v>
      </c>
      <c r="BB22" s="45">
        <v>300</v>
      </c>
      <c r="BC22" s="44">
        <f t="shared" ref="BC22:BC23" si="58">F22*BB22</f>
        <v>122883</v>
      </c>
      <c r="BD22" s="42">
        <v>200</v>
      </c>
      <c r="BE22" s="44">
        <f t="shared" ref="BE22:BE23" si="59">F22*BD22</f>
        <v>81922</v>
      </c>
      <c r="BF22" s="45">
        <v>100</v>
      </c>
      <c r="BG22" s="44">
        <f t="shared" ref="BG22:BG23" si="60">F22*BF22</f>
        <v>40961</v>
      </c>
      <c r="BH22" s="42">
        <v>300</v>
      </c>
      <c r="BI22" s="44">
        <f t="shared" ref="BI22:BI23" si="61">F22*BH22</f>
        <v>122883</v>
      </c>
      <c r="BJ22" s="45">
        <v>100</v>
      </c>
      <c r="BK22" s="44">
        <f t="shared" ref="BK22:BK23" si="62">F22*BJ22</f>
        <v>40961</v>
      </c>
      <c r="BL22" s="48">
        <v>82</v>
      </c>
      <c r="BM22" s="44">
        <f t="shared" ref="BM22:BM23" si="63">F22*BL22</f>
        <v>33588.020000000004</v>
      </c>
      <c r="BO22" s="53">
        <f t="shared" ref="BO22:BO23" si="64">I22+K22+M22+O22+Q22+S22+U22+W22+Y22+AA22+AC22+AE22+AG22+AI22+AK22+AM22+AO22+AQ22+AS22+AU22+AW22+AY22+BA22+BC22+BE22+BI22+BK22+BM22+BG22</f>
        <v>1651547.52</v>
      </c>
      <c r="BP22" s="54">
        <f t="shared" ref="BP22:BP23" si="65">G22-BO22</f>
        <v>0</v>
      </c>
    </row>
    <row r="23" spans="1:68" ht="30.75" thickBot="1" x14ac:dyDescent="0.35">
      <c r="A23" s="18" t="s">
        <v>18</v>
      </c>
      <c r="B23" s="18">
        <v>821350</v>
      </c>
      <c r="C23" s="19" t="s">
        <v>122</v>
      </c>
      <c r="D23" s="18" t="s">
        <v>17</v>
      </c>
      <c r="E23" s="52">
        <f t="shared" si="34"/>
        <v>3562</v>
      </c>
      <c r="F23" s="20">
        <v>465.61</v>
      </c>
      <c r="G23" s="17">
        <f t="shared" si="33"/>
        <v>1658502.82</v>
      </c>
      <c r="H23" s="42">
        <v>20</v>
      </c>
      <c r="I23" s="44">
        <f t="shared" si="35"/>
        <v>9312.2000000000007</v>
      </c>
      <c r="J23" s="43">
        <v>0</v>
      </c>
      <c r="K23" s="44">
        <f t="shared" si="36"/>
        <v>0</v>
      </c>
      <c r="L23" s="42">
        <v>0</v>
      </c>
      <c r="M23" s="44">
        <f t="shared" si="37"/>
        <v>0</v>
      </c>
      <c r="N23" s="43">
        <v>200</v>
      </c>
      <c r="O23" s="44">
        <f t="shared" si="38"/>
        <v>93122</v>
      </c>
      <c r="P23" s="42">
        <v>0</v>
      </c>
      <c r="Q23" s="44">
        <f t="shared" si="39"/>
        <v>0</v>
      </c>
      <c r="R23" s="43">
        <v>12</v>
      </c>
      <c r="S23" s="44">
        <f t="shared" si="40"/>
        <v>5587.32</v>
      </c>
      <c r="T23" s="42">
        <v>150</v>
      </c>
      <c r="U23" s="44">
        <f t="shared" si="41"/>
        <v>69841.5</v>
      </c>
      <c r="V23" s="45">
        <v>300</v>
      </c>
      <c r="W23" s="44">
        <f t="shared" si="42"/>
        <v>139683</v>
      </c>
      <c r="X23" s="42">
        <v>0</v>
      </c>
      <c r="Y23" s="44">
        <f t="shared" si="43"/>
        <v>0</v>
      </c>
      <c r="Z23" s="45">
        <v>50</v>
      </c>
      <c r="AA23" s="44">
        <f t="shared" si="44"/>
        <v>23280.5</v>
      </c>
      <c r="AB23" s="42">
        <v>35</v>
      </c>
      <c r="AC23" s="44">
        <f t="shared" si="45"/>
        <v>16296.35</v>
      </c>
      <c r="AD23" s="45">
        <v>30</v>
      </c>
      <c r="AE23" s="44">
        <f t="shared" si="46"/>
        <v>13968.300000000001</v>
      </c>
      <c r="AF23" s="42">
        <v>50</v>
      </c>
      <c r="AG23" s="44">
        <f t="shared" si="47"/>
        <v>23280.5</v>
      </c>
      <c r="AH23" s="45">
        <v>200</v>
      </c>
      <c r="AI23" s="44">
        <f t="shared" si="48"/>
        <v>93122</v>
      </c>
      <c r="AJ23" s="42">
        <v>60</v>
      </c>
      <c r="AK23" s="44">
        <f t="shared" si="49"/>
        <v>27936.600000000002</v>
      </c>
      <c r="AL23" s="45">
        <v>1200</v>
      </c>
      <c r="AM23" s="44">
        <f t="shared" si="50"/>
        <v>558732</v>
      </c>
      <c r="AN23" s="42">
        <v>50</v>
      </c>
      <c r="AO23" s="44">
        <f t="shared" si="51"/>
        <v>23280.5</v>
      </c>
      <c r="AP23" s="45">
        <v>50</v>
      </c>
      <c r="AQ23" s="44">
        <f t="shared" si="52"/>
        <v>23280.5</v>
      </c>
      <c r="AR23" s="42">
        <v>300</v>
      </c>
      <c r="AS23" s="44">
        <f t="shared" si="53"/>
        <v>139683</v>
      </c>
      <c r="AT23" s="45">
        <v>0</v>
      </c>
      <c r="AU23" s="44">
        <f t="shared" si="54"/>
        <v>0</v>
      </c>
      <c r="AV23" s="42">
        <v>0</v>
      </c>
      <c r="AW23" s="44">
        <f t="shared" si="55"/>
        <v>0</v>
      </c>
      <c r="AX23" s="45">
        <v>0</v>
      </c>
      <c r="AY23" s="44">
        <f t="shared" si="56"/>
        <v>0</v>
      </c>
      <c r="AZ23" s="42">
        <v>35</v>
      </c>
      <c r="BA23" s="44">
        <f t="shared" si="57"/>
        <v>16296.35</v>
      </c>
      <c r="BB23" s="45">
        <v>300</v>
      </c>
      <c r="BC23" s="44">
        <f t="shared" si="58"/>
        <v>139683</v>
      </c>
      <c r="BD23" s="42">
        <v>200</v>
      </c>
      <c r="BE23" s="44">
        <f t="shared" si="59"/>
        <v>93122</v>
      </c>
      <c r="BF23" s="45">
        <v>0</v>
      </c>
      <c r="BG23" s="44">
        <f t="shared" si="60"/>
        <v>0</v>
      </c>
      <c r="BH23" s="42">
        <v>0</v>
      </c>
      <c r="BI23" s="44">
        <f t="shared" si="61"/>
        <v>0</v>
      </c>
      <c r="BJ23" s="45">
        <v>300</v>
      </c>
      <c r="BK23" s="44">
        <f t="shared" si="62"/>
        <v>139683</v>
      </c>
      <c r="BL23" s="48">
        <v>20</v>
      </c>
      <c r="BM23" s="44">
        <f t="shared" si="63"/>
        <v>9312.2000000000007</v>
      </c>
      <c r="BO23" s="53">
        <f t="shared" si="64"/>
        <v>1658502.82</v>
      </c>
      <c r="BP23" s="54">
        <f t="shared" si="65"/>
        <v>0</v>
      </c>
    </row>
    <row r="24" spans="1:68" ht="15" customHeight="1" x14ac:dyDescent="0.25">
      <c r="A24" s="21"/>
      <c r="B24" s="21"/>
      <c r="C24" s="21"/>
      <c r="D24" s="21"/>
      <c r="E24" s="21"/>
      <c r="F24" s="22" t="s">
        <v>119</v>
      </c>
      <c r="G24" s="17">
        <f>SUM(G21:G23)</f>
        <v>8331137.8600000013</v>
      </c>
      <c r="BO24" s="53">
        <f>SUM(BO21:BO23)</f>
        <v>8331137.8600000013</v>
      </c>
      <c r="BP24" s="53">
        <f>BO24-G24</f>
        <v>0</v>
      </c>
    </row>
    <row r="25" spans="1:68" x14ac:dyDescent="0.25">
      <c r="A25" s="21"/>
      <c r="B25" s="21"/>
      <c r="C25" s="21"/>
      <c r="D25" s="21"/>
      <c r="E25" s="21"/>
      <c r="F25" s="22" t="s">
        <v>197</v>
      </c>
      <c r="G25" s="17">
        <f>G24*('BDI sem Deson '!C13/100)</f>
        <v>1642508.3010937315</v>
      </c>
    </row>
    <row r="26" spans="1:68" ht="15" customHeight="1" x14ac:dyDescent="0.3">
      <c r="A26" s="1"/>
      <c r="B26" s="1"/>
      <c r="C26" s="2"/>
      <c r="D26" s="2"/>
      <c r="E26" s="2"/>
      <c r="F26" s="22" t="s">
        <v>182</v>
      </c>
      <c r="G26" s="17">
        <f>G24+G25</f>
        <v>9973646.1610937323</v>
      </c>
    </row>
    <row r="28" spans="1:68" x14ac:dyDescent="0.25">
      <c r="F28" s="61" t="s">
        <v>120</v>
      </c>
      <c r="G28" s="62">
        <f>G26+G17</f>
        <v>34703872.399925686</v>
      </c>
    </row>
  </sheetData>
  <mergeCells count="58">
    <mergeCell ref="BF20:BG20"/>
    <mergeCell ref="BH20:BI20"/>
    <mergeCell ref="BJ20:BK20"/>
    <mergeCell ref="BL20:BM20"/>
    <mergeCell ref="AV20:AW20"/>
    <mergeCell ref="AX20:AY20"/>
    <mergeCell ref="AZ20:BA20"/>
    <mergeCell ref="BB20:BC20"/>
    <mergeCell ref="BD20:BE20"/>
    <mergeCell ref="AL20:AM20"/>
    <mergeCell ref="AN20:AO20"/>
    <mergeCell ref="AP20:AQ20"/>
    <mergeCell ref="AR20:AS20"/>
    <mergeCell ref="AT20:AU20"/>
    <mergeCell ref="AB20:AC20"/>
    <mergeCell ref="AD20:AE20"/>
    <mergeCell ref="AF20:AG20"/>
    <mergeCell ref="AH20:AI20"/>
    <mergeCell ref="AJ20:AK20"/>
    <mergeCell ref="R20:S20"/>
    <mergeCell ref="T20:U20"/>
    <mergeCell ref="V20:W20"/>
    <mergeCell ref="X20:Y20"/>
    <mergeCell ref="Z20:AA20"/>
    <mergeCell ref="H20:I20"/>
    <mergeCell ref="J20:K20"/>
    <mergeCell ref="L20:M20"/>
    <mergeCell ref="N20:O20"/>
    <mergeCell ref="P20:Q20"/>
    <mergeCell ref="AD5:AE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B5:BC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BD5:BE5"/>
    <mergeCell ref="BF5:BG5"/>
    <mergeCell ref="BH5:BI5"/>
    <mergeCell ref="BJ5:BK5"/>
    <mergeCell ref="BL5:BM5"/>
  </mergeCells>
  <phoneticPr fontId="2" type="noConversion"/>
  <pageMargins left="0.511811024" right="0.511811024" top="0.78740157499999996" bottom="0.78740157499999996" header="0.31496062000000002" footer="0.31496062000000002"/>
  <pageSetup paperSize="9" scale="10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4AAB6-ABD3-49EF-BA35-368FCAA7DE00}">
  <dimension ref="A2:V46"/>
  <sheetViews>
    <sheetView tabSelected="1" zoomScale="85" zoomScaleNormal="85" workbookViewId="0">
      <selection activeCell="F37" sqref="F37"/>
    </sheetView>
  </sheetViews>
  <sheetFormatPr defaultRowHeight="15" x14ac:dyDescent="0.25"/>
  <cols>
    <col min="1" max="1" width="7.7109375" customWidth="1"/>
    <col min="2" max="2" width="9" bestFit="1" customWidth="1"/>
    <col min="3" max="3" width="60.140625" customWidth="1"/>
    <col min="4" max="4" width="6.7109375" customWidth="1"/>
    <col min="5" max="5" width="11" bestFit="1" customWidth="1"/>
    <col min="6" max="6" width="13.85546875" customWidth="1"/>
    <col min="7" max="8" width="16.7109375" customWidth="1"/>
    <col min="9" max="9" width="11" hidden="1" customWidth="1"/>
    <col min="10" max="10" width="19.140625" hidden="1" customWidth="1"/>
    <col min="11" max="11" width="15.5703125" hidden="1" customWidth="1"/>
    <col min="12" max="12" width="19.28515625" hidden="1" customWidth="1"/>
    <col min="13" max="13" width="0" hidden="1" customWidth="1"/>
    <col min="14" max="14" width="15.5703125" hidden="1" customWidth="1"/>
    <col min="15" max="15" width="0" hidden="1" customWidth="1"/>
    <col min="16" max="16" width="12.85546875" hidden="1" customWidth="1"/>
    <col min="17" max="17" width="0" hidden="1" customWidth="1"/>
    <col min="18" max="18" width="19.28515625" hidden="1" customWidth="1"/>
    <col min="19" max="19" width="20" hidden="1" customWidth="1"/>
    <col min="20" max="21" width="0" hidden="1" customWidth="1"/>
    <col min="22" max="22" width="13.85546875" hidden="1" customWidth="1"/>
    <col min="23" max="28" width="0" hidden="1" customWidth="1"/>
  </cols>
  <sheetData>
    <row r="2" spans="1:22" ht="15.75" thickBot="1" x14ac:dyDescent="0.3">
      <c r="C2" s="76" t="s">
        <v>199</v>
      </c>
      <c r="E2" s="68" t="s">
        <v>198</v>
      </c>
      <c r="F2" s="68"/>
      <c r="G2" s="67">
        <v>0</v>
      </c>
      <c r="H2" s="67"/>
      <c r="V2" s="68"/>
    </row>
    <row r="3" spans="1:22" ht="18.75" thickBot="1" x14ac:dyDescent="0.4">
      <c r="A3" s="95" t="s">
        <v>183</v>
      </c>
      <c r="B3" s="96"/>
      <c r="C3" s="96"/>
      <c r="D3" s="96"/>
      <c r="E3" s="96"/>
      <c r="F3" s="96"/>
      <c r="G3" s="97"/>
      <c r="H3" s="71"/>
      <c r="I3" s="69"/>
      <c r="J3" s="70"/>
    </row>
    <row r="4" spans="1:22" ht="16.5" thickBot="1" x14ac:dyDescent="0.35">
      <c r="A4" s="63" t="s">
        <v>0</v>
      </c>
      <c r="B4" s="63" t="s">
        <v>6</v>
      </c>
      <c r="C4" s="63" t="s">
        <v>1</v>
      </c>
      <c r="D4" s="63" t="s">
        <v>2</v>
      </c>
      <c r="E4" s="63" t="s">
        <v>3</v>
      </c>
      <c r="F4" s="63" t="s">
        <v>4</v>
      </c>
      <c r="G4" s="63" t="s">
        <v>5</v>
      </c>
      <c r="H4" s="72"/>
      <c r="V4" s="63" t="s">
        <v>4</v>
      </c>
    </row>
    <row r="5" spans="1:22" ht="16.5" thickBot="1" x14ac:dyDescent="0.35">
      <c r="A5" s="13"/>
      <c r="B5" s="13"/>
      <c r="C5" s="14" t="s">
        <v>9</v>
      </c>
      <c r="D5" s="14"/>
      <c r="E5" s="14"/>
      <c r="F5" s="14"/>
      <c r="G5" s="14"/>
      <c r="H5" s="73"/>
      <c r="I5" s="92" t="s">
        <v>153</v>
      </c>
      <c r="J5" s="92"/>
      <c r="K5" s="90" t="s">
        <v>160</v>
      </c>
      <c r="L5" s="90"/>
      <c r="M5" s="93" t="s">
        <v>162</v>
      </c>
      <c r="N5" s="93"/>
      <c r="O5" s="90" t="s">
        <v>172</v>
      </c>
      <c r="P5" s="90"/>
      <c r="V5" s="14"/>
    </row>
    <row r="6" spans="1:22" ht="30.75" thickBot="1" x14ac:dyDescent="0.3">
      <c r="A6" s="15">
        <v>1</v>
      </c>
      <c r="B6" s="15">
        <v>822000</v>
      </c>
      <c r="C6" s="16" t="s">
        <v>136</v>
      </c>
      <c r="D6" s="15" t="s">
        <v>8</v>
      </c>
      <c r="E6" s="52">
        <f>I6+K6+M6+O6</f>
        <v>167000</v>
      </c>
      <c r="F6" s="17">
        <v>33.42</v>
      </c>
      <c r="G6" s="17">
        <f>E6*F6</f>
        <v>5581140</v>
      </c>
      <c r="H6" s="56"/>
      <c r="I6" s="42">
        <v>1000</v>
      </c>
      <c r="J6" s="44">
        <f t="shared" ref="J6:J14" si="0">F6*I6</f>
        <v>33420</v>
      </c>
      <c r="K6" s="45">
        <v>150000</v>
      </c>
      <c r="L6" s="44">
        <f t="shared" ref="L6:L14" si="1">F6*K6</f>
        <v>5013000</v>
      </c>
      <c r="M6" s="45">
        <v>9000</v>
      </c>
      <c r="N6" s="44">
        <f t="shared" ref="N6:N14" si="2">F6*M6</f>
        <v>300780</v>
      </c>
      <c r="O6" s="45">
        <v>7000</v>
      </c>
      <c r="P6" s="44">
        <f t="shared" ref="P6:P14" si="3">F6*O6</f>
        <v>233940</v>
      </c>
      <c r="R6" s="53">
        <f>J6+L6+N6+P6</f>
        <v>5581140</v>
      </c>
      <c r="S6" s="54">
        <f t="shared" ref="S6:S15" si="4">G6-R6</f>
        <v>0</v>
      </c>
      <c r="V6" s="17">
        <v>27.27</v>
      </c>
    </row>
    <row r="7" spans="1:22" ht="30.75" thickBot="1" x14ac:dyDescent="0.3">
      <c r="A7" s="15">
        <v>2</v>
      </c>
      <c r="B7" s="15" t="s">
        <v>7</v>
      </c>
      <c r="C7" s="16" t="s">
        <v>137</v>
      </c>
      <c r="D7" s="15" t="s">
        <v>8</v>
      </c>
      <c r="E7" s="52">
        <f t="shared" ref="E7:E14" si="5">I7+K7+M7+O7</f>
        <v>40000</v>
      </c>
      <c r="F7" s="17">
        <v>28.09</v>
      </c>
      <c r="G7" s="17">
        <f t="shared" ref="G7:G14" si="6">E7*F7</f>
        <v>1123600</v>
      </c>
      <c r="H7" s="56"/>
      <c r="I7" s="42">
        <v>0</v>
      </c>
      <c r="J7" s="44">
        <f t="shared" si="0"/>
        <v>0</v>
      </c>
      <c r="K7" s="45">
        <v>40000</v>
      </c>
      <c r="L7" s="44">
        <f t="shared" si="1"/>
        <v>1123600</v>
      </c>
      <c r="M7" s="45">
        <v>0</v>
      </c>
      <c r="N7" s="44">
        <f t="shared" si="2"/>
        <v>0</v>
      </c>
      <c r="O7" s="45">
        <v>0</v>
      </c>
      <c r="P7" s="44">
        <f t="shared" si="3"/>
        <v>0</v>
      </c>
      <c r="R7" s="53">
        <f t="shared" ref="R7:R14" si="7">J7+L7+N7+P7</f>
        <v>1123600</v>
      </c>
      <c r="S7" s="54">
        <f t="shared" si="4"/>
        <v>0</v>
      </c>
      <c r="V7" s="17">
        <v>22.96</v>
      </c>
    </row>
    <row r="8" spans="1:22" ht="33.75" customHeight="1" thickBot="1" x14ac:dyDescent="0.3">
      <c r="A8" s="15">
        <v>3</v>
      </c>
      <c r="B8" s="15" t="s">
        <v>21</v>
      </c>
      <c r="C8" s="16" t="s">
        <v>138</v>
      </c>
      <c r="D8" s="15" t="s">
        <v>8</v>
      </c>
      <c r="E8" s="52">
        <f t="shared" si="5"/>
        <v>51000</v>
      </c>
      <c r="F8" s="17">
        <v>22.88</v>
      </c>
      <c r="G8" s="17">
        <f t="shared" si="6"/>
        <v>1166880</v>
      </c>
      <c r="H8" s="56"/>
      <c r="I8" s="42">
        <v>1000</v>
      </c>
      <c r="J8" s="44">
        <f t="shared" si="0"/>
        <v>22880</v>
      </c>
      <c r="K8" s="45">
        <v>50000</v>
      </c>
      <c r="L8" s="44">
        <f t="shared" si="1"/>
        <v>1144000</v>
      </c>
      <c r="M8" s="45">
        <v>0</v>
      </c>
      <c r="N8" s="44">
        <f t="shared" si="2"/>
        <v>0</v>
      </c>
      <c r="O8" s="45">
        <v>0</v>
      </c>
      <c r="P8" s="44">
        <f t="shared" si="3"/>
        <v>0</v>
      </c>
      <c r="R8" s="53">
        <f t="shared" si="7"/>
        <v>1166880</v>
      </c>
      <c r="S8" s="54">
        <f t="shared" si="4"/>
        <v>0</v>
      </c>
      <c r="V8" s="17">
        <v>18.88</v>
      </c>
    </row>
    <row r="9" spans="1:22" ht="15.75" thickBot="1" x14ac:dyDescent="0.3">
      <c r="A9" s="15">
        <v>4</v>
      </c>
      <c r="B9" s="15">
        <v>822330</v>
      </c>
      <c r="C9" s="16" t="s">
        <v>19</v>
      </c>
      <c r="D9" s="15" t="s">
        <v>8</v>
      </c>
      <c r="E9" s="52">
        <f t="shared" si="5"/>
        <v>56100</v>
      </c>
      <c r="F9" s="17">
        <v>65.13</v>
      </c>
      <c r="G9" s="17">
        <f t="shared" si="6"/>
        <v>3653792.9999999995</v>
      </c>
      <c r="H9" s="56"/>
      <c r="I9" s="42">
        <v>100</v>
      </c>
      <c r="J9" s="44">
        <f t="shared" si="0"/>
        <v>6513</v>
      </c>
      <c r="K9" s="45">
        <v>55000</v>
      </c>
      <c r="L9" s="44">
        <f t="shared" si="1"/>
        <v>3582149.9999999995</v>
      </c>
      <c r="M9" s="45">
        <v>1000</v>
      </c>
      <c r="N9" s="44">
        <f t="shared" si="2"/>
        <v>65129.999999999993</v>
      </c>
      <c r="O9" s="45">
        <v>0</v>
      </c>
      <c r="P9" s="44">
        <f t="shared" si="3"/>
        <v>0</v>
      </c>
      <c r="R9" s="53">
        <f t="shared" si="7"/>
        <v>3653792.9999999995</v>
      </c>
      <c r="S9" s="54">
        <f t="shared" si="4"/>
        <v>0</v>
      </c>
      <c r="V9" s="17">
        <v>56.23</v>
      </c>
    </row>
    <row r="10" spans="1:22" ht="21" customHeight="1" thickBot="1" x14ac:dyDescent="0.3">
      <c r="A10" s="15">
        <v>5</v>
      </c>
      <c r="B10" s="15">
        <v>822350</v>
      </c>
      <c r="C10" s="16" t="s">
        <v>20</v>
      </c>
      <c r="D10" s="15" t="s">
        <v>8</v>
      </c>
      <c r="E10" s="52">
        <f t="shared" si="5"/>
        <v>10400</v>
      </c>
      <c r="F10" s="17">
        <v>47.99</v>
      </c>
      <c r="G10" s="17">
        <f t="shared" si="6"/>
        <v>499096</v>
      </c>
      <c r="H10" s="56"/>
      <c r="I10" s="42">
        <v>400</v>
      </c>
      <c r="J10" s="44">
        <f t="shared" si="0"/>
        <v>19196</v>
      </c>
      <c r="K10" s="45">
        <v>10000</v>
      </c>
      <c r="L10" s="44">
        <f t="shared" si="1"/>
        <v>479900</v>
      </c>
      <c r="M10" s="45">
        <v>0</v>
      </c>
      <c r="N10" s="44">
        <f t="shared" si="2"/>
        <v>0</v>
      </c>
      <c r="O10" s="45">
        <v>0</v>
      </c>
      <c r="P10" s="44">
        <f t="shared" si="3"/>
        <v>0</v>
      </c>
      <c r="R10" s="53">
        <f t="shared" si="7"/>
        <v>499096</v>
      </c>
      <c r="S10" s="54">
        <f t="shared" si="4"/>
        <v>0</v>
      </c>
      <c r="V10" s="17">
        <v>40.479999999999997</v>
      </c>
    </row>
    <row r="11" spans="1:22" ht="30.75" thickBot="1" x14ac:dyDescent="0.3">
      <c r="A11" s="15">
        <v>6</v>
      </c>
      <c r="B11" s="15">
        <v>870000</v>
      </c>
      <c r="C11" s="16" t="s">
        <v>143</v>
      </c>
      <c r="D11" s="18" t="s">
        <v>17</v>
      </c>
      <c r="E11" s="52">
        <f t="shared" si="5"/>
        <v>3000</v>
      </c>
      <c r="F11" s="17">
        <v>19.63</v>
      </c>
      <c r="G11" s="17">
        <f t="shared" si="6"/>
        <v>58890</v>
      </c>
      <c r="H11" s="56"/>
      <c r="I11" s="42">
        <v>0</v>
      </c>
      <c r="J11" s="44">
        <f t="shared" si="0"/>
        <v>0</v>
      </c>
      <c r="K11" s="43">
        <v>3000</v>
      </c>
      <c r="L11" s="44">
        <f t="shared" si="1"/>
        <v>58890</v>
      </c>
      <c r="M11" s="43">
        <v>0</v>
      </c>
      <c r="N11" s="44">
        <f t="shared" si="2"/>
        <v>0</v>
      </c>
      <c r="O11" s="43">
        <v>0</v>
      </c>
      <c r="P11" s="44">
        <f t="shared" si="3"/>
        <v>0</v>
      </c>
      <c r="R11" s="53">
        <f t="shared" si="7"/>
        <v>58890</v>
      </c>
      <c r="S11" s="54">
        <f t="shared" si="4"/>
        <v>0</v>
      </c>
      <c r="V11" s="17">
        <v>16.86</v>
      </c>
    </row>
    <row r="12" spans="1:22" ht="30.75" thickBot="1" x14ac:dyDescent="0.3">
      <c r="A12" s="15">
        <v>7</v>
      </c>
      <c r="B12" s="15">
        <v>871000</v>
      </c>
      <c r="C12" s="16" t="s">
        <v>144</v>
      </c>
      <c r="D12" s="18" t="s">
        <v>17</v>
      </c>
      <c r="E12" s="52">
        <f t="shared" si="5"/>
        <v>5200</v>
      </c>
      <c r="F12" s="17">
        <v>20.11</v>
      </c>
      <c r="G12" s="17">
        <f t="shared" si="6"/>
        <v>104572</v>
      </c>
      <c r="H12" s="56"/>
      <c r="I12" s="42">
        <v>200</v>
      </c>
      <c r="J12" s="44">
        <f t="shared" si="0"/>
        <v>4022</v>
      </c>
      <c r="K12" s="43">
        <v>5000</v>
      </c>
      <c r="L12" s="44">
        <f t="shared" si="1"/>
        <v>100550</v>
      </c>
      <c r="M12" s="43">
        <v>0</v>
      </c>
      <c r="N12" s="44">
        <f t="shared" si="2"/>
        <v>0</v>
      </c>
      <c r="O12" s="43">
        <v>0</v>
      </c>
      <c r="P12" s="44">
        <f t="shared" si="3"/>
        <v>0</v>
      </c>
      <c r="R12" s="53">
        <f t="shared" si="7"/>
        <v>104572</v>
      </c>
      <c r="S12" s="54">
        <f t="shared" si="4"/>
        <v>0</v>
      </c>
      <c r="V12" s="17">
        <v>18.04</v>
      </c>
    </row>
    <row r="13" spans="1:22" ht="30.75" thickBot="1" x14ac:dyDescent="0.3">
      <c r="A13" s="15">
        <v>8</v>
      </c>
      <c r="B13" s="15">
        <v>872000</v>
      </c>
      <c r="C13" s="16" t="s">
        <v>145</v>
      </c>
      <c r="D13" s="18" t="s">
        <v>17</v>
      </c>
      <c r="E13" s="52">
        <f t="shared" si="5"/>
        <v>3200</v>
      </c>
      <c r="F13" s="17">
        <v>45.83</v>
      </c>
      <c r="G13" s="17">
        <f t="shared" si="6"/>
        <v>146656</v>
      </c>
      <c r="H13" s="56"/>
      <c r="I13" s="42">
        <v>0</v>
      </c>
      <c r="J13" s="44">
        <f t="shared" si="0"/>
        <v>0</v>
      </c>
      <c r="K13" s="43">
        <v>3000</v>
      </c>
      <c r="L13" s="44">
        <f t="shared" si="1"/>
        <v>137490</v>
      </c>
      <c r="M13" s="43">
        <v>200</v>
      </c>
      <c r="N13" s="44">
        <f t="shared" si="2"/>
        <v>9166</v>
      </c>
      <c r="O13" s="43">
        <v>0</v>
      </c>
      <c r="P13" s="44">
        <f t="shared" si="3"/>
        <v>0</v>
      </c>
      <c r="R13" s="53">
        <f t="shared" si="7"/>
        <v>146656</v>
      </c>
      <c r="S13" s="54">
        <f t="shared" si="4"/>
        <v>0</v>
      </c>
      <c r="V13" s="17">
        <v>37.92</v>
      </c>
    </row>
    <row r="14" spans="1:22" ht="30.75" thickBot="1" x14ac:dyDescent="0.3">
      <c r="A14" s="15">
        <v>9</v>
      </c>
      <c r="B14" s="15">
        <v>873000</v>
      </c>
      <c r="C14" s="16" t="s">
        <v>146</v>
      </c>
      <c r="D14" s="18" t="s">
        <v>17</v>
      </c>
      <c r="E14" s="52">
        <f t="shared" si="5"/>
        <v>5400</v>
      </c>
      <c r="F14" s="17">
        <v>48.96</v>
      </c>
      <c r="G14" s="17">
        <f t="shared" si="6"/>
        <v>264384</v>
      </c>
      <c r="H14" s="56"/>
      <c r="I14" s="55">
        <v>200</v>
      </c>
      <c r="J14" s="44">
        <f t="shared" si="0"/>
        <v>9792</v>
      </c>
      <c r="K14" s="43">
        <v>5000</v>
      </c>
      <c r="L14" s="44">
        <f t="shared" si="1"/>
        <v>244800</v>
      </c>
      <c r="M14" s="43">
        <v>200</v>
      </c>
      <c r="N14" s="44">
        <f t="shared" si="2"/>
        <v>9792</v>
      </c>
      <c r="O14" s="43">
        <v>0</v>
      </c>
      <c r="P14" s="44">
        <f t="shared" si="3"/>
        <v>0</v>
      </c>
      <c r="R14" s="53">
        <f t="shared" si="7"/>
        <v>264384</v>
      </c>
      <c r="S14" s="54">
        <f t="shared" si="4"/>
        <v>0</v>
      </c>
      <c r="V14" s="17">
        <v>39.909999999999997</v>
      </c>
    </row>
    <row r="15" spans="1:22" ht="15" customHeight="1" thickBot="1" x14ac:dyDescent="0.3">
      <c r="A15" s="21"/>
      <c r="B15" s="21"/>
      <c r="C15" s="21"/>
      <c r="D15" s="21"/>
      <c r="E15" s="21"/>
      <c r="F15" s="22" t="s">
        <v>120</v>
      </c>
      <c r="G15" s="17">
        <f>SUM(G6:G14)</f>
        <v>12599011</v>
      </c>
      <c r="H15" s="56"/>
      <c r="I15" s="55"/>
      <c r="J15" s="44"/>
      <c r="K15" s="43"/>
      <c r="L15" s="44"/>
      <c r="M15" s="43"/>
      <c r="N15" s="44"/>
      <c r="O15" s="43"/>
      <c r="P15" s="44"/>
      <c r="R15" s="53">
        <f>SUM(R6:R14)</f>
        <v>12599011</v>
      </c>
      <c r="S15" s="54">
        <f t="shared" si="4"/>
        <v>0</v>
      </c>
      <c r="V15" s="22" t="s">
        <v>120</v>
      </c>
    </row>
    <row r="16" spans="1:22" ht="15" hidden="1" customHeight="1" x14ac:dyDescent="0.25">
      <c r="A16" s="21"/>
      <c r="B16" s="21"/>
      <c r="C16" s="21"/>
      <c r="D16" s="21"/>
      <c r="E16" s="21"/>
      <c r="F16" s="22" t="s">
        <v>134</v>
      </c>
      <c r="G16" s="17">
        <f>G15*('BDI sem Deson '!C13/100)</f>
        <v>2483932.0271518389</v>
      </c>
      <c r="H16" s="56"/>
      <c r="I16" s="57"/>
      <c r="J16" s="58"/>
      <c r="K16" s="57"/>
      <c r="L16" s="58"/>
      <c r="M16" s="57"/>
      <c r="N16" s="58"/>
      <c r="O16" s="57"/>
      <c r="P16" s="58"/>
      <c r="V16" s="22" t="s">
        <v>134</v>
      </c>
    </row>
    <row r="17" spans="1:22" ht="15" hidden="1" customHeight="1" x14ac:dyDescent="0.25">
      <c r="A17" s="21"/>
      <c r="B17" s="21"/>
      <c r="C17" s="21"/>
      <c r="D17" s="21"/>
      <c r="E17" s="21"/>
      <c r="F17" s="22" t="s">
        <v>182</v>
      </c>
      <c r="G17" s="17">
        <f>G15+G16</f>
        <v>15082943.027151838</v>
      </c>
      <c r="H17" s="56"/>
      <c r="I17" s="57"/>
      <c r="J17" s="58">
        <v>12560661.5</v>
      </c>
      <c r="K17" s="58">
        <f>J17*0.9</f>
        <v>11304595.35</v>
      </c>
      <c r="L17" s="58"/>
      <c r="M17" s="57"/>
      <c r="N17" s="58"/>
      <c r="O17" s="57"/>
      <c r="P17" s="58"/>
      <c r="V17" s="22" t="s">
        <v>182</v>
      </c>
    </row>
    <row r="18" spans="1:22" ht="15" customHeight="1" x14ac:dyDescent="0.25">
      <c r="A18" s="21"/>
      <c r="B18" s="21"/>
      <c r="C18" s="21"/>
      <c r="D18" s="21"/>
      <c r="E18" s="21"/>
      <c r="F18" s="21"/>
      <c r="G18" s="56"/>
      <c r="H18" s="56"/>
      <c r="I18" s="57"/>
      <c r="J18" s="58"/>
      <c r="K18" s="57"/>
      <c r="L18" s="58"/>
      <c r="M18" s="57"/>
      <c r="N18" s="58"/>
      <c r="O18" s="57"/>
      <c r="P18" s="58"/>
      <c r="V18" s="21"/>
    </row>
    <row r="19" spans="1:22" ht="15" customHeight="1" thickBot="1" x14ac:dyDescent="0.3">
      <c r="A19" s="21"/>
      <c r="B19" s="21"/>
      <c r="C19" s="76" t="s">
        <v>199</v>
      </c>
      <c r="D19" s="21"/>
      <c r="E19" s="68" t="s">
        <v>198</v>
      </c>
      <c r="F19" s="68"/>
      <c r="G19" s="67">
        <v>0</v>
      </c>
      <c r="H19" s="67"/>
      <c r="I19" s="57"/>
      <c r="J19" s="58"/>
      <c r="K19" s="57"/>
      <c r="L19" s="58"/>
      <c r="M19" s="57"/>
      <c r="N19" s="58"/>
      <c r="O19" s="57"/>
      <c r="P19" s="58"/>
      <c r="V19" s="68"/>
    </row>
    <row r="20" spans="1:22" ht="18.75" thickBot="1" x14ac:dyDescent="0.4">
      <c r="A20" s="95" t="s">
        <v>184</v>
      </c>
      <c r="B20" s="96"/>
      <c r="C20" s="96"/>
      <c r="D20" s="96"/>
      <c r="E20" s="96"/>
      <c r="F20" s="96"/>
      <c r="G20" s="97"/>
      <c r="H20" s="71"/>
      <c r="I20" s="57"/>
      <c r="J20" s="58"/>
      <c r="K20" s="57"/>
      <c r="L20" s="58"/>
      <c r="M20" s="57"/>
      <c r="N20" s="58"/>
      <c r="O20" s="57"/>
      <c r="P20" s="58"/>
    </row>
    <row r="21" spans="1:22" ht="15" customHeight="1" thickBot="1" x14ac:dyDescent="0.35">
      <c r="A21" s="12" t="s">
        <v>0</v>
      </c>
      <c r="B21" s="12" t="s">
        <v>6</v>
      </c>
      <c r="C21" s="12" t="s">
        <v>1</v>
      </c>
      <c r="D21" s="12" t="s">
        <v>2</v>
      </c>
      <c r="E21" s="12" t="s">
        <v>3</v>
      </c>
      <c r="F21" s="12" t="s">
        <v>4</v>
      </c>
      <c r="G21" s="12" t="s">
        <v>5</v>
      </c>
      <c r="H21" s="72"/>
      <c r="V21" s="12" t="s">
        <v>4</v>
      </c>
    </row>
    <row r="22" spans="1:22" ht="16.5" thickBot="1" x14ac:dyDescent="0.35">
      <c r="A22" s="13"/>
      <c r="B22" s="13"/>
      <c r="C22" s="64" t="s">
        <v>141</v>
      </c>
      <c r="D22" s="14"/>
      <c r="E22" s="14"/>
      <c r="F22" s="14"/>
      <c r="G22" s="14"/>
      <c r="H22" s="73"/>
      <c r="I22" s="94" t="s">
        <v>153</v>
      </c>
      <c r="J22" s="92"/>
      <c r="K22" s="90" t="s">
        <v>160</v>
      </c>
      <c r="L22" s="90"/>
      <c r="M22" s="93" t="s">
        <v>162</v>
      </c>
      <c r="N22" s="93"/>
      <c r="O22" s="90" t="s">
        <v>172</v>
      </c>
      <c r="P22" s="90"/>
      <c r="V22" s="14"/>
    </row>
    <row r="23" spans="1:22" ht="30.75" thickBot="1" x14ac:dyDescent="0.35">
      <c r="A23" s="18">
        <v>10</v>
      </c>
      <c r="B23" s="18">
        <v>820000</v>
      </c>
      <c r="C23" s="19" t="s">
        <v>142</v>
      </c>
      <c r="D23" s="18" t="s">
        <v>8</v>
      </c>
      <c r="E23" s="52">
        <v>510</v>
      </c>
      <c r="F23" s="17">
        <v>643.85</v>
      </c>
      <c r="G23" s="17">
        <f>E23*F23</f>
        <v>328363.5</v>
      </c>
      <c r="H23" s="56"/>
      <c r="I23" s="42">
        <v>40</v>
      </c>
      <c r="J23" s="44">
        <f>F23*I23</f>
        <v>25754</v>
      </c>
      <c r="K23" s="45">
        <v>600</v>
      </c>
      <c r="L23" s="44">
        <f>F23*K23</f>
        <v>386310</v>
      </c>
      <c r="M23" s="45">
        <v>40</v>
      </c>
      <c r="N23" s="44">
        <f>F23*M23</f>
        <v>25754</v>
      </c>
      <c r="O23" s="45">
        <v>0</v>
      </c>
      <c r="P23" s="44">
        <f>F23*O23</f>
        <v>0</v>
      </c>
      <c r="R23" s="53">
        <f>J23+L23+N23+P23</f>
        <v>437818</v>
      </c>
      <c r="S23" s="54">
        <f>G23-R23</f>
        <v>-109454.5</v>
      </c>
      <c r="V23" s="20">
        <v>540.88</v>
      </c>
    </row>
    <row r="24" spans="1:22" ht="30.75" thickBot="1" x14ac:dyDescent="0.35">
      <c r="A24" s="18">
        <v>11</v>
      </c>
      <c r="B24" s="18">
        <v>821300</v>
      </c>
      <c r="C24" s="19" t="s">
        <v>121</v>
      </c>
      <c r="D24" s="18" t="s">
        <v>17</v>
      </c>
      <c r="E24" s="52">
        <v>480</v>
      </c>
      <c r="F24" s="17">
        <v>490.37</v>
      </c>
      <c r="G24" s="17">
        <f t="shared" ref="G24:G25" si="8">E24*F24</f>
        <v>235377.6</v>
      </c>
      <c r="H24" s="56"/>
      <c r="I24" s="42">
        <v>40</v>
      </c>
      <c r="J24" s="44">
        <f>F24*I24</f>
        <v>19614.8</v>
      </c>
      <c r="K24" s="45">
        <v>550</v>
      </c>
      <c r="L24" s="44">
        <f>F24*K24</f>
        <v>269703.5</v>
      </c>
      <c r="M24" s="45">
        <v>50</v>
      </c>
      <c r="N24" s="44">
        <f>F24*M24</f>
        <v>24518.5</v>
      </c>
      <c r="O24" s="45">
        <v>0</v>
      </c>
      <c r="P24" s="44">
        <f>F24*O24</f>
        <v>0</v>
      </c>
      <c r="R24" s="53">
        <f t="shared" ref="R24:R25" si="9">J24+L24+N24+P24</f>
        <v>313836.79999999999</v>
      </c>
      <c r="S24" s="54">
        <f>G24-R24</f>
        <v>-78459.199999999983</v>
      </c>
      <c r="V24" s="20">
        <v>409.35</v>
      </c>
    </row>
    <row r="25" spans="1:22" ht="30.75" thickBot="1" x14ac:dyDescent="0.35">
      <c r="A25" s="18">
        <v>12</v>
      </c>
      <c r="B25" s="18">
        <v>821350</v>
      </c>
      <c r="C25" s="19" t="s">
        <v>122</v>
      </c>
      <c r="D25" s="18" t="s">
        <v>17</v>
      </c>
      <c r="E25" s="52">
        <v>278</v>
      </c>
      <c r="F25" s="17">
        <v>557.41</v>
      </c>
      <c r="G25" s="17">
        <f t="shared" si="8"/>
        <v>154959.97999999998</v>
      </c>
      <c r="H25" s="56"/>
      <c r="I25" s="42">
        <v>20</v>
      </c>
      <c r="J25" s="44">
        <f>F25*I25</f>
        <v>11148.199999999999</v>
      </c>
      <c r="K25" s="45">
        <v>300</v>
      </c>
      <c r="L25" s="44">
        <f>F25*K25</f>
        <v>167223</v>
      </c>
      <c r="M25" s="45">
        <v>50</v>
      </c>
      <c r="N25" s="44">
        <f>F25*M25</f>
        <v>27870.5</v>
      </c>
      <c r="O25" s="45">
        <v>0</v>
      </c>
      <c r="P25" s="44">
        <f>F25*O25</f>
        <v>0</v>
      </c>
      <c r="R25" s="53">
        <f t="shared" si="9"/>
        <v>206241.7</v>
      </c>
      <c r="S25" s="54">
        <f>G25-R25</f>
        <v>-51281.72000000003</v>
      </c>
      <c r="V25" s="20">
        <v>465.35</v>
      </c>
    </row>
    <row r="26" spans="1:22" ht="15" customHeight="1" x14ac:dyDescent="0.25">
      <c r="A26" s="21"/>
      <c r="B26" s="21"/>
      <c r="C26" s="21"/>
      <c r="D26" s="21"/>
      <c r="E26" s="21"/>
      <c r="F26" s="22" t="s">
        <v>120</v>
      </c>
      <c r="G26" s="17">
        <f>SUM(G23:G25)</f>
        <v>718701.08</v>
      </c>
      <c r="H26" s="56"/>
      <c r="R26" s="53">
        <f>SUM(R23:R25)</f>
        <v>957896.5</v>
      </c>
      <c r="S26" s="53">
        <f>R26-G26</f>
        <v>239195.42000000004</v>
      </c>
      <c r="V26" s="22" t="s">
        <v>119</v>
      </c>
    </row>
    <row r="27" spans="1:22" hidden="1" x14ac:dyDescent="0.25">
      <c r="A27" s="21"/>
      <c r="B27" s="21"/>
      <c r="C27" s="21"/>
      <c r="D27" s="21"/>
      <c r="E27" s="21"/>
      <c r="F27" s="22" t="s">
        <v>134</v>
      </c>
      <c r="G27" s="17">
        <f>G26*('BDI sem Deson '!C13/100)</f>
        <v>141694.02904407462</v>
      </c>
      <c r="H27" s="56"/>
      <c r="V27" s="22" t="s">
        <v>134</v>
      </c>
    </row>
    <row r="28" spans="1:22" ht="15" hidden="1" customHeight="1" x14ac:dyDescent="0.3">
      <c r="A28" s="1"/>
      <c r="B28" s="1"/>
      <c r="C28" s="2"/>
      <c r="D28" s="2"/>
      <c r="E28" s="2"/>
      <c r="F28" s="22" t="s">
        <v>182</v>
      </c>
      <c r="G28" s="17">
        <f>G26+G27</f>
        <v>860395.10904407455</v>
      </c>
      <c r="H28" s="56"/>
      <c r="J28" s="58">
        <v>720053.28</v>
      </c>
      <c r="K28" s="58">
        <f>J28*0.9</f>
        <v>648047.95200000005</v>
      </c>
      <c r="V28" s="22" t="s">
        <v>182</v>
      </c>
    </row>
    <row r="30" spans="1:22" ht="15.75" thickBot="1" x14ac:dyDescent="0.3">
      <c r="C30" s="76" t="s">
        <v>199</v>
      </c>
      <c r="E30" s="68" t="s">
        <v>198</v>
      </c>
      <c r="F30" s="68"/>
      <c r="G30" s="67">
        <v>0</v>
      </c>
      <c r="H30" s="67"/>
      <c r="V30" s="68"/>
    </row>
    <row r="31" spans="1:22" ht="18.75" thickBot="1" x14ac:dyDescent="0.4">
      <c r="A31" s="95" t="s">
        <v>185</v>
      </c>
      <c r="B31" s="96"/>
      <c r="C31" s="96"/>
      <c r="D31" s="96"/>
      <c r="E31" s="96"/>
      <c r="F31" s="96"/>
      <c r="G31" s="97"/>
      <c r="H31" s="71"/>
      <c r="I31" s="57"/>
      <c r="J31" s="58"/>
      <c r="K31" s="57"/>
      <c r="L31" s="58"/>
      <c r="M31" s="57"/>
      <c r="N31" s="58"/>
      <c r="O31" s="57"/>
      <c r="P31" s="58"/>
    </row>
    <row r="32" spans="1:22" ht="15" customHeight="1" thickBot="1" x14ac:dyDescent="0.35">
      <c r="A32" s="12" t="s">
        <v>0</v>
      </c>
      <c r="B32" s="12" t="s">
        <v>6</v>
      </c>
      <c r="C32" s="12" t="s">
        <v>1</v>
      </c>
      <c r="D32" s="12" t="s">
        <v>2</v>
      </c>
      <c r="E32" s="12" t="s">
        <v>3</v>
      </c>
      <c r="F32" s="12" t="s">
        <v>4</v>
      </c>
      <c r="G32" s="12" t="s">
        <v>5</v>
      </c>
      <c r="H32" s="72"/>
      <c r="V32" s="12" t="s">
        <v>4</v>
      </c>
    </row>
    <row r="33" spans="1:22" ht="16.5" thickBot="1" x14ac:dyDescent="0.35">
      <c r="A33" s="13"/>
      <c r="B33" s="13"/>
      <c r="C33" s="64" t="s">
        <v>141</v>
      </c>
      <c r="D33" s="14"/>
      <c r="E33" s="14"/>
      <c r="F33" s="14"/>
      <c r="G33" s="14"/>
      <c r="H33" s="73"/>
      <c r="I33" s="94" t="s">
        <v>153</v>
      </c>
      <c r="J33" s="92"/>
      <c r="K33" s="90" t="s">
        <v>160</v>
      </c>
      <c r="L33" s="90"/>
      <c r="M33" s="93" t="s">
        <v>162</v>
      </c>
      <c r="N33" s="93"/>
      <c r="O33" s="90" t="s">
        <v>172</v>
      </c>
      <c r="P33" s="90"/>
      <c r="V33" s="14"/>
    </row>
    <row r="34" spans="1:22" ht="30.75" thickBot="1" x14ac:dyDescent="0.35">
      <c r="A34" s="18">
        <v>13</v>
      </c>
      <c r="B34" s="18">
        <v>820000</v>
      </c>
      <c r="C34" s="19" t="s">
        <v>142</v>
      </c>
      <c r="D34" s="18" t="s">
        <v>8</v>
      </c>
      <c r="E34" s="52">
        <v>170</v>
      </c>
      <c r="F34" s="17">
        <f>F23</f>
        <v>643.85</v>
      </c>
      <c r="G34" s="17">
        <f>E34*F34</f>
        <v>109454.5</v>
      </c>
      <c r="H34" s="56"/>
      <c r="I34" s="42">
        <v>40</v>
      </c>
      <c r="J34" s="44">
        <f>F34*I34</f>
        <v>25754</v>
      </c>
      <c r="K34" s="45">
        <v>600</v>
      </c>
      <c r="L34" s="44">
        <f>F34*K34</f>
        <v>386310</v>
      </c>
      <c r="M34" s="45">
        <v>40</v>
      </c>
      <c r="N34" s="44">
        <f>F34*M34</f>
        <v>25754</v>
      </c>
      <c r="O34" s="45">
        <v>0</v>
      </c>
      <c r="P34" s="44">
        <f>F34*O34</f>
        <v>0</v>
      </c>
      <c r="R34" s="53">
        <f>J34+L34+N34+P34</f>
        <v>437818</v>
      </c>
      <c r="S34" s="54">
        <f>G34-R34</f>
        <v>-328363.5</v>
      </c>
      <c r="V34" s="20">
        <v>540.88</v>
      </c>
    </row>
    <row r="35" spans="1:22" ht="30.75" thickBot="1" x14ac:dyDescent="0.35">
      <c r="A35" s="18">
        <v>14</v>
      </c>
      <c r="B35" s="18">
        <v>821300</v>
      </c>
      <c r="C35" s="19" t="s">
        <v>121</v>
      </c>
      <c r="D35" s="18" t="s">
        <v>17</v>
      </c>
      <c r="E35" s="52">
        <v>160</v>
      </c>
      <c r="F35" s="17">
        <f t="shared" ref="F35:F36" si="10">F24</f>
        <v>490.37</v>
      </c>
      <c r="G35" s="17">
        <f t="shared" ref="G35:G36" si="11">E35*F35</f>
        <v>78459.199999999997</v>
      </c>
      <c r="H35" s="56"/>
      <c r="I35" s="42">
        <v>40</v>
      </c>
      <c r="J35" s="44">
        <f>F35*I35</f>
        <v>19614.8</v>
      </c>
      <c r="K35" s="45">
        <v>550</v>
      </c>
      <c r="L35" s="44">
        <f>F35*K35</f>
        <v>269703.5</v>
      </c>
      <c r="M35" s="45">
        <v>50</v>
      </c>
      <c r="N35" s="44">
        <f>F35*M35</f>
        <v>24518.5</v>
      </c>
      <c r="O35" s="45">
        <v>0</v>
      </c>
      <c r="P35" s="44">
        <f>F35*O35</f>
        <v>0</v>
      </c>
      <c r="R35" s="53">
        <f t="shared" ref="R35:R36" si="12">J35+L35+N35+P35</f>
        <v>313836.79999999999</v>
      </c>
      <c r="S35" s="54">
        <f>G35-R35</f>
        <v>-235377.59999999998</v>
      </c>
      <c r="V35" s="20">
        <v>409.35</v>
      </c>
    </row>
    <row r="36" spans="1:22" ht="30.75" thickBot="1" x14ac:dyDescent="0.35">
      <c r="A36" s="18">
        <v>15</v>
      </c>
      <c r="B36" s="18">
        <v>821350</v>
      </c>
      <c r="C36" s="19" t="s">
        <v>122</v>
      </c>
      <c r="D36" s="18" t="s">
        <v>17</v>
      </c>
      <c r="E36" s="52">
        <v>93</v>
      </c>
      <c r="F36" s="17">
        <f t="shared" si="10"/>
        <v>557.41</v>
      </c>
      <c r="G36" s="17">
        <f t="shared" si="11"/>
        <v>51839.13</v>
      </c>
      <c r="H36" s="56"/>
      <c r="I36" s="42">
        <v>20</v>
      </c>
      <c r="J36" s="44">
        <f>F36*I36</f>
        <v>11148.199999999999</v>
      </c>
      <c r="K36" s="45">
        <v>300</v>
      </c>
      <c r="L36" s="44">
        <f>F36*K36</f>
        <v>167223</v>
      </c>
      <c r="M36" s="45">
        <v>50</v>
      </c>
      <c r="N36" s="44">
        <f>F36*M36</f>
        <v>27870.5</v>
      </c>
      <c r="O36" s="45">
        <v>0</v>
      </c>
      <c r="P36" s="44">
        <f>F36*O36</f>
        <v>0</v>
      </c>
      <c r="R36" s="53">
        <f t="shared" si="12"/>
        <v>206241.7</v>
      </c>
      <c r="S36" s="54">
        <f>G36-R36</f>
        <v>-154402.57</v>
      </c>
      <c r="V36" s="20">
        <v>465.35</v>
      </c>
    </row>
    <row r="37" spans="1:22" ht="15" customHeight="1" x14ac:dyDescent="0.25">
      <c r="A37" s="21"/>
      <c r="B37" s="21"/>
      <c r="C37" s="21"/>
      <c r="D37" s="21"/>
      <c r="E37" s="21"/>
      <c r="F37" s="22" t="s">
        <v>120</v>
      </c>
      <c r="G37" s="17">
        <f>SUM(G34:G36)</f>
        <v>239752.83000000002</v>
      </c>
      <c r="H37" s="56"/>
      <c r="R37" s="53">
        <f>SUM(R34:R36)</f>
        <v>957896.5</v>
      </c>
      <c r="S37" s="53">
        <f>R37-G37</f>
        <v>718143.66999999993</v>
      </c>
      <c r="V37" s="22" t="s">
        <v>119</v>
      </c>
    </row>
    <row r="38" spans="1:22" hidden="1" x14ac:dyDescent="0.25">
      <c r="A38" s="21"/>
      <c r="B38" s="21"/>
      <c r="C38" s="21"/>
      <c r="D38" s="21"/>
      <c r="E38" s="21"/>
      <c r="F38" s="22" t="s">
        <v>134</v>
      </c>
      <c r="G38" s="17">
        <f>G37*('BDI sem Deson '!C13/100)</f>
        <v>47267.974687639391</v>
      </c>
      <c r="H38" s="56"/>
      <c r="V38" s="22" t="s">
        <v>134</v>
      </c>
    </row>
    <row r="39" spans="1:22" ht="15" hidden="1" customHeight="1" x14ac:dyDescent="0.3">
      <c r="A39" s="1"/>
      <c r="B39" s="1"/>
      <c r="C39" s="2"/>
      <c r="D39" s="2"/>
      <c r="E39" s="2"/>
      <c r="F39" s="22" t="s">
        <v>182</v>
      </c>
      <c r="G39" s="17">
        <f>G37+G38</f>
        <v>287020.80468763941</v>
      </c>
      <c r="H39" s="56"/>
      <c r="J39" s="58">
        <v>240017.76</v>
      </c>
      <c r="K39" s="58">
        <f>J39*0.9</f>
        <v>216015.98400000003</v>
      </c>
      <c r="V39" s="22" t="s">
        <v>182</v>
      </c>
    </row>
    <row r="40" spans="1:22" x14ac:dyDescent="0.25">
      <c r="L40" s="54"/>
    </row>
    <row r="41" spans="1:22" x14ac:dyDescent="0.25">
      <c r="L41" s="54"/>
    </row>
    <row r="43" spans="1:22" x14ac:dyDescent="0.25">
      <c r="J43" s="54">
        <f>G17+G28+G39</f>
        <v>16230358.940883553</v>
      </c>
    </row>
    <row r="44" spans="1:22" x14ac:dyDescent="0.25">
      <c r="J44" s="54">
        <f>'REGIÃO 02'!G17+'REGIÃO 02'!G28</f>
        <v>14517503.225005519</v>
      </c>
    </row>
    <row r="45" spans="1:22" x14ac:dyDescent="0.25">
      <c r="J45" s="54">
        <f>'REGIÃO 03'!G17+'REGIÃO 03'!G28+'REGIÃO 03'!G39</f>
        <v>10798884.10870738</v>
      </c>
    </row>
    <row r="46" spans="1:22" x14ac:dyDescent="0.25">
      <c r="J46" s="54">
        <f>J43+J44+J45</f>
        <v>41546746.274596453</v>
      </c>
    </row>
  </sheetData>
  <mergeCells count="15">
    <mergeCell ref="K33:L33"/>
    <mergeCell ref="M33:N33"/>
    <mergeCell ref="O33:P33"/>
    <mergeCell ref="A3:G3"/>
    <mergeCell ref="A20:G20"/>
    <mergeCell ref="A31:G31"/>
    <mergeCell ref="I33:J33"/>
    <mergeCell ref="O22:P22"/>
    <mergeCell ref="K22:L22"/>
    <mergeCell ref="M22:N22"/>
    <mergeCell ref="I22:J22"/>
    <mergeCell ref="O5:P5"/>
    <mergeCell ref="K5:L5"/>
    <mergeCell ref="M5:N5"/>
    <mergeCell ref="I5:J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358B1-E67B-4908-AF7F-A4E08CC0D4A1}">
  <dimension ref="A2:AK28"/>
  <sheetViews>
    <sheetView topLeftCell="A10" zoomScale="85" zoomScaleNormal="85" workbookViewId="0">
      <selection activeCell="H10" sqref="H1:AM1048576"/>
    </sheetView>
  </sheetViews>
  <sheetFormatPr defaultRowHeight="15" x14ac:dyDescent="0.25"/>
  <cols>
    <col min="1" max="1" width="7.7109375" customWidth="1"/>
    <col min="2" max="2" width="9" bestFit="1" customWidth="1"/>
    <col min="3" max="3" width="60.140625" customWidth="1"/>
    <col min="4" max="4" width="6.7109375" customWidth="1"/>
    <col min="5" max="5" width="11" bestFit="1" customWidth="1"/>
    <col min="6" max="6" width="13.85546875" customWidth="1"/>
    <col min="7" max="7" width="16.7109375" customWidth="1"/>
    <col min="8" max="8" width="16.7109375" hidden="1" customWidth="1"/>
    <col min="9" max="9" width="14.5703125" hidden="1" customWidth="1"/>
    <col min="10" max="10" width="16.5703125" hidden="1" customWidth="1"/>
    <col min="11" max="11" width="0" hidden="1" customWidth="1"/>
    <col min="12" max="12" width="18.28515625" hidden="1" customWidth="1"/>
    <col min="13" max="13" width="0" hidden="1" customWidth="1"/>
    <col min="14" max="14" width="16.5703125" hidden="1" customWidth="1"/>
    <col min="15" max="15" width="0" hidden="1" customWidth="1"/>
    <col min="16" max="16" width="16.5703125" hidden="1" customWidth="1"/>
    <col min="17" max="17" width="0" hidden="1" customWidth="1"/>
    <col min="18" max="18" width="16.5703125" hidden="1" customWidth="1"/>
    <col min="19" max="19" width="0" hidden="1" customWidth="1"/>
    <col min="20" max="20" width="16.5703125" hidden="1" customWidth="1"/>
    <col min="21" max="21" width="0" hidden="1" customWidth="1"/>
    <col min="22" max="22" width="16.5703125" hidden="1" customWidth="1"/>
    <col min="23" max="23" width="0" hidden="1" customWidth="1"/>
    <col min="24" max="24" width="16.5703125" hidden="1" customWidth="1"/>
    <col min="25" max="25" width="0" hidden="1" customWidth="1"/>
    <col min="26" max="26" width="18.28515625" hidden="1" customWidth="1"/>
    <col min="27" max="27" width="0" hidden="1" customWidth="1"/>
    <col min="28" max="28" width="16.5703125" hidden="1" customWidth="1"/>
    <col min="29" max="29" width="0" hidden="1" customWidth="1"/>
    <col min="30" max="30" width="15.5703125" hidden="1" customWidth="1"/>
    <col min="31" max="31" width="0" hidden="1" customWidth="1"/>
    <col min="32" max="32" width="19.28515625" hidden="1" customWidth="1"/>
    <col min="33" max="33" width="20" hidden="1" customWidth="1"/>
    <col min="34" max="36" width="0" hidden="1" customWidth="1"/>
    <col min="37" max="37" width="13.85546875" hidden="1" customWidth="1"/>
    <col min="38" max="39" width="0" hidden="1" customWidth="1"/>
  </cols>
  <sheetData>
    <row r="2" spans="1:37" ht="15.75" thickBot="1" x14ac:dyDescent="0.3">
      <c r="C2" s="76" t="s">
        <v>199</v>
      </c>
      <c r="E2" s="68" t="s">
        <v>198</v>
      </c>
      <c r="F2" s="68"/>
      <c r="G2" s="67">
        <v>0</v>
      </c>
      <c r="AK2" s="68"/>
    </row>
    <row r="3" spans="1:37" ht="36.75" customHeight="1" thickBot="1" x14ac:dyDescent="0.4">
      <c r="A3" s="98" t="s">
        <v>187</v>
      </c>
      <c r="B3" s="99"/>
      <c r="C3" s="99"/>
      <c r="D3" s="99"/>
      <c r="E3" s="99"/>
      <c r="F3" s="99"/>
      <c r="G3" s="100"/>
      <c r="H3" s="74"/>
    </row>
    <row r="4" spans="1:37" ht="16.5" thickBot="1" x14ac:dyDescent="0.35">
      <c r="A4" s="12" t="s">
        <v>0</v>
      </c>
      <c r="B4" s="12" t="s">
        <v>6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72"/>
      <c r="AK4" s="12" t="s">
        <v>4</v>
      </c>
    </row>
    <row r="5" spans="1:37" ht="16.5" thickBot="1" x14ac:dyDescent="0.35">
      <c r="A5" s="13"/>
      <c r="B5" s="13"/>
      <c r="C5" s="14" t="s">
        <v>9</v>
      </c>
      <c r="D5" s="14"/>
      <c r="E5" s="14"/>
      <c r="F5" s="14"/>
      <c r="G5" s="14"/>
      <c r="H5" s="73"/>
      <c r="I5" s="92" t="s">
        <v>155</v>
      </c>
      <c r="J5" s="92"/>
      <c r="K5" s="90" t="s">
        <v>156</v>
      </c>
      <c r="L5" s="90"/>
      <c r="M5" s="92" t="s">
        <v>157</v>
      </c>
      <c r="N5" s="92"/>
      <c r="O5" s="92" t="s">
        <v>161</v>
      </c>
      <c r="P5" s="92"/>
      <c r="Q5" s="92" t="s">
        <v>165</v>
      </c>
      <c r="R5" s="92"/>
      <c r="S5" s="90" t="s">
        <v>168</v>
      </c>
      <c r="T5" s="90"/>
      <c r="U5" s="89" t="s">
        <v>173</v>
      </c>
      <c r="V5" s="89"/>
      <c r="W5" s="89" t="s">
        <v>175</v>
      </c>
      <c r="X5" s="89"/>
      <c r="Y5" s="89" t="s">
        <v>177</v>
      </c>
      <c r="Z5" s="89"/>
      <c r="AA5" s="90" t="s">
        <v>178</v>
      </c>
      <c r="AB5" s="90"/>
      <c r="AC5" s="90" t="s">
        <v>180</v>
      </c>
      <c r="AD5" s="90"/>
      <c r="AK5" s="14"/>
    </row>
    <row r="6" spans="1:37" ht="30.75" thickBot="1" x14ac:dyDescent="0.3">
      <c r="A6" s="15">
        <v>16</v>
      </c>
      <c r="B6" s="15">
        <v>822000</v>
      </c>
      <c r="C6" s="16" t="s">
        <v>136</v>
      </c>
      <c r="D6" s="15" t="s">
        <v>8</v>
      </c>
      <c r="E6" s="52">
        <f>I6+K6+M6+O6+Q6+S6+U6+W6+Y6+AA6+AC6</f>
        <v>43260</v>
      </c>
      <c r="F6" s="17">
        <f>'REGIÃO 01'!F6</f>
        <v>33.42</v>
      </c>
      <c r="G6" s="17">
        <f>E6*F6</f>
        <v>1445749.2000000002</v>
      </c>
      <c r="H6" s="56"/>
      <c r="I6" s="42">
        <v>500</v>
      </c>
      <c r="J6" s="44">
        <f t="shared" ref="J6:J14" si="0">F6*I6</f>
        <v>16710</v>
      </c>
      <c r="K6" s="45">
        <v>10000</v>
      </c>
      <c r="L6" s="44">
        <f t="shared" ref="L6:L14" si="1">F6*K6</f>
        <v>334200</v>
      </c>
      <c r="M6" s="46">
        <v>6000</v>
      </c>
      <c r="N6" s="44">
        <f t="shared" ref="N6:N14" si="2">F6*M6</f>
        <v>200520</v>
      </c>
      <c r="O6" s="46">
        <v>2000</v>
      </c>
      <c r="P6" s="44">
        <f t="shared" ref="P6:P14" si="3">F6*O6</f>
        <v>66840</v>
      </c>
      <c r="Q6" s="46">
        <v>800</v>
      </c>
      <c r="R6" s="44">
        <f t="shared" ref="R6:R14" si="4">F6*Q6</f>
        <v>26736</v>
      </c>
      <c r="S6" s="45">
        <v>5000</v>
      </c>
      <c r="T6" s="44">
        <f t="shared" ref="T6:T14" si="5">F6*S6</f>
        <v>167100</v>
      </c>
      <c r="U6" s="42">
        <v>2160</v>
      </c>
      <c r="V6" s="44">
        <f t="shared" ref="V6:V14" si="6">F6*U6</f>
        <v>72187.199999999997</v>
      </c>
      <c r="W6" s="42">
        <v>1000</v>
      </c>
      <c r="X6" s="44">
        <f t="shared" ref="X6:X14" si="7">F6*W6</f>
        <v>33420</v>
      </c>
      <c r="Y6" s="42">
        <v>10000</v>
      </c>
      <c r="Z6" s="44">
        <f t="shared" ref="Z6:Z14" si="8">F6*Y6</f>
        <v>334200</v>
      </c>
      <c r="AA6" s="45">
        <v>2800</v>
      </c>
      <c r="AB6" s="44">
        <f t="shared" ref="AB6:AB14" si="9">F6*AA6</f>
        <v>93576</v>
      </c>
      <c r="AC6" s="45">
        <v>3000</v>
      </c>
      <c r="AD6" s="44">
        <f t="shared" ref="AD6:AD14" si="10">F6*AC6</f>
        <v>100260</v>
      </c>
      <c r="AF6" s="53">
        <f>J6+L6+N6+P6+R6+T6+V6+X6+Z6+AB6+AD6</f>
        <v>1445749.2</v>
      </c>
      <c r="AG6" s="54">
        <f t="shared" ref="AG6:AG15" si="11">G6-AF6</f>
        <v>0</v>
      </c>
      <c r="AK6" s="17">
        <v>27.27</v>
      </c>
    </row>
    <row r="7" spans="1:37" ht="30.75" thickBot="1" x14ac:dyDescent="0.3">
      <c r="A7" s="15">
        <v>17</v>
      </c>
      <c r="B7" s="15" t="s">
        <v>7</v>
      </c>
      <c r="C7" s="16" t="s">
        <v>137</v>
      </c>
      <c r="D7" s="15" t="s">
        <v>8</v>
      </c>
      <c r="E7" s="52">
        <f t="shared" ref="E7:E14" si="12">I7+K7+M7+O7+Q7+S7+U7+W7+Y7+AA7+AC7</f>
        <v>25184</v>
      </c>
      <c r="F7" s="17">
        <f>'REGIÃO 01'!F7</f>
        <v>28.09</v>
      </c>
      <c r="G7" s="17">
        <f t="shared" ref="G7:G14" si="13">E7*F7</f>
        <v>707418.55999999994</v>
      </c>
      <c r="H7" s="56"/>
      <c r="I7" s="42">
        <v>0</v>
      </c>
      <c r="J7" s="44">
        <f t="shared" si="0"/>
        <v>0</v>
      </c>
      <c r="K7" s="43">
        <v>10000</v>
      </c>
      <c r="L7" s="44">
        <f t="shared" si="1"/>
        <v>280900</v>
      </c>
      <c r="M7" s="42">
        <v>0</v>
      </c>
      <c r="N7" s="44">
        <f t="shared" si="2"/>
        <v>0</v>
      </c>
      <c r="O7" s="42">
        <v>0</v>
      </c>
      <c r="P7" s="44">
        <f t="shared" si="3"/>
        <v>0</v>
      </c>
      <c r="Q7" s="42">
        <v>400</v>
      </c>
      <c r="R7" s="44">
        <f t="shared" si="4"/>
        <v>11236</v>
      </c>
      <c r="S7" s="45">
        <v>0</v>
      </c>
      <c r="T7" s="44">
        <f t="shared" si="5"/>
        <v>0</v>
      </c>
      <c r="U7" s="42">
        <v>4284</v>
      </c>
      <c r="V7" s="44">
        <f t="shared" si="6"/>
        <v>120337.56</v>
      </c>
      <c r="W7" s="42">
        <v>500</v>
      </c>
      <c r="X7" s="44">
        <f t="shared" si="7"/>
        <v>14045</v>
      </c>
      <c r="Y7" s="42">
        <v>10000</v>
      </c>
      <c r="Z7" s="44">
        <f t="shared" si="8"/>
        <v>280900</v>
      </c>
      <c r="AA7" s="45">
        <v>0</v>
      </c>
      <c r="AB7" s="44">
        <f t="shared" si="9"/>
        <v>0</v>
      </c>
      <c r="AC7" s="45">
        <v>0</v>
      </c>
      <c r="AD7" s="44">
        <f t="shared" si="10"/>
        <v>0</v>
      </c>
      <c r="AF7" s="53">
        <f t="shared" ref="AF7:AF14" si="14">J7+L7+N7+P7+R7+T7+V7+X7+Z7+AB7+AD7</f>
        <v>707418.56</v>
      </c>
      <c r="AG7" s="54">
        <f t="shared" si="11"/>
        <v>0</v>
      </c>
      <c r="AK7" s="17">
        <v>22.96</v>
      </c>
    </row>
    <row r="8" spans="1:37" ht="33.75" customHeight="1" thickBot="1" x14ac:dyDescent="0.3">
      <c r="A8" s="15">
        <v>18</v>
      </c>
      <c r="B8" s="15" t="s">
        <v>21</v>
      </c>
      <c r="C8" s="16" t="s">
        <v>138</v>
      </c>
      <c r="D8" s="15" t="s">
        <v>8</v>
      </c>
      <c r="E8" s="52">
        <f t="shared" si="12"/>
        <v>30050</v>
      </c>
      <c r="F8" s="17">
        <f>'REGIÃO 01'!F8</f>
        <v>22.88</v>
      </c>
      <c r="G8" s="17">
        <f t="shared" si="13"/>
        <v>687544</v>
      </c>
      <c r="H8" s="56"/>
      <c r="I8" s="42">
        <v>1500</v>
      </c>
      <c r="J8" s="44">
        <f t="shared" si="0"/>
        <v>34320</v>
      </c>
      <c r="K8" s="43">
        <v>10000</v>
      </c>
      <c r="L8" s="44">
        <f t="shared" si="1"/>
        <v>228800</v>
      </c>
      <c r="M8" s="42">
        <v>0</v>
      </c>
      <c r="N8" s="44">
        <f t="shared" si="2"/>
        <v>0</v>
      </c>
      <c r="O8" s="42">
        <v>750</v>
      </c>
      <c r="P8" s="44">
        <f t="shared" si="3"/>
        <v>17160</v>
      </c>
      <c r="Q8" s="42">
        <v>800</v>
      </c>
      <c r="R8" s="44">
        <f t="shared" si="4"/>
        <v>18304</v>
      </c>
      <c r="S8" s="45">
        <v>3000</v>
      </c>
      <c r="T8" s="44">
        <f t="shared" si="5"/>
        <v>68640</v>
      </c>
      <c r="U8" s="42">
        <v>0</v>
      </c>
      <c r="V8" s="44">
        <f t="shared" si="6"/>
        <v>0</v>
      </c>
      <c r="W8" s="42">
        <v>2000</v>
      </c>
      <c r="X8" s="44">
        <f t="shared" si="7"/>
        <v>45760</v>
      </c>
      <c r="Y8" s="42">
        <v>10000</v>
      </c>
      <c r="Z8" s="44">
        <f t="shared" si="8"/>
        <v>228800</v>
      </c>
      <c r="AA8" s="45">
        <v>2000</v>
      </c>
      <c r="AB8" s="44">
        <f t="shared" si="9"/>
        <v>45760</v>
      </c>
      <c r="AC8" s="45">
        <v>0</v>
      </c>
      <c r="AD8" s="44">
        <f t="shared" si="10"/>
        <v>0</v>
      </c>
      <c r="AF8" s="53">
        <f t="shared" si="14"/>
        <v>687544</v>
      </c>
      <c r="AG8" s="54">
        <f t="shared" si="11"/>
        <v>0</v>
      </c>
      <c r="AK8" s="17">
        <v>18.88</v>
      </c>
    </row>
    <row r="9" spans="1:37" ht="15.75" thickBot="1" x14ac:dyDescent="0.3">
      <c r="A9" s="15">
        <v>19</v>
      </c>
      <c r="B9" s="15">
        <v>822330</v>
      </c>
      <c r="C9" s="16" t="s">
        <v>19</v>
      </c>
      <c r="D9" s="15" t="s">
        <v>8</v>
      </c>
      <c r="E9" s="52">
        <f t="shared" si="12"/>
        <v>23900</v>
      </c>
      <c r="F9" s="17">
        <f>'REGIÃO 01'!F9</f>
        <v>65.13</v>
      </c>
      <c r="G9" s="17">
        <f t="shared" si="13"/>
        <v>1556607</v>
      </c>
      <c r="H9" s="56"/>
      <c r="I9" s="42">
        <v>0</v>
      </c>
      <c r="J9" s="44">
        <f t="shared" si="0"/>
        <v>0</v>
      </c>
      <c r="K9" s="43">
        <v>10000</v>
      </c>
      <c r="L9" s="44">
        <f t="shared" si="1"/>
        <v>651300</v>
      </c>
      <c r="M9" s="42">
        <v>2000</v>
      </c>
      <c r="N9" s="44">
        <f t="shared" si="2"/>
        <v>130259.99999999999</v>
      </c>
      <c r="O9" s="42">
        <v>0</v>
      </c>
      <c r="P9" s="44">
        <f t="shared" si="3"/>
        <v>0</v>
      </c>
      <c r="Q9" s="42">
        <v>400</v>
      </c>
      <c r="R9" s="44">
        <f t="shared" si="4"/>
        <v>26052</v>
      </c>
      <c r="S9" s="45">
        <v>500</v>
      </c>
      <c r="T9" s="44">
        <f t="shared" si="5"/>
        <v>32564.999999999996</v>
      </c>
      <c r="U9" s="42">
        <v>0</v>
      </c>
      <c r="V9" s="44">
        <f t="shared" si="6"/>
        <v>0</v>
      </c>
      <c r="W9" s="42">
        <v>500</v>
      </c>
      <c r="X9" s="44">
        <f t="shared" si="7"/>
        <v>32564.999999999996</v>
      </c>
      <c r="Y9" s="42">
        <v>10000</v>
      </c>
      <c r="Z9" s="44">
        <f t="shared" si="8"/>
        <v>651300</v>
      </c>
      <c r="AA9" s="45">
        <v>0</v>
      </c>
      <c r="AB9" s="44">
        <f t="shared" si="9"/>
        <v>0</v>
      </c>
      <c r="AC9" s="45">
        <v>500</v>
      </c>
      <c r="AD9" s="44">
        <f t="shared" si="10"/>
        <v>32564.999999999996</v>
      </c>
      <c r="AF9" s="53">
        <f t="shared" si="14"/>
        <v>1556607</v>
      </c>
      <c r="AG9" s="54">
        <f t="shared" si="11"/>
        <v>0</v>
      </c>
      <c r="AK9" s="17">
        <v>56.23</v>
      </c>
    </row>
    <row r="10" spans="1:37" ht="21" customHeight="1" thickBot="1" x14ac:dyDescent="0.3">
      <c r="A10" s="15">
        <v>20</v>
      </c>
      <c r="B10" s="15">
        <v>822350</v>
      </c>
      <c r="C10" s="16" t="s">
        <v>20</v>
      </c>
      <c r="D10" s="15" t="s">
        <v>8</v>
      </c>
      <c r="E10" s="52">
        <f t="shared" si="12"/>
        <v>22300</v>
      </c>
      <c r="F10" s="17">
        <f>'REGIÃO 01'!F10</f>
        <v>47.99</v>
      </c>
      <c r="G10" s="17">
        <f t="shared" si="13"/>
        <v>1070177</v>
      </c>
      <c r="H10" s="56"/>
      <c r="I10" s="42">
        <v>0</v>
      </c>
      <c r="J10" s="44">
        <f t="shared" si="0"/>
        <v>0</v>
      </c>
      <c r="K10" s="43">
        <v>10000</v>
      </c>
      <c r="L10" s="44">
        <f t="shared" si="1"/>
        <v>479900</v>
      </c>
      <c r="M10" s="42">
        <v>500</v>
      </c>
      <c r="N10" s="44">
        <f t="shared" si="2"/>
        <v>23995</v>
      </c>
      <c r="O10" s="42">
        <v>0</v>
      </c>
      <c r="P10" s="44">
        <f t="shared" si="3"/>
        <v>0</v>
      </c>
      <c r="Q10" s="42">
        <v>800</v>
      </c>
      <c r="R10" s="44">
        <f t="shared" si="4"/>
        <v>38392</v>
      </c>
      <c r="S10" s="45">
        <v>0</v>
      </c>
      <c r="T10" s="44">
        <f t="shared" si="5"/>
        <v>0</v>
      </c>
      <c r="U10" s="42">
        <v>0</v>
      </c>
      <c r="V10" s="44">
        <f t="shared" si="6"/>
        <v>0</v>
      </c>
      <c r="W10" s="42">
        <v>500</v>
      </c>
      <c r="X10" s="44">
        <f t="shared" si="7"/>
        <v>23995</v>
      </c>
      <c r="Y10" s="42">
        <v>10000</v>
      </c>
      <c r="Z10" s="44">
        <f t="shared" si="8"/>
        <v>479900</v>
      </c>
      <c r="AA10" s="45">
        <v>0</v>
      </c>
      <c r="AB10" s="44">
        <f t="shared" si="9"/>
        <v>0</v>
      </c>
      <c r="AC10" s="45">
        <v>500</v>
      </c>
      <c r="AD10" s="44">
        <f t="shared" si="10"/>
        <v>23995</v>
      </c>
      <c r="AF10" s="53">
        <f t="shared" si="14"/>
        <v>1070177</v>
      </c>
      <c r="AG10" s="54">
        <f t="shared" si="11"/>
        <v>0</v>
      </c>
      <c r="AK10" s="17">
        <v>40.479999999999997</v>
      </c>
    </row>
    <row r="11" spans="1:37" ht="30.75" thickBot="1" x14ac:dyDescent="0.3">
      <c r="A11" s="15">
        <v>21</v>
      </c>
      <c r="B11" s="15">
        <v>870000</v>
      </c>
      <c r="C11" s="16" t="s">
        <v>143</v>
      </c>
      <c r="D11" s="18" t="s">
        <v>17</v>
      </c>
      <c r="E11" s="52">
        <f t="shared" si="12"/>
        <v>8820</v>
      </c>
      <c r="F11" s="17">
        <f>'REGIÃO 01'!F11</f>
        <v>19.63</v>
      </c>
      <c r="G11" s="17">
        <f t="shared" si="13"/>
        <v>173136.59999999998</v>
      </c>
      <c r="H11" s="56"/>
      <c r="I11" s="42">
        <v>20</v>
      </c>
      <c r="J11" s="44">
        <f t="shared" si="0"/>
        <v>392.59999999999997</v>
      </c>
      <c r="K11" s="43">
        <v>3000</v>
      </c>
      <c r="L11" s="44">
        <f t="shared" si="1"/>
        <v>58890</v>
      </c>
      <c r="M11" s="42">
        <v>0</v>
      </c>
      <c r="N11" s="44">
        <f t="shared" si="2"/>
        <v>0</v>
      </c>
      <c r="O11" s="42">
        <v>0</v>
      </c>
      <c r="P11" s="44">
        <f t="shared" si="3"/>
        <v>0</v>
      </c>
      <c r="Q11" s="42">
        <v>100</v>
      </c>
      <c r="R11" s="44">
        <f t="shared" si="4"/>
        <v>1963</v>
      </c>
      <c r="S11" s="43">
        <v>500</v>
      </c>
      <c r="T11" s="44">
        <f t="shared" si="5"/>
        <v>9815</v>
      </c>
      <c r="U11" s="42">
        <v>0</v>
      </c>
      <c r="V11" s="44">
        <f t="shared" si="6"/>
        <v>0</v>
      </c>
      <c r="W11" s="42">
        <v>200</v>
      </c>
      <c r="X11" s="44">
        <f t="shared" si="7"/>
        <v>3926</v>
      </c>
      <c r="Y11" s="42">
        <v>5000</v>
      </c>
      <c r="Z11" s="44">
        <f t="shared" si="8"/>
        <v>98150</v>
      </c>
      <c r="AA11" s="43">
        <v>0</v>
      </c>
      <c r="AB11" s="44">
        <f t="shared" si="9"/>
        <v>0</v>
      </c>
      <c r="AC11" s="43">
        <v>0</v>
      </c>
      <c r="AD11" s="44">
        <f t="shared" si="10"/>
        <v>0</v>
      </c>
      <c r="AF11" s="53">
        <f t="shared" si="14"/>
        <v>173136.6</v>
      </c>
      <c r="AG11" s="54">
        <f t="shared" si="11"/>
        <v>0</v>
      </c>
      <c r="AK11" s="17">
        <v>16.86</v>
      </c>
    </row>
    <row r="12" spans="1:37" ht="30.75" thickBot="1" x14ac:dyDescent="0.3">
      <c r="A12" s="15">
        <v>22</v>
      </c>
      <c r="B12" s="15">
        <v>871000</v>
      </c>
      <c r="C12" s="16" t="s">
        <v>144</v>
      </c>
      <c r="D12" s="18" t="s">
        <v>17</v>
      </c>
      <c r="E12" s="52">
        <f t="shared" si="12"/>
        <v>9820</v>
      </c>
      <c r="F12" s="17">
        <f>'REGIÃO 01'!F12</f>
        <v>20.11</v>
      </c>
      <c r="G12" s="17">
        <f t="shared" si="13"/>
        <v>197480.19999999998</v>
      </c>
      <c r="H12" s="56"/>
      <c r="I12" s="42">
        <v>20</v>
      </c>
      <c r="J12" s="44">
        <f t="shared" si="0"/>
        <v>402.2</v>
      </c>
      <c r="K12" s="43">
        <v>3000</v>
      </c>
      <c r="L12" s="44">
        <f t="shared" si="1"/>
        <v>60330</v>
      </c>
      <c r="M12" s="42">
        <v>1000</v>
      </c>
      <c r="N12" s="44">
        <f t="shared" si="2"/>
        <v>20110</v>
      </c>
      <c r="O12" s="42">
        <v>0</v>
      </c>
      <c r="P12" s="44">
        <f t="shared" si="3"/>
        <v>0</v>
      </c>
      <c r="Q12" s="42">
        <v>100</v>
      </c>
      <c r="R12" s="44">
        <f t="shared" si="4"/>
        <v>2011</v>
      </c>
      <c r="S12" s="43">
        <v>300</v>
      </c>
      <c r="T12" s="44">
        <f t="shared" si="5"/>
        <v>6033</v>
      </c>
      <c r="U12" s="42">
        <v>0</v>
      </c>
      <c r="V12" s="44">
        <f t="shared" si="6"/>
        <v>0</v>
      </c>
      <c r="W12" s="42">
        <v>200</v>
      </c>
      <c r="X12" s="44">
        <f t="shared" si="7"/>
        <v>4022</v>
      </c>
      <c r="Y12" s="42">
        <v>5000</v>
      </c>
      <c r="Z12" s="44">
        <f t="shared" si="8"/>
        <v>100550</v>
      </c>
      <c r="AA12" s="43">
        <v>0</v>
      </c>
      <c r="AB12" s="44">
        <f t="shared" si="9"/>
        <v>0</v>
      </c>
      <c r="AC12" s="43">
        <v>200</v>
      </c>
      <c r="AD12" s="44">
        <f t="shared" si="10"/>
        <v>4022</v>
      </c>
      <c r="AF12" s="53">
        <f t="shared" si="14"/>
        <v>197480.2</v>
      </c>
      <c r="AG12" s="54">
        <f t="shared" si="11"/>
        <v>0</v>
      </c>
      <c r="AK12" s="17">
        <v>18.04</v>
      </c>
    </row>
    <row r="13" spans="1:37" ht="30.75" thickBot="1" x14ac:dyDescent="0.3">
      <c r="A13" s="15">
        <v>23</v>
      </c>
      <c r="B13" s="15">
        <v>872000</v>
      </c>
      <c r="C13" s="16" t="s">
        <v>145</v>
      </c>
      <c r="D13" s="18" t="s">
        <v>17</v>
      </c>
      <c r="E13" s="52">
        <f t="shared" si="12"/>
        <v>6600</v>
      </c>
      <c r="F13" s="17">
        <f>'REGIÃO 01'!F13</f>
        <v>45.83</v>
      </c>
      <c r="G13" s="17">
        <f t="shared" si="13"/>
        <v>302478</v>
      </c>
      <c r="H13" s="56"/>
      <c r="I13" s="42">
        <v>0</v>
      </c>
      <c r="J13" s="44">
        <f t="shared" si="0"/>
        <v>0</v>
      </c>
      <c r="K13" s="43">
        <v>3000</v>
      </c>
      <c r="L13" s="44">
        <f t="shared" si="1"/>
        <v>137490</v>
      </c>
      <c r="M13" s="42">
        <v>0</v>
      </c>
      <c r="N13" s="44">
        <f t="shared" si="2"/>
        <v>0</v>
      </c>
      <c r="O13" s="42">
        <v>0</v>
      </c>
      <c r="P13" s="44">
        <f t="shared" si="3"/>
        <v>0</v>
      </c>
      <c r="Q13" s="42">
        <v>100</v>
      </c>
      <c r="R13" s="44">
        <f t="shared" si="4"/>
        <v>4583</v>
      </c>
      <c r="S13" s="43">
        <v>300</v>
      </c>
      <c r="T13" s="44">
        <f t="shared" si="5"/>
        <v>13749</v>
      </c>
      <c r="U13" s="42">
        <v>0</v>
      </c>
      <c r="V13" s="44">
        <f t="shared" si="6"/>
        <v>0</v>
      </c>
      <c r="W13" s="42">
        <v>200</v>
      </c>
      <c r="X13" s="44">
        <f t="shared" si="7"/>
        <v>9166</v>
      </c>
      <c r="Y13" s="42">
        <v>3000</v>
      </c>
      <c r="Z13" s="44">
        <f t="shared" si="8"/>
        <v>137490</v>
      </c>
      <c r="AA13" s="43">
        <v>0</v>
      </c>
      <c r="AB13" s="44">
        <f t="shared" si="9"/>
        <v>0</v>
      </c>
      <c r="AC13" s="43">
        <v>0</v>
      </c>
      <c r="AD13" s="44">
        <f t="shared" si="10"/>
        <v>0</v>
      </c>
      <c r="AF13" s="53">
        <f t="shared" si="14"/>
        <v>302478</v>
      </c>
      <c r="AG13" s="54">
        <f t="shared" si="11"/>
        <v>0</v>
      </c>
      <c r="AK13" s="17">
        <v>37.92</v>
      </c>
    </row>
    <row r="14" spans="1:37" ht="30.75" thickBot="1" x14ac:dyDescent="0.3">
      <c r="A14" s="15">
        <v>24</v>
      </c>
      <c r="B14" s="15">
        <v>873000</v>
      </c>
      <c r="C14" s="16" t="s">
        <v>146</v>
      </c>
      <c r="D14" s="18" t="s">
        <v>17</v>
      </c>
      <c r="E14" s="52">
        <f t="shared" si="12"/>
        <v>7350</v>
      </c>
      <c r="F14" s="17">
        <f>'REGIÃO 01'!F14</f>
        <v>48.96</v>
      </c>
      <c r="G14" s="17">
        <f t="shared" si="13"/>
        <v>359856</v>
      </c>
      <c r="H14" s="56"/>
      <c r="I14" s="42">
        <v>0</v>
      </c>
      <c r="J14" s="44">
        <f t="shared" si="0"/>
        <v>0</v>
      </c>
      <c r="K14" s="43">
        <v>3000</v>
      </c>
      <c r="L14" s="44">
        <f t="shared" si="1"/>
        <v>146880</v>
      </c>
      <c r="M14" s="42">
        <v>400</v>
      </c>
      <c r="N14" s="44">
        <f t="shared" si="2"/>
        <v>19584</v>
      </c>
      <c r="O14" s="42">
        <v>0</v>
      </c>
      <c r="P14" s="44">
        <f t="shared" si="3"/>
        <v>0</v>
      </c>
      <c r="Q14" s="42">
        <v>100</v>
      </c>
      <c r="R14" s="44">
        <f t="shared" si="4"/>
        <v>4896</v>
      </c>
      <c r="S14" s="43">
        <v>300</v>
      </c>
      <c r="T14" s="44">
        <f t="shared" si="5"/>
        <v>14688</v>
      </c>
      <c r="U14" s="42">
        <v>0</v>
      </c>
      <c r="V14" s="44">
        <f t="shared" si="6"/>
        <v>0</v>
      </c>
      <c r="W14" s="42">
        <v>200</v>
      </c>
      <c r="X14" s="44">
        <f t="shared" si="7"/>
        <v>9792</v>
      </c>
      <c r="Y14" s="42">
        <v>3000</v>
      </c>
      <c r="Z14" s="44">
        <f t="shared" si="8"/>
        <v>146880</v>
      </c>
      <c r="AA14" s="43">
        <v>150</v>
      </c>
      <c r="AB14" s="44">
        <f t="shared" si="9"/>
        <v>7344</v>
      </c>
      <c r="AC14" s="43">
        <v>200</v>
      </c>
      <c r="AD14" s="44">
        <f t="shared" si="10"/>
        <v>9792</v>
      </c>
      <c r="AF14" s="53">
        <f t="shared" si="14"/>
        <v>359856</v>
      </c>
      <c r="AG14" s="54">
        <f t="shared" si="11"/>
        <v>0</v>
      </c>
      <c r="AK14" s="17">
        <v>39.909999999999997</v>
      </c>
    </row>
    <row r="15" spans="1:37" ht="15" customHeight="1" thickBot="1" x14ac:dyDescent="0.3">
      <c r="A15" s="21"/>
      <c r="B15" s="21"/>
      <c r="C15" s="21"/>
      <c r="D15" s="21"/>
      <c r="E15" s="21"/>
      <c r="F15" s="22" t="s">
        <v>120</v>
      </c>
      <c r="G15" s="17">
        <f>SUM(G6:G14)</f>
        <v>6500446.5599999996</v>
      </c>
      <c r="H15" s="56"/>
      <c r="I15" s="60"/>
      <c r="J15" s="59"/>
      <c r="K15" s="60"/>
      <c r="L15" s="59"/>
      <c r="M15" s="60"/>
      <c r="N15" s="59"/>
      <c r="O15" s="60"/>
      <c r="P15" s="59"/>
      <c r="Q15" s="60"/>
      <c r="R15" s="59"/>
      <c r="S15" s="60"/>
      <c r="T15" s="59"/>
      <c r="U15" s="60"/>
      <c r="V15" s="59"/>
      <c r="W15" s="60"/>
      <c r="X15" s="59"/>
      <c r="Y15" s="60"/>
      <c r="Z15" s="59"/>
      <c r="AA15" s="60"/>
      <c r="AB15" s="59"/>
      <c r="AC15" s="60"/>
      <c r="AD15" s="59"/>
      <c r="AF15" s="53">
        <f>SUM(AF6:AF14)</f>
        <v>6500446.5599999996</v>
      </c>
      <c r="AG15" s="54">
        <f t="shared" si="11"/>
        <v>0</v>
      </c>
      <c r="AK15" s="22" t="s">
        <v>120</v>
      </c>
    </row>
    <row r="16" spans="1:37" ht="15" hidden="1" customHeight="1" x14ac:dyDescent="0.25">
      <c r="A16" s="21"/>
      <c r="B16" s="21"/>
      <c r="C16" s="21"/>
      <c r="D16" s="21"/>
      <c r="E16" s="21"/>
      <c r="F16" s="22" t="s">
        <v>134</v>
      </c>
      <c r="G16" s="17">
        <f>G15*('BDI sem Deson '!C13/100)</f>
        <v>1281582.1338018512</v>
      </c>
      <c r="H16" s="56"/>
      <c r="I16" s="57"/>
      <c r="J16" s="58"/>
      <c r="K16" s="57"/>
      <c r="L16" s="58"/>
      <c r="M16" s="57"/>
      <c r="N16" s="58"/>
      <c r="O16" s="57"/>
      <c r="P16" s="58"/>
      <c r="Q16" s="57"/>
      <c r="R16" s="58"/>
      <c r="S16" s="57"/>
      <c r="T16" s="58"/>
      <c r="U16" s="57"/>
      <c r="V16" s="58"/>
      <c r="W16" s="57"/>
      <c r="X16" s="58"/>
      <c r="Y16" s="57"/>
      <c r="Z16" s="58"/>
      <c r="AA16" s="57"/>
      <c r="AB16" s="58"/>
      <c r="AC16" s="57"/>
      <c r="AD16" s="58"/>
      <c r="AK16" s="22" t="s">
        <v>134</v>
      </c>
    </row>
    <row r="17" spans="1:37" ht="15" hidden="1" customHeight="1" x14ac:dyDescent="0.25">
      <c r="A17" s="21"/>
      <c r="B17" s="21"/>
      <c r="C17" s="21"/>
      <c r="D17" s="21"/>
      <c r="E17" s="21"/>
      <c r="F17" s="22" t="s">
        <v>182</v>
      </c>
      <c r="G17" s="17">
        <f>G15+G16</f>
        <v>7782028.693801851</v>
      </c>
      <c r="H17" s="56"/>
      <c r="I17" s="75">
        <v>6514114.1799999997</v>
      </c>
      <c r="J17" s="58">
        <f>I17*0.9</f>
        <v>5862702.7620000001</v>
      </c>
      <c r="K17" s="57"/>
      <c r="L17" s="58"/>
      <c r="M17" s="57"/>
      <c r="N17" s="58"/>
      <c r="O17" s="57"/>
      <c r="P17" s="58"/>
      <c r="Q17" s="57"/>
      <c r="R17" s="58"/>
      <c r="S17" s="57"/>
      <c r="T17" s="58"/>
      <c r="U17" s="57"/>
      <c r="V17" s="58"/>
      <c r="W17" s="57"/>
      <c r="X17" s="58"/>
      <c r="Y17" s="57"/>
      <c r="Z17" s="58"/>
      <c r="AA17" s="57"/>
      <c r="AB17" s="58"/>
      <c r="AC17" s="57"/>
      <c r="AD17" s="58"/>
      <c r="AK17" s="22" t="s">
        <v>182</v>
      </c>
    </row>
    <row r="18" spans="1:37" ht="15" customHeight="1" x14ac:dyDescent="0.25">
      <c r="A18" s="21"/>
      <c r="B18" s="21"/>
      <c r="C18" s="21"/>
      <c r="D18" s="21"/>
      <c r="E18" s="21"/>
      <c r="F18" s="21"/>
      <c r="G18" s="56"/>
      <c r="H18" s="56"/>
      <c r="I18" s="57"/>
      <c r="J18" s="58"/>
      <c r="K18" s="57"/>
      <c r="L18" s="58"/>
      <c r="M18" s="57"/>
      <c r="N18" s="58"/>
      <c r="O18" s="57"/>
      <c r="P18" s="58"/>
      <c r="Q18" s="57"/>
      <c r="R18" s="58"/>
      <c r="S18" s="57"/>
      <c r="T18" s="58"/>
      <c r="U18" s="57"/>
      <c r="V18" s="58"/>
      <c r="W18" s="57"/>
      <c r="X18" s="58"/>
      <c r="Y18" s="57"/>
      <c r="Z18" s="58"/>
      <c r="AA18" s="57"/>
      <c r="AB18" s="58"/>
      <c r="AC18" s="57"/>
      <c r="AD18" s="58"/>
      <c r="AK18" s="21"/>
    </row>
    <row r="19" spans="1:37" ht="15" customHeight="1" thickBot="1" x14ac:dyDescent="0.3">
      <c r="A19" s="21"/>
      <c r="B19" s="21"/>
      <c r="C19" s="76" t="s">
        <v>199</v>
      </c>
      <c r="D19" s="21"/>
      <c r="E19" s="68" t="s">
        <v>198</v>
      </c>
      <c r="F19" s="68"/>
      <c r="G19" s="67">
        <v>0</v>
      </c>
      <c r="H19" s="56"/>
      <c r="I19" s="57"/>
      <c r="J19" s="58"/>
      <c r="K19" s="57"/>
      <c r="L19" s="58"/>
      <c r="M19" s="57"/>
      <c r="N19" s="58"/>
      <c r="O19" s="57"/>
      <c r="P19" s="58"/>
      <c r="Q19" s="57"/>
      <c r="R19" s="58"/>
      <c r="S19" s="57"/>
      <c r="T19" s="58"/>
      <c r="U19" s="57"/>
      <c r="V19" s="58"/>
      <c r="W19" s="57"/>
      <c r="X19" s="58"/>
      <c r="Y19" s="57"/>
      <c r="Z19" s="58"/>
      <c r="AA19" s="57"/>
      <c r="AB19" s="58"/>
      <c r="AC19" s="57"/>
      <c r="AD19" s="58"/>
      <c r="AK19" s="68"/>
    </row>
    <row r="20" spans="1:37" ht="36" customHeight="1" thickBot="1" x14ac:dyDescent="0.4">
      <c r="A20" s="98" t="s">
        <v>186</v>
      </c>
      <c r="B20" s="99"/>
      <c r="C20" s="99"/>
      <c r="D20" s="99"/>
      <c r="E20" s="99"/>
      <c r="F20" s="99"/>
      <c r="G20" s="100"/>
      <c r="H20" s="74"/>
      <c r="I20" s="57"/>
      <c r="J20" s="58"/>
      <c r="K20" s="57"/>
      <c r="L20" s="58"/>
      <c r="M20" s="57"/>
      <c r="N20" s="58"/>
      <c r="O20" s="57"/>
      <c r="P20" s="58"/>
      <c r="Q20" s="57"/>
      <c r="R20" s="58"/>
      <c r="S20" s="57"/>
      <c r="T20" s="58"/>
      <c r="U20" s="57"/>
      <c r="V20" s="58"/>
      <c r="W20" s="57"/>
      <c r="X20" s="58"/>
      <c r="Y20" s="57"/>
      <c r="Z20" s="58"/>
      <c r="AA20" s="57"/>
      <c r="AB20" s="58"/>
      <c r="AC20" s="57"/>
      <c r="AD20" s="58"/>
    </row>
    <row r="21" spans="1:37" ht="15" customHeight="1" thickBot="1" x14ac:dyDescent="0.35">
      <c r="A21" s="12" t="s">
        <v>0</v>
      </c>
      <c r="B21" s="12" t="s">
        <v>6</v>
      </c>
      <c r="C21" s="12" t="s">
        <v>1</v>
      </c>
      <c r="D21" s="12" t="s">
        <v>2</v>
      </c>
      <c r="E21" s="12" t="s">
        <v>3</v>
      </c>
      <c r="F21" s="12" t="s">
        <v>4</v>
      </c>
      <c r="G21" s="12" t="s">
        <v>5</v>
      </c>
      <c r="H21" s="72"/>
      <c r="AK21" s="12" t="s">
        <v>4</v>
      </c>
    </row>
    <row r="22" spans="1:37" ht="16.5" thickBot="1" x14ac:dyDescent="0.35">
      <c r="A22" s="13"/>
      <c r="B22" s="13"/>
      <c r="C22" s="64" t="s">
        <v>141</v>
      </c>
      <c r="D22" s="14"/>
      <c r="E22" s="14"/>
      <c r="F22" s="14"/>
      <c r="G22" s="14"/>
      <c r="H22" s="73"/>
      <c r="I22" s="92" t="s">
        <v>155</v>
      </c>
      <c r="J22" s="92"/>
      <c r="K22" s="90" t="s">
        <v>156</v>
      </c>
      <c r="L22" s="90"/>
      <c r="M22" s="92" t="s">
        <v>157</v>
      </c>
      <c r="N22" s="92"/>
      <c r="O22" s="92" t="s">
        <v>161</v>
      </c>
      <c r="P22" s="92"/>
      <c r="Q22" s="92" t="s">
        <v>165</v>
      </c>
      <c r="R22" s="92"/>
      <c r="S22" s="90" t="s">
        <v>168</v>
      </c>
      <c r="T22" s="90"/>
      <c r="U22" s="89" t="s">
        <v>173</v>
      </c>
      <c r="V22" s="89"/>
      <c r="W22" s="89" t="s">
        <v>175</v>
      </c>
      <c r="X22" s="89"/>
      <c r="Y22" s="89" t="s">
        <v>177</v>
      </c>
      <c r="Z22" s="89"/>
      <c r="AA22" s="90" t="s">
        <v>178</v>
      </c>
      <c r="AB22" s="90"/>
      <c r="AC22" s="90" t="s">
        <v>180</v>
      </c>
      <c r="AD22" s="90"/>
      <c r="AK22" s="14"/>
    </row>
    <row r="23" spans="1:37" ht="30.75" thickBot="1" x14ac:dyDescent="0.35">
      <c r="A23" s="18">
        <v>25</v>
      </c>
      <c r="B23" s="18">
        <v>820000</v>
      </c>
      <c r="C23" s="19" t="s">
        <v>142</v>
      </c>
      <c r="D23" s="18" t="s">
        <v>8</v>
      </c>
      <c r="E23" s="52">
        <f>I23+K23+M23+O23+Q23+S23+U23+W23+Y23+AA23+AC23</f>
        <v>6205</v>
      </c>
      <c r="F23" s="17">
        <f>'REGIÃO 01'!F23</f>
        <v>643.85</v>
      </c>
      <c r="G23" s="17">
        <f>E23*F23</f>
        <v>3995089.25</v>
      </c>
      <c r="H23" s="56"/>
      <c r="I23" s="42">
        <v>15</v>
      </c>
      <c r="J23" s="44">
        <f>F23*I23</f>
        <v>9657.75</v>
      </c>
      <c r="K23" s="45">
        <v>300</v>
      </c>
      <c r="L23" s="44">
        <f>F23*K23</f>
        <v>193155</v>
      </c>
      <c r="M23" s="46">
        <v>150</v>
      </c>
      <c r="N23" s="44">
        <f>F23*M23</f>
        <v>96577.5</v>
      </c>
      <c r="O23" s="46">
        <v>15</v>
      </c>
      <c r="P23" s="44">
        <f>F23*O23</f>
        <v>9657.75</v>
      </c>
      <c r="Q23" s="46">
        <v>30</v>
      </c>
      <c r="R23" s="44">
        <f>F23*Q23</f>
        <v>19315.5</v>
      </c>
      <c r="S23" s="45">
        <v>500</v>
      </c>
      <c r="T23" s="44">
        <f>F23*S23</f>
        <v>321925</v>
      </c>
      <c r="U23" s="42">
        <v>0</v>
      </c>
      <c r="V23" s="44">
        <f>F23*U23</f>
        <v>0</v>
      </c>
      <c r="W23" s="42">
        <v>50</v>
      </c>
      <c r="X23" s="44">
        <f>F23*W23</f>
        <v>32192.5</v>
      </c>
      <c r="Y23" s="42">
        <v>5000</v>
      </c>
      <c r="Z23" s="44">
        <f>F23*Y23</f>
        <v>3219250</v>
      </c>
      <c r="AA23" s="45">
        <v>45</v>
      </c>
      <c r="AB23" s="44">
        <f>F23*AA23</f>
        <v>28973.25</v>
      </c>
      <c r="AC23" s="45">
        <v>100</v>
      </c>
      <c r="AD23" s="44">
        <f>F23*AC23</f>
        <v>64385</v>
      </c>
      <c r="AF23" s="53">
        <f>J23+L23+N23+P23+R23+T23+V23+X23+Z23+AB23+AD23</f>
        <v>3995089.25</v>
      </c>
      <c r="AG23" s="54">
        <f>G23-AF23</f>
        <v>0</v>
      </c>
      <c r="AK23" s="20">
        <v>540.88</v>
      </c>
    </row>
    <row r="24" spans="1:37" ht="30.75" thickBot="1" x14ac:dyDescent="0.35">
      <c r="A24" s="18">
        <v>26</v>
      </c>
      <c r="B24" s="18">
        <v>821300</v>
      </c>
      <c r="C24" s="19" t="s">
        <v>121</v>
      </c>
      <c r="D24" s="18" t="s">
        <v>17</v>
      </c>
      <c r="E24" s="52">
        <f t="shared" ref="E24:E25" si="15">I24+K24+M24+O24+Q24+S24+U24+W24+Y24+AA24+AC24</f>
        <v>1070</v>
      </c>
      <c r="F24" s="17">
        <f>'REGIÃO 01'!F24</f>
        <v>490.37</v>
      </c>
      <c r="G24" s="17">
        <f t="shared" ref="G24:G25" si="16">E24*F24</f>
        <v>524695.9</v>
      </c>
      <c r="H24" s="56"/>
      <c r="I24" s="42">
        <v>35</v>
      </c>
      <c r="J24" s="44">
        <f>F24*I24</f>
        <v>17162.95</v>
      </c>
      <c r="K24" s="43">
        <v>250</v>
      </c>
      <c r="L24" s="44">
        <f>F24*K24</f>
        <v>122592.5</v>
      </c>
      <c r="M24" s="42">
        <v>40</v>
      </c>
      <c r="N24" s="44">
        <f>F24*M24</f>
        <v>19614.8</v>
      </c>
      <c r="O24" s="42">
        <v>60</v>
      </c>
      <c r="P24" s="44">
        <f>F24*O24</f>
        <v>29422.2</v>
      </c>
      <c r="Q24" s="42">
        <v>50</v>
      </c>
      <c r="R24" s="44">
        <f>F24*Q24</f>
        <v>24518.5</v>
      </c>
      <c r="S24" s="45">
        <v>200</v>
      </c>
      <c r="T24" s="44">
        <f>F24*S24</f>
        <v>98074</v>
      </c>
      <c r="U24" s="42">
        <v>0</v>
      </c>
      <c r="V24" s="44">
        <f>F24*U24</f>
        <v>0</v>
      </c>
      <c r="W24" s="42">
        <v>35</v>
      </c>
      <c r="X24" s="44">
        <f>F24*W24</f>
        <v>17162.95</v>
      </c>
      <c r="Y24" s="42">
        <v>200</v>
      </c>
      <c r="Z24" s="44">
        <f>F24*Y24</f>
        <v>98074</v>
      </c>
      <c r="AA24" s="45">
        <v>100</v>
      </c>
      <c r="AB24" s="44">
        <f>F24*AA24</f>
        <v>49037</v>
      </c>
      <c r="AC24" s="45">
        <v>100</v>
      </c>
      <c r="AD24" s="44">
        <f>F24*AC24</f>
        <v>49037</v>
      </c>
      <c r="AF24" s="53">
        <f t="shared" ref="AF24:AF25" si="17">J24+L24+N24+P24+R24+T24+V24+X24+Z24+AB24+AD24</f>
        <v>524695.9</v>
      </c>
      <c r="AG24" s="54">
        <f>G24-AF24</f>
        <v>0</v>
      </c>
      <c r="AK24" s="20">
        <v>409.35</v>
      </c>
    </row>
    <row r="25" spans="1:37" ht="30.75" thickBot="1" x14ac:dyDescent="0.35">
      <c r="A25" s="18">
        <v>27</v>
      </c>
      <c r="B25" s="18">
        <v>821350</v>
      </c>
      <c r="C25" s="19" t="s">
        <v>122</v>
      </c>
      <c r="D25" s="18" t="s">
        <v>17</v>
      </c>
      <c r="E25" s="52">
        <f t="shared" si="15"/>
        <v>1985</v>
      </c>
      <c r="F25" s="17">
        <f>'REGIÃO 01'!F25</f>
        <v>557.41</v>
      </c>
      <c r="G25" s="17">
        <f t="shared" si="16"/>
        <v>1106458.8499999999</v>
      </c>
      <c r="H25" s="56"/>
      <c r="I25" s="42">
        <v>0</v>
      </c>
      <c r="J25" s="44">
        <f>F25*I25</f>
        <v>0</v>
      </c>
      <c r="K25" s="43">
        <v>200</v>
      </c>
      <c r="L25" s="44">
        <f>F25*K25</f>
        <v>111482</v>
      </c>
      <c r="M25" s="42">
        <v>0</v>
      </c>
      <c r="N25" s="44">
        <f>F25*M25</f>
        <v>0</v>
      </c>
      <c r="O25" s="42">
        <v>0</v>
      </c>
      <c r="P25" s="44">
        <f>F25*O25</f>
        <v>0</v>
      </c>
      <c r="Q25" s="42">
        <v>50</v>
      </c>
      <c r="R25" s="44">
        <f>F25*Q25</f>
        <v>27870.5</v>
      </c>
      <c r="S25" s="45">
        <v>1200</v>
      </c>
      <c r="T25" s="44">
        <f>F25*S25</f>
        <v>668892</v>
      </c>
      <c r="U25" s="42">
        <v>0</v>
      </c>
      <c r="V25" s="44">
        <f>F25*U25</f>
        <v>0</v>
      </c>
      <c r="W25" s="42">
        <v>35</v>
      </c>
      <c r="X25" s="44">
        <f>F25*W25</f>
        <v>19509.349999999999</v>
      </c>
      <c r="Y25" s="42">
        <v>200</v>
      </c>
      <c r="Z25" s="44">
        <f>F25*Y25</f>
        <v>111482</v>
      </c>
      <c r="AA25" s="45">
        <v>0</v>
      </c>
      <c r="AB25" s="44">
        <f>F25*AA25</f>
        <v>0</v>
      </c>
      <c r="AC25" s="45">
        <v>300</v>
      </c>
      <c r="AD25" s="44">
        <f>F25*AC25</f>
        <v>167223</v>
      </c>
      <c r="AF25" s="53">
        <f t="shared" si="17"/>
        <v>1106458.8500000001</v>
      </c>
      <c r="AG25" s="54">
        <f>G25-AF25</f>
        <v>0</v>
      </c>
      <c r="AK25" s="20">
        <v>465.35</v>
      </c>
    </row>
    <row r="26" spans="1:37" ht="15" customHeight="1" x14ac:dyDescent="0.25">
      <c r="A26" s="21"/>
      <c r="B26" s="21"/>
      <c r="C26" s="21"/>
      <c r="D26" s="21"/>
      <c r="E26" s="21"/>
      <c r="F26" s="22" t="s">
        <v>120</v>
      </c>
      <c r="G26" s="17">
        <f>SUM(G23:G25)</f>
        <v>5626244</v>
      </c>
      <c r="H26" s="56"/>
      <c r="AF26" s="53">
        <f>SUM(AF23:AF25)</f>
        <v>5626244</v>
      </c>
      <c r="AG26" s="53">
        <f>AF26-G26</f>
        <v>0</v>
      </c>
      <c r="AK26" s="22" t="s">
        <v>119</v>
      </c>
    </row>
    <row r="27" spans="1:37" hidden="1" x14ac:dyDescent="0.25">
      <c r="A27" s="21"/>
      <c r="B27" s="21"/>
      <c r="C27" s="21"/>
      <c r="D27" s="21"/>
      <c r="E27" s="21"/>
      <c r="F27" s="22" t="s">
        <v>134</v>
      </c>
      <c r="G27" s="17">
        <f>G26*('BDI sem Deson '!C13/100)</f>
        <v>1109230.531203669</v>
      </c>
      <c r="H27" s="56"/>
      <c r="AK27" s="22" t="s">
        <v>134</v>
      </c>
    </row>
    <row r="28" spans="1:37" ht="15" hidden="1" customHeight="1" x14ac:dyDescent="0.3">
      <c r="A28" s="1"/>
      <c r="B28" s="1"/>
      <c r="C28" s="2"/>
      <c r="D28" s="2"/>
      <c r="E28" s="2"/>
      <c r="F28" s="22" t="s">
        <v>182</v>
      </c>
      <c r="G28" s="17">
        <f>G26+G27</f>
        <v>6735474.5312036686</v>
      </c>
      <c r="H28" s="56"/>
      <c r="I28" s="75">
        <v>5648029.4699999997</v>
      </c>
      <c r="J28" s="58">
        <f>I28*0.9</f>
        <v>5083226.523</v>
      </c>
      <c r="AK28" s="22" t="s">
        <v>182</v>
      </c>
    </row>
  </sheetData>
  <mergeCells count="24">
    <mergeCell ref="AC22:AD22"/>
    <mergeCell ref="U22:V22"/>
    <mergeCell ref="W22:X22"/>
    <mergeCell ref="AC5:AD5"/>
    <mergeCell ref="I22:J22"/>
    <mergeCell ref="K22:L22"/>
    <mergeCell ref="M22:N22"/>
    <mergeCell ref="U5:V5"/>
    <mergeCell ref="W5:X5"/>
    <mergeCell ref="Q5:R5"/>
    <mergeCell ref="S5:T5"/>
    <mergeCell ref="O5:P5"/>
    <mergeCell ref="I5:J5"/>
    <mergeCell ref="K5:L5"/>
    <mergeCell ref="M5:N5"/>
    <mergeCell ref="Q22:R22"/>
    <mergeCell ref="A3:G3"/>
    <mergeCell ref="A20:G20"/>
    <mergeCell ref="AA5:AB5"/>
    <mergeCell ref="Y22:Z22"/>
    <mergeCell ref="AA22:AB22"/>
    <mergeCell ref="S22:T22"/>
    <mergeCell ref="O22:P22"/>
    <mergeCell ref="Y5:Z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6C7BC-463B-4C74-906C-FFD1124D7A91}">
  <dimension ref="A2:AO40"/>
  <sheetViews>
    <sheetView zoomScale="85" zoomScaleNormal="85" workbookViewId="0">
      <selection activeCell="H24" sqref="H1:BD1048576"/>
    </sheetView>
  </sheetViews>
  <sheetFormatPr defaultRowHeight="15" x14ac:dyDescent="0.25"/>
  <cols>
    <col min="1" max="1" width="7.7109375" customWidth="1"/>
    <col min="2" max="2" width="9" bestFit="1" customWidth="1"/>
    <col min="3" max="3" width="60.140625" customWidth="1"/>
    <col min="4" max="4" width="6.7109375" customWidth="1"/>
    <col min="5" max="5" width="11" bestFit="1" customWidth="1"/>
    <col min="6" max="6" width="13.85546875" customWidth="1"/>
    <col min="7" max="7" width="16.7109375" customWidth="1"/>
    <col min="8" max="8" width="0" hidden="1" customWidth="1"/>
    <col min="9" max="9" width="16.5703125" hidden="1" customWidth="1"/>
    <col min="10" max="10" width="14.5703125" hidden="1" customWidth="1"/>
    <col min="11" max="11" width="12.85546875" hidden="1" customWidth="1"/>
    <col min="12" max="12" width="0" hidden="1" customWidth="1"/>
    <col min="13" max="13" width="16.5703125" hidden="1" customWidth="1"/>
    <col min="14" max="14" width="0" hidden="1" customWidth="1"/>
    <col min="15" max="15" width="15.5703125" hidden="1" customWidth="1"/>
    <col min="16" max="16" width="0" hidden="1" customWidth="1"/>
    <col min="17" max="17" width="16.5703125" hidden="1" customWidth="1"/>
    <col min="18" max="18" width="0" hidden="1" customWidth="1"/>
    <col min="19" max="19" width="16.5703125" hidden="1" customWidth="1"/>
    <col min="20" max="20" width="0" hidden="1" customWidth="1"/>
    <col min="21" max="21" width="16.5703125" hidden="1" customWidth="1"/>
    <col min="22" max="22" width="0" hidden="1" customWidth="1"/>
    <col min="23" max="23" width="19.28515625" hidden="1" customWidth="1"/>
    <col min="24" max="24" width="0" hidden="1" customWidth="1"/>
    <col min="25" max="25" width="16.5703125" hidden="1" customWidth="1"/>
    <col min="26" max="26" width="0" hidden="1" customWidth="1"/>
    <col min="27" max="27" width="15.5703125" hidden="1" customWidth="1"/>
    <col min="28" max="28" width="0" hidden="1" customWidth="1"/>
    <col min="29" max="29" width="15.5703125" hidden="1" customWidth="1"/>
    <col min="30" max="30" width="0" hidden="1" customWidth="1"/>
    <col min="31" max="31" width="15.5703125" hidden="1" customWidth="1"/>
    <col min="32" max="32" width="0" hidden="1" customWidth="1"/>
    <col min="33" max="33" width="18.28515625" hidden="1" customWidth="1"/>
    <col min="34" max="34" width="0" hidden="1" customWidth="1"/>
    <col min="35" max="35" width="15.5703125" hidden="1" customWidth="1"/>
    <col min="36" max="36" width="0" hidden="1" customWidth="1"/>
    <col min="37" max="37" width="19.28515625" hidden="1" customWidth="1"/>
    <col min="38" max="38" width="20" hidden="1" customWidth="1"/>
    <col min="39" max="40" width="0" hidden="1" customWidth="1"/>
    <col min="41" max="41" width="13.85546875" hidden="1" customWidth="1"/>
    <col min="42" max="56" width="0" hidden="1" customWidth="1"/>
  </cols>
  <sheetData>
    <row r="2" spans="1:41" ht="15.75" thickBot="1" x14ac:dyDescent="0.3">
      <c r="C2" s="76" t="s">
        <v>199</v>
      </c>
      <c r="E2" s="68" t="s">
        <v>198</v>
      </c>
      <c r="F2" s="68"/>
      <c r="G2" s="67">
        <v>0</v>
      </c>
      <c r="AO2" s="68"/>
    </row>
    <row r="3" spans="1:41" ht="54" customHeight="1" thickBot="1" x14ac:dyDescent="0.4">
      <c r="A3" s="98" t="s">
        <v>188</v>
      </c>
      <c r="B3" s="99"/>
      <c r="C3" s="99"/>
      <c r="D3" s="99"/>
      <c r="E3" s="99"/>
      <c r="F3" s="99"/>
      <c r="G3" s="100"/>
    </row>
    <row r="4" spans="1:41" ht="16.5" thickBot="1" x14ac:dyDescent="0.35">
      <c r="A4" s="12" t="s">
        <v>0</v>
      </c>
      <c r="B4" s="12" t="s">
        <v>6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AO4" s="12" t="s">
        <v>4</v>
      </c>
    </row>
    <row r="5" spans="1:41" ht="16.5" thickBot="1" x14ac:dyDescent="0.35">
      <c r="A5" s="13"/>
      <c r="B5" s="13"/>
      <c r="C5" s="14" t="s">
        <v>9</v>
      </c>
      <c r="D5" s="14"/>
      <c r="E5" s="14"/>
      <c r="F5" s="14"/>
      <c r="G5" s="14"/>
      <c r="H5" s="90" t="s">
        <v>154</v>
      </c>
      <c r="I5" s="90"/>
      <c r="J5" s="90" t="s">
        <v>158</v>
      </c>
      <c r="K5" s="90"/>
      <c r="L5" s="101" t="s">
        <v>159</v>
      </c>
      <c r="M5" s="102"/>
      <c r="N5" s="89" t="s">
        <v>163</v>
      </c>
      <c r="O5" s="89"/>
      <c r="P5" s="90" t="s">
        <v>164</v>
      </c>
      <c r="Q5" s="90"/>
      <c r="R5" s="90" t="s">
        <v>166</v>
      </c>
      <c r="S5" s="90"/>
      <c r="T5" s="92" t="s">
        <v>167</v>
      </c>
      <c r="U5" s="92"/>
      <c r="V5" s="101" t="s">
        <v>169</v>
      </c>
      <c r="W5" s="102"/>
      <c r="X5" s="90" t="s">
        <v>170</v>
      </c>
      <c r="Y5" s="90"/>
      <c r="Z5" s="89" t="s">
        <v>171</v>
      </c>
      <c r="AA5" s="89"/>
      <c r="AB5" s="103" t="s">
        <v>174</v>
      </c>
      <c r="AC5" s="104"/>
      <c r="AD5" s="89" t="s">
        <v>179</v>
      </c>
      <c r="AE5" s="89"/>
      <c r="AF5" s="91" t="s">
        <v>181</v>
      </c>
      <c r="AG5" s="91"/>
      <c r="AH5" s="90" t="s">
        <v>176</v>
      </c>
      <c r="AI5" s="90"/>
      <c r="AO5" s="14"/>
    </row>
    <row r="6" spans="1:41" ht="30.75" thickBot="1" x14ac:dyDescent="0.3">
      <c r="A6" s="15">
        <v>28</v>
      </c>
      <c r="B6" s="15">
        <v>822000</v>
      </c>
      <c r="C6" s="16" t="s">
        <v>136</v>
      </c>
      <c r="D6" s="15" t="s">
        <v>8</v>
      </c>
      <c r="E6" s="52">
        <f>H6+J6+L6+N6+P6+R6+T6+V6+X6+Z6+AB6+AD6+AF6+AH6</f>
        <v>59780</v>
      </c>
      <c r="F6" s="17">
        <f>'REGIÃO 02'!F6</f>
        <v>33.42</v>
      </c>
      <c r="G6" s="17">
        <f>E6*F6</f>
        <v>1997847.6</v>
      </c>
      <c r="H6" s="43">
        <v>5000</v>
      </c>
      <c r="I6" s="44">
        <f t="shared" ref="I6:I14" si="0">F6*H6</f>
        <v>167100</v>
      </c>
      <c r="J6" s="47">
        <v>5300</v>
      </c>
      <c r="K6" s="44">
        <f t="shared" ref="K6:K14" si="1">F6*J6</f>
        <v>177126</v>
      </c>
      <c r="L6" s="46">
        <v>1200</v>
      </c>
      <c r="M6" s="44">
        <f t="shared" ref="M6:M14" si="2">F6*L6</f>
        <v>40104</v>
      </c>
      <c r="N6" s="46">
        <v>1000</v>
      </c>
      <c r="O6" s="44">
        <f t="shared" ref="O6:O14" si="3">F6*N6</f>
        <v>33420</v>
      </c>
      <c r="P6" s="45">
        <v>1500</v>
      </c>
      <c r="Q6" s="44">
        <f t="shared" ref="Q6:Q14" si="4">F6*P6</f>
        <v>50130</v>
      </c>
      <c r="R6" s="45">
        <v>2500</v>
      </c>
      <c r="S6" s="44">
        <f t="shared" ref="S6:S14" si="5">F6*R6</f>
        <v>83550</v>
      </c>
      <c r="T6" s="46">
        <v>3500</v>
      </c>
      <c r="U6" s="44">
        <f t="shared" ref="U6:U14" si="6">F6*T6</f>
        <v>116970</v>
      </c>
      <c r="V6" s="46">
        <v>2500</v>
      </c>
      <c r="W6" s="44">
        <f t="shared" ref="W6:W14" si="7">F6*V6</f>
        <v>83550</v>
      </c>
      <c r="X6" s="45">
        <v>8000</v>
      </c>
      <c r="Y6" s="44">
        <f t="shared" ref="Y6:Y14" si="8">F6*X6</f>
        <v>267360</v>
      </c>
      <c r="Z6" s="46">
        <v>10000</v>
      </c>
      <c r="AA6" s="44">
        <f t="shared" ref="AA6:AA14" si="9">F6*Z6</f>
        <v>334200</v>
      </c>
      <c r="AB6" s="45">
        <v>12000</v>
      </c>
      <c r="AC6" s="44">
        <f t="shared" ref="AC6:AC14" si="10">F6*AB6</f>
        <v>401040</v>
      </c>
      <c r="AD6" s="42">
        <v>2000</v>
      </c>
      <c r="AE6" s="44">
        <f t="shared" ref="AE6:AE14" si="11">F6*AD6</f>
        <v>66840</v>
      </c>
      <c r="AF6" s="48">
        <v>2280</v>
      </c>
      <c r="AG6" s="44">
        <f t="shared" ref="AG6:AG14" si="12">F6*AF6</f>
        <v>76197.600000000006</v>
      </c>
      <c r="AH6" s="45">
        <v>3000</v>
      </c>
      <c r="AI6" s="44">
        <f>AH6*F6</f>
        <v>100260</v>
      </c>
      <c r="AK6" s="53">
        <f>I6+K6+M6+O6+Q6+S6+U6+W6+Y6+AA6+AC6+AE6+AG6+AI6</f>
        <v>1997847.6</v>
      </c>
      <c r="AL6" s="54">
        <f t="shared" ref="AL6:AL15" si="13">G6-AK6</f>
        <v>0</v>
      </c>
      <c r="AO6" s="17">
        <v>27.27</v>
      </c>
    </row>
    <row r="7" spans="1:41" ht="30.75" thickBot="1" x14ac:dyDescent="0.3">
      <c r="A7" s="15">
        <v>29</v>
      </c>
      <c r="B7" s="15" t="s">
        <v>7</v>
      </c>
      <c r="C7" s="16" t="s">
        <v>137</v>
      </c>
      <c r="D7" s="15" t="s">
        <v>8</v>
      </c>
      <c r="E7" s="52">
        <f t="shared" ref="E7:E14" si="14">H7+J7+L7+N7+P7+R7+T7+V7+X7+Z7+AB7+AD7+AF7+AH7</f>
        <v>10600</v>
      </c>
      <c r="F7" s="17">
        <f>'REGIÃO 02'!F7</f>
        <v>28.09</v>
      </c>
      <c r="G7" s="17">
        <f t="shared" ref="G7:G14" si="15">E7*F7</f>
        <v>297754</v>
      </c>
      <c r="H7" s="43">
        <v>5000</v>
      </c>
      <c r="I7" s="44">
        <f t="shared" si="0"/>
        <v>140450</v>
      </c>
      <c r="J7" s="43">
        <v>0</v>
      </c>
      <c r="K7" s="44">
        <f t="shared" si="1"/>
        <v>0</v>
      </c>
      <c r="L7" s="42">
        <v>2000</v>
      </c>
      <c r="M7" s="44">
        <f t="shared" si="2"/>
        <v>56180</v>
      </c>
      <c r="N7" s="42">
        <v>100</v>
      </c>
      <c r="O7" s="44">
        <f t="shared" si="3"/>
        <v>2809</v>
      </c>
      <c r="P7" s="45">
        <v>1000</v>
      </c>
      <c r="Q7" s="44">
        <f t="shared" si="4"/>
        <v>28090</v>
      </c>
      <c r="R7" s="45">
        <v>1000</v>
      </c>
      <c r="S7" s="44">
        <f t="shared" si="5"/>
        <v>28090</v>
      </c>
      <c r="T7" s="42">
        <v>0</v>
      </c>
      <c r="U7" s="44">
        <f t="shared" si="6"/>
        <v>0</v>
      </c>
      <c r="V7" s="42">
        <v>1500</v>
      </c>
      <c r="W7" s="44">
        <f t="shared" si="7"/>
        <v>42135</v>
      </c>
      <c r="X7" s="45">
        <v>0</v>
      </c>
      <c r="Y7" s="44">
        <f t="shared" si="8"/>
        <v>0</v>
      </c>
      <c r="Z7" s="42">
        <v>0</v>
      </c>
      <c r="AA7" s="44">
        <f t="shared" si="9"/>
        <v>0</v>
      </c>
      <c r="AB7" s="45">
        <v>0</v>
      </c>
      <c r="AC7" s="44">
        <f t="shared" si="10"/>
        <v>0</v>
      </c>
      <c r="AD7" s="42">
        <v>0</v>
      </c>
      <c r="AE7" s="44">
        <f t="shared" si="11"/>
        <v>0</v>
      </c>
      <c r="AF7" s="48">
        <v>0</v>
      </c>
      <c r="AG7" s="44">
        <f t="shared" si="12"/>
        <v>0</v>
      </c>
      <c r="AH7" s="45">
        <v>0</v>
      </c>
      <c r="AI7" s="44">
        <f t="shared" ref="AI7:AI14" si="16">AH7*F7</f>
        <v>0</v>
      </c>
      <c r="AK7" s="53">
        <f t="shared" ref="AK7:AK14" si="17">I7+K7+M7+O7+Q7+S7+U7+W7+Y7+AA7+AC7+AE7+AG7+AI7</f>
        <v>297754</v>
      </c>
      <c r="AL7" s="54">
        <f t="shared" si="13"/>
        <v>0</v>
      </c>
      <c r="AO7" s="17">
        <v>22.96</v>
      </c>
    </row>
    <row r="8" spans="1:41" ht="33.75" customHeight="1" thickBot="1" x14ac:dyDescent="0.3">
      <c r="A8" s="15">
        <v>30</v>
      </c>
      <c r="B8" s="15" t="s">
        <v>21</v>
      </c>
      <c r="C8" s="16" t="s">
        <v>138</v>
      </c>
      <c r="D8" s="15" t="s">
        <v>8</v>
      </c>
      <c r="E8" s="52">
        <f t="shared" si="14"/>
        <v>85800</v>
      </c>
      <c r="F8" s="17">
        <f>'REGIÃO 02'!F8</f>
        <v>22.88</v>
      </c>
      <c r="G8" s="17">
        <f t="shared" si="15"/>
        <v>1963104</v>
      </c>
      <c r="H8" s="43">
        <v>0</v>
      </c>
      <c r="I8" s="44">
        <f t="shared" si="0"/>
        <v>0</v>
      </c>
      <c r="J8" s="43">
        <v>0</v>
      </c>
      <c r="K8" s="44">
        <f t="shared" si="1"/>
        <v>0</v>
      </c>
      <c r="L8" s="42">
        <v>2500</v>
      </c>
      <c r="M8" s="44">
        <f t="shared" si="2"/>
        <v>57200</v>
      </c>
      <c r="N8" s="42">
        <v>100</v>
      </c>
      <c r="O8" s="44">
        <f t="shared" si="3"/>
        <v>2288</v>
      </c>
      <c r="P8" s="45">
        <v>2000</v>
      </c>
      <c r="Q8" s="44">
        <f t="shared" si="4"/>
        <v>45760</v>
      </c>
      <c r="R8" s="45">
        <v>3200</v>
      </c>
      <c r="S8" s="44">
        <f t="shared" si="5"/>
        <v>73216</v>
      </c>
      <c r="T8" s="42">
        <v>3500</v>
      </c>
      <c r="U8" s="44">
        <f t="shared" si="6"/>
        <v>80080</v>
      </c>
      <c r="V8" s="42">
        <v>60000</v>
      </c>
      <c r="W8" s="44">
        <f t="shared" si="7"/>
        <v>1372800</v>
      </c>
      <c r="X8" s="45">
        <v>3000</v>
      </c>
      <c r="Y8" s="44">
        <f t="shared" si="8"/>
        <v>68640</v>
      </c>
      <c r="Z8" s="42">
        <v>0</v>
      </c>
      <c r="AA8" s="44">
        <f t="shared" si="9"/>
        <v>0</v>
      </c>
      <c r="AB8" s="45">
        <v>0</v>
      </c>
      <c r="AC8" s="44">
        <f t="shared" si="10"/>
        <v>0</v>
      </c>
      <c r="AD8" s="42">
        <v>0</v>
      </c>
      <c r="AE8" s="44">
        <f t="shared" si="11"/>
        <v>0</v>
      </c>
      <c r="AF8" s="48">
        <v>11500</v>
      </c>
      <c r="AG8" s="44">
        <f t="shared" si="12"/>
        <v>263120</v>
      </c>
      <c r="AH8" s="45">
        <v>0</v>
      </c>
      <c r="AI8" s="44">
        <f t="shared" si="16"/>
        <v>0</v>
      </c>
      <c r="AK8" s="53">
        <f t="shared" si="17"/>
        <v>1963104</v>
      </c>
      <c r="AL8" s="54">
        <f t="shared" si="13"/>
        <v>0</v>
      </c>
      <c r="AO8" s="17">
        <v>18.88</v>
      </c>
    </row>
    <row r="9" spans="1:41" ht="15.75" thickBot="1" x14ac:dyDescent="0.3">
      <c r="A9" s="15">
        <v>31</v>
      </c>
      <c r="B9" s="15">
        <v>822330</v>
      </c>
      <c r="C9" s="16" t="s">
        <v>19</v>
      </c>
      <c r="D9" s="15" t="s">
        <v>8</v>
      </c>
      <c r="E9" s="52">
        <f t="shared" si="14"/>
        <v>8438</v>
      </c>
      <c r="F9" s="17">
        <f>'REGIÃO 02'!F9</f>
        <v>65.13</v>
      </c>
      <c r="G9" s="17">
        <f t="shared" si="15"/>
        <v>549566.93999999994</v>
      </c>
      <c r="H9" s="43">
        <v>1000</v>
      </c>
      <c r="I9" s="44">
        <f t="shared" si="0"/>
        <v>65129.999999999993</v>
      </c>
      <c r="J9" s="43">
        <v>0</v>
      </c>
      <c r="K9" s="44">
        <f t="shared" si="1"/>
        <v>0</v>
      </c>
      <c r="L9" s="42">
        <v>800</v>
      </c>
      <c r="M9" s="44">
        <f t="shared" si="2"/>
        <v>52104</v>
      </c>
      <c r="N9" s="42">
        <v>100</v>
      </c>
      <c r="O9" s="44">
        <f t="shared" si="3"/>
        <v>6513</v>
      </c>
      <c r="P9" s="45">
        <v>500</v>
      </c>
      <c r="Q9" s="44">
        <f t="shared" si="4"/>
        <v>32564.999999999996</v>
      </c>
      <c r="R9" s="45">
        <v>500</v>
      </c>
      <c r="S9" s="44">
        <f t="shared" si="5"/>
        <v>32564.999999999996</v>
      </c>
      <c r="T9" s="42">
        <v>1500</v>
      </c>
      <c r="U9" s="44">
        <f t="shared" si="6"/>
        <v>97695</v>
      </c>
      <c r="V9" s="42">
        <v>1500</v>
      </c>
      <c r="W9" s="44">
        <f t="shared" si="7"/>
        <v>97695</v>
      </c>
      <c r="X9" s="45">
        <v>0</v>
      </c>
      <c r="Y9" s="44">
        <f t="shared" si="8"/>
        <v>0</v>
      </c>
      <c r="Z9" s="42">
        <v>500</v>
      </c>
      <c r="AA9" s="44">
        <f t="shared" si="9"/>
        <v>32564.999999999996</v>
      </c>
      <c r="AB9" s="43">
        <v>688</v>
      </c>
      <c r="AC9" s="44">
        <f t="shared" si="10"/>
        <v>44809.439999999995</v>
      </c>
      <c r="AD9" s="42">
        <v>0</v>
      </c>
      <c r="AE9" s="44">
        <f t="shared" si="11"/>
        <v>0</v>
      </c>
      <c r="AF9" s="48">
        <v>850</v>
      </c>
      <c r="AG9" s="44">
        <f t="shared" si="12"/>
        <v>55360.499999999993</v>
      </c>
      <c r="AH9" s="45">
        <v>500</v>
      </c>
      <c r="AI9" s="44">
        <f t="shared" si="16"/>
        <v>32564.999999999996</v>
      </c>
      <c r="AK9" s="53">
        <f t="shared" si="17"/>
        <v>549566.93999999994</v>
      </c>
      <c r="AL9" s="54">
        <f t="shared" si="13"/>
        <v>0</v>
      </c>
      <c r="AO9" s="17">
        <v>56.23</v>
      </c>
    </row>
    <row r="10" spans="1:41" ht="21" customHeight="1" thickBot="1" x14ac:dyDescent="0.3">
      <c r="A10" s="15">
        <v>32</v>
      </c>
      <c r="B10" s="15">
        <v>822350</v>
      </c>
      <c r="C10" s="16" t="s">
        <v>20</v>
      </c>
      <c r="D10" s="15" t="s">
        <v>8</v>
      </c>
      <c r="E10" s="52">
        <f t="shared" si="14"/>
        <v>11450</v>
      </c>
      <c r="F10" s="17">
        <f>'REGIÃO 02'!F10</f>
        <v>47.99</v>
      </c>
      <c r="G10" s="17">
        <f t="shared" si="15"/>
        <v>549485.5</v>
      </c>
      <c r="H10" s="43">
        <v>100</v>
      </c>
      <c r="I10" s="44">
        <f t="shared" si="0"/>
        <v>4799</v>
      </c>
      <c r="J10" s="43">
        <v>0</v>
      </c>
      <c r="K10" s="44">
        <f t="shared" si="1"/>
        <v>0</v>
      </c>
      <c r="L10" s="42">
        <v>1500</v>
      </c>
      <c r="M10" s="44">
        <f t="shared" si="2"/>
        <v>71985</v>
      </c>
      <c r="N10" s="42">
        <v>100</v>
      </c>
      <c r="O10" s="44">
        <f t="shared" si="3"/>
        <v>4799</v>
      </c>
      <c r="P10" s="45">
        <v>500</v>
      </c>
      <c r="Q10" s="44">
        <f t="shared" si="4"/>
        <v>23995</v>
      </c>
      <c r="R10" s="45">
        <v>500</v>
      </c>
      <c r="S10" s="44">
        <f t="shared" si="5"/>
        <v>23995</v>
      </c>
      <c r="T10" s="42">
        <v>1500</v>
      </c>
      <c r="U10" s="44">
        <f t="shared" si="6"/>
        <v>71985</v>
      </c>
      <c r="V10" s="42">
        <v>1500</v>
      </c>
      <c r="W10" s="44">
        <f t="shared" si="7"/>
        <v>71985</v>
      </c>
      <c r="X10" s="45">
        <v>2000</v>
      </c>
      <c r="Y10" s="44">
        <f t="shared" si="8"/>
        <v>95980</v>
      </c>
      <c r="Z10" s="42">
        <v>500</v>
      </c>
      <c r="AA10" s="44">
        <f t="shared" si="9"/>
        <v>23995</v>
      </c>
      <c r="AB10" s="45">
        <v>0</v>
      </c>
      <c r="AC10" s="44">
        <f t="shared" si="10"/>
        <v>0</v>
      </c>
      <c r="AD10" s="42">
        <v>2000</v>
      </c>
      <c r="AE10" s="44">
        <f t="shared" si="11"/>
        <v>95980</v>
      </c>
      <c r="AF10" s="48">
        <v>750</v>
      </c>
      <c r="AG10" s="44">
        <f t="shared" si="12"/>
        <v>35992.5</v>
      </c>
      <c r="AH10" s="45">
        <v>500</v>
      </c>
      <c r="AI10" s="44">
        <f t="shared" si="16"/>
        <v>23995</v>
      </c>
      <c r="AK10" s="53">
        <f t="shared" si="17"/>
        <v>549485.5</v>
      </c>
      <c r="AL10" s="54">
        <f t="shared" si="13"/>
        <v>0</v>
      </c>
      <c r="AO10" s="17">
        <v>40.479999999999997</v>
      </c>
    </row>
    <row r="11" spans="1:41" ht="30.75" thickBot="1" x14ac:dyDescent="0.3">
      <c r="A11" s="15">
        <v>33</v>
      </c>
      <c r="B11" s="15">
        <v>870000</v>
      </c>
      <c r="C11" s="16" t="s">
        <v>143</v>
      </c>
      <c r="D11" s="18" t="s">
        <v>17</v>
      </c>
      <c r="E11" s="52">
        <f t="shared" si="14"/>
        <v>2420</v>
      </c>
      <c r="F11" s="17">
        <f>'REGIÃO 02'!F11</f>
        <v>19.63</v>
      </c>
      <c r="G11" s="17">
        <f t="shared" si="15"/>
        <v>47504.6</v>
      </c>
      <c r="H11" s="43">
        <v>0</v>
      </c>
      <c r="I11" s="44">
        <f t="shared" si="0"/>
        <v>0</v>
      </c>
      <c r="J11" s="43">
        <v>0</v>
      </c>
      <c r="K11" s="44">
        <f t="shared" si="1"/>
        <v>0</v>
      </c>
      <c r="L11" s="42">
        <v>1200</v>
      </c>
      <c r="M11" s="44">
        <f t="shared" si="2"/>
        <v>23556</v>
      </c>
      <c r="N11" s="42">
        <v>30</v>
      </c>
      <c r="O11" s="44">
        <f t="shared" si="3"/>
        <v>588.9</v>
      </c>
      <c r="P11" s="43">
        <v>50</v>
      </c>
      <c r="Q11" s="44">
        <f t="shared" si="4"/>
        <v>981.5</v>
      </c>
      <c r="R11" s="43">
        <v>0</v>
      </c>
      <c r="S11" s="44">
        <f t="shared" si="5"/>
        <v>0</v>
      </c>
      <c r="T11" s="42">
        <v>300</v>
      </c>
      <c r="U11" s="44">
        <f t="shared" si="6"/>
        <v>5889</v>
      </c>
      <c r="V11" s="42">
        <v>250</v>
      </c>
      <c r="W11" s="44">
        <f t="shared" si="7"/>
        <v>4907.5</v>
      </c>
      <c r="X11" s="43">
        <v>0</v>
      </c>
      <c r="Y11" s="44">
        <f t="shared" si="8"/>
        <v>0</v>
      </c>
      <c r="Z11" s="42">
        <v>500</v>
      </c>
      <c r="AA11" s="44">
        <f t="shared" si="9"/>
        <v>9815</v>
      </c>
      <c r="AB11" s="43">
        <v>0</v>
      </c>
      <c r="AC11" s="44">
        <f t="shared" si="10"/>
        <v>0</v>
      </c>
      <c r="AD11" s="42">
        <v>0</v>
      </c>
      <c r="AE11" s="44">
        <f t="shared" si="11"/>
        <v>0</v>
      </c>
      <c r="AF11" s="48">
        <v>90</v>
      </c>
      <c r="AG11" s="44">
        <f t="shared" si="12"/>
        <v>1766.6999999999998</v>
      </c>
      <c r="AH11" s="43">
        <v>0</v>
      </c>
      <c r="AI11" s="44">
        <f t="shared" si="16"/>
        <v>0</v>
      </c>
      <c r="AK11" s="53">
        <f t="shared" si="17"/>
        <v>47504.6</v>
      </c>
      <c r="AL11" s="54">
        <f t="shared" si="13"/>
        <v>0</v>
      </c>
      <c r="AO11" s="17">
        <v>16.86</v>
      </c>
    </row>
    <row r="12" spans="1:41" ht="30.75" thickBot="1" x14ac:dyDescent="0.3">
      <c r="A12" s="15">
        <v>34</v>
      </c>
      <c r="B12" s="15">
        <v>871000</v>
      </c>
      <c r="C12" s="16" t="s">
        <v>144</v>
      </c>
      <c r="D12" s="18" t="s">
        <v>17</v>
      </c>
      <c r="E12" s="52">
        <f t="shared" si="14"/>
        <v>2930</v>
      </c>
      <c r="F12" s="17">
        <f>'REGIÃO 02'!F12</f>
        <v>20.11</v>
      </c>
      <c r="G12" s="17">
        <f t="shared" si="15"/>
        <v>58922.299999999996</v>
      </c>
      <c r="H12" s="43">
        <v>0</v>
      </c>
      <c r="I12" s="44">
        <f t="shared" si="0"/>
        <v>0</v>
      </c>
      <c r="J12" s="43">
        <v>0</v>
      </c>
      <c r="K12" s="44">
        <f t="shared" si="1"/>
        <v>0</v>
      </c>
      <c r="L12" s="42">
        <v>1200</v>
      </c>
      <c r="M12" s="44">
        <f t="shared" si="2"/>
        <v>24132</v>
      </c>
      <c r="N12" s="42">
        <v>30</v>
      </c>
      <c r="O12" s="44">
        <f t="shared" si="3"/>
        <v>603.29999999999995</v>
      </c>
      <c r="P12" s="43">
        <v>50</v>
      </c>
      <c r="Q12" s="44">
        <f t="shared" si="4"/>
        <v>1005.5</v>
      </c>
      <c r="R12" s="43">
        <v>0</v>
      </c>
      <c r="S12" s="44">
        <f t="shared" si="5"/>
        <v>0</v>
      </c>
      <c r="T12" s="42">
        <v>500</v>
      </c>
      <c r="U12" s="44">
        <f t="shared" si="6"/>
        <v>10055</v>
      </c>
      <c r="V12" s="42">
        <v>250</v>
      </c>
      <c r="W12" s="44">
        <f t="shared" si="7"/>
        <v>5027.5</v>
      </c>
      <c r="X12" s="43">
        <v>150</v>
      </c>
      <c r="Y12" s="44">
        <f t="shared" si="8"/>
        <v>3016.5</v>
      </c>
      <c r="Z12" s="42">
        <v>500</v>
      </c>
      <c r="AA12" s="44">
        <f t="shared" si="9"/>
        <v>10055</v>
      </c>
      <c r="AB12" s="43">
        <v>0</v>
      </c>
      <c r="AC12" s="44">
        <f t="shared" si="10"/>
        <v>0</v>
      </c>
      <c r="AD12" s="42">
        <v>0</v>
      </c>
      <c r="AE12" s="44">
        <f t="shared" si="11"/>
        <v>0</v>
      </c>
      <c r="AF12" s="48">
        <v>50</v>
      </c>
      <c r="AG12" s="44">
        <f t="shared" si="12"/>
        <v>1005.5</v>
      </c>
      <c r="AH12" s="43">
        <v>200</v>
      </c>
      <c r="AI12" s="44">
        <f t="shared" si="16"/>
        <v>4022</v>
      </c>
      <c r="AK12" s="53">
        <f t="shared" si="17"/>
        <v>58922.3</v>
      </c>
      <c r="AL12" s="54">
        <f t="shared" si="13"/>
        <v>0</v>
      </c>
      <c r="AO12" s="17">
        <v>18.04</v>
      </c>
    </row>
    <row r="13" spans="1:41" ht="30.75" thickBot="1" x14ac:dyDescent="0.3">
      <c r="A13" s="15">
        <v>35</v>
      </c>
      <c r="B13" s="15">
        <v>872000</v>
      </c>
      <c r="C13" s="16" t="s">
        <v>145</v>
      </c>
      <c r="D13" s="18" t="s">
        <v>17</v>
      </c>
      <c r="E13" s="52">
        <f t="shared" si="14"/>
        <v>1480</v>
      </c>
      <c r="F13" s="17">
        <f>'REGIÃO 02'!F13</f>
        <v>45.83</v>
      </c>
      <c r="G13" s="17">
        <f t="shared" si="15"/>
        <v>67828.399999999994</v>
      </c>
      <c r="H13" s="43">
        <v>0</v>
      </c>
      <c r="I13" s="44">
        <f t="shared" si="0"/>
        <v>0</v>
      </c>
      <c r="J13" s="43">
        <v>0</v>
      </c>
      <c r="K13" s="44">
        <f t="shared" si="1"/>
        <v>0</v>
      </c>
      <c r="L13" s="42">
        <v>600</v>
      </c>
      <c r="M13" s="44">
        <f t="shared" si="2"/>
        <v>27498</v>
      </c>
      <c r="N13" s="42">
        <v>30</v>
      </c>
      <c r="O13" s="44">
        <f t="shared" si="3"/>
        <v>1374.8999999999999</v>
      </c>
      <c r="P13" s="43">
        <v>50</v>
      </c>
      <c r="Q13" s="44">
        <f t="shared" si="4"/>
        <v>2291.5</v>
      </c>
      <c r="R13" s="43">
        <v>0</v>
      </c>
      <c r="S13" s="44">
        <f t="shared" si="5"/>
        <v>0</v>
      </c>
      <c r="T13" s="42">
        <v>0</v>
      </c>
      <c r="U13" s="44">
        <f t="shared" si="6"/>
        <v>0</v>
      </c>
      <c r="V13" s="42">
        <v>250</v>
      </c>
      <c r="W13" s="44">
        <f t="shared" si="7"/>
        <v>11457.5</v>
      </c>
      <c r="X13" s="43">
        <v>0</v>
      </c>
      <c r="Y13" s="44">
        <f t="shared" si="8"/>
        <v>0</v>
      </c>
      <c r="Z13" s="42">
        <v>500</v>
      </c>
      <c r="AA13" s="44">
        <f t="shared" si="9"/>
        <v>22915</v>
      </c>
      <c r="AB13" s="43">
        <v>0</v>
      </c>
      <c r="AC13" s="44">
        <f t="shared" si="10"/>
        <v>0</v>
      </c>
      <c r="AD13" s="42">
        <v>0</v>
      </c>
      <c r="AE13" s="44">
        <f t="shared" si="11"/>
        <v>0</v>
      </c>
      <c r="AF13" s="48">
        <v>50</v>
      </c>
      <c r="AG13" s="44">
        <f t="shared" si="12"/>
        <v>2291.5</v>
      </c>
      <c r="AH13" s="43">
        <v>0</v>
      </c>
      <c r="AI13" s="44">
        <f t="shared" si="16"/>
        <v>0</v>
      </c>
      <c r="AK13" s="53">
        <f t="shared" si="17"/>
        <v>67828.399999999994</v>
      </c>
      <c r="AL13" s="54">
        <f t="shared" si="13"/>
        <v>0</v>
      </c>
      <c r="AO13" s="17">
        <v>37.92</v>
      </c>
    </row>
    <row r="14" spans="1:41" ht="30.75" thickBot="1" x14ac:dyDescent="0.3">
      <c r="A14" s="15">
        <v>36</v>
      </c>
      <c r="B14" s="15">
        <v>873000</v>
      </c>
      <c r="C14" s="16" t="s">
        <v>146</v>
      </c>
      <c r="D14" s="18" t="s">
        <v>17</v>
      </c>
      <c r="E14" s="52">
        <f t="shared" si="14"/>
        <v>2011</v>
      </c>
      <c r="F14" s="17">
        <f>'REGIÃO 02'!F14</f>
        <v>48.96</v>
      </c>
      <c r="G14" s="17">
        <f t="shared" si="15"/>
        <v>98458.559999999998</v>
      </c>
      <c r="H14" s="43">
        <v>0</v>
      </c>
      <c r="I14" s="44">
        <f t="shared" si="0"/>
        <v>0</v>
      </c>
      <c r="J14" s="43">
        <v>0</v>
      </c>
      <c r="K14" s="44">
        <f t="shared" si="1"/>
        <v>0</v>
      </c>
      <c r="L14" s="42">
        <v>600</v>
      </c>
      <c r="M14" s="44">
        <f t="shared" si="2"/>
        <v>29376</v>
      </c>
      <c r="N14" s="42">
        <v>30</v>
      </c>
      <c r="O14" s="44">
        <f t="shared" si="3"/>
        <v>1468.8</v>
      </c>
      <c r="P14" s="43">
        <v>50</v>
      </c>
      <c r="Q14" s="44">
        <f t="shared" si="4"/>
        <v>2448</v>
      </c>
      <c r="R14" s="43">
        <v>200</v>
      </c>
      <c r="S14" s="44">
        <f t="shared" si="5"/>
        <v>9792</v>
      </c>
      <c r="T14" s="42">
        <v>0</v>
      </c>
      <c r="U14" s="44">
        <f t="shared" si="6"/>
        <v>0</v>
      </c>
      <c r="V14" s="42">
        <v>250</v>
      </c>
      <c r="W14" s="44">
        <f t="shared" si="7"/>
        <v>12240</v>
      </c>
      <c r="X14" s="43">
        <v>0</v>
      </c>
      <c r="Y14" s="44">
        <f t="shared" si="8"/>
        <v>0</v>
      </c>
      <c r="Z14" s="42">
        <v>500</v>
      </c>
      <c r="AA14" s="44">
        <f t="shared" si="9"/>
        <v>24480</v>
      </c>
      <c r="AB14" s="43">
        <v>51</v>
      </c>
      <c r="AC14" s="44">
        <f t="shared" si="10"/>
        <v>2496.96</v>
      </c>
      <c r="AD14" s="42">
        <v>0</v>
      </c>
      <c r="AE14" s="44">
        <f t="shared" si="11"/>
        <v>0</v>
      </c>
      <c r="AF14" s="48">
        <v>130</v>
      </c>
      <c r="AG14" s="44">
        <f t="shared" si="12"/>
        <v>6364.8</v>
      </c>
      <c r="AH14" s="43">
        <v>200</v>
      </c>
      <c r="AI14" s="44">
        <f t="shared" si="16"/>
        <v>9792</v>
      </c>
      <c r="AK14" s="53">
        <f t="shared" si="17"/>
        <v>98458.560000000012</v>
      </c>
      <c r="AL14" s="54">
        <f t="shared" si="13"/>
        <v>0</v>
      </c>
      <c r="AO14" s="17">
        <v>39.909999999999997</v>
      </c>
    </row>
    <row r="15" spans="1:41" ht="15" customHeight="1" thickBot="1" x14ac:dyDescent="0.3">
      <c r="A15" s="21"/>
      <c r="B15" s="21"/>
      <c r="C15" s="21"/>
      <c r="D15" s="21"/>
      <c r="E15" s="21"/>
      <c r="F15" s="22" t="s">
        <v>120</v>
      </c>
      <c r="G15" s="17">
        <f>SUM(G6:G14)</f>
        <v>5630471.8999999985</v>
      </c>
      <c r="H15" s="60"/>
      <c r="I15" s="59"/>
      <c r="J15" s="60"/>
      <c r="K15" s="59"/>
      <c r="L15" s="60"/>
      <c r="M15" s="59"/>
      <c r="N15" s="60"/>
      <c r="O15" s="59"/>
      <c r="P15" s="60"/>
      <c r="Q15" s="59"/>
      <c r="R15" s="60"/>
      <c r="S15" s="59"/>
      <c r="T15" s="60"/>
      <c r="U15" s="59"/>
      <c r="V15" s="60"/>
      <c r="W15" s="59"/>
      <c r="X15" s="60"/>
      <c r="Y15" s="59"/>
      <c r="Z15" s="60"/>
      <c r="AA15" s="59"/>
      <c r="AB15" s="60"/>
      <c r="AC15" s="59"/>
      <c r="AD15" s="60"/>
      <c r="AE15" s="59"/>
      <c r="AF15" s="59"/>
      <c r="AG15" s="59"/>
      <c r="AH15" s="60"/>
      <c r="AI15" s="59"/>
      <c r="AK15" s="53">
        <f>SUM(AK6:AK14)</f>
        <v>5630471.8999999985</v>
      </c>
      <c r="AL15" s="54">
        <f t="shared" si="13"/>
        <v>0</v>
      </c>
      <c r="AO15" s="22" t="s">
        <v>120</v>
      </c>
    </row>
    <row r="16" spans="1:41" ht="15" hidden="1" customHeight="1" x14ac:dyDescent="0.25">
      <c r="A16" s="21"/>
      <c r="B16" s="21"/>
      <c r="C16" s="21"/>
      <c r="D16" s="21"/>
      <c r="E16" s="21"/>
      <c r="F16" s="22" t="s">
        <v>134</v>
      </c>
      <c r="G16" s="17">
        <f>G15*('BDI sem Deson '!C13/100)</f>
        <v>1110064.0741077582</v>
      </c>
      <c r="H16" s="57"/>
      <c r="I16" s="58"/>
      <c r="J16" s="57"/>
      <c r="K16" s="58"/>
      <c r="L16" s="57"/>
      <c r="M16" s="58"/>
      <c r="N16" s="57"/>
      <c r="O16" s="58"/>
      <c r="P16" s="57"/>
      <c r="Q16" s="58"/>
      <c r="R16" s="57"/>
      <c r="S16" s="58"/>
      <c r="T16" s="57"/>
      <c r="U16" s="58"/>
      <c r="V16" s="57"/>
      <c r="W16" s="58"/>
      <c r="X16" s="57"/>
      <c r="Y16" s="58"/>
      <c r="Z16" s="57"/>
      <c r="AA16" s="58"/>
      <c r="AB16" s="57"/>
      <c r="AC16" s="58"/>
      <c r="AD16" s="57"/>
      <c r="AE16" s="58"/>
      <c r="AF16" s="58"/>
      <c r="AG16" s="58"/>
      <c r="AH16" s="57"/>
      <c r="AI16" s="58"/>
      <c r="AO16" s="22" t="s">
        <v>134</v>
      </c>
    </row>
    <row r="17" spans="1:41" ht="15" hidden="1" customHeight="1" x14ac:dyDescent="0.25">
      <c r="A17" s="21"/>
      <c r="B17" s="21"/>
      <c r="C17" s="21"/>
      <c r="D17" s="21"/>
      <c r="E17" s="21"/>
      <c r="F17" s="22" t="s">
        <v>182</v>
      </c>
      <c r="G17" s="17">
        <f>G15+G16</f>
        <v>6740535.9741077572</v>
      </c>
      <c r="H17" s="57"/>
      <c r="I17" s="58">
        <v>5580509.6799999997</v>
      </c>
      <c r="J17" s="58">
        <f>I17*0.9</f>
        <v>5022458.7120000003</v>
      </c>
      <c r="K17" s="58"/>
      <c r="L17" s="57"/>
      <c r="M17" s="58"/>
      <c r="N17" s="57"/>
      <c r="O17" s="58"/>
      <c r="P17" s="57"/>
      <c r="Q17" s="58"/>
      <c r="R17" s="57"/>
      <c r="S17" s="58"/>
      <c r="T17" s="57"/>
      <c r="U17" s="58"/>
      <c r="V17" s="57"/>
      <c r="W17" s="58"/>
      <c r="X17" s="57"/>
      <c r="Y17" s="58"/>
      <c r="Z17" s="57"/>
      <c r="AA17" s="58"/>
      <c r="AB17" s="57"/>
      <c r="AC17" s="58"/>
      <c r="AD17" s="57"/>
      <c r="AE17" s="58"/>
      <c r="AF17" s="58"/>
      <c r="AG17" s="58"/>
      <c r="AH17" s="57"/>
      <c r="AI17" s="58"/>
      <c r="AO17" s="22" t="s">
        <v>182</v>
      </c>
    </row>
    <row r="18" spans="1:41" ht="15" customHeight="1" x14ac:dyDescent="0.25">
      <c r="A18" s="21"/>
      <c r="B18" s="21"/>
      <c r="C18" s="21"/>
      <c r="D18" s="21"/>
      <c r="E18" s="21"/>
      <c r="F18" s="21"/>
      <c r="G18" s="56"/>
      <c r="H18" s="57"/>
      <c r="I18" s="58"/>
      <c r="J18" s="57"/>
      <c r="K18" s="58"/>
      <c r="L18" s="57"/>
      <c r="M18" s="58"/>
      <c r="N18" s="57"/>
      <c r="O18" s="58"/>
      <c r="P18" s="57"/>
      <c r="Q18" s="58"/>
      <c r="R18" s="57"/>
      <c r="S18" s="58"/>
      <c r="T18" s="57"/>
      <c r="U18" s="58"/>
      <c r="V18" s="57"/>
      <c r="W18" s="58"/>
      <c r="X18" s="57"/>
      <c r="Y18" s="58"/>
      <c r="Z18" s="57"/>
      <c r="AA18" s="58"/>
      <c r="AB18" s="57"/>
      <c r="AC18" s="58"/>
      <c r="AD18" s="57"/>
      <c r="AE18" s="58"/>
      <c r="AF18" s="58"/>
      <c r="AG18" s="58"/>
      <c r="AH18" s="57"/>
      <c r="AI18" s="58"/>
      <c r="AO18" s="21"/>
    </row>
    <row r="19" spans="1:41" ht="15" customHeight="1" thickBot="1" x14ac:dyDescent="0.3">
      <c r="A19" s="21"/>
      <c r="B19" s="21"/>
      <c r="C19" s="76" t="s">
        <v>199</v>
      </c>
      <c r="D19" s="21"/>
      <c r="E19" s="68" t="s">
        <v>198</v>
      </c>
      <c r="F19" s="68"/>
      <c r="G19" s="67">
        <v>0</v>
      </c>
      <c r="H19" s="57"/>
      <c r="I19" s="58"/>
      <c r="J19" s="57"/>
      <c r="K19" s="58"/>
      <c r="L19" s="57"/>
      <c r="M19" s="58"/>
      <c r="N19" s="57"/>
      <c r="O19" s="58"/>
      <c r="P19" s="57"/>
      <c r="Q19" s="58"/>
      <c r="R19" s="57"/>
      <c r="S19" s="58"/>
      <c r="T19" s="57"/>
      <c r="U19" s="58"/>
      <c r="V19" s="57"/>
      <c r="W19" s="58"/>
      <c r="X19" s="57"/>
      <c r="Y19" s="58"/>
      <c r="Z19" s="57"/>
      <c r="AA19" s="58"/>
      <c r="AB19" s="57"/>
      <c r="AC19" s="58"/>
      <c r="AD19" s="57"/>
      <c r="AE19" s="58"/>
      <c r="AF19" s="58"/>
      <c r="AG19" s="58"/>
      <c r="AH19" s="57"/>
      <c r="AI19" s="58"/>
      <c r="AO19" s="68"/>
    </row>
    <row r="20" spans="1:41" ht="54" customHeight="1" thickBot="1" x14ac:dyDescent="0.4">
      <c r="A20" s="98" t="s">
        <v>189</v>
      </c>
      <c r="B20" s="99"/>
      <c r="C20" s="99"/>
      <c r="D20" s="99"/>
      <c r="E20" s="99"/>
      <c r="F20" s="99"/>
      <c r="G20" s="100"/>
      <c r="H20" s="57"/>
      <c r="I20" s="58"/>
      <c r="J20" s="57"/>
      <c r="K20" s="58"/>
      <c r="L20" s="57"/>
      <c r="M20" s="58"/>
      <c r="N20" s="57"/>
      <c r="O20" s="58"/>
      <c r="P20" s="57"/>
      <c r="Q20" s="58"/>
      <c r="R20" s="57"/>
      <c r="S20" s="58"/>
      <c r="T20" s="57"/>
      <c r="U20" s="58"/>
      <c r="V20" s="57"/>
      <c r="W20" s="58"/>
      <c r="X20" s="57"/>
      <c r="Y20" s="58"/>
      <c r="Z20" s="57"/>
      <c r="AA20" s="58"/>
      <c r="AB20" s="57"/>
      <c r="AC20" s="58"/>
      <c r="AD20" s="57"/>
      <c r="AE20" s="58"/>
      <c r="AF20" s="58"/>
      <c r="AG20" s="58"/>
      <c r="AH20" s="57"/>
      <c r="AI20" s="58"/>
    </row>
    <row r="21" spans="1:41" ht="15" customHeight="1" thickBot="1" x14ac:dyDescent="0.35">
      <c r="A21" s="12" t="s">
        <v>0</v>
      </c>
      <c r="B21" s="12" t="s">
        <v>6</v>
      </c>
      <c r="C21" s="12" t="s">
        <v>1</v>
      </c>
      <c r="D21" s="12" t="s">
        <v>2</v>
      </c>
      <c r="E21" s="12" t="s">
        <v>3</v>
      </c>
      <c r="F21" s="12" t="s">
        <v>4</v>
      </c>
      <c r="G21" s="12" t="s">
        <v>5</v>
      </c>
      <c r="AO21" s="12" t="s">
        <v>4</v>
      </c>
    </row>
    <row r="22" spans="1:41" ht="16.5" customHeight="1" thickBot="1" x14ac:dyDescent="0.35">
      <c r="A22" s="13"/>
      <c r="B22" s="13"/>
      <c r="C22" s="64" t="s">
        <v>141</v>
      </c>
      <c r="D22" s="14"/>
      <c r="E22" s="14"/>
      <c r="F22" s="14"/>
      <c r="G22" s="14"/>
      <c r="H22" s="90" t="s">
        <v>154</v>
      </c>
      <c r="I22" s="90"/>
      <c r="J22" s="103" t="s">
        <v>158</v>
      </c>
      <c r="K22" s="104"/>
      <c r="L22" s="101" t="s">
        <v>159</v>
      </c>
      <c r="M22" s="102"/>
      <c r="N22" s="101" t="s">
        <v>163</v>
      </c>
      <c r="O22" s="102"/>
      <c r="P22" s="103" t="s">
        <v>164</v>
      </c>
      <c r="Q22" s="104"/>
      <c r="R22" s="103" t="s">
        <v>166</v>
      </c>
      <c r="S22" s="104"/>
      <c r="T22" s="105" t="s">
        <v>167</v>
      </c>
      <c r="U22" s="94"/>
      <c r="V22" s="101" t="s">
        <v>169</v>
      </c>
      <c r="W22" s="102"/>
      <c r="X22" s="103" t="s">
        <v>170</v>
      </c>
      <c r="Y22" s="104"/>
      <c r="Z22" s="101" t="s">
        <v>171</v>
      </c>
      <c r="AA22" s="102"/>
      <c r="AB22" s="103" t="s">
        <v>174</v>
      </c>
      <c r="AC22" s="104"/>
      <c r="AD22" s="89" t="s">
        <v>179</v>
      </c>
      <c r="AE22" s="89"/>
      <c r="AF22" s="91" t="s">
        <v>181</v>
      </c>
      <c r="AG22" s="91"/>
      <c r="AH22" s="90" t="s">
        <v>176</v>
      </c>
      <c r="AI22" s="90"/>
      <c r="AO22" s="14"/>
    </row>
    <row r="23" spans="1:41" ht="30.75" thickBot="1" x14ac:dyDescent="0.35">
      <c r="A23" s="18">
        <v>37</v>
      </c>
      <c r="B23" s="18">
        <v>820000</v>
      </c>
      <c r="C23" s="19" t="s">
        <v>142</v>
      </c>
      <c r="D23" s="18" t="s">
        <v>8</v>
      </c>
      <c r="E23" s="52">
        <v>1838</v>
      </c>
      <c r="F23" s="17">
        <f>'REGIÃO 02'!F23</f>
        <v>643.85</v>
      </c>
      <c r="G23" s="17">
        <f>E23*F23</f>
        <v>1183396.3</v>
      </c>
      <c r="H23" s="43">
        <v>50</v>
      </c>
      <c r="I23" s="44">
        <f>F23*H23</f>
        <v>32192.5</v>
      </c>
      <c r="J23" s="45">
        <v>30</v>
      </c>
      <c r="K23" s="44">
        <f>F23*J23</f>
        <v>19315.5</v>
      </c>
      <c r="L23" s="46">
        <v>400</v>
      </c>
      <c r="M23" s="44">
        <f>F23*L23</f>
        <v>257540</v>
      </c>
      <c r="N23" s="46">
        <v>30</v>
      </c>
      <c r="O23" s="44">
        <f>F23*N23</f>
        <v>19315.5</v>
      </c>
      <c r="P23" s="45">
        <v>80</v>
      </c>
      <c r="Q23" s="44">
        <f>F23*P23</f>
        <v>51508</v>
      </c>
      <c r="R23" s="45">
        <v>50</v>
      </c>
      <c r="S23" s="44">
        <f>F23*R23</f>
        <v>32192.5</v>
      </c>
      <c r="T23" s="46">
        <v>146</v>
      </c>
      <c r="U23" s="44">
        <f>F23*T23</f>
        <v>94002.1</v>
      </c>
      <c r="V23" s="46">
        <v>100</v>
      </c>
      <c r="W23" s="44">
        <f>F23*V23</f>
        <v>64385</v>
      </c>
      <c r="X23" s="45">
        <v>300</v>
      </c>
      <c r="Y23" s="44">
        <f>F23*X23</f>
        <v>193155</v>
      </c>
      <c r="Z23" s="46">
        <v>100</v>
      </c>
      <c r="AA23" s="44">
        <f>F23*Z23</f>
        <v>64385</v>
      </c>
      <c r="AB23" s="45">
        <v>10</v>
      </c>
      <c r="AC23" s="44">
        <f>F23*AB23</f>
        <v>6438.5</v>
      </c>
      <c r="AD23" s="42">
        <v>1000</v>
      </c>
      <c r="AE23" s="44">
        <f>F23*AD23</f>
        <v>643850</v>
      </c>
      <c r="AF23" s="48">
        <v>55</v>
      </c>
      <c r="AG23" s="44">
        <f>F23*AF23</f>
        <v>35411.75</v>
      </c>
      <c r="AH23" s="45">
        <v>100</v>
      </c>
      <c r="AI23" s="44">
        <f>AH23*F23</f>
        <v>64385</v>
      </c>
      <c r="AK23" s="53">
        <f t="shared" ref="AK23:AK25" si="18">I23+K23+M23+O23+Q23+S23+U23+W23+Y23+AA23+AC23+AE23+AG23+AI23</f>
        <v>1578076.35</v>
      </c>
      <c r="AL23" s="54">
        <f>G23-AK23</f>
        <v>-394680.05000000005</v>
      </c>
      <c r="AO23" s="20">
        <v>540.88</v>
      </c>
    </row>
    <row r="24" spans="1:41" ht="30.75" thickBot="1" x14ac:dyDescent="0.35">
      <c r="A24" s="18">
        <v>38</v>
      </c>
      <c r="B24" s="18">
        <v>821300</v>
      </c>
      <c r="C24" s="19" t="s">
        <v>121</v>
      </c>
      <c r="D24" s="18" t="s">
        <v>17</v>
      </c>
      <c r="E24" s="52">
        <v>1742</v>
      </c>
      <c r="F24" s="17">
        <f>'REGIÃO 02'!F24</f>
        <v>490.37</v>
      </c>
      <c r="G24" s="17">
        <f t="shared" ref="G24:G25" si="19">E24*F24</f>
        <v>854224.54</v>
      </c>
      <c r="H24" s="43">
        <v>50</v>
      </c>
      <c r="I24" s="44">
        <f>F24*H24</f>
        <v>24518.5</v>
      </c>
      <c r="J24" s="43">
        <v>20</v>
      </c>
      <c r="K24" s="44">
        <f>F24*J24</f>
        <v>9807.4</v>
      </c>
      <c r="L24" s="42">
        <v>250</v>
      </c>
      <c r="M24" s="44">
        <f>F24*L24</f>
        <v>122592.5</v>
      </c>
      <c r="N24" s="42">
        <v>50</v>
      </c>
      <c r="O24" s="44">
        <f>F24*N24</f>
        <v>24518.5</v>
      </c>
      <c r="P24" s="45">
        <v>50</v>
      </c>
      <c r="Q24" s="44">
        <f>F24*P24</f>
        <v>24518.5</v>
      </c>
      <c r="R24" s="45">
        <v>200</v>
      </c>
      <c r="S24" s="44">
        <f>F24*R24</f>
        <v>98074</v>
      </c>
      <c r="T24" s="42">
        <v>400</v>
      </c>
      <c r="U24" s="44">
        <f>F24*T24</f>
        <v>196148</v>
      </c>
      <c r="V24" s="42">
        <v>50</v>
      </c>
      <c r="W24" s="44">
        <f>F24*V24</f>
        <v>24518.5</v>
      </c>
      <c r="X24" s="45">
        <v>250</v>
      </c>
      <c r="Y24" s="44">
        <f>F24*X24</f>
        <v>122592.5</v>
      </c>
      <c r="Z24" s="42">
        <v>300</v>
      </c>
      <c r="AA24" s="44">
        <f>F24*Z24</f>
        <v>147111</v>
      </c>
      <c r="AB24" s="45">
        <v>20</v>
      </c>
      <c r="AC24" s="44">
        <f>F24*AB24</f>
        <v>9807.4</v>
      </c>
      <c r="AD24" s="42">
        <v>300</v>
      </c>
      <c r="AE24" s="44">
        <f>F24*AD24</f>
        <v>147111</v>
      </c>
      <c r="AF24" s="48">
        <v>82</v>
      </c>
      <c r="AG24" s="44">
        <f>F24*AF24</f>
        <v>40210.340000000004</v>
      </c>
      <c r="AH24" s="45">
        <v>300</v>
      </c>
      <c r="AI24" s="44">
        <f t="shared" ref="AI24:AI25" si="20">AH24*F24</f>
        <v>147111</v>
      </c>
      <c r="AK24" s="53">
        <f t="shared" si="18"/>
        <v>1138639.1400000001</v>
      </c>
      <c r="AL24" s="54">
        <f>G24-AK24</f>
        <v>-284414.60000000009</v>
      </c>
      <c r="AO24" s="20">
        <v>409.35</v>
      </c>
    </row>
    <row r="25" spans="1:41" ht="30.75" thickBot="1" x14ac:dyDescent="0.35">
      <c r="A25" s="18">
        <v>39</v>
      </c>
      <c r="B25" s="18">
        <v>821350</v>
      </c>
      <c r="C25" s="19" t="s">
        <v>122</v>
      </c>
      <c r="D25" s="18" t="s">
        <v>17</v>
      </c>
      <c r="E25" s="52">
        <v>905</v>
      </c>
      <c r="F25" s="17">
        <f>'REGIÃO 02'!F25</f>
        <v>557.41</v>
      </c>
      <c r="G25" s="17">
        <f t="shared" si="19"/>
        <v>504456.05</v>
      </c>
      <c r="H25" s="43">
        <v>0</v>
      </c>
      <c r="I25" s="44">
        <f>F25*H25</f>
        <v>0</v>
      </c>
      <c r="J25" s="43">
        <v>12</v>
      </c>
      <c r="K25" s="44">
        <f>F25*J25</f>
        <v>6688.92</v>
      </c>
      <c r="L25" s="42">
        <v>150</v>
      </c>
      <c r="M25" s="44">
        <f>F25*L25</f>
        <v>83611.5</v>
      </c>
      <c r="N25" s="42">
        <v>35</v>
      </c>
      <c r="O25" s="44">
        <f>F25*N25</f>
        <v>19509.349999999999</v>
      </c>
      <c r="P25" s="45">
        <v>30</v>
      </c>
      <c r="Q25" s="44">
        <f>F25*P25</f>
        <v>16722.3</v>
      </c>
      <c r="R25" s="45">
        <v>200</v>
      </c>
      <c r="S25" s="44">
        <f>F25*R25</f>
        <v>111482</v>
      </c>
      <c r="T25" s="42">
        <v>60</v>
      </c>
      <c r="U25" s="44">
        <f>F25*T25</f>
        <v>33444.6</v>
      </c>
      <c r="V25" s="42">
        <v>50</v>
      </c>
      <c r="W25" s="44">
        <f>F25*V25</f>
        <v>27870.5</v>
      </c>
      <c r="X25" s="45">
        <v>50</v>
      </c>
      <c r="Y25" s="44">
        <f>F25*X25</f>
        <v>27870.5</v>
      </c>
      <c r="Z25" s="42">
        <v>300</v>
      </c>
      <c r="AA25" s="44">
        <f>F25*Z25</f>
        <v>167223</v>
      </c>
      <c r="AB25" s="45">
        <v>0</v>
      </c>
      <c r="AC25" s="44">
        <f>F25*AB25</f>
        <v>0</v>
      </c>
      <c r="AD25" s="42">
        <v>0</v>
      </c>
      <c r="AE25" s="44">
        <f>F25*AD25</f>
        <v>0</v>
      </c>
      <c r="AF25" s="48">
        <v>20</v>
      </c>
      <c r="AG25" s="44">
        <f>F25*AF25</f>
        <v>11148.199999999999</v>
      </c>
      <c r="AH25" s="45">
        <v>300</v>
      </c>
      <c r="AI25" s="44">
        <f t="shared" si="20"/>
        <v>167223</v>
      </c>
      <c r="AK25" s="53">
        <f t="shared" si="18"/>
        <v>672793.87</v>
      </c>
      <c r="AL25" s="54">
        <f>G25-AK25</f>
        <v>-168337.82</v>
      </c>
      <c r="AO25" s="20">
        <v>465.35</v>
      </c>
    </row>
    <row r="26" spans="1:41" ht="15" customHeight="1" x14ac:dyDescent="0.25">
      <c r="A26" s="21"/>
      <c r="B26" s="21"/>
      <c r="C26" s="21"/>
      <c r="D26" s="21"/>
      <c r="E26" s="21"/>
      <c r="F26" s="22" t="s">
        <v>120</v>
      </c>
      <c r="G26" s="17">
        <f>SUM(G23:G25)</f>
        <v>2542076.89</v>
      </c>
      <c r="AK26" s="53">
        <f>SUM(AK23:AK25)</f>
        <v>3389509.3600000003</v>
      </c>
      <c r="AL26" s="53">
        <f>AK26-G26</f>
        <v>847432.4700000002</v>
      </c>
      <c r="AO26" s="22" t="s">
        <v>119</v>
      </c>
    </row>
    <row r="27" spans="1:41" hidden="1" x14ac:dyDescent="0.25">
      <c r="A27" s="21"/>
      <c r="B27" s="21"/>
      <c r="C27" s="21"/>
      <c r="D27" s="21"/>
      <c r="E27" s="21"/>
      <c r="F27" s="22" t="s">
        <v>134</v>
      </c>
      <c r="G27" s="17">
        <f>G26*('BDI sem Deson '!C13/100)</f>
        <v>501177.9259938373</v>
      </c>
      <c r="AO27" s="22" t="s">
        <v>134</v>
      </c>
    </row>
    <row r="28" spans="1:41" ht="15" hidden="1" customHeight="1" x14ac:dyDescent="0.3">
      <c r="A28" s="1"/>
      <c r="B28" s="1"/>
      <c r="C28" s="2"/>
      <c r="D28" s="2"/>
      <c r="E28" s="2"/>
      <c r="F28" s="22" t="s">
        <v>182</v>
      </c>
      <c r="G28" s="17">
        <f>G26+G27</f>
        <v>3043254.8159938375</v>
      </c>
      <c r="I28" s="58">
        <v>2548036.7999999998</v>
      </c>
      <c r="J28" s="58">
        <f>I28*0.9</f>
        <v>2293233.12</v>
      </c>
      <c r="AO28" s="22" t="s">
        <v>182</v>
      </c>
    </row>
    <row r="30" spans="1:41" ht="15.75" thickBot="1" x14ac:dyDescent="0.3">
      <c r="C30" s="76" t="s">
        <v>199</v>
      </c>
      <c r="E30" s="68" t="s">
        <v>198</v>
      </c>
      <c r="F30" s="68"/>
      <c r="G30" s="67">
        <v>0</v>
      </c>
      <c r="AO30" s="68"/>
    </row>
    <row r="31" spans="1:41" ht="55.5" customHeight="1" thickBot="1" x14ac:dyDescent="0.4">
      <c r="A31" s="98" t="s">
        <v>190</v>
      </c>
      <c r="B31" s="99"/>
      <c r="C31" s="99"/>
      <c r="D31" s="99"/>
      <c r="E31" s="99"/>
      <c r="F31" s="99"/>
      <c r="G31" s="100"/>
    </row>
    <row r="32" spans="1:41" ht="15" customHeight="1" thickBot="1" x14ac:dyDescent="0.35">
      <c r="A32" s="12" t="s">
        <v>0</v>
      </c>
      <c r="B32" s="12" t="s">
        <v>6</v>
      </c>
      <c r="C32" s="12" t="s">
        <v>1</v>
      </c>
      <c r="D32" s="12" t="s">
        <v>2</v>
      </c>
      <c r="E32" s="12" t="s">
        <v>3</v>
      </c>
      <c r="F32" s="12" t="s">
        <v>4</v>
      </c>
      <c r="G32" s="12" t="s">
        <v>5</v>
      </c>
      <c r="AO32" s="12" t="s">
        <v>4</v>
      </c>
    </row>
    <row r="33" spans="1:41" ht="16.5" customHeight="1" thickBot="1" x14ac:dyDescent="0.35">
      <c r="A33" s="13"/>
      <c r="B33" s="13"/>
      <c r="C33" s="64" t="s">
        <v>141</v>
      </c>
      <c r="D33" s="14"/>
      <c r="E33" s="14"/>
      <c r="F33" s="14"/>
      <c r="G33" s="14"/>
      <c r="H33" s="90" t="s">
        <v>154</v>
      </c>
      <c r="I33" s="90"/>
      <c r="J33" s="103" t="s">
        <v>158</v>
      </c>
      <c r="K33" s="104"/>
      <c r="L33" s="101" t="s">
        <v>159</v>
      </c>
      <c r="M33" s="102"/>
      <c r="N33" s="101" t="s">
        <v>163</v>
      </c>
      <c r="O33" s="102"/>
      <c r="P33" s="103" t="s">
        <v>164</v>
      </c>
      <c r="Q33" s="104"/>
      <c r="R33" s="103" t="s">
        <v>166</v>
      </c>
      <c r="S33" s="104"/>
      <c r="T33" s="105" t="s">
        <v>167</v>
      </c>
      <c r="U33" s="94"/>
      <c r="V33" s="101" t="s">
        <v>169</v>
      </c>
      <c r="W33" s="102"/>
      <c r="X33" s="103" t="s">
        <v>170</v>
      </c>
      <c r="Y33" s="104"/>
      <c r="Z33" s="101" t="s">
        <v>171</v>
      </c>
      <c r="AA33" s="102"/>
      <c r="AB33" s="103" t="s">
        <v>174</v>
      </c>
      <c r="AC33" s="104"/>
      <c r="AD33" s="89" t="s">
        <v>179</v>
      </c>
      <c r="AE33" s="89"/>
      <c r="AF33" s="91" t="s">
        <v>181</v>
      </c>
      <c r="AG33" s="91"/>
      <c r="AH33" s="90" t="s">
        <v>176</v>
      </c>
      <c r="AI33" s="90"/>
      <c r="AO33" s="14"/>
    </row>
    <row r="34" spans="1:41" ht="30.75" thickBot="1" x14ac:dyDescent="0.35">
      <c r="A34" s="18">
        <v>40</v>
      </c>
      <c r="B34" s="18">
        <v>820000</v>
      </c>
      <c r="C34" s="19" t="s">
        <v>142</v>
      </c>
      <c r="D34" s="18" t="s">
        <v>8</v>
      </c>
      <c r="E34" s="52">
        <v>613</v>
      </c>
      <c r="F34" s="17">
        <f>F23</f>
        <v>643.85</v>
      </c>
      <c r="G34" s="17">
        <f>E34*F34</f>
        <v>394680.05</v>
      </c>
      <c r="H34" s="43">
        <v>50</v>
      </c>
      <c r="I34" s="44">
        <f>F34*H34</f>
        <v>32192.5</v>
      </c>
      <c r="J34" s="45">
        <v>30</v>
      </c>
      <c r="K34" s="44">
        <f>F34*J34</f>
        <v>19315.5</v>
      </c>
      <c r="L34" s="46">
        <v>400</v>
      </c>
      <c r="M34" s="44">
        <f>F34*L34</f>
        <v>257540</v>
      </c>
      <c r="N34" s="46">
        <v>30</v>
      </c>
      <c r="O34" s="44">
        <f>F34*N34</f>
        <v>19315.5</v>
      </c>
      <c r="P34" s="45">
        <v>80</v>
      </c>
      <c r="Q34" s="44">
        <f>F34*P34</f>
        <v>51508</v>
      </c>
      <c r="R34" s="45">
        <v>50</v>
      </c>
      <c r="S34" s="44">
        <f>F34*R34</f>
        <v>32192.5</v>
      </c>
      <c r="T34" s="46">
        <v>146</v>
      </c>
      <c r="U34" s="44">
        <f>F34*T34</f>
        <v>94002.1</v>
      </c>
      <c r="V34" s="46">
        <v>100</v>
      </c>
      <c r="W34" s="44">
        <f>F34*V34</f>
        <v>64385</v>
      </c>
      <c r="X34" s="45">
        <v>300</v>
      </c>
      <c r="Y34" s="44">
        <f>F34*X34</f>
        <v>193155</v>
      </c>
      <c r="Z34" s="46">
        <v>100</v>
      </c>
      <c r="AA34" s="44">
        <f>F34*Z34</f>
        <v>64385</v>
      </c>
      <c r="AB34" s="45">
        <v>10</v>
      </c>
      <c r="AC34" s="44">
        <f>F34*AB34</f>
        <v>6438.5</v>
      </c>
      <c r="AD34" s="42">
        <v>1000</v>
      </c>
      <c r="AE34" s="44">
        <f>F34*AD34</f>
        <v>643850</v>
      </c>
      <c r="AF34" s="48">
        <v>55</v>
      </c>
      <c r="AG34" s="44">
        <f>F34*AF34</f>
        <v>35411.75</v>
      </c>
      <c r="AH34" s="45">
        <v>100</v>
      </c>
      <c r="AI34" s="44">
        <f>AH34*F34</f>
        <v>64385</v>
      </c>
      <c r="AK34" s="53">
        <f t="shared" ref="AK34:AK36" si="21">I34+K34+M34+O34+Q34+S34+U34+W34+Y34+AA34+AC34+AE34+AG34+AI34</f>
        <v>1578076.35</v>
      </c>
      <c r="AL34" s="54">
        <f>G34-AK34</f>
        <v>-1183396.3</v>
      </c>
      <c r="AO34" s="20">
        <v>540.88</v>
      </c>
    </row>
    <row r="35" spans="1:41" ht="30.75" thickBot="1" x14ac:dyDescent="0.35">
      <c r="A35" s="18">
        <v>41</v>
      </c>
      <c r="B35" s="18">
        <v>821300</v>
      </c>
      <c r="C35" s="19" t="s">
        <v>121</v>
      </c>
      <c r="D35" s="18" t="s">
        <v>17</v>
      </c>
      <c r="E35" s="52">
        <v>581</v>
      </c>
      <c r="F35" s="17">
        <f t="shared" ref="F35:F36" si="22">F24</f>
        <v>490.37</v>
      </c>
      <c r="G35" s="17">
        <f>E35*F35</f>
        <v>284904.97000000003</v>
      </c>
      <c r="H35" s="43">
        <v>50</v>
      </c>
      <c r="I35" s="44">
        <f>F35*H35</f>
        <v>24518.5</v>
      </c>
      <c r="J35" s="43">
        <v>20</v>
      </c>
      <c r="K35" s="44">
        <f>F35*J35</f>
        <v>9807.4</v>
      </c>
      <c r="L35" s="42">
        <v>250</v>
      </c>
      <c r="M35" s="44">
        <f>F35*L35</f>
        <v>122592.5</v>
      </c>
      <c r="N35" s="42">
        <v>50</v>
      </c>
      <c r="O35" s="44">
        <f>F35*N35</f>
        <v>24518.5</v>
      </c>
      <c r="P35" s="45">
        <v>50</v>
      </c>
      <c r="Q35" s="44">
        <f>F35*P35</f>
        <v>24518.5</v>
      </c>
      <c r="R35" s="45">
        <v>200</v>
      </c>
      <c r="S35" s="44">
        <f>F35*R35</f>
        <v>98074</v>
      </c>
      <c r="T35" s="42">
        <v>400</v>
      </c>
      <c r="U35" s="44">
        <f>F35*T35</f>
        <v>196148</v>
      </c>
      <c r="V35" s="42">
        <v>50</v>
      </c>
      <c r="W35" s="44">
        <f>F35*V35</f>
        <v>24518.5</v>
      </c>
      <c r="X35" s="45">
        <v>250</v>
      </c>
      <c r="Y35" s="44">
        <f>F35*X35</f>
        <v>122592.5</v>
      </c>
      <c r="Z35" s="42">
        <v>300</v>
      </c>
      <c r="AA35" s="44">
        <f>F35*Z35</f>
        <v>147111</v>
      </c>
      <c r="AB35" s="45">
        <v>20</v>
      </c>
      <c r="AC35" s="44">
        <f>F35*AB35</f>
        <v>9807.4</v>
      </c>
      <c r="AD35" s="42">
        <v>300</v>
      </c>
      <c r="AE35" s="44">
        <f>F35*AD35</f>
        <v>147111</v>
      </c>
      <c r="AF35" s="48">
        <v>82</v>
      </c>
      <c r="AG35" s="44">
        <f>F35*AF35</f>
        <v>40210.340000000004</v>
      </c>
      <c r="AH35" s="45">
        <v>300</v>
      </c>
      <c r="AI35" s="44">
        <f t="shared" ref="AI35:AI36" si="23">AH35*F35</f>
        <v>147111</v>
      </c>
      <c r="AK35" s="53">
        <f t="shared" si="21"/>
        <v>1138639.1400000001</v>
      </c>
      <c r="AL35" s="54">
        <f>G35-AK35</f>
        <v>-853734.17000000016</v>
      </c>
      <c r="AO35" s="20">
        <v>409.35</v>
      </c>
    </row>
    <row r="36" spans="1:41" ht="30.75" thickBot="1" x14ac:dyDescent="0.35">
      <c r="A36" s="18">
        <v>42</v>
      </c>
      <c r="B36" s="18">
        <v>821350</v>
      </c>
      <c r="C36" s="19" t="s">
        <v>122</v>
      </c>
      <c r="D36" s="18" t="s">
        <v>17</v>
      </c>
      <c r="E36" s="52">
        <v>302</v>
      </c>
      <c r="F36" s="17">
        <f t="shared" si="22"/>
        <v>557.41</v>
      </c>
      <c r="G36" s="17">
        <f>E36*F36</f>
        <v>168337.81999999998</v>
      </c>
      <c r="H36" s="43">
        <v>0</v>
      </c>
      <c r="I36" s="44">
        <f>F36*H36</f>
        <v>0</v>
      </c>
      <c r="J36" s="43">
        <v>12</v>
      </c>
      <c r="K36" s="44">
        <f>F36*J36</f>
        <v>6688.92</v>
      </c>
      <c r="L36" s="42">
        <v>150</v>
      </c>
      <c r="M36" s="44">
        <f>F36*L36</f>
        <v>83611.5</v>
      </c>
      <c r="N36" s="42">
        <v>35</v>
      </c>
      <c r="O36" s="44">
        <f>F36*N36</f>
        <v>19509.349999999999</v>
      </c>
      <c r="P36" s="45">
        <v>30</v>
      </c>
      <c r="Q36" s="44">
        <f>F36*P36</f>
        <v>16722.3</v>
      </c>
      <c r="R36" s="45">
        <v>200</v>
      </c>
      <c r="S36" s="44">
        <f>F36*R36</f>
        <v>111482</v>
      </c>
      <c r="T36" s="42">
        <v>60</v>
      </c>
      <c r="U36" s="44">
        <f>F36*T36</f>
        <v>33444.6</v>
      </c>
      <c r="V36" s="42">
        <v>50</v>
      </c>
      <c r="W36" s="44">
        <f>F36*V36</f>
        <v>27870.5</v>
      </c>
      <c r="X36" s="45">
        <v>50</v>
      </c>
      <c r="Y36" s="44">
        <f>F36*X36</f>
        <v>27870.5</v>
      </c>
      <c r="Z36" s="42">
        <v>300</v>
      </c>
      <c r="AA36" s="44">
        <f>F36*Z36</f>
        <v>167223</v>
      </c>
      <c r="AB36" s="45">
        <v>0</v>
      </c>
      <c r="AC36" s="44">
        <f>F36*AB36</f>
        <v>0</v>
      </c>
      <c r="AD36" s="42">
        <v>0</v>
      </c>
      <c r="AE36" s="44">
        <f>F36*AD36</f>
        <v>0</v>
      </c>
      <c r="AF36" s="48">
        <v>20</v>
      </c>
      <c r="AG36" s="44">
        <f>F36*AF36</f>
        <v>11148.199999999999</v>
      </c>
      <c r="AH36" s="45">
        <v>300</v>
      </c>
      <c r="AI36" s="44">
        <f t="shared" si="23"/>
        <v>167223</v>
      </c>
      <c r="AK36" s="53">
        <f t="shared" si="21"/>
        <v>672793.87</v>
      </c>
      <c r="AL36" s="54">
        <f>G36-AK36</f>
        <v>-504456.05000000005</v>
      </c>
      <c r="AO36" s="20">
        <v>465.35</v>
      </c>
    </row>
    <row r="37" spans="1:41" ht="15" customHeight="1" x14ac:dyDescent="0.25">
      <c r="A37" s="21"/>
      <c r="B37" s="21"/>
      <c r="C37" s="21"/>
      <c r="D37" s="21"/>
      <c r="E37" s="21"/>
      <c r="F37" s="22" t="s">
        <v>120</v>
      </c>
      <c r="G37" s="17">
        <f>SUM(G34:G36)</f>
        <v>847922.84</v>
      </c>
      <c r="AK37" s="53">
        <f>SUM(AK34:AK36)</f>
        <v>3389509.3600000003</v>
      </c>
      <c r="AL37" s="53">
        <f>AK37-G37</f>
        <v>2541586.5200000005</v>
      </c>
      <c r="AO37" s="22" t="s">
        <v>119</v>
      </c>
    </row>
    <row r="38" spans="1:41" hidden="1" x14ac:dyDescent="0.25">
      <c r="A38" s="21"/>
      <c r="B38" s="21"/>
      <c r="C38" s="21"/>
      <c r="D38" s="21"/>
      <c r="E38" s="21"/>
      <c r="F38" s="22" t="s">
        <v>134</v>
      </c>
      <c r="G38" s="17">
        <f>G37*('BDI sem Deson '!C13/100)</f>
        <v>167170.47860578453</v>
      </c>
      <c r="AO38" s="22" t="s">
        <v>134</v>
      </c>
    </row>
    <row r="39" spans="1:41" ht="15" hidden="1" customHeight="1" x14ac:dyDescent="0.3">
      <c r="A39" s="1"/>
      <c r="B39" s="1"/>
      <c r="C39" s="2"/>
      <c r="D39" s="2"/>
      <c r="E39" s="2"/>
      <c r="F39" s="22" t="s">
        <v>182</v>
      </c>
      <c r="G39" s="17">
        <f>G37+G38</f>
        <v>1015093.3186057846</v>
      </c>
      <c r="I39" s="58">
        <v>849345.6</v>
      </c>
      <c r="J39" s="58">
        <f>I39*0.9</f>
        <v>764411.04</v>
      </c>
      <c r="AO39" s="22" t="s">
        <v>182</v>
      </c>
    </row>
    <row r="40" spans="1:41" x14ac:dyDescent="0.25">
      <c r="O40" s="54"/>
    </row>
  </sheetData>
  <mergeCells count="45">
    <mergeCell ref="L22:M22"/>
    <mergeCell ref="N22:O22"/>
    <mergeCell ref="Z5:AA5"/>
    <mergeCell ref="AB5:AC5"/>
    <mergeCell ref="R5:S5"/>
    <mergeCell ref="T5:U5"/>
    <mergeCell ref="V5:W5"/>
    <mergeCell ref="X5:Y5"/>
    <mergeCell ref="AD33:AE33"/>
    <mergeCell ref="AF33:AG33"/>
    <mergeCell ref="AH33:AI33"/>
    <mergeCell ref="V33:W33"/>
    <mergeCell ref="X33:Y33"/>
    <mergeCell ref="A3:G3"/>
    <mergeCell ref="A20:G20"/>
    <mergeCell ref="A31:G31"/>
    <mergeCell ref="R33:S33"/>
    <mergeCell ref="T33:U33"/>
    <mergeCell ref="P33:Q33"/>
    <mergeCell ref="R22:S22"/>
    <mergeCell ref="T22:U22"/>
    <mergeCell ref="H22:I22"/>
    <mergeCell ref="L5:M5"/>
    <mergeCell ref="N5:O5"/>
    <mergeCell ref="P5:Q5"/>
    <mergeCell ref="H5:I5"/>
    <mergeCell ref="J5:K5"/>
    <mergeCell ref="P22:Q22"/>
    <mergeCell ref="J22:K22"/>
    <mergeCell ref="AH5:AI5"/>
    <mergeCell ref="AD5:AE5"/>
    <mergeCell ref="AF5:AG5"/>
    <mergeCell ref="Z33:AA33"/>
    <mergeCell ref="H33:I33"/>
    <mergeCell ref="J33:K33"/>
    <mergeCell ref="L33:M33"/>
    <mergeCell ref="N33:O33"/>
    <mergeCell ref="AB22:AC22"/>
    <mergeCell ref="V22:W22"/>
    <mergeCell ref="AH22:AI22"/>
    <mergeCell ref="AD22:AE22"/>
    <mergeCell ref="AF22:AG22"/>
    <mergeCell ref="X22:Y22"/>
    <mergeCell ref="Z22:AA22"/>
    <mergeCell ref="AB33:AC3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3DD9D-FE04-4D4D-AE50-00737D0F31F0}">
  <dimension ref="A1:XFD24"/>
  <sheetViews>
    <sheetView topLeftCell="A19" workbookViewId="0">
      <selection activeCell="H11" sqref="H11"/>
    </sheetView>
  </sheetViews>
  <sheetFormatPr defaultRowHeight="15" x14ac:dyDescent="0.25"/>
  <cols>
    <col min="1" max="1" width="28.28515625" bestFit="1" customWidth="1"/>
    <col min="2" max="2" width="9.85546875" bestFit="1" customWidth="1"/>
    <col min="3" max="3" width="10.7109375" bestFit="1" customWidth="1"/>
    <col min="4" max="4" width="12.28515625" bestFit="1" customWidth="1"/>
    <col min="5" max="5" width="9.28515625" bestFit="1" customWidth="1"/>
    <col min="6" max="6" width="11.140625" bestFit="1" customWidth="1"/>
    <col min="7" max="8" width="13.28515625" bestFit="1" customWidth="1"/>
  </cols>
  <sheetData>
    <row r="1" spans="1:8" ht="15.75" x14ac:dyDescent="0.3">
      <c r="A1" s="106" t="s">
        <v>196</v>
      </c>
      <c r="B1" s="106"/>
      <c r="C1" s="106"/>
      <c r="D1" s="106"/>
      <c r="E1" s="106"/>
      <c r="F1" s="106"/>
      <c r="G1" s="106"/>
      <c r="H1" s="106"/>
    </row>
    <row r="2" spans="1:8" ht="15.75" x14ac:dyDescent="0.3">
      <c r="A2" s="106" t="s">
        <v>73</v>
      </c>
      <c r="B2" s="106"/>
      <c r="C2" s="106"/>
      <c r="D2" s="106"/>
      <c r="E2" s="106"/>
      <c r="F2" s="106"/>
      <c r="G2" s="8" t="s">
        <v>74</v>
      </c>
      <c r="H2" s="8" t="s">
        <v>75</v>
      </c>
    </row>
    <row r="3" spans="1:8" ht="15.75" x14ac:dyDescent="0.3">
      <c r="A3" s="9" t="s">
        <v>59</v>
      </c>
      <c r="B3" s="9" t="s">
        <v>30</v>
      </c>
      <c r="C3" s="9" t="s">
        <v>31</v>
      </c>
      <c r="D3" s="9" t="s">
        <v>32</v>
      </c>
      <c r="E3" s="9" t="s">
        <v>35</v>
      </c>
      <c r="F3" s="9" t="s">
        <v>33</v>
      </c>
      <c r="G3" s="9" t="s">
        <v>34</v>
      </c>
      <c r="H3" s="9" t="s">
        <v>36</v>
      </c>
    </row>
    <row r="4" spans="1:8" ht="15.75" x14ac:dyDescent="0.3">
      <c r="A4" s="8" t="s">
        <v>37</v>
      </c>
      <c r="B4" s="8">
        <v>346080</v>
      </c>
      <c r="C4" s="10">
        <v>1</v>
      </c>
      <c r="D4" s="10">
        <v>0.1</v>
      </c>
      <c r="E4" s="10">
        <v>0</v>
      </c>
      <c r="F4" s="8">
        <v>195.78</v>
      </c>
      <c r="G4" s="8">
        <v>62.28</v>
      </c>
      <c r="H4" s="11">
        <f>(D4*F4)+(E4*G4)-0.01</f>
        <v>19.568000000000001</v>
      </c>
    </row>
    <row r="5" spans="1:8" ht="15.75" x14ac:dyDescent="0.3">
      <c r="A5" s="8" t="s">
        <v>38</v>
      </c>
      <c r="B5" s="8">
        <v>370440</v>
      </c>
      <c r="C5" s="10">
        <v>1</v>
      </c>
      <c r="D5" s="10">
        <v>0.65</v>
      </c>
      <c r="E5" s="10">
        <v>0.35</v>
      </c>
      <c r="F5" s="11">
        <v>224.85</v>
      </c>
      <c r="G5" s="8">
        <v>102.27</v>
      </c>
      <c r="H5" s="11">
        <f>(D5*F5)+(E5*G5)-0.01</f>
        <v>181.93700000000001</v>
      </c>
    </row>
    <row r="6" spans="1:8" ht="15.75" x14ac:dyDescent="0.3">
      <c r="A6" s="4"/>
      <c r="B6" s="4"/>
      <c r="C6" s="4"/>
      <c r="D6" s="4"/>
      <c r="E6" s="4"/>
      <c r="F6" s="4"/>
      <c r="G6" s="4" t="s">
        <v>39</v>
      </c>
      <c r="H6" s="5">
        <f>H4+H5</f>
        <v>201.50500000000002</v>
      </c>
    </row>
    <row r="7" spans="1:8" ht="15.75" x14ac:dyDescent="0.3">
      <c r="A7" s="110" t="s">
        <v>60</v>
      </c>
      <c r="B7" s="110"/>
      <c r="C7" s="9" t="s">
        <v>30</v>
      </c>
      <c r="D7" s="9" t="s">
        <v>40</v>
      </c>
      <c r="E7" s="9" t="s">
        <v>41</v>
      </c>
      <c r="F7" s="9" t="s">
        <v>42</v>
      </c>
      <c r="G7" s="9" t="s">
        <v>43</v>
      </c>
      <c r="H7" s="9" t="s">
        <v>36</v>
      </c>
    </row>
    <row r="8" spans="1:8" ht="15.75" x14ac:dyDescent="0.3">
      <c r="A8" s="106" t="s">
        <v>45</v>
      </c>
      <c r="B8" s="106"/>
      <c r="C8" s="8">
        <v>200130</v>
      </c>
      <c r="D8" s="11">
        <v>1.48</v>
      </c>
      <c r="E8" s="8">
        <v>177.48</v>
      </c>
      <c r="F8" s="11">
        <v>28.33</v>
      </c>
      <c r="G8" s="10">
        <v>3</v>
      </c>
      <c r="H8" s="11">
        <f>F8*G8</f>
        <v>84.99</v>
      </c>
    </row>
    <row r="9" spans="1:8" ht="15.75" x14ac:dyDescent="0.3">
      <c r="A9" s="106" t="s">
        <v>46</v>
      </c>
      <c r="B9" s="106"/>
      <c r="C9" s="8">
        <v>210060</v>
      </c>
      <c r="D9" s="11">
        <v>2.62</v>
      </c>
      <c r="E9" s="8">
        <v>177.48</v>
      </c>
      <c r="F9" s="11">
        <v>50.16</v>
      </c>
      <c r="G9" s="10">
        <v>0.2</v>
      </c>
      <c r="H9" s="11">
        <f>F9*G9</f>
        <v>10.032</v>
      </c>
    </row>
    <row r="10" spans="1:8" ht="15.75" x14ac:dyDescent="0.3">
      <c r="A10" s="106" t="s">
        <v>47</v>
      </c>
      <c r="B10" s="106"/>
      <c r="C10" s="8">
        <v>210080</v>
      </c>
      <c r="D10" s="11">
        <v>2.29</v>
      </c>
      <c r="E10" s="8">
        <v>177.48</v>
      </c>
      <c r="F10" s="11">
        <v>43.84</v>
      </c>
      <c r="G10" s="10">
        <v>0.1</v>
      </c>
      <c r="H10" s="11">
        <f>F10*G10</f>
        <v>4.3840000000000003</v>
      </c>
    </row>
    <row r="11" spans="1:8" ht="15.75" x14ac:dyDescent="0.3">
      <c r="A11" s="4"/>
      <c r="B11" s="4"/>
      <c r="C11" s="4"/>
      <c r="D11" s="4"/>
      <c r="E11" s="4"/>
      <c r="F11" s="4"/>
      <c r="G11" s="4" t="s">
        <v>44</v>
      </c>
      <c r="H11" s="5">
        <f>H9+H10+H8-0.01</f>
        <v>99.395999999999987</v>
      </c>
    </row>
    <row r="12" spans="1:8" ht="15.75" x14ac:dyDescent="0.3">
      <c r="A12" s="110" t="s">
        <v>61</v>
      </c>
      <c r="B12" s="110"/>
      <c r="C12" s="9" t="s">
        <v>30</v>
      </c>
      <c r="D12" s="9" t="s">
        <v>49</v>
      </c>
      <c r="E12" s="9" t="s">
        <v>50</v>
      </c>
      <c r="F12" s="9" t="s">
        <v>51</v>
      </c>
      <c r="G12" s="9" t="s">
        <v>52</v>
      </c>
      <c r="H12" s="9" t="s">
        <v>54</v>
      </c>
    </row>
    <row r="13" spans="1:8" ht="15.75" x14ac:dyDescent="0.3">
      <c r="A13" s="106" t="s">
        <v>48</v>
      </c>
      <c r="B13" s="106"/>
      <c r="C13" s="8">
        <v>29990</v>
      </c>
      <c r="D13" s="11">
        <v>5</v>
      </c>
      <c r="E13" s="8" t="s">
        <v>53</v>
      </c>
      <c r="F13" s="11"/>
      <c r="G13" s="10"/>
      <c r="H13" s="11">
        <f>H11*D13/100</f>
        <v>4.9697999999999993</v>
      </c>
    </row>
    <row r="14" spans="1:8" ht="15.75" x14ac:dyDescent="0.3">
      <c r="A14" s="6"/>
      <c r="B14" s="6"/>
      <c r="C14" s="6"/>
      <c r="D14" s="6"/>
      <c r="E14" s="6"/>
      <c r="F14" s="6"/>
      <c r="G14" s="4" t="s">
        <v>55</v>
      </c>
      <c r="H14" s="5">
        <f>H13</f>
        <v>4.9697999999999993</v>
      </c>
    </row>
    <row r="15" spans="1:8" ht="15.75" x14ac:dyDescent="0.3">
      <c r="A15" s="112" t="s">
        <v>56</v>
      </c>
      <c r="B15" s="112"/>
      <c r="C15" s="112"/>
      <c r="D15" s="112"/>
      <c r="E15" s="112"/>
      <c r="F15" s="112"/>
      <c r="G15" s="112"/>
      <c r="H15" s="5">
        <f>H6+H11+H14+0.01</f>
        <v>305.88080000000002</v>
      </c>
    </row>
    <row r="16" spans="1:8" ht="15.75" x14ac:dyDescent="0.3">
      <c r="A16" s="112" t="s">
        <v>57</v>
      </c>
      <c r="B16" s="112"/>
      <c r="C16" s="112"/>
      <c r="D16" s="112"/>
      <c r="E16" s="112"/>
      <c r="F16" s="112"/>
      <c r="G16" s="112"/>
      <c r="H16" s="5">
        <v>30</v>
      </c>
    </row>
    <row r="17" spans="1:16384" ht="15.75" x14ac:dyDescent="0.3">
      <c r="A17" s="112" t="s">
        <v>58</v>
      </c>
      <c r="B17" s="112"/>
      <c r="C17" s="112"/>
      <c r="D17" s="112"/>
      <c r="E17" s="112"/>
      <c r="F17" s="112"/>
      <c r="G17" s="112"/>
      <c r="H17" s="5">
        <f>H15/H16-0.01</f>
        <v>10.186026666666667</v>
      </c>
    </row>
    <row r="18" spans="1:16384" ht="15.75" x14ac:dyDescent="0.3">
      <c r="A18" s="107" t="s">
        <v>62</v>
      </c>
      <c r="B18" s="108"/>
      <c r="C18" s="109"/>
      <c r="D18" s="9" t="s">
        <v>30</v>
      </c>
      <c r="E18" s="9" t="s">
        <v>63</v>
      </c>
      <c r="F18" s="9" t="s">
        <v>64</v>
      </c>
      <c r="G18" s="9" t="s">
        <v>43</v>
      </c>
      <c r="H18" s="9" t="s">
        <v>64</v>
      </c>
    </row>
    <row r="19" spans="1:16384" ht="15.75" x14ac:dyDescent="0.3">
      <c r="A19" s="106" t="s">
        <v>65</v>
      </c>
      <c r="B19" s="106"/>
      <c r="C19" s="106"/>
      <c r="D19" s="8">
        <v>100200</v>
      </c>
      <c r="E19" s="8" t="s">
        <v>66</v>
      </c>
      <c r="F19" s="11">
        <v>8.9</v>
      </c>
      <c r="G19" s="10">
        <v>0.27500000000000002</v>
      </c>
      <c r="H19" s="11">
        <f>F19*G19-0.01</f>
        <v>2.4375000000000004</v>
      </c>
    </row>
    <row r="20" spans="1:16384" ht="15.75" x14ac:dyDescent="0.3">
      <c r="A20" s="106" t="s">
        <v>67</v>
      </c>
      <c r="B20" s="106"/>
      <c r="C20" s="106"/>
      <c r="D20" s="8">
        <v>100100</v>
      </c>
      <c r="E20" s="8" t="s">
        <v>66</v>
      </c>
      <c r="F20" s="11">
        <v>8.52</v>
      </c>
      <c r="G20" s="10">
        <v>0.22500000000000001</v>
      </c>
      <c r="H20" s="11">
        <f>F20*G20-0.01</f>
        <v>1.907</v>
      </c>
    </row>
    <row r="21" spans="1:16384" ht="15.75" x14ac:dyDescent="0.3">
      <c r="A21" s="106" t="s">
        <v>68</v>
      </c>
      <c r="B21" s="106"/>
      <c r="C21" s="106"/>
      <c r="D21" s="8">
        <v>100110</v>
      </c>
      <c r="E21" s="8" t="s">
        <v>69</v>
      </c>
      <c r="F21" s="11">
        <v>14.96</v>
      </c>
      <c r="G21" s="10">
        <v>0.03</v>
      </c>
      <c r="H21" s="11">
        <f>F21*G21-0.01</f>
        <v>0.43880000000000002</v>
      </c>
    </row>
    <row r="22" spans="1:16384" ht="15.75" x14ac:dyDescent="0.3">
      <c r="A22" s="106" t="s">
        <v>70</v>
      </c>
      <c r="B22" s="106"/>
      <c r="C22" s="106"/>
      <c r="D22" s="8">
        <v>100120</v>
      </c>
      <c r="E22" s="8" t="s">
        <v>69</v>
      </c>
      <c r="F22" s="11">
        <v>21.58</v>
      </c>
      <c r="G22" s="10">
        <v>0.6</v>
      </c>
      <c r="H22" s="11">
        <f>F22*G22-0.01</f>
        <v>12.937999999999999</v>
      </c>
    </row>
    <row r="23" spans="1:16384" ht="15.75" x14ac:dyDescent="0.3">
      <c r="A23" s="6"/>
      <c r="B23" s="6"/>
      <c r="C23" s="6"/>
      <c r="D23" s="6"/>
      <c r="E23" s="6"/>
      <c r="F23" s="6"/>
      <c r="G23" s="4" t="s">
        <v>71</v>
      </c>
      <c r="H23" s="5">
        <f>SUM(H19:H22)+0.01</f>
        <v>17.731300000000001</v>
      </c>
    </row>
    <row r="24" spans="1:16384" ht="15.75" x14ac:dyDescent="0.3">
      <c r="A24" s="113" t="s">
        <v>72</v>
      </c>
      <c r="B24" s="113"/>
      <c r="C24" s="113"/>
      <c r="D24" s="113"/>
      <c r="E24" s="113"/>
      <c r="F24" s="113"/>
      <c r="G24" s="113"/>
      <c r="H24" s="7">
        <f>H17+H23</f>
        <v>27.917326666666668</v>
      </c>
      <c r="I24" s="111"/>
      <c r="J24" s="111"/>
      <c r="K24" s="111"/>
      <c r="L24" s="111"/>
      <c r="M24" s="111"/>
      <c r="N24" s="111"/>
      <c r="O24" s="111"/>
      <c r="P24" s="3"/>
      <c r="Q24" s="111"/>
      <c r="R24" s="111"/>
      <c r="S24" s="111"/>
      <c r="T24" s="111"/>
      <c r="U24" s="111"/>
      <c r="V24" s="111"/>
      <c r="W24" s="111"/>
      <c r="X24" s="3"/>
      <c r="Y24" s="111" t="s">
        <v>58</v>
      </c>
      <c r="Z24" s="111"/>
      <c r="AA24" s="111"/>
      <c r="AB24" s="111"/>
      <c r="AC24" s="111"/>
      <c r="AD24" s="111"/>
      <c r="AE24" s="111"/>
      <c r="AF24" s="3" t="e">
        <f>AF23/#REF!-0.01</f>
        <v>#REF!</v>
      </c>
      <c r="AG24" s="111" t="s">
        <v>58</v>
      </c>
      <c r="AH24" s="111"/>
      <c r="AI24" s="111"/>
      <c r="AJ24" s="111"/>
      <c r="AK24" s="111"/>
      <c r="AL24" s="111"/>
      <c r="AM24" s="111"/>
      <c r="AN24" s="3" t="e">
        <f>AN23/#REF!-0.01</f>
        <v>#REF!</v>
      </c>
      <c r="AO24" s="111" t="s">
        <v>58</v>
      </c>
      <c r="AP24" s="111"/>
      <c r="AQ24" s="111"/>
      <c r="AR24" s="111"/>
      <c r="AS24" s="111"/>
      <c r="AT24" s="111"/>
      <c r="AU24" s="111"/>
      <c r="AV24" s="3" t="e">
        <f>AV23/#REF!-0.01</f>
        <v>#REF!</v>
      </c>
      <c r="AW24" s="111" t="s">
        <v>58</v>
      </c>
      <c r="AX24" s="111"/>
      <c r="AY24" s="111"/>
      <c r="AZ24" s="111"/>
      <c r="BA24" s="111"/>
      <c r="BB24" s="111"/>
      <c r="BC24" s="111"/>
      <c r="BD24" s="3" t="e">
        <f>BD23/#REF!-0.01</f>
        <v>#REF!</v>
      </c>
      <c r="BE24" s="111" t="s">
        <v>58</v>
      </c>
      <c r="BF24" s="111"/>
      <c r="BG24" s="111"/>
      <c r="BH24" s="111"/>
      <c r="BI24" s="111"/>
      <c r="BJ24" s="111"/>
      <c r="BK24" s="111"/>
      <c r="BL24" s="3" t="e">
        <f>BL23/#REF!-0.01</f>
        <v>#REF!</v>
      </c>
      <c r="BM24" s="111" t="s">
        <v>58</v>
      </c>
      <c r="BN24" s="111"/>
      <c r="BO24" s="111"/>
      <c r="BP24" s="111"/>
      <c r="BQ24" s="111"/>
      <c r="BR24" s="111"/>
      <c r="BS24" s="111"/>
      <c r="BT24" s="3" t="e">
        <f>BT23/#REF!-0.01</f>
        <v>#REF!</v>
      </c>
      <c r="BU24" s="111" t="s">
        <v>58</v>
      </c>
      <c r="BV24" s="111"/>
      <c r="BW24" s="111"/>
      <c r="BX24" s="111"/>
      <c r="BY24" s="111"/>
      <c r="BZ24" s="111"/>
      <c r="CA24" s="111"/>
      <c r="CB24" s="3" t="e">
        <f>CB23/#REF!-0.01</f>
        <v>#REF!</v>
      </c>
      <c r="CC24" s="111" t="s">
        <v>58</v>
      </c>
      <c r="CD24" s="111"/>
      <c r="CE24" s="111"/>
      <c r="CF24" s="111"/>
      <c r="CG24" s="111"/>
      <c r="CH24" s="111"/>
      <c r="CI24" s="111"/>
      <c r="CJ24" s="3" t="e">
        <f>CJ23/#REF!-0.01</f>
        <v>#REF!</v>
      </c>
      <c r="CK24" s="111" t="s">
        <v>58</v>
      </c>
      <c r="CL24" s="111"/>
      <c r="CM24" s="111"/>
      <c r="CN24" s="111"/>
      <c r="CO24" s="111"/>
      <c r="CP24" s="111"/>
      <c r="CQ24" s="111"/>
      <c r="CR24" s="3" t="e">
        <f>CR23/#REF!-0.01</f>
        <v>#REF!</v>
      </c>
      <c r="CS24" s="111" t="s">
        <v>58</v>
      </c>
      <c r="CT24" s="111"/>
      <c r="CU24" s="111"/>
      <c r="CV24" s="111"/>
      <c r="CW24" s="111"/>
      <c r="CX24" s="111"/>
      <c r="CY24" s="111"/>
      <c r="CZ24" s="3" t="e">
        <f>CZ23/#REF!-0.01</f>
        <v>#REF!</v>
      </c>
      <c r="DA24" s="111" t="s">
        <v>58</v>
      </c>
      <c r="DB24" s="111"/>
      <c r="DC24" s="111"/>
      <c r="DD24" s="111"/>
      <c r="DE24" s="111"/>
      <c r="DF24" s="111"/>
      <c r="DG24" s="111"/>
      <c r="DH24" s="3" t="e">
        <f>DH23/#REF!-0.01</f>
        <v>#REF!</v>
      </c>
      <c r="DI24" s="111" t="s">
        <v>58</v>
      </c>
      <c r="DJ24" s="111"/>
      <c r="DK24" s="111"/>
      <c r="DL24" s="111"/>
      <c r="DM24" s="111"/>
      <c r="DN24" s="111"/>
      <c r="DO24" s="111"/>
      <c r="DP24" s="3" t="e">
        <f>DP23/#REF!-0.01</f>
        <v>#REF!</v>
      </c>
      <c r="DQ24" s="111" t="s">
        <v>58</v>
      </c>
      <c r="DR24" s="111"/>
      <c r="DS24" s="111"/>
      <c r="DT24" s="111"/>
      <c r="DU24" s="111"/>
      <c r="DV24" s="111"/>
      <c r="DW24" s="111"/>
      <c r="DX24" s="3" t="e">
        <f>DX23/#REF!-0.01</f>
        <v>#REF!</v>
      </c>
      <c r="DY24" s="111" t="s">
        <v>58</v>
      </c>
      <c r="DZ24" s="111"/>
      <c r="EA24" s="111"/>
      <c r="EB24" s="111"/>
      <c r="EC24" s="111"/>
      <c r="ED24" s="111"/>
      <c r="EE24" s="111"/>
      <c r="EF24" s="3" t="e">
        <f>EF23/#REF!-0.01</f>
        <v>#REF!</v>
      </c>
      <c r="EG24" s="111" t="s">
        <v>58</v>
      </c>
      <c r="EH24" s="111"/>
      <c r="EI24" s="111"/>
      <c r="EJ24" s="111"/>
      <c r="EK24" s="111"/>
      <c r="EL24" s="111"/>
      <c r="EM24" s="111"/>
      <c r="EN24" s="3" t="e">
        <f>EN23/#REF!-0.01</f>
        <v>#REF!</v>
      </c>
      <c r="EO24" s="111" t="s">
        <v>58</v>
      </c>
      <c r="EP24" s="111"/>
      <c r="EQ24" s="111"/>
      <c r="ER24" s="111"/>
      <c r="ES24" s="111"/>
      <c r="ET24" s="111"/>
      <c r="EU24" s="111"/>
      <c r="EV24" s="3" t="e">
        <f>EV23/#REF!-0.01</f>
        <v>#REF!</v>
      </c>
      <c r="EW24" s="111" t="s">
        <v>58</v>
      </c>
      <c r="EX24" s="111"/>
      <c r="EY24" s="111"/>
      <c r="EZ24" s="111"/>
      <c r="FA24" s="111"/>
      <c r="FB24" s="111"/>
      <c r="FC24" s="111"/>
      <c r="FD24" s="3" t="e">
        <f>FD23/#REF!-0.01</f>
        <v>#REF!</v>
      </c>
      <c r="FE24" s="111" t="s">
        <v>58</v>
      </c>
      <c r="FF24" s="111"/>
      <c r="FG24" s="111"/>
      <c r="FH24" s="111"/>
      <c r="FI24" s="111"/>
      <c r="FJ24" s="111"/>
      <c r="FK24" s="111"/>
      <c r="FL24" s="3" t="e">
        <f>FL23/#REF!-0.01</f>
        <v>#REF!</v>
      </c>
      <c r="FM24" s="111" t="s">
        <v>58</v>
      </c>
      <c r="FN24" s="111"/>
      <c r="FO24" s="111"/>
      <c r="FP24" s="111"/>
      <c r="FQ24" s="111"/>
      <c r="FR24" s="111"/>
      <c r="FS24" s="111"/>
      <c r="FT24" s="3" t="e">
        <f>FT23/#REF!-0.01</f>
        <v>#REF!</v>
      </c>
      <c r="FU24" s="111" t="s">
        <v>58</v>
      </c>
      <c r="FV24" s="111"/>
      <c r="FW24" s="111"/>
      <c r="FX24" s="111"/>
      <c r="FY24" s="111"/>
      <c r="FZ24" s="111"/>
      <c r="GA24" s="111"/>
      <c r="GB24" s="3" t="e">
        <f>GB23/#REF!-0.01</f>
        <v>#REF!</v>
      </c>
      <c r="GC24" s="111" t="s">
        <v>58</v>
      </c>
      <c r="GD24" s="111"/>
      <c r="GE24" s="111"/>
      <c r="GF24" s="111"/>
      <c r="GG24" s="111"/>
      <c r="GH24" s="111"/>
      <c r="GI24" s="111"/>
      <c r="GJ24" s="3" t="e">
        <f>GJ23/#REF!-0.01</f>
        <v>#REF!</v>
      </c>
      <c r="GK24" s="111" t="s">
        <v>58</v>
      </c>
      <c r="GL24" s="111"/>
      <c r="GM24" s="111"/>
      <c r="GN24" s="111"/>
      <c r="GO24" s="111"/>
      <c r="GP24" s="111"/>
      <c r="GQ24" s="111"/>
      <c r="GR24" s="3" t="e">
        <f>GR23/#REF!-0.01</f>
        <v>#REF!</v>
      </c>
      <c r="GS24" s="111" t="s">
        <v>58</v>
      </c>
      <c r="GT24" s="111"/>
      <c r="GU24" s="111"/>
      <c r="GV24" s="111"/>
      <c r="GW24" s="111"/>
      <c r="GX24" s="111"/>
      <c r="GY24" s="111"/>
      <c r="GZ24" s="3" t="e">
        <f>GZ23/#REF!-0.01</f>
        <v>#REF!</v>
      </c>
      <c r="HA24" s="111" t="s">
        <v>58</v>
      </c>
      <c r="HB24" s="111"/>
      <c r="HC24" s="111"/>
      <c r="HD24" s="111"/>
      <c r="HE24" s="111"/>
      <c r="HF24" s="111"/>
      <c r="HG24" s="111"/>
      <c r="HH24" s="3" t="e">
        <f>HH23/#REF!-0.01</f>
        <v>#REF!</v>
      </c>
      <c r="HI24" s="111" t="s">
        <v>58</v>
      </c>
      <c r="HJ24" s="111"/>
      <c r="HK24" s="111"/>
      <c r="HL24" s="111"/>
      <c r="HM24" s="111"/>
      <c r="HN24" s="111"/>
      <c r="HO24" s="111"/>
      <c r="HP24" s="3" t="e">
        <f>HP23/#REF!-0.01</f>
        <v>#REF!</v>
      </c>
      <c r="HQ24" s="111" t="s">
        <v>58</v>
      </c>
      <c r="HR24" s="111"/>
      <c r="HS24" s="111"/>
      <c r="HT24" s="111"/>
      <c r="HU24" s="111"/>
      <c r="HV24" s="111"/>
      <c r="HW24" s="111"/>
      <c r="HX24" s="3" t="e">
        <f>HX23/#REF!-0.01</f>
        <v>#REF!</v>
      </c>
      <c r="HY24" s="111" t="s">
        <v>58</v>
      </c>
      <c r="HZ24" s="111"/>
      <c r="IA24" s="111"/>
      <c r="IB24" s="111"/>
      <c r="IC24" s="111"/>
      <c r="ID24" s="111"/>
      <c r="IE24" s="111"/>
      <c r="IF24" s="3" t="e">
        <f>IF23/#REF!-0.01</f>
        <v>#REF!</v>
      </c>
      <c r="IG24" s="111" t="s">
        <v>58</v>
      </c>
      <c r="IH24" s="111"/>
      <c r="II24" s="111"/>
      <c r="IJ24" s="111"/>
      <c r="IK24" s="111"/>
      <c r="IL24" s="111"/>
      <c r="IM24" s="111"/>
      <c r="IN24" s="3" t="e">
        <f>IN23/#REF!-0.01</f>
        <v>#REF!</v>
      </c>
      <c r="IO24" s="111" t="s">
        <v>58</v>
      </c>
      <c r="IP24" s="111"/>
      <c r="IQ24" s="111"/>
      <c r="IR24" s="111"/>
      <c r="IS24" s="111"/>
      <c r="IT24" s="111"/>
      <c r="IU24" s="111"/>
      <c r="IV24" s="3" t="e">
        <f>IV23/#REF!-0.01</f>
        <v>#REF!</v>
      </c>
      <c r="IW24" s="111" t="s">
        <v>58</v>
      </c>
      <c r="IX24" s="111"/>
      <c r="IY24" s="111"/>
      <c r="IZ24" s="111"/>
      <c r="JA24" s="111"/>
      <c r="JB24" s="111"/>
      <c r="JC24" s="111"/>
      <c r="JD24" s="3" t="e">
        <f>JD23/#REF!-0.01</f>
        <v>#REF!</v>
      </c>
      <c r="JE24" s="111" t="s">
        <v>58</v>
      </c>
      <c r="JF24" s="111"/>
      <c r="JG24" s="111"/>
      <c r="JH24" s="111"/>
      <c r="JI24" s="111"/>
      <c r="JJ24" s="111"/>
      <c r="JK24" s="111"/>
      <c r="JL24" s="3" t="e">
        <f>JL23/#REF!-0.01</f>
        <v>#REF!</v>
      </c>
      <c r="JM24" s="111" t="s">
        <v>58</v>
      </c>
      <c r="JN24" s="111"/>
      <c r="JO24" s="111"/>
      <c r="JP24" s="111"/>
      <c r="JQ24" s="111"/>
      <c r="JR24" s="111"/>
      <c r="JS24" s="111"/>
      <c r="JT24" s="3" t="e">
        <f>JT23/#REF!-0.01</f>
        <v>#REF!</v>
      </c>
      <c r="JU24" s="111" t="s">
        <v>58</v>
      </c>
      <c r="JV24" s="111"/>
      <c r="JW24" s="111"/>
      <c r="JX24" s="111"/>
      <c r="JY24" s="111"/>
      <c r="JZ24" s="111"/>
      <c r="KA24" s="111"/>
      <c r="KB24" s="3" t="e">
        <f>KB23/#REF!-0.01</f>
        <v>#REF!</v>
      </c>
      <c r="KC24" s="111" t="s">
        <v>58</v>
      </c>
      <c r="KD24" s="111"/>
      <c r="KE24" s="111"/>
      <c r="KF24" s="111"/>
      <c r="KG24" s="111"/>
      <c r="KH24" s="111"/>
      <c r="KI24" s="111"/>
      <c r="KJ24" s="3" t="e">
        <f>KJ23/#REF!-0.01</f>
        <v>#REF!</v>
      </c>
      <c r="KK24" s="111" t="s">
        <v>58</v>
      </c>
      <c r="KL24" s="111"/>
      <c r="KM24" s="111"/>
      <c r="KN24" s="111"/>
      <c r="KO24" s="111"/>
      <c r="KP24" s="111"/>
      <c r="KQ24" s="111"/>
      <c r="KR24" s="3" t="e">
        <f>KR23/#REF!-0.01</f>
        <v>#REF!</v>
      </c>
      <c r="KS24" s="111" t="s">
        <v>58</v>
      </c>
      <c r="KT24" s="111"/>
      <c r="KU24" s="111"/>
      <c r="KV24" s="111"/>
      <c r="KW24" s="111"/>
      <c r="KX24" s="111"/>
      <c r="KY24" s="111"/>
      <c r="KZ24" s="3" t="e">
        <f>KZ23/#REF!-0.01</f>
        <v>#REF!</v>
      </c>
      <c r="LA24" s="111" t="s">
        <v>58</v>
      </c>
      <c r="LB24" s="111"/>
      <c r="LC24" s="111"/>
      <c r="LD24" s="111"/>
      <c r="LE24" s="111"/>
      <c r="LF24" s="111"/>
      <c r="LG24" s="111"/>
      <c r="LH24" s="3" t="e">
        <f>LH23/#REF!-0.01</f>
        <v>#REF!</v>
      </c>
      <c r="LI24" s="111" t="s">
        <v>58</v>
      </c>
      <c r="LJ24" s="111"/>
      <c r="LK24" s="111"/>
      <c r="LL24" s="111"/>
      <c r="LM24" s="111"/>
      <c r="LN24" s="111"/>
      <c r="LO24" s="111"/>
      <c r="LP24" s="3" t="e">
        <f>LP23/#REF!-0.01</f>
        <v>#REF!</v>
      </c>
      <c r="LQ24" s="111" t="s">
        <v>58</v>
      </c>
      <c r="LR24" s="111"/>
      <c r="LS24" s="111"/>
      <c r="LT24" s="111"/>
      <c r="LU24" s="111"/>
      <c r="LV24" s="111"/>
      <c r="LW24" s="111"/>
      <c r="LX24" s="3" t="e">
        <f>LX23/#REF!-0.01</f>
        <v>#REF!</v>
      </c>
      <c r="LY24" s="111" t="s">
        <v>58</v>
      </c>
      <c r="LZ24" s="111"/>
      <c r="MA24" s="111"/>
      <c r="MB24" s="111"/>
      <c r="MC24" s="111"/>
      <c r="MD24" s="111"/>
      <c r="ME24" s="111"/>
      <c r="MF24" s="3" t="e">
        <f>MF23/#REF!-0.01</f>
        <v>#REF!</v>
      </c>
      <c r="MG24" s="111" t="s">
        <v>58</v>
      </c>
      <c r="MH24" s="111"/>
      <c r="MI24" s="111"/>
      <c r="MJ24" s="111"/>
      <c r="MK24" s="111"/>
      <c r="ML24" s="111"/>
      <c r="MM24" s="111"/>
      <c r="MN24" s="3" t="e">
        <f>MN23/#REF!-0.01</f>
        <v>#REF!</v>
      </c>
      <c r="MO24" s="111" t="s">
        <v>58</v>
      </c>
      <c r="MP24" s="111"/>
      <c r="MQ24" s="111"/>
      <c r="MR24" s="111"/>
      <c r="MS24" s="111"/>
      <c r="MT24" s="111"/>
      <c r="MU24" s="111"/>
      <c r="MV24" s="3" t="e">
        <f>MV23/#REF!-0.01</f>
        <v>#REF!</v>
      </c>
      <c r="MW24" s="111" t="s">
        <v>58</v>
      </c>
      <c r="MX24" s="111"/>
      <c r="MY24" s="111"/>
      <c r="MZ24" s="111"/>
      <c r="NA24" s="111"/>
      <c r="NB24" s="111"/>
      <c r="NC24" s="111"/>
      <c r="ND24" s="3" t="e">
        <f>ND23/#REF!-0.01</f>
        <v>#REF!</v>
      </c>
      <c r="NE24" s="111" t="s">
        <v>58</v>
      </c>
      <c r="NF24" s="111"/>
      <c r="NG24" s="111"/>
      <c r="NH24" s="111"/>
      <c r="NI24" s="111"/>
      <c r="NJ24" s="111"/>
      <c r="NK24" s="111"/>
      <c r="NL24" s="3" t="e">
        <f>NL23/#REF!-0.01</f>
        <v>#REF!</v>
      </c>
      <c r="NM24" s="111" t="s">
        <v>58</v>
      </c>
      <c r="NN24" s="111"/>
      <c r="NO24" s="111"/>
      <c r="NP24" s="111"/>
      <c r="NQ24" s="111"/>
      <c r="NR24" s="111"/>
      <c r="NS24" s="111"/>
      <c r="NT24" s="3" t="e">
        <f>NT23/#REF!-0.01</f>
        <v>#REF!</v>
      </c>
      <c r="NU24" s="111" t="s">
        <v>58</v>
      </c>
      <c r="NV24" s="111"/>
      <c r="NW24" s="111"/>
      <c r="NX24" s="111"/>
      <c r="NY24" s="111"/>
      <c r="NZ24" s="111"/>
      <c r="OA24" s="111"/>
      <c r="OB24" s="3" t="e">
        <f>OB23/#REF!-0.01</f>
        <v>#REF!</v>
      </c>
      <c r="OC24" s="111" t="s">
        <v>58</v>
      </c>
      <c r="OD24" s="111"/>
      <c r="OE24" s="111"/>
      <c r="OF24" s="111"/>
      <c r="OG24" s="111"/>
      <c r="OH24" s="111"/>
      <c r="OI24" s="111"/>
      <c r="OJ24" s="3" t="e">
        <f>OJ23/#REF!-0.01</f>
        <v>#REF!</v>
      </c>
      <c r="OK24" s="111" t="s">
        <v>58</v>
      </c>
      <c r="OL24" s="111"/>
      <c r="OM24" s="111"/>
      <c r="ON24" s="111"/>
      <c r="OO24" s="111"/>
      <c r="OP24" s="111"/>
      <c r="OQ24" s="111"/>
      <c r="OR24" s="3" t="e">
        <f>OR23/#REF!-0.01</f>
        <v>#REF!</v>
      </c>
      <c r="OS24" s="111" t="s">
        <v>58</v>
      </c>
      <c r="OT24" s="111"/>
      <c r="OU24" s="111"/>
      <c r="OV24" s="111"/>
      <c r="OW24" s="111"/>
      <c r="OX24" s="111"/>
      <c r="OY24" s="111"/>
      <c r="OZ24" s="3" t="e">
        <f>OZ23/#REF!-0.01</f>
        <v>#REF!</v>
      </c>
      <c r="PA24" s="111" t="s">
        <v>58</v>
      </c>
      <c r="PB24" s="111"/>
      <c r="PC24" s="111"/>
      <c r="PD24" s="111"/>
      <c r="PE24" s="111"/>
      <c r="PF24" s="111"/>
      <c r="PG24" s="111"/>
      <c r="PH24" s="3" t="e">
        <f>PH23/#REF!-0.01</f>
        <v>#REF!</v>
      </c>
      <c r="PI24" s="111" t="s">
        <v>58</v>
      </c>
      <c r="PJ24" s="111"/>
      <c r="PK24" s="111"/>
      <c r="PL24" s="111"/>
      <c r="PM24" s="111"/>
      <c r="PN24" s="111"/>
      <c r="PO24" s="111"/>
      <c r="PP24" s="3" t="e">
        <f>PP23/#REF!-0.01</f>
        <v>#REF!</v>
      </c>
      <c r="PQ24" s="111" t="s">
        <v>58</v>
      </c>
      <c r="PR24" s="111"/>
      <c r="PS24" s="111"/>
      <c r="PT24" s="111"/>
      <c r="PU24" s="111"/>
      <c r="PV24" s="111"/>
      <c r="PW24" s="111"/>
      <c r="PX24" s="3" t="e">
        <f>PX23/#REF!-0.01</f>
        <v>#REF!</v>
      </c>
      <c r="PY24" s="111" t="s">
        <v>58</v>
      </c>
      <c r="PZ24" s="111"/>
      <c r="QA24" s="111"/>
      <c r="QB24" s="111"/>
      <c r="QC24" s="111"/>
      <c r="QD24" s="111"/>
      <c r="QE24" s="111"/>
      <c r="QF24" s="3" t="e">
        <f>QF23/#REF!-0.01</f>
        <v>#REF!</v>
      </c>
      <c r="QG24" s="111" t="s">
        <v>58</v>
      </c>
      <c r="QH24" s="111"/>
      <c r="QI24" s="111"/>
      <c r="QJ24" s="111"/>
      <c r="QK24" s="111"/>
      <c r="QL24" s="111"/>
      <c r="QM24" s="111"/>
      <c r="QN24" s="3" t="e">
        <f>QN23/#REF!-0.01</f>
        <v>#REF!</v>
      </c>
      <c r="QO24" s="111" t="s">
        <v>58</v>
      </c>
      <c r="QP24" s="111"/>
      <c r="QQ24" s="111"/>
      <c r="QR24" s="111"/>
      <c r="QS24" s="111"/>
      <c r="QT24" s="111"/>
      <c r="QU24" s="111"/>
      <c r="QV24" s="3" t="e">
        <f>QV23/#REF!-0.01</f>
        <v>#REF!</v>
      </c>
      <c r="QW24" s="111" t="s">
        <v>58</v>
      </c>
      <c r="QX24" s="111"/>
      <c r="QY24" s="111"/>
      <c r="QZ24" s="111"/>
      <c r="RA24" s="111"/>
      <c r="RB24" s="111"/>
      <c r="RC24" s="111"/>
      <c r="RD24" s="3" t="e">
        <f>RD23/#REF!-0.01</f>
        <v>#REF!</v>
      </c>
      <c r="RE24" s="111" t="s">
        <v>58</v>
      </c>
      <c r="RF24" s="111"/>
      <c r="RG24" s="111"/>
      <c r="RH24" s="111"/>
      <c r="RI24" s="111"/>
      <c r="RJ24" s="111"/>
      <c r="RK24" s="111"/>
      <c r="RL24" s="3" t="e">
        <f>RL23/#REF!-0.01</f>
        <v>#REF!</v>
      </c>
      <c r="RM24" s="111" t="s">
        <v>58</v>
      </c>
      <c r="RN24" s="111"/>
      <c r="RO24" s="111"/>
      <c r="RP24" s="111"/>
      <c r="RQ24" s="111"/>
      <c r="RR24" s="111"/>
      <c r="RS24" s="111"/>
      <c r="RT24" s="3" t="e">
        <f>RT23/#REF!-0.01</f>
        <v>#REF!</v>
      </c>
      <c r="RU24" s="111" t="s">
        <v>58</v>
      </c>
      <c r="RV24" s="111"/>
      <c r="RW24" s="111"/>
      <c r="RX24" s="111"/>
      <c r="RY24" s="111"/>
      <c r="RZ24" s="111"/>
      <c r="SA24" s="111"/>
      <c r="SB24" s="3" t="e">
        <f>SB23/#REF!-0.01</f>
        <v>#REF!</v>
      </c>
      <c r="SC24" s="111" t="s">
        <v>58</v>
      </c>
      <c r="SD24" s="111"/>
      <c r="SE24" s="111"/>
      <c r="SF24" s="111"/>
      <c r="SG24" s="111"/>
      <c r="SH24" s="111"/>
      <c r="SI24" s="111"/>
      <c r="SJ24" s="3" t="e">
        <f>SJ23/#REF!-0.01</f>
        <v>#REF!</v>
      </c>
      <c r="SK24" s="111" t="s">
        <v>58</v>
      </c>
      <c r="SL24" s="111"/>
      <c r="SM24" s="111"/>
      <c r="SN24" s="111"/>
      <c r="SO24" s="111"/>
      <c r="SP24" s="111"/>
      <c r="SQ24" s="111"/>
      <c r="SR24" s="3" t="e">
        <f>SR23/#REF!-0.01</f>
        <v>#REF!</v>
      </c>
      <c r="SS24" s="111" t="s">
        <v>58</v>
      </c>
      <c r="ST24" s="111"/>
      <c r="SU24" s="111"/>
      <c r="SV24" s="111"/>
      <c r="SW24" s="111"/>
      <c r="SX24" s="111"/>
      <c r="SY24" s="111"/>
      <c r="SZ24" s="3" t="e">
        <f>SZ23/#REF!-0.01</f>
        <v>#REF!</v>
      </c>
      <c r="TA24" s="111" t="s">
        <v>58</v>
      </c>
      <c r="TB24" s="111"/>
      <c r="TC24" s="111"/>
      <c r="TD24" s="111"/>
      <c r="TE24" s="111"/>
      <c r="TF24" s="111"/>
      <c r="TG24" s="111"/>
      <c r="TH24" s="3" t="e">
        <f>TH23/#REF!-0.01</f>
        <v>#REF!</v>
      </c>
      <c r="TI24" s="111" t="s">
        <v>58</v>
      </c>
      <c r="TJ24" s="111"/>
      <c r="TK24" s="111"/>
      <c r="TL24" s="111"/>
      <c r="TM24" s="111"/>
      <c r="TN24" s="111"/>
      <c r="TO24" s="111"/>
      <c r="TP24" s="3" t="e">
        <f>TP23/#REF!-0.01</f>
        <v>#REF!</v>
      </c>
      <c r="TQ24" s="111" t="s">
        <v>58</v>
      </c>
      <c r="TR24" s="111"/>
      <c r="TS24" s="111"/>
      <c r="TT24" s="111"/>
      <c r="TU24" s="111"/>
      <c r="TV24" s="111"/>
      <c r="TW24" s="111"/>
      <c r="TX24" s="3" t="e">
        <f>TX23/#REF!-0.01</f>
        <v>#REF!</v>
      </c>
      <c r="TY24" s="111" t="s">
        <v>58</v>
      </c>
      <c r="TZ24" s="111"/>
      <c r="UA24" s="111"/>
      <c r="UB24" s="111"/>
      <c r="UC24" s="111"/>
      <c r="UD24" s="111"/>
      <c r="UE24" s="111"/>
      <c r="UF24" s="3" t="e">
        <f>UF23/#REF!-0.01</f>
        <v>#REF!</v>
      </c>
      <c r="UG24" s="111" t="s">
        <v>58</v>
      </c>
      <c r="UH24" s="111"/>
      <c r="UI24" s="111"/>
      <c r="UJ24" s="111"/>
      <c r="UK24" s="111"/>
      <c r="UL24" s="111"/>
      <c r="UM24" s="111"/>
      <c r="UN24" s="3" t="e">
        <f>UN23/#REF!-0.01</f>
        <v>#REF!</v>
      </c>
      <c r="UO24" s="111" t="s">
        <v>58</v>
      </c>
      <c r="UP24" s="111"/>
      <c r="UQ24" s="111"/>
      <c r="UR24" s="111"/>
      <c r="US24" s="111"/>
      <c r="UT24" s="111"/>
      <c r="UU24" s="111"/>
      <c r="UV24" s="3" t="e">
        <f>UV23/#REF!-0.01</f>
        <v>#REF!</v>
      </c>
      <c r="UW24" s="111" t="s">
        <v>58</v>
      </c>
      <c r="UX24" s="111"/>
      <c r="UY24" s="111"/>
      <c r="UZ24" s="111"/>
      <c r="VA24" s="111"/>
      <c r="VB24" s="111"/>
      <c r="VC24" s="111"/>
      <c r="VD24" s="3" t="e">
        <f>VD23/#REF!-0.01</f>
        <v>#REF!</v>
      </c>
      <c r="VE24" s="111" t="s">
        <v>58</v>
      </c>
      <c r="VF24" s="111"/>
      <c r="VG24" s="111"/>
      <c r="VH24" s="111"/>
      <c r="VI24" s="111"/>
      <c r="VJ24" s="111"/>
      <c r="VK24" s="111"/>
      <c r="VL24" s="3" t="e">
        <f>VL23/#REF!-0.01</f>
        <v>#REF!</v>
      </c>
      <c r="VM24" s="111" t="s">
        <v>58</v>
      </c>
      <c r="VN24" s="111"/>
      <c r="VO24" s="111"/>
      <c r="VP24" s="111"/>
      <c r="VQ24" s="111"/>
      <c r="VR24" s="111"/>
      <c r="VS24" s="111"/>
      <c r="VT24" s="3" t="e">
        <f>VT23/#REF!-0.01</f>
        <v>#REF!</v>
      </c>
      <c r="VU24" s="111" t="s">
        <v>58</v>
      </c>
      <c r="VV24" s="111"/>
      <c r="VW24" s="111"/>
      <c r="VX24" s="111"/>
      <c r="VY24" s="111"/>
      <c r="VZ24" s="111"/>
      <c r="WA24" s="111"/>
      <c r="WB24" s="3" t="e">
        <f>WB23/#REF!-0.01</f>
        <v>#REF!</v>
      </c>
      <c r="WC24" s="111" t="s">
        <v>58</v>
      </c>
      <c r="WD24" s="111"/>
      <c r="WE24" s="111"/>
      <c r="WF24" s="111"/>
      <c r="WG24" s="111"/>
      <c r="WH24" s="111"/>
      <c r="WI24" s="111"/>
      <c r="WJ24" s="3" t="e">
        <f>WJ23/#REF!-0.01</f>
        <v>#REF!</v>
      </c>
      <c r="WK24" s="111" t="s">
        <v>58</v>
      </c>
      <c r="WL24" s="111"/>
      <c r="WM24" s="111"/>
      <c r="WN24" s="111"/>
      <c r="WO24" s="111"/>
      <c r="WP24" s="111"/>
      <c r="WQ24" s="111"/>
      <c r="WR24" s="3" t="e">
        <f>WR23/#REF!-0.01</f>
        <v>#REF!</v>
      </c>
      <c r="WS24" s="111" t="s">
        <v>58</v>
      </c>
      <c r="WT24" s="111"/>
      <c r="WU24" s="111"/>
      <c r="WV24" s="111"/>
      <c r="WW24" s="111"/>
      <c r="WX24" s="111"/>
      <c r="WY24" s="111"/>
      <c r="WZ24" s="3" t="e">
        <f>WZ23/#REF!-0.01</f>
        <v>#REF!</v>
      </c>
      <c r="XA24" s="111" t="s">
        <v>58</v>
      </c>
      <c r="XB24" s="111"/>
      <c r="XC24" s="111"/>
      <c r="XD24" s="111"/>
      <c r="XE24" s="111"/>
      <c r="XF24" s="111"/>
      <c r="XG24" s="111"/>
      <c r="XH24" s="3" t="e">
        <f>XH23/#REF!-0.01</f>
        <v>#REF!</v>
      </c>
      <c r="XI24" s="111" t="s">
        <v>58</v>
      </c>
      <c r="XJ24" s="111"/>
      <c r="XK24" s="111"/>
      <c r="XL24" s="111"/>
      <c r="XM24" s="111"/>
      <c r="XN24" s="111"/>
      <c r="XO24" s="111"/>
      <c r="XP24" s="3" t="e">
        <f>XP23/#REF!-0.01</f>
        <v>#REF!</v>
      </c>
      <c r="XQ24" s="111" t="s">
        <v>58</v>
      </c>
      <c r="XR24" s="111"/>
      <c r="XS24" s="111"/>
      <c r="XT24" s="111"/>
      <c r="XU24" s="111"/>
      <c r="XV24" s="111"/>
      <c r="XW24" s="111"/>
      <c r="XX24" s="3" t="e">
        <f>XX23/#REF!-0.01</f>
        <v>#REF!</v>
      </c>
      <c r="XY24" s="111" t="s">
        <v>58</v>
      </c>
      <c r="XZ24" s="111"/>
      <c r="YA24" s="111"/>
      <c r="YB24" s="111"/>
      <c r="YC24" s="111"/>
      <c r="YD24" s="111"/>
      <c r="YE24" s="111"/>
      <c r="YF24" s="3" t="e">
        <f>YF23/#REF!-0.01</f>
        <v>#REF!</v>
      </c>
      <c r="YG24" s="111" t="s">
        <v>58</v>
      </c>
      <c r="YH24" s="111"/>
      <c r="YI24" s="111"/>
      <c r="YJ24" s="111"/>
      <c r="YK24" s="111"/>
      <c r="YL24" s="111"/>
      <c r="YM24" s="111"/>
      <c r="YN24" s="3" t="e">
        <f>YN23/#REF!-0.01</f>
        <v>#REF!</v>
      </c>
      <c r="YO24" s="111" t="s">
        <v>58</v>
      </c>
      <c r="YP24" s="111"/>
      <c r="YQ24" s="111"/>
      <c r="YR24" s="111"/>
      <c r="YS24" s="111"/>
      <c r="YT24" s="111"/>
      <c r="YU24" s="111"/>
      <c r="YV24" s="3" t="e">
        <f>YV23/#REF!-0.01</f>
        <v>#REF!</v>
      </c>
      <c r="YW24" s="111" t="s">
        <v>58</v>
      </c>
      <c r="YX24" s="111"/>
      <c r="YY24" s="111"/>
      <c r="YZ24" s="111"/>
      <c r="ZA24" s="111"/>
      <c r="ZB24" s="111"/>
      <c r="ZC24" s="111"/>
      <c r="ZD24" s="3" t="e">
        <f>ZD23/#REF!-0.01</f>
        <v>#REF!</v>
      </c>
      <c r="ZE24" s="111" t="s">
        <v>58</v>
      </c>
      <c r="ZF24" s="111"/>
      <c r="ZG24" s="111"/>
      <c r="ZH24" s="111"/>
      <c r="ZI24" s="111"/>
      <c r="ZJ24" s="111"/>
      <c r="ZK24" s="111"/>
      <c r="ZL24" s="3" t="e">
        <f>ZL23/#REF!-0.01</f>
        <v>#REF!</v>
      </c>
      <c r="ZM24" s="111" t="s">
        <v>58</v>
      </c>
      <c r="ZN24" s="111"/>
      <c r="ZO24" s="111"/>
      <c r="ZP24" s="111"/>
      <c r="ZQ24" s="111"/>
      <c r="ZR24" s="111"/>
      <c r="ZS24" s="111"/>
      <c r="ZT24" s="3" t="e">
        <f>ZT23/#REF!-0.01</f>
        <v>#REF!</v>
      </c>
      <c r="ZU24" s="111" t="s">
        <v>58</v>
      </c>
      <c r="ZV24" s="111"/>
      <c r="ZW24" s="111"/>
      <c r="ZX24" s="111"/>
      <c r="ZY24" s="111"/>
      <c r="ZZ24" s="111"/>
      <c r="AAA24" s="111"/>
      <c r="AAB24" s="3" t="e">
        <f>AAB23/#REF!-0.01</f>
        <v>#REF!</v>
      </c>
      <c r="AAC24" s="111" t="s">
        <v>58</v>
      </c>
      <c r="AAD24" s="111"/>
      <c r="AAE24" s="111"/>
      <c r="AAF24" s="111"/>
      <c r="AAG24" s="111"/>
      <c r="AAH24" s="111"/>
      <c r="AAI24" s="111"/>
      <c r="AAJ24" s="3" t="e">
        <f>AAJ23/#REF!-0.01</f>
        <v>#REF!</v>
      </c>
      <c r="AAK24" s="111" t="s">
        <v>58</v>
      </c>
      <c r="AAL24" s="111"/>
      <c r="AAM24" s="111"/>
      <c r="AAN24" s="111"/>
      <c r="AAO24" s="111"/>
      <c r="AAP24" s="111"/>
      <c r="AAQ24" s="111"/>
      <c r="AAR24" s="3" t="e">
        <f>AAR23/#REF!-0.01</f>
        <v>#REF!</v>
      </c>
      <c r="AAS24" s="111" t="s">
        <v>58</v>
      </c>
      <c r="AAT24" s="111"/>
      <c r="AAU24" s="111"/>
      <c r="AAV24" s="111"/>
      <c r="AAW24" s="111"/>
      <c r="AAX24" s="111"/>
      <c r="AAY24" s="111"/>
      <c r="AAZ24" s="3" t="e">
        <f>AAZ23/#REF!-0.01</f>
        <v>#REF!</v>
      </c>
      <c r="ABA24" s="111" t="s">
        <v>58</v>
      </c>
      <c r="ABB24" s="111"/>
      <c r="ABC24" s="111"/>
      <c r="ABD24" s="111"/>
      <c r="ABE24" s="111"/>
      <c r="ABF24" s="111"/>
      <c r="ABG24" s="111"/>
      <c r="ABH24" s="3" t="e">
        <f>ABH23/#REF!-0.01</f>
        <v>#REF!</v>
      </c>
      <c r="ABI24" s="111" t="s">
        <v>58</v>
      </c>
      <c r="ABJ24" s="111"/>
      <c r="ABK24" s="111"/>
      <c r="ABL24" s="111"/>
      <c r="ABM24" s="111"/>
      <c r="ABN24" s="111"/>
      <c r="ABO24" s="111"/>
      <c r="ABP24" s="3" t="e">
        <f>ABP23/#REF!-0.01</f>
        <v>#REF!</v>
      </c>
      <c r="ABQ24" s="111" t="s">
        <v>58</v>
      </c>
      <c r="ABR24" s="111"/>
      <c r="ABS24" s="111"/>
      <c r="ABT24" s="111"/>
      <c r="ABU24" s="111"/>
      <c r="ABV24" s="111"/>
      <c r="ABW24" s="111"/>
      <c r="ABX24" s="3" t="e">
        <f>ABX23/#REF!-0.01</f>
        <v>#REF!</v>
      </c>
      <c r="ABY24" s="111" t="s">
        <v>58</v>
      </c>
      <c r="ABZ24" s="111"/>
      <c r="ACA24" s="111"/>
      <c r="ACB24" s="111"/>
      <c r="ACC24" s="111"/>
      <c r="ACD24" s="111"/>
      <c r="ACE24" s="111"/>
      <c r="ACF24" s="3" t="e">
        <f>ACF23/#REF!-0.01</f>
        <v>#REF!</v>
      </c>
      <c r="ACG24" s="111" t="s">
        <v>58</v>
      </c>
      <c r="ACH24" s="111"/>
      <c r="ACI24" s="111"/>
      <c r="ACJ24" s="111"/>
      <c r="ACK24" s="111"/>
      <c r="ACL24" s="111"/>
      <c r="ACM24" s="111"/>
      <c r="ACN24" s="3" t="e">
        <f>ACN23/#REF!-0.01</f>
        <v>#REF!</v>
      </c>
      <c r="ACO24" s="111" t="s">
        <v>58</v>
      </c>
      <c r="ACP24" s="111"/>
      <c r="ACQ24" s="111"/>
      <c r="ACR24" s="111"/>
      <c r="ACS24" s="111"/>
      <c r="ACT24" s="111"/>
      <c r="ACU24" s="111"/>
      <c r="ACV24" s="3" t="e">
        <f>ACV23/#REF!-0.01</f>
        <v>#REF!</v>
      </c>
      <c r="ACW24" s="111" t="s">
        <v>58</v>
      </c>
      <c r="ACX24" s="111"/>
      <c r="ACY24" s="111"/>
      <c r="ACZ24" s="111"/>
      <c r="ADA24" s="111"/>
      <c r="ADB24" s="111"/>
      <c r="ADC24" s="111"/>
      <c r="ADD24" s="3" t="e">
        <f>ADD23/#REF!-0.01</f>
        <v>#REF!</v>
      </c>
      <c r="ADE24" s="111" t="s">
        <v>58</v>
      </c>
      <c r="ADF24" s="111"/>
      <c r="ADG24" s="111"/>
      <c r="ADH24" s="111"/>
      <c r="ADI24" s="111"/>
      <c r="ADJ24" s="111"/>
      <c r="ADK24" s="111"/>
      <c r="ADL24" s="3" t="e">
        <f>ADL23/#REF!-0.01</f>
        <v>#REF!</v>
      </c>
      <c r="ADM24" s="111" t="s">
        <v>58</v>
      </c>
      <c r="ADN24" s="111"/>
      <c r="ADO24" s="111"/>
      <c r="ADP24" s="111"/>
      <c r="ADQ24" s="111"/>
      <c r="ADR24" s="111"/>
      <c r="ADS24" s="111"/>
      <c r="ADT24" s="3" t="e">
        <f>ADT23/#REF!-0.01</f>
        <v>#REF!</v>
      </c>
      <c r="ADU24" s="111" t="s">
        <v>58</v>
      </c>
      <c r="ADV24" s="111"/>
      <c r="ADW24" s="111"/>
      <c r="ADX24" s="111"/>
      <c r="ADY24" s="111"/>
      <c r="ADZ24" s="111"/>
      <c r="AEA24" s="111"/>
      <c r="AEB24" s="3" t="e">
        <f>AEB23/#REF!-0.01</f>
        <v>#REF!</v>
      </c>
      <c r="AEC24" s="111" t="s">
        <v>58</v>
      </c>
      <c r="AED24" s="111"/>
      <c r="AEE24" s="111"/>
      <c r="AEF24" s="111"/>
      <c r="AEG24" s="111"/>
      <c r="AEH24" s="111"/>
      <c r="AEI24" s="111"/>
      <c r="AEJ24" s="3" t="e">
        <f>AEJ23/#REF!-0.01</f>
        <v>#REF!</v>
      </c>
      <c r="AEK24" s="111" t="s">
        <v>58</v>
      </c>
      <c r="AEL24" s="111"/>
      <c r="AEM24" s="111"/>
      <c r="AEN24" s="111"/>
      <c r="AEO24" s="111"/>
      <c r="AEP24" s="111"/>
      <c r="AEQ24" s="111"/>
      <c r="AER24" s="3" t="e">
        <f>AER23/#REF!-0.01</f>
        <v>#REF!</v>
      </c>
      <c r="AES24" s="111" t="s">
        <v>58</v>
      </c>
      <c r="AET24" s="111"/>
      <c r="AEU24" s="111"/>
      <c r="AEV24" s="111"/>
      <c r="AEW24" s="111"/>
      <c r="AEX24" s="111"/>
      <c r="AEY24" s="111"/>
      <c r="AEZ24" s="3" t="e">
        <f>AEZ23/#REF!-0.01</f>
        <v>#REF!</v>
      </c>
      <c r="AFA24" s="111" t="s">
        <v>58</v>
      </c>
      <c r="AFB24" s="111"/>
      <c r="AFC24" s="111"/>
      <c r="AFD24" s="111"/>
      <c r="AFE24" s="111"/>
      <c r="AFF24" s="111"/>
      <c r="AFG24" s="111"/>
      <c r="AFH24" s="3" t="e">
        <f>AFH23/#REF!-0.01</f>
        <v>#REF!</v>
      </c>
      <c r="AFI24" s="111" t="s">
        <v>58</v>
      </c>
      <c r="AFJ24" s="111"/>
      <c r="AFK24" s="111"/>
      <c r="AFL24" s="111"/>
      <c r="AFM24" s="111"/>
      <c r="AFN24" s="111"/>
      <c r="AFO24" s="111"/>
      <c r="AFP24" s="3" t="e">
        <f>AFP23/#REF!-0.01</f>
        <v>#REF!</v>
      </c>
      <c r="AFQ24" s="111" t="s">
        <v>58</v>
      </c>
      <c r="AFR24" s="111"/>
      <c r="AFS24" s="111"/>
      <c r="AFT24" s="111"/>
      <c r="AFU24" s="111"/>
      <c r="AFV24" s="111"/>
      <c r="AFW24" s="111"/>
      <c r="AFX24" s="3" t="e">
        <f>AFX23/#REF!-0.01</f>
        <v>#REF!</v>
      </c>
      <c r="AFY24" s="111" t="s">
        <v>58</v>
      </c>
      <c r="AFZ24" s="111"/>
      <c r="AGA24" s="111"/>
      <c r="AGB24" s="111"/>
      <c r="AGC24" s="111"/>
      <c r="AGD24" s="111"/>
      <c r="AGE24" s="111"/>
      <c r="AGF24" s="3" t="e">
        <f>AGF23/#REF!-0.01</f>
        <v>#REF!</v>
      </c>
      <c r="AGG24" s="111" t="s">
        <v>58</v>
      </c>
      <c r="AGH24" s="111"/>
      <c r="AGI24" s="111"/>
      <c r="AGJ24" s="111"/>
      <c r="AGK24" s="111"/>
      <c r="AGL24" s="111"/>
      <c r="AGM24" s="111"/>
      <c r="AGN24" s="3" t="e">
        <f>AGN23/#REF!-0.01</f>
        <v>#REF!</v>
      </c>
      <c r="AGO24" s="111" t="s">
        <v>58</v>
      </c>
      <c r="AGP24" s="111"/>
      <c r="AGQ24" s="111"/>
      <c r="AGR24" s="111"/>
      <c r="AGS24" s="111"/>
      <c r="AGT24" s="111"/>
      <c r="AGU24" s="111"/>
      <c r="AGV24" s="3" t="e">
        <f>AGV23/#REF!-0.01</f>
        <v>#REF!</v>
      </c>
      <c r="AGW24" s="111" t="s">
        <v>58</v>
      </c>
      <c r="AGX24" s="111"/>
      <c r="AGY24" s="111"/>
      <c r="AGZ24" s="111"/>
      <c r="AHA24" s="111"/>
      <c r="AHB24" s="111"/>
      <c r="AHC24" s="111"/>
      <c r="AHD24" s="3" t="e">
        <f>AHD23/#REF!-0.01</f>
        <v>#REF!</v>
      </c>
      <c r="AHE24" s="111" t="s">
        <v>58</v>
      </c>
      <c r="AHF24" s="111"/>
      <c r="AHG24" s="111"/>
      <c r="AHH24" s="111"/>
      <c r="AHI24" s="111"/>
      <c r="AHJ24" s="111"/>
      <c r="AHK24" s="111"/>
      <c r="AHL24" s="3" t="e">
        <f>AHL23/#REF!-0.01</f>
        <v>#REF!</v>
      </c>
      <c r="AHM24" s="111" t="s">
        <v>58</v>
      </c>
      <c r="AHN24" s="111"/>
      <c r="AHO24" s="111"/>
      <c r="AHP24" s="111"/>
      <c r="AHQ24" s="111"/>
      <c r="AHR24" s="111"/>
      <c r="AHS24" s="111"/>
      <c r="AHT24" s="3" t="e">
        <f>AHT23/#REF!-0.01</f>
        <v>#REF!</v>
      </c>
      <c r="AHU24" s="111" t="s">
        <v>58</v>
      </c>
      <c r="AHV24" s="111"/>
      <c r="AHW24" s="111"/>
      <c r="AHX24" s="111"/>
      <c r="AHY24" s="111"/>
      <c r="AHZ24" s="111"/>
      <c r="AIA24" s="111"/>
      <c r="AIB24" s="3" t="e">
        <f>AIB23/#REF!-0.01</f>
        <v>#REF!</v>
      </c>
      <c r="AIC24" s="111" t="s">
        <v>58</v>
      </c>
      <c r="AID24" s="111"/>
      <c r="AIE24" s="111"/>
      <c r="AIF24" s="111"/>
      <c r="AIG24" s="111"/>
      <c r="AIH24" s="111"/>
      <c r="AII24" s="111"/>
      <c r="AIJ24" s="3" t="e">
        <f>AIJ23/#REF!-0.01</f>
        <v>#REF!</v>
      </c>
      <c r="AIK24" s="111" t="s">
        <v>58</v>
      </c>
      <c r="AIL24" s="111"/>
      <c r="AIM24" s="111"/>
      <c r="AIN24" s="111"/>
      <c r="AIO24" s="111"/>
      <c r="AIP24" s="111"/>
      <c r="AIQ24" s="111"/>
      <c r="AIR24" s="3" t="e">
        <f>AIR23/#REF!-0.01</f>
        <v>#REF!</v>
      </c>
      <c r="AIS24" s="111" t="s">
        <v>58</v>
      </c>
      <c r="AIT24" s="111"/>
      <c r="AIU24" s="111"/>
      <c r="AIV24" s="111"/>
      <c r="AIW24" s="111"/>
      <c r="AIX24" s="111"/>
      <c r="AIY24" s="111"/>
      <c r="AIZ24" s="3" t="e">
        <f>AIZ23/#REF!-0.01</f>
        <v>#REF!</v>
      </c>
      <c r="AJA24" s="111" t="s">
        <v>58</v>
      </c>
      <c r="AJB24" s="111"/>
      <c r="AJC24" s="111"/>
      <c r="AJD24" s="111"/>
      <c r="AJE24" s="111"/>
      <c r="AJF24" s="111"/>
      <c r="AJG24" s="111"/>
      <c r="AJH24" s="3" t="e">
        <f>AJH23/#REF!-0.01</f>
        <v>#REF!</v>
      </c>
      <c r="AJI24" s="111" t="s">
        <v>58</v>
      </c>
      <c r="AJJ24" s="111"/>
      <c r="AJK24" s="111"/>
      <c r="AJL24" s="111"/>
      <c r="AJM24" s="111"/>
      <c r="AJN24" s="111"/>
      <c r="AJO24" s="111"/>
      <c r="AJP24" s="3" t="e">
        <f>AJP23/#REF!-0.01</f>
        <v>#REF!</v>
      </c>
      <c r="AJQ24" s="111" t="s">
        <v>58</v>
      </c>
      <c r="AJR24" s="111"/>
      <c r="AJS24" s="111"/>
      <c r="AJT24" s="111"/>
      <c r="AJU24" s="111"/>
      <c r="AJV24" s="111"/>
      <c r="AJW24" s="111"/>
      <c r="AJX24" s="3" t="e">
        <f>AJX23/#REF!-0.01</f>
        <v>#REF!</v>
      </c>
      <c r="AJY24" s="111" t="s">
        <v>58</v>
      </c>
      <c r="AJZ24" s="111"/>
      <c r="AKA24" s="111"/>
      <c r="AKB24" s="111"/>
      <c r="AKC24" s="111"/>
      <c r="AKD24" s="111"/>
      <c r="AKE24" s="111"/>
      <c r="AKF24" s="3" t="e">
        <f>AKF23/#REF!-0.01</f>
        <v>#REF!</v>
      </c>
      <c r="AKG24" s="111" t="s">
        <v>58</v>
      </c>
      <c r="AKH24" s="111"/>
      <c r="AKI24" s="111"/>
      <c r="AKJ24" s="111"/>
      <c r="AKK24" s="111"/>
      <c r="AKL24" s="111"/>
      <c r="AKM24" s="111"/>
      <c r="AKN24" s="3" t="e">
        <f>AKN23/#REF!-0.01</f>
        <v>#REF!</v>
      </c>
      <c r="AKO24" s="111" t="s">
        <v>58</v>
      </c>
      <c r="AKP24" s="111"/>
      <c r="AKQ24" s="111"/>
      <c r="AKR24" s="111"/>
      <c r="AKS24" s="111"/>
      <c r="AKT24" s="111"/>
      <c r="AKU24" s="111"/>
      <c r="AKV24" s="3" t="e">
        <f>AKV23/#REF!-0.01</f>
        <v>#REF!</v>
      </c>
      <c r="AKW24" s="111" t="s">
        <v>58</v>
      </c>
      <c r="AKX24" s="111"/>
      <c r="AKY24" s="111"/>
      <c r="AKZ24" s="111"/>
      <c r="ALA24" s="111"/>
      <c r="ALB24" s="111"/>
      <c r="ALC24" s="111"/>
      <c r="ALD24" s="3" t="e">
        <f>ALD23/#REF!-0.01</f>
        <v>#REF!</v>
      </c>
      <c r="ALE24" s="111" t="s">
        <v>58</v>
      </c>
      <c r="ALF24" s="111"/>
      <c r="ALG24" s="111"/>
      <c r="ALH24" s="111"/>
      <c r="ALI24" s="111"/>
      <c r="ALJ24" s="111"/>
      <c r="ALK24" s="111"/>
      <c r="ALL24" s="3" t="e">
        <f>ALL23/#REF!-0.01</f>
        <v>#REF!</v>
      </c>
      <c r="ALM24" s="111" t="s">
        <v>58</v>
      </c>
      <c r="ALN24" s="111"/>
      <c r="ALO24" s="111"/>
      <c r="ALP24" s="111"/>
      <c r="ALQ24" s="111"/>
      <c r="ALR24" s="111"/>
      <c r="ALS24" s="111"/>
      <c r="ALT24" s="3" t="e">
        <f>ALT23/#REF!-0.01</f>
        <v>#REF!</v>
      </c>
      <c r="ALU24" s="111" t="s">
        <v>58</v>
      </c>
      <c r="ALV24" s="111"/>
      <c r="ALW24" s="111"/>
      <c r="ALX24" s="111"/>
      <c r="ALY24" s="111"/>
      <c r="ALZ24" s="111"/>
      <c r="AMA24" s="111"/>
      <c r="AMB24" s="3" t="e">
        <f>AMB23/#REF!-0.01</f>
        <v>#REF!</v>
      </c>
      <c r="AMC24" s="111" t="s">
        <v>58</v>
      </c>
      <c r="AMD24" s="111"/>
      <c r="AME24" s="111"/>
      <c r="AMF24" s="111"/>
      <c r="AMG24" s="111"/>
      <c r="AMH24" s="111"/>
      <c r="AMI24" s="111"/>
      <c r="AMJ24" s="3" t="e">
        <f>AMJ23/#REF!-0.01</f>
        <v>#REF!</v>
      </c>
      <c r="AMK24" s="111" t="s">
        <v>58</v>
      </c>
      <c r="AML24" s="111"/>
      <c r="AMM24" s="111"/>
      <c r="AMN24" s="111"/>
      <c r="AMO24" s="111"/>
      <c r="AMP24" s="111"/>
      <c r="AMQ24" s="111"/>
      <c r="AMR24" s="3" t="e">
        <f>AMR23/#REF!-0.01</f>
        <v>#REF!</v>
      </c>
      <c r="AMS24" s="111" t="s">
        <v>58</v>
      </c>
      <c r="AMT24" s="111"/>
      <c r="AMU24" s="111"/>
      <c r="AMV24" s="111"/>
      <c r="AMW24" s="111"/>
      <c r="AMX24" s="111"/>
      <c r="AMY24" s="111"/>
      <c r="AMZ24" s="3" t="e">
        <f>AMZ23/#REF!-0.01</f>
        <v>#REF!</v>
      </c>
      <c r="ANA24" s="111" t="s">
        <v>58</v>
      </c>
      <c r="ANB24" s="111"/>
      <c r="ANC24" s="111"/>
      <c r="AND24" s="111"/>
      <c r="ANE24" s="111"/>
      <c r="ANF24" s="111"/>
      <c r="ANG24" s="111"/>
      <c r="ANH24" s="3" t="e">
        <f>ANH23/#REF!-0.01</f>
        <v>#REF!</v>
      </c>
      <c r="ANI24" s="111" t="s">
        <v>58</v>
      </c>
      <c r="ANJ24" s="111"/>
      <c r="ANK24" s="111"/>
      <c r="ANL24" s="111"/>
      <c r="ANM24" s="111"/>
      <c r="ANN24" s="111"/>
      <c r="ANO24" s="111"/>
      <c r="ANP24" s="3" t="e">
        <f>ANP23/#REF!-0.01</f>
        <v>#REF!</v>
      </c>
      <c r="ANQ24" s="111" t="s">
        <v>58</v>
      </c>
      <c r="ANR24" s="111"/>
      <c r="ANS24" s="111"/>
      <c r="ANT24" s="111"/>
      <c r="ANU24" s="111"/>
      <c r="ANV24" s="111"/>
      <c r="ANW24" s="111"/>
      <c r="ANX24" s="3" t="e">
        <f>ANX23/#REF!-0.01</f>
        <v>#REF!</v>
      </c>
      <c r="ANY24" s="111" t="s">
        <v>58</v>
      </c>
      <c r="ANZ24" s="111"/>
      <c r="AOA24" s="111"/>
      <c r="AOB24" s="111"/>
      <c r="AOC24" s="111"/>
      <c r="AOD24" s="111"/>
      <c r="AOE24" s="111"/>
      <c r="AOF24" s="3" t="e">
        <f>AOF23/#REF!-0.01</f>
        <v>#REF!</v>
      </c>
      <c r="AOG24" s="111" t="s">
        <v>58</v>
      </c>
      <c r="AOH24" s="111"/>
      <c r="AOI24" s="111"/>
      <c r="AOJ24" s="111"/>
      <c r="AOK24" s="111"/>
      <c r="AOL24" s="111"/>
      <c r="AOM24" s="111"/>
      <c r="AON24" s="3" t="e">
        <f>AON23/#REF!-0.01</f>
        <v>#REF!</v>
      </c>
      <c r="AOO24" s="111" t="s">
        <v>58</v>
      </c>
      <c r="AOP24" s="111"/>
      <c r="AOQ24" s="111"/>
      <c r="AOR24" s="111"/>
      <c r="AOS24" s="111"/>
      <c r="AOT24" s="111"/>
      <c r="AOU24" s="111"/>
      <c r="AOV24" s="3" t="e">
        <f>AOV23/#REF!-0.01</f>
        <v>#REF!</v>
      </c>
      <c r="AOW24" s="111" t="s">
        <v>58</v>
      </c>
      <c r="AOX24" s="111"/>
      <c r="AOY24" s="111"/>
      <c r="AOZ24" s="111"/>
      <c r="APA24" s="111"/>
      <c r="APB24" s="111"/>
      <c r="APC24" s="111"/>
      <c r="APD24" s="3" t="e">
        <f>APD23/#REF!-0.01</f>
        <v>#REF!</v>
      </c>
      <c r="APE24" s="111" t="s">
        <v>58</v>
      </c>
      <c r="APF24" s="111"/>
      <c r="APG24" s="111"/>
      <c r="APH24" s="111"/>
      <c r="API24" s="111"/>
      <c r="APJ24" s="111"/>
      <c r="APK24" s="111"/>
      <c r="APL24" s="3" t="e">
        <f>APL23/#REF!-0.01</f>
        <v>#REF!</v>
      </c>
      <c r="APM24" s="111" t="s">
        <v>58</v>
      </c>
      <c r="APN24" s="111"/>
      <c r="APO24" s="111"/>
      <c r="APP24" s="111"/>
      <c r="APQ24" s="111"/>
      <c r="APR24" s="111"/>
      <c r="APS24" s="111"/>
      <c r="APT24" s="3" t="e">
        <f>APT23/#REF!-0.01</f>
        <v>#REF!</v>
      </c>
      <c r="APU24" s="111" t="s">
        <v>58</v>
      </c>
      <c r="APV24" s="111"/>
      <c r="APW24" s="111"/>
      <c r="APX24" s="111"/>
      <c r="APY24" s="111"/>
      <c r="APZ24" s="111"/>
      <c r="AQA24" s="111"/>
      <c r="AQB24" s="3" t="e">
        <f>AQB23/#REF!-0.01</f>
        <v>#REF!</v>
      </c>
      <c r="AQC24" s="111" t="s">
        <v>58</v>
      </c>
      <c r="AQD24" s="111"/>
      <c r="AQE24" s="111"/>
      <c r="AQF24" s="111"/>
      <c r="AQG24" s="111"/>
      <c r="AQH24" s="111"/>
      <c r="AQI24" s="111"/>
      <c r="AQJ24" s="3" t="e">
        <f>AQJ23/#REF!-0.01</f>
        <v>#REF!</v>
      </c>
      <c r="AQK24" s="111" t="s">
        <v>58</v>
      </c>
      <c r="AQL24" s="111"/>
      <c r="AQM24" s="111"/>
      <c r="AQN24" s="111"/>
      <c r="AQO24" s="111"/>
      <c r="AQP24" s="111"/>
      <c r="AQQ24" s="111"/>
      <c r="AQR24" s="3" t="e">
        <f>AQR23/#REF!-0.01</f>
        <v>#REF!</v>
      </c>
      <c r="AQS24" s="111" t="s">
        <v>58</v>
      </c>
      <c r="AQT24" s="111"/>
      <c r="AQU24" s="111"/>
      <c r="AQV24" s="111"/>
      <c r="AQW24" s="111"/>
      <c r="AQX24" s="111"/>
      <c r="AQY24" s="111"/>
      <c r="AQZ24" s="3" t="e">
        <f>AQZ23/#REF!-0.01</f>
        <v>#REF!</v>
      </c>
      <c r="ARA24" s="111" t="s">
        <v>58</v>
      </c>
      <c r="ARB24" s="111"/>
      <c r="ARC24" s="111"/>
      <c r="ARD24" s="111"/>
      <c r="ARE24" s="111"/>
      <c r="ARF24" s="111"/>
      <c r="ARG24" s="111"/>
      <c r="ARH24" s="3" t="e">
        <f>ARH23/#REF!-0.01</f>
        <v>#REF!</v>
      </c>
      <c r="ARI24" s="111" t="s">
        <v>58</v>
      </c>
      <c r="ARJ24" s="111"/>
      <c r="ARK24" s="111"/>
      <c r="ARL24" s="111"/>
      <c r="ARM24" s="111"/>
      <c r="ARN24" s="111"/>
      <c r="ARO24" s="111"/>
      <c r="ARP24" s="3" t="e">
        <f>ARP23/#REF!-0.01</f>
        <v>#REF!</v>
      </c>
      <c r="ARQ24" s="111" t="s">
        <v>58</v>
      </c>
      <c r="ARR24" s="111"/>
      <c r="ARS24" s="111"/>
      <c r="ART24" s="111"/>
      <c r="ARU24" s="111"/>
      <c r="ARV24" s="111"/>
      <c r="ARW24" s="111"/>
      <c r="ARX24" s="3" t="e">
        <f>ARX23/#REF!-0.01</f>
        <v>#REF!</v>
      </c>
      <c r="ARY24" s="111" t="s">
        <v>58</v>
      </c>
      <c r="ARZ24" s="111"/>
      <c r="ASA24" s="111"/>
      <c r="ASB24" s="111"/>
      <c r="ASC24" s="111"/>
      <c r="ASD24" s="111"/>
      <c r="ASE24" s="111"/>
      <c r="ASF24" s="3" t="e">
        <f>ASF23/#REF!-0.01</f>
        <v>#REF!</v>
      </c>
      <c r="ASG24" s="111" t="s">
        <v>58</v>
      </c>
      <c r="ASH24" s="111"/>
      <c r="ASI24" s="111"/>
      <c r="ASJ24" s="111"/>
      <c r="ASK24" s="111"/>
      <c r="ASL24" s="111"/>
      <c r="ASM24" s="111"/>
      <c r="ASN24" s="3" t="e">
        <f>ASN23/#REF!-0.01</f>
        <v>#REF!</v>
      </c>
      <c r="ASO24" s="111" t="s">
        <v>58</v>
      </c>
      <c r="ASP24" s="111"/>
      <c r="ASQ24" s="111"/>
      <c r="ASR24" s="111"/>
      <c r="ASS24" s="111"/>
      <c r="AST24" s="111"/>
      <c r="ASU24" s="111"/>
      <c r="ASV24" s="3" t="e">
        <f>ASV23/#REF!-0.01</f>
        <v>#REF!</v>
      </c>
      <c r="ASW24" s="111" t="s">
        <v>58</v>
      </c>
      <c r="ASX24" s="111"/>
      <c r="ASY24" s="111"/>
      <c r="ASZ24" s="111"/>
      <c r="ATA24" s="111"/>
      <c r="ATB24" s="111"/>
      <c r="ATC24" s="111"/>
      <c r="ATD24" s="3" t="e">
        <f>ATD23/#REF!-0.01</f>
        <v>#REF!</v>
      </c>
      <c r="ATE24" s="111" t="s">
        <v>58</v>
      </c>
      <c r="ATF24" s="111"/>
      <c r="ATG24" s="111"/>
      <c r="ATH24" s="111"/>
      <c r="ATI24" s="111"/>
      <c r="ATJ24" s="111"/>
      <c r="ATK24" s="111"/>
      <c r="ATL24" s="3" t="e">
        <f>ATL23/#REF!-0.01</f>
        <v>#REF!</v>
      </c>
      <c r="ATM24" s="111" t="s">
        <v>58</v>
      </c>
      <c r="ATN24" s="111"/>
      <c r="ATO24" s="111"/>
      <c r="ATP24" s="111"/>
      <c r="ATQ24" s="111"/>
      <c r="ATR24" s="111"/>
      <c r="ATS24" s="111"/>
      <c r="ATT24" s="3" t="e">
        <f>ATT23/#REF!-0.01</f>
        <v>#REF!</v>
      </c>
      <c r="ATU24" s="111" t="s">
        <v>58</v>
      </c>
      <c r="ATV24" s="111"/>
      <c r="ATW24" s="111"/>
      <c r="ATX24" s="111"/>
      <c r="ATY24" s="111"/>
      <c r="ATZ24" s="111"/>
      <c r="AUA24" s="111"/>
      <c r="AUB24" s="3" t="e">
        <f>AUB23/#REF!-0.01</f>
        <v>#REF!</v>
      </c>
      <c r="AUC24" s="111" t="s">
        <v>58</v>
      </c>
      <c r="AUD24" s="111"/>
      <c r="AUE24" s="111"/>
      <c r="AUF24" s="111"/>
      <c r="AUG24" s="111"/>
      <c r="AUH24" s="111"/>
      <c r="AUI24" s="111"/>
      <c r="AUJ24" s="3" t="e">
        <f>AUJ23/#REF!-0.01</f>
        <v>#REF!</v>
      </c>
      <c r="AUK24" s="111" t="s">
        <v>58</v>
      </c>
      <c r="AUL24" s="111"/>
      <c r="AUM24" s="111"/>
      <c r="AUN24" s="111"/>
      <c r="AUO24" s="111"/>
      <c r="AUP24" s="111"/>
      <c r="AUQ24" s="111"/>
      <c r="AUR24" s="3" t="e">
        <f>AUR23/#REF!-0.01</f>
        <v>#REF!</v>
      </c>
      <c r="AUS24" s="111" t="s">
        <v>58</v>
      </c>
      <c r="AUT24" s="111"/>
      <c r="AUU24" s="111"/>
      <c r="AUV24" s="111"/>
      <c r="AUW24" s="111"/>
      <c r="AUX24" s="111"/>
      <c r="AUY24" s="111"/>
      <c r="AUZ24" s="3" t="e">
        <f>AUZ23/#REF!-0.01</f>
        <v>#REF!</v>
      </c>
      <c r="AVA24" s="111" t="s">
        <v>58</v>
      </c>
      <c r="AVB24" s="111"/>
      <c r="AVC24" s="111"/>
      <c r="AVD24" s="111"/>
      <c r="AVE24" s="111"/>
      <c r="AVF24" s="111"/>
      <c r="AVG24" s="111"/>
      <c r="AVH24" s="3" t="e">
        <f>AVH23/#REF!-0.01</f>
        <v>#REF!</v>
      </c>
      <c r="AVI24" s="111" t="s">
        <v>58</v>
      </c>
      <c r="AVJ24" s="111"/>
      <c r="AVK24" s="111"/>
      <c r="AVL24" s="111"/>
      <c r="AVM24" s="111"/>
      <c r="AVN24" s="111"/>
      <c r="AVO24" s="111"/>
      <c r="AVP24" s="3" t="e">
        <f>AVP23/#REF!-0.01</f>
        <v>#REF!</v>
      </c>
      <c r="AVQ24" s="111" t="s">
        <v>58</v>
      </c>
      <c r="AVR24" s="111"/>
      <c r="AVS24" s="111"/>
      <c r="AVT24" s="111"/>
      <c r="AVU24" s="111"/>
      <c r="AVV24" s="111"/>
      <c r="AVW24" s="111"/>
      <c r="AVX24" s="3" t="e">
        <f>AVX23/#REF!-0.01</f>
        <v>#REF!</v>
      </c>
      <c r="AVY24" s="111" t="s">
        <v>58</v>
      </c>
      <c r="AVZ24" s="111"/>
      <c r="AWA24" s="111"/>
      <c r="AWB24" s="111"/>
      <c r="AWC24" s="111"/>
      <c r="AWD24" s="111"/>
      <c r="AWE24" s="111"/>
      <c r="AWF24" s="3" t="e">
        <f>AWF23/#REF!-0.01</f>
        <v>#REF!</v>
      </c>
      <c r="AWG24" s="111" t="s">
        <v>58</v>
      </c>
      <c r="AWH24" s="111"/>
      <c r="AWI24" s="111"/>
      <c r="AWJ24" s="111"/>
      <c r="AWK24" s="111"/>
      <c r="AWL24" s="111"/>
      <c r="AWM24" s="111"/>
      <c r="AWN24" s="3" t="e">
        <f>AWN23/#REF!-0.01</f>
        <v>#REF!</v>
      </c>
      <c r="AWO24" s="111" t="s">
        <v>58</v>
      </c>
      <c r="AWP24" s="111"/>
      <c r="AWQ24" s="111"/>
      <c r="AWR24" s="111"/>
      <c r="AWS24" s="111"/>
      <c r="AWT24" s="111"/>
      <c r="AWU24" s="111"/>
      <c r="AWV24" s="3" t="e">
        <f>AWV23/#REF!-0.01</f>
        <v>#REF!</v>
      </c>
      <c r="AWW24" s="111" t="s">
        <v>58</v>
      </c>
      <c r="AWX24" s="111"/>
      <c r="AWY24" s="111"/>
      <c r="AWZ24" s="111"/>
      <c r="AXA24" s="111"/>
      <c r="AXB24" s="111"/>
      <c r="AXC24" s="111"/>
      <c r="AXD24" s="3" t="e">
        <f>AXD23/#REF!-0.01</f>
        <v>#REF!</v>
      </c>
      <c r="AXE24" s="111" t="s">
        <v>58</v>
      </c>
      <c r="AXF24" s="111"/>
      <c r="AXG24" s="111"/>
      <c r="AXH24" s="111"/>
      <c r="AXI24" s="111"/>
      <c r="AXJ24" s="111"/>
      <c r="AXK24" s="111"/>
      <c r="AXL24" s="3" t="e">
        <f>AXL23/#REF!-0.01</f>
        <v>#REF!</v>
      </c>
      <c r="AXM24" s="111" t="s">
        <v>58</v>
      </c>
      <c r="AXN24" s="111"/>
      <c r="AXO24" s="111"/>
      <c r="AXP24" s="111"/>
      <c r="AXQ24" s="111"/>
      <c r="AXR24" s="111"/>
      <c r="AXS24" s="111"/>
      <c r="AXT24" s="3" t="e">
        <f>AXT23/#REF!-0.01</f>
        <v>#REF!</v>
      </c>
      <c r="AXU24" s="111" t="s">
        <v>58</v>
      </c>
      <c r="AXV24" s="111"/>
      <c r="AXW24" s="111"/>
      <c r="AXX24" s="111"/>
      <c r="AXY24" s="111"/>
      <c r="AXZ24" s="111"/>
      <c r="AYA24" s="111"/>
      <c r="AYB24" s="3" t="e">
        <f>AYB23/#REF!-0.01</f>
        <v>#REF!</v>
      </c>
      <c r="AYC24" s="111" t="s">
        <v>58</v>
      </c>
      <c r="AYD24" s="111"/>
      <c r="AYE24" s="111"/>
      <c r="AYF24" s="111"/>
      <c r="AYG24" s="111"/>
      <c r="AYH24" s="111"/>
      <c r="AYI24" s="111"/>
      <c r="AYJ24" s="3" t="e">
        <f>AYJ23/#REF!-0.01</f>
        <v>#REF!</v>
      </c>
      <c r="AYK24" s="111" t="s">
        <v>58</v>
      </c>
      <c r="AYL24" s="111"/>
      <c r="AYM24" s="111"/>
      <c r="AYN24" s="111"/>
      <c r="AYO24" s="111"/>
      <c r="AYP24" s="111"/>
      <c r="AYQ24" s="111"/>
      <c r="AYR24" s="3" t="e">
        <f>AYR23/#REF!-0.01</f>
        <v>#REF!</v>
      </c>
      <c r="AYS24" s="111" t="s">
        <v>58</v>
      </c>
      <c r="AYT24" s="111"/>
      <c r="AYU24" s="111"/>
      <c r="AYV24" s="111"/>
      <c r="AYW24" s="111"/>
      <c r="AYX24" s="111"/>
      <c r="AYY24" s="111"/>
      <c r="AYZ24" s="3" t="e">
        <f>AYZ23/#REF!-0.01</f>
        <v>#REF!</v>
      </c>
      <c r="AZA24" s="111" t="s">
        <v>58</v>
      </c>
      <c r="AZB24" s="111"/>
      <c r="AZC24" s="111"/>
      <c r="AZD24" s="111"/>
      <c r="AZE24" s="111"/>
      <c r="AZF24" s="111"/>
      <c r="AZG24" s="111"/>
      <c r="AZH24" s="3" t="e">
        <f>AZH23/#REF!-0.01</f>
        <v>#REF!</v>
      </c>
      <c r="AZI24" s="111" t="s">
        <v>58</v>
      </c>
      <c r="AZJ24" s="111"/>
      <c r="AZK24" s="111"/>
      <c r="AZL24" s="111"/>
      <c r="AZM24" s="111"/>
      <c r="AZN24" s="111"/>
      <c r="AZO24" s="111"/>
      <c r="AZP24" s="3" t="e">
        <f>AZP23/#REF!-0.01</f>
        <v>#REF!</v>
      </c>
      <c r="AZQ24" s="111" t="s">
        <v>58</v>
      </c>
      <c r="AZR24" s="111"/>
      <c r="AZS24" s="111"/>
      <c r="AZT24" s="111"/>
      <c r="AZU24" s="111"/>
      <c r="AZV24" s="111"/>
      <c r="AZW24" s="111"/>
      <c r="AZX24" s="3" t="e">
        <f>AZX23/#REF!-0.01</f>
        <v>#REF!</v>
      </c>
      <c r="AZY24" s="111" t="s">
        <v>58</v>
      </c>
      <c r="AZZ24" s="111"/>
      <c r="BAA24" s="111"/>
      <c r="BAB24" s="111"/>
      <c r="BAC24" s="111"/>
      <c r="BAD24" s="111"/>
      <c r="BAE24" s="111"/>
      <c r="BAF24" s="3" t="e">
        <f>BAF23/#REF!-0.01</f>
        <v>#REF!</v>
      </c>
      <c r="BAG24" s="111" t="s">
        <v>58</v>
      </c>
      <c r="BAH24" s="111"/>
      <c r="BAI24" s="111"/>
      <c r="BAJ24" s="111"/>
      <c r="BAK24" s="111"/>
      <c r="BAL24" s="111"/>
      <c r="BAM24" s="111"/>
      <c r="BAN24" s="3" t="e">
        <f>BAN23/#REF!-0.01</f>
        <v>#REF!</v>
      </c>
      <c r="BAO24" s="111" t="s">
        <v>58</v>
      </c>
      <c r="BAP24" s="111"/>
      <c r="BAQ24" s="111"/>
      <c r="BAR24" s="111"/>
      <c r="BAS24" s="111"/>
      <c r="BAT24" s="111"/>
      <c r="BAU24" s="111"/>
      <c r="BAV24" s="3" t="e">
        <f>BAV23/#REF!-0.01</f>
        <v>#REF!</v>
      </c>
      <c r="BAW24" s="111" t="s">
        <v>58</v>
      </c>
      <c r="BAX24" s="111"/>
      <c r="BAY24" s="111"/>
      <c r="BAZ24" s="111"/>
      <c r="BBA24" s="111"/>
      <c r="BBB24" s="111"/>
      <c r="BBC24" s="111"/>
      <c r="BBD24" s="3" t="e">
        <f>BBD23/#REF!-0.01</f>
        <v>#REF!</v>
      </c>
      <c r="BBE24" s="111" t="s">
        <v>58</v>
      </c>
      <c r="BBF24" s="111"/>
      <c r="BBG24" s="111"/>
      <c r="BBH24" s="111"/>
      <c r="BBI24" s="111"/>
      <c r="BBJ24" s="111"/>
      <c r="BBK24" s="111"/>
      <c r="BBL24" s="3" t="e">
        <f>BBL23/#REF!-0.01</f>
        <v>#REF!</v>
      </c>
      <c r="BBM24" s="111" t="s">
        <v>58</v>
      </c>
      <c r="BBN24" s="111"/>
      <c r="BBO24" s="111"/>
      <c r="BBP24" s="111"/>
      <c r="BBQ24" s="111"/>
      <c r="BBR24" s="111"/>
      <c r="BBS24" s="111"/>
      <c r="BBT24" s="3" t="e">
        <f>BBT23/#REF!-0.01</f>
        <v>#REF!</v>
      </c>
      <c r="BBU24" s="111" t="s">
        <v>58</v>
      </c>
      <c r="BBV24" s="111"/>
      <c r="BBW24" s="111"/>
      <c r="BBX24" s="111"/>
      <c r="BBY24" s="111"/>
      <c r="BBZ24" s="111"/>
      <c r="BCA24" s="111"/>
      <c r="BCB24" s="3" t="e">
        <f>BCB23/#REF!-0.01</f>
        <v>#REF!</v>
      </c>
      <c r="BCC24" s="111" t="s">
        <v>58</v>
      </c>
      <c r="BCD24" s="111"/>
      <c r="BCE24" s="111"/>
      <c r="BCF24" s="111"/>
      <c r="BCG24" s="111"/>
      <c r="BCH24" s="111"/>
      <c r="BCI24" s="111"/>
      <c r="BCJ24" s="3" t="e">
        <f>BCJ23/#REF!-0.01</f>
        <v>#REF!</v>
      </c>
      <c r="BCK24" s="111" t="s">
        <v>58</v>
      </c>
      <c r="BCL24" s="111"/>
      <c r="BCM24" s="111"/>
      <c r="BCN24" s="111"/>
      <c r="BCO24" s="111"/>
      <c r="BCP24" s="111"/>
      <c r="BCQ24" s="111"/>
      <c r="BCR24" s="3" t="e">
        <f>BCR23/#REF!-0.01</f>
        <v>#REF!</v>
      </c>
      <c r="BCS24" s="111" t="s">
        <v>58</v>
      </c>
      <c r="BCT24" s="111"/>
      <c r="BCU24" s="111"/>
      <c r="BCV24" s="111"/>
      <c r="BCW24" s="111"/>
      <c r="BCX24" s="111"/>
      <c r="BCY24" s="111"/>
      <c r="BCZ24" s="3" t="e">
        <f>BCZ23/#REF!-0.01</f>
        <v>#REF!</v>
      </c>
      <c r="BDA24" s="111" t="s">
        <v>58</v>
      </c>
      <c r="BDB24" s="111"/>
      <c r="BDC24" s="111"/>
      <c r="BDD24" s="111"/>
      <c r="BDE24" s="111"/>
      <c r="BDF24" s="111"/>
      <c r="BDG24" s="111"/>
      <c r="BDH24" s="3" t="e">
        <f>BDH23/#REF!-0.01</f>
        <v>#REF!</v>
      </c>
      <c r="BDI24" s="111" t="s">
        <v>58</v>
      </c>
      <c r="BDJ24" s="111"/>
      <c r="BDK24" s="111"/>
      <c r="BDL24" s="111"/>
      <c r="BDM24" s="111"/>
      <c r="BDN24" s="111"/>
      <c r="BDO24" s="111"/>
      <c r="BDP24" s="3" t="e">
        <f>BDP23/#REF!-0.01</f>
        <v>#REF!</v>
      </c>
      <c r="BDQ24" s="111" t="s">
        <v>58</v>
      </c>
      <c r="BDR24" s="111"/>
      <c r="BDS24" s="111"/>
      <c r="BDT24" s="111"/>
      <c r="BDU24" s="111"/>
      <c r="BDV24" s="111"/>
      <c r="BDW24" s="111"/>
      <c r="BDX24" s="3" t="e">
        <f>BDX23/#REF!-0.01</f>
        <v>#REF!</v>
      </c>
      <c r="BDY24" s="111" t="s">
        <v>58</v>
      </c>
      <c r="BDZ24" s="111"/>
      <c r="BEA24" s="111"/>
      <c r="BEB24" s="111"/>
      <c r="BEC24" s="111"/>
      <c r="BED24" s="111"/>
      <c r="BEE24" s="111"/>
      <c r="BEF24" s="3" t="e">
        <f>BEF23/#REF!-0.01</f>
        <v>#REF!</v>
      </c>
      <c r="BEG24" s="111" t="s">
        <v>58</v>
      </c>
      <c r="BEH24" s="111"/>
      <c r="BEI24" s="111"/>
      <c r="BEJ24" s="111"/>
      <c r="BEK24" s="111"/>
      <c r="BEL24" s="111"/>
      <c r="BEM24" s="111"/>
      <c r="BEN24" s="3" t="e">
        <f>BEN23/#REF!-0.01</f>
        <v>#REF!</v>
      </c>
      <c r="BEO24" s="111" t="s">
        <v>58</v>
      </c>
      <c r="BEP24" s="111"/>
      <c r="BEQ24" s="111"/>
      <c r="BER24" s="111"/>
      <c r="BES24" s="111"/>
      <c r="BET24" s="111"/>
      <c r="BEU24" s="111"/>
      <c r="BEV24" s="3" t="e">
        <f>BEV23/#REF!-0.01</f>
        <v>#REF!</v>
      </c>
      <c r="BEW24" s="111" t="s">
        <v>58</v>
      </c>
      <c r="BEX24" s="111"/>
      <c r="BEY24" s="111"/>
      <c r="BEZ24" s="111"/>
      <c r="BFA24" s="111"/>
      <c r="BFB24" s="111"/>
      <c r="BFC24" s="111"/>
      <c r="BFD24" s="3" t="e">
        <f>BFD23/#REF!-0.01</f>
        <v>#REF!</v>
      </c>
      <c r="BFE24" s="111" t="s">
        <v>58</v>
      </c>
      <c r="BFF24" s="111"/>
      <c r="BFG24" s="111"/>
      <c r="BFH24" s="111"/>
      <c r="BFI24" s="111"/>
      <c r="BFJ24" s="111"/>
      <c r="BFK24" s="111"/>
      <c r="BFL24" s="3" t="e">
        <f>BFL23/#REF!-0.01</f>
        <v>#REF!</v>
      </c>
      <c r="BFM24" s="111" t="s">
        <v>58</v>
      </c>
      <c r="BFN24" s="111"/>
      <c r="BFO24" s="111"/>
      <c r="BFP24" s="111"/>
      <c r="BFQ24" s="111"/>
      <c r="BFR24" s="111"/>
      <c r="BFS24" s="111"/>
      <c r="BFT24" s="3" t="e">
        <f>BFT23/#REF!-0.01</f>
        <v>#REF!</v>
      </c>
      <c r="BFU24" s="111" t="s">
        <v>58</v>
      </c>
      <c r="BFV24" s="111"/>
      <c r="BFW24" s="111"/>
      <c r="BFX24" s="111"/>
      <c r="BFY24" s="111"/>
      <c r="BFZ24" s="111"/>
      <c r="BGA24" s="111"/>
      <c r="BGB24" s="3" t="e">
        <f>BGB23/#REF!-0.01</f>
        <v>#REF!</v>
      </c>
      <c r="BGC24" s="111" t="s">
        <v>58</v>
      </c>
      <c r="BGD24" s="111"/>
      <c r="BGE24" s="111"/>
      <c r="BGF24" s="111"/>
      <c r="BGG24" s="111"/>
      <c r="BGH24" s="111"/>
      <c r="BGI24" s="111"/>
      <c r="BGJ24" s="3" t="e">
        <f>BGJ23/#REF!-0.01</f>
        <v>#REF!</v>
      </c>
      <c r="BGK24" s="111" t="s">
        <v>58</v>
      </c>
      <c r="BGL24" s="111"/>
      <c r="BGM24" s="111"/>
      <c r="BGN24" s="111"/>
      <c r="BGO24" s="111"/>
      <c r="BGP24" s="111"/>
      <c r="BGQ24" s="111"/>
      <c r="BGR24" s="3" t="e">
        <f>BGR23/#REF!-0.01</f>
        <v>#REF!</v>
      </c>
      <c r="BGS24" s="111" t="s">
        <v>58</v>
      </c>
      <c r="BGT24" s="111"/>
      <c r="BGU24" s="111"/>
      <c r="BGV24" s="111"/>
      <c r="BGW24" s="111"/>
      <c r="BGX24" s="111"/>
      <c r="BGY24" s="111"/>
      <c r="BGZ24" s="3" t="e">
        <f>BGZ23/#REF!-0.01</f>
        <v>#REF!</v>
      </c>
      <c r="BHA24" s="111" t="s">
        <v>58</v>
      </c>
      <c r="BHB24" s="111"/>
      <c r="BHC24" s="111"/>
      <c r="BHD24" s="111"/>
      <c r="BHE24" s="111"/>
      <c r="BHF24" s="111"/>
      <c r="BHG24" s="111"/>
      <c r="BHH24" s="3" t="e">
        <f>BHH23/#REF!-0.01</f>
        <v>#REF!</v>
      </c>
      <c r="BHI24" s="111" t="s">
        <v>58</v>
      </c>
      <c r="BHJ24" s="111"/>
      <c r="BHK24" s="111"/>
      <c r="BHL24" s="111"/>
      <c r="BHM24" s="111"/>
      <c r="BHN24" s="111"/>
      <c r="BHO24" s="111"/>
      <c r="BHP24" s="3" t="e">
        <f>BHP23/#REF!-0.01</f>
        <v>#REF!</v>
      </c>
      <c r="BHQ24" s="111" t="s">
        <v>58</v>
      </c>
      <c r="BHR24" s="111"/>
      <c r="BHS24" s="111"/>
      <c r="BHT24" s="111"/>
      <c r="BHU24" s="111"/>
      <c r="BHV24" s="111"/>
      <c r="BHW24" s="111"/>
      <c r="BHX24" s="3" t="e">
        <f>BHX23/#REF!-0.01</f>
        <v>#REF!</v>
      </c>
      <c r="BHY24" s="111" t="s">
        <v>58</v>
      </c>
      <c r="BHZ24" s="111"/>
      <c r="BIA24" s="111"/>
      <c r="BIB24" s="111"/>
      <c r="BIC24" s="111"/>
      <c r="BID24" s="111"/>
      <c r="BIE24" s="111"/>
      <c r="BIF24" s="3" t="e">
        <f>BIF23/#REF!-0.01</f>
        <v>#REF!</v>
      </c>
      <c r="BIG24" s="111" t="s">
        <v>58</v>
      </c>
      <c r="BIH24" s="111"/>
      <c r="BII24" s="111"/>
      <c r="BIJ24" s="111"/>
      <c r="BIK24" s="111"/>
      <c r="BIL24" s="111"/>
      <c r="BIM24" s="111"/>
      <c r="BIN24" s="3" t="e">
        <f>BIN23/#REF!-0.01</f>
        <v>#REF!</v>
      </c>
      <c r="BIO24" s="111" t="s">
        <v>58</v>
      </c>
      <c r="BIP24" s="111"/>
      <c r="BIQ24" s="111"/>
      <c r="BIR24" s="111"/>
      <c r="BIS24" s="111"/>
      <c r="BIT24" s="111"/>
      <c r="BIU24" s="111"/>
      <c r="BIV24" s="3" t="e">
        <f>BIV23/#REF!-0.01</f>
        <v>#REF!</v>
      </c>
      <c r="BIW24" s="111" t="s">
        <v>58</v>
      </c>
      <c r="BIX24" s="111"/>
      <c r="BIY24" s="111"/>
      <c r="BIZ24" s="111"/>
      <c r="BJA24" s="111"/>
      <c r="BJB24" s="111"/>
      <c r="BJC24" s="111"/>
      <c r="BJD24" s="3" t="e">
        <f>BJD23/#REF!-0.01</f>
        <v>#REF!</v>
      </c>
      <c r="BJE24" s="111" t="s">
        <v>58</v>
      </c>
      <c r="BJF24" s="111"/>
      <c r="BJG24" s="111"/>
      <c r="BJH24" s="111"/>
      <c r="BJI24" s="111"/>
      <c r="BJJ24" s="111"/>
      <c r="BJK24" s="111"/>
      <c r="BJL24" s="3" t="e">
        <f>BJL23/#REF!-0.01</f>
        <v>#REF!</v>
      </c>
      <c r="BJM24" s="111" t="s">
        <v>58</v>
      </c>
      <c r="BJN24" s="111"/>
      <c r="BJO24" s="111"/>
      <c r="BJP24" s="111"/>
      <c r="BJQ24" s="111"/>
      <c r="BJR24" s="111"/>
      <c r="BJS24" s="111"/>
      <c r="BJT24" s="3" t="e">
        <f>BJT23/#REF!-0.01</f>
        <v>#REF!</v>
      </c>
      <c r="BJU24" s="111" t="s">
        <v>58</v>
      </c>
      <c r="BJV24" s="111"/>
      <c r="BJW24" s="111"/>
      <c r="BJX24" s="111"/>
      <c r="BJY24" s="111"/>
      <c r="BJZ24" s="111"/>
      <c r="BKA24" s="111"/>
      <c r="BKB24" s="3" t="e">
        <f>BKB23/#REF!-0.01</f>
        <v>#REF!</v>
      </c>
      <c r="BKC24" s="111" t="s">
        <v>58</v>
      </c>
      <c r="BKD24" s="111"/>
      <c r="BKE24" s="111"/>
      <c r="BKF24" s="111"/>
      <c r="BKG24" s="111"/>
      <c r="BKH24" s="111"/>
      <c r="BKI24" s="111"/>
      <c r="BKJ24" s="3" t="e">
        <f>BKJ23/#REF!-0.01</f>
        <v>#REF!</v>
      </c>
      <c r="BKK24" s="111" t="s">
        <v>58</v>
      </c>
      <c r="BKL24" s="111"/>
      <c r="BKM24" s="111"/>
      <c r="BKN24" s="111"/>
      <c r="BKO24" s="111"/>
      <c r="BKP24" s="111"/>
      <c r="BKQ24" s="111"/>
      <c r="BKR24" s="3" t="e">
        <f>BKR23/#REF!-0.01</f>
        <v>#REF!</v>
      </c>
      <c r="BKS24" s="111" t="s">
        <v>58</v>
      </c>
      <c r="BKT24" s="111"/>
      <c r="BKU24" s="111"/>
      <c r="BKV24" s="111"/>
      <c r="BKW24" s="111"/>
      <c r="BKX24" s="111"/>
      <c r="BKY24" s="111"/>
      <c r="BKZ24" s="3" t="e">
        <f>BKZ23/#REF!-0.01</f>
        <v>#REF!</v>
      </c>
      <c r="BLA24" s="111" t="s">
        <v>58</v>
      </c>
      <c r="BLB24" s="111"/>
      <c r="BLC24" s="111"/>
      <c r="BLD24" s="111"/>
      <c r="BLE24" s="111"/>
      <c r="BLF24" s="111"/>
      <c r="BLG24" s="111"/>
      <c r="BLH24" s="3" t="e">
        <f>BLH23/#REF!-0.01</f>
        <v>#REF!</v>
      </c>
      <c r="BLI24" s="111" t="s">
        <v>58</v>
      </c>
      <c r="BLJ24" s="111"/>
      <c r="BLK24" s="111"/>
      <c r="BLL24" s="111"/>
      <c r="BLM24" s="111"/>
      <c r="BLN24" s="111"/>
      <c r="BLO24" s="111"/>
      <c r="BLP24" s="3" t="e">
        <f>BLP23/#REF!-0.01</f>
        <v>#REF!</v>
      </c>
      <c r="BLQ24" s="111" t="s">
        <v>58</v>
      </c>
      <c r="BLR24" s="111"/>
      <c r="BLS24" s="111"/>
      <c r="BLT24" s="111"/>
      <c r="BLU24" s="111"/>
      <c r="BLV24" s="111"/>
      <c r="BLW24" s="111"/>
      <c r="BLX24" s="3" t="e">
        <f>BLX23/#REF!-0.01</f>
        <v>#REF!</v>
      </c>
      <c r="BLY24" s="111" t="s">
        <v>58</v>
      </c>
      <c r="BLZ24" s="111"/>
      <c r="BMA24" s="111"/>
      <c r="BMB24" s="111"/>
      <c r="BMC24" s="111"/>
      <c r="BMD24" s="111"/>
      <c r="BME24" s="111"/>
      <c r="BMF24" s="3" t="e">
        <f>BMF23/#REF!-0.01</f>
        <v>#REF!</v>
      </c>
      <c r="BMG24" s="111" t="s">
        <v>58</v>
      </c>
      <c r="BMH24" s="111"/>
      <c r="BMI24" s="111"/>
      <c r="BMJ24" s="111"/>
      <c r="BMK24" s="111"/>
      <c r="BML24" s="111"/>
      <c r="BMM24" s="111"/>
      <c r="BMN24" s="3" t="e">
        <f>BMN23/#REF!-0.01</f>
        <v>#REF!</v>
      </c>
      <c r="BMO24" s="111" t="s">
        <v>58</v>
      </c>
      <c r="BMP24" s="111"/>
      <c r="BMQ24" s="111"/>
      <c r="BMR24" s="111"/>
      <c r="BMS24" s="111"/>
      <c r="BMT24" s="111"/>
      <c r="BMU24" s="111"/>
      <c r="BMV24" s="3" t="e">
        <f>BMV23/#REF!-0.01</f>
        <v>#REF!</v>
      </c>
      <c r="BMW24" s="111" t="s">
        <v>58</v>
      </c>
      <c r="BMX24" s="111"/>
      <c r="BMY24" s="111"/>
      <c r="BMZ24" s="111"/>
      <c r="BNA24" s="111"/>
      <c r="BNB24" s="111"/>
      <c r="BNC24" s="111"/>
      <c r="BND24" s="3" t="e">
        <f>BND23/#REF!-0.01</f>
        <v>#REF!</v>
      </c>
      <c r="BNE24" s="111" t="s">
        <v>58</v>
      </c>
      <c r="BNF24" s="111"/>
      <c r="BNG24" s="111"/>
      <c r="BNH24" s="111"/>
      <c r="BNI24" s="111"/>
      <c r="BNJ24" s="111"/>
      <c r="BNK24" s="111"/>
      <c r="BNL24" s="3" t="e">
        <f>BNL23/#REF!-0.01</f>
        <v>#REF!</v>
      </c>
      <c r="BNM24" s="111" t="s">
        <v>58</v>
      </c>
      <c r="BNN24" s="111"/>
      <c r="BNO24" s="111"/>
      <c r="BNP24" s="111"/>
      <c r="BNQ24" s="111"/>
      <c r="BNR24" s="111"/>
      <c r="BNS24" s="111"/>
      <c r="BNT24" s="3" t="e">
        <f>BNT23/#REF!-0.01</f>
        <v>#REF!</v>
      </c>
      <c r="BNU24" s="111" t="s">
        <v>58</v>
      </c>
      <c r="BNV24" s="111"/>
      <c r="BNW24" s="111"/>
      <c r="BNX24" s="111"/>
      <c r="BNY24" s="111"/>
      <c r="BNZ24" s="111"/>
      <c r="BOA24" s="111"/>
      <c r="BOB24" s="3" t="e">
        <f>BOB23/#REF!-0.01</f>
        <v>#REF!</v>
      </c>
      <c r="BOC24" s="111" t="s">
        <v>58</v>
      </c>
      <c r="BOD24" s="111"/>
      <c r="BOE24" s="111"/>
      <c r="BOF24" s="111"/>
      <c r="BOG24" s="111"/>
      <c r="BOH24" s="111"/>
      <c r="BOI24" s="111"/>
      <c r="BOJ24" s="3" t="e">
        <f>BOJ23/#REF!-0.01</f>
        <v>#REF!</v>
      </c>
      <c r="BOK24" s="111" t="s">
        <v>58</v>
      </c>
      <c r="BOL24" s="111"/>
      <c r="BOM24" s="111"/>
      <c r="BON24" s="111"/>
      <c r="BOO24" s="111"/>
      <c r="BOP24" s="111"/>
      <c r="BOQ24" s="111"/>
      <c r="BOR24" s="3" t="e">
        <f>BOR23/#REF!-0.01</f>
        <v>#REF!</v>
      </c>
      <c r="BOS24" s="111" t="s">
        <v>58</v>
      </c>
      <c r="BOT24" s="111"/>
      <c r="BOU24" s="111"/>
      <c r="BOV24" s="111"/>
      <c r="BOW24" s="111"/>
      <c r="BOX24" s="111"/>
      <c r="BOY24" s="111"/>
      <c r="BOZ24" s="3" t="e">
        <f>BOZ23/#REF!-0.01</f>
        <v>#REF!</v>
      </c>
      <c r="BPA24" s="111" t="s">
        <v>58</v>
      </c>
      <c r="BPB24" s="111"/>
      <c r="BPC24" s="111"/>
      <c r="BPD24" s="111"/>
      <c r="BPE24" s="111"/>
      <c r="BPF24" s="111"/>
      <c r="BPG24" s="111"/>
      <c r="BPH24" s="3" t="e">
        <f>BPH23/#REF!-0.01</f>
        <v>#REF!</v>
      </c>
      <c r="BPI24" s="111" t="s">
        <v>58</v>
      </c>
      <c r="BPJ24" s="111"/>
      <c r="BPK24" s="111"/>
      <c r="BPL24" s="111"/>
      <c r="BPM24" s="111"/>
      <c r="BPN24" s="111"/>
      <c r="BPO24" s="111"/>
      <c r="BPP24" s="3" t="e">
        <f>BPP23/#REF!-0.01</f>
        <v>#REF!</v>
      </c>
      <c r="BPQ24" s="111" t="s">
        <v>58</v>
      </c>
      <c r="BPR24" s="111"/>
      <c r="BPS24" s="111"/>
      <c r="BPT24" s="111"/>
      <c r="BPU24" s="111"/>
      <c r="BPV24" s="111"/>
      <c r="BPW24" s="111"/>
      <c r="BPX24" s="3" t="e">
        <f>BPX23/#REF!-0.01</f>
        <v>#REF!</v>
      </c>
      <c r="BPY24" s="111" t="s">
        <v>58</v>
      </c>
      <c r="BPZ24" s="111"/>
      <c r="BQA24" s="111"/>
      <c r="BQB24" s="111"/>
      <c r="BQC24" s="111"/>
      <c r="BQD24" s="111"/>
      <c r="BQE24" s="111"/>
      <c r="BQF24" s="3" t="e">
        <f>BQF23/#REF!-0.01</f>
        <v>#REF!</v>
      </c>
      <c r="BQG24" s="111" t="s">
        <v>58</v>
      </c>
      <c r="BQH24" s="111"/>
      <c r="BQI24" s="111"/>
      <c r="BQJ24" s="111"/>
      <c r="BQK24" s="111"/>
      <c r="BQL24" s="111"/>
      <c r="BQM24" s="111"/>
      <c r="BQN24" s="3" t="e">
        <f>BQN23/#REF!-0.01</f>
        <v>#REF!</v>
      </c>
      <c r="BQO24" s="111" t="s">
        <v>58</v>
      </c>
      <c r="BQP24" s="111"/>
      <c r="BQQ24" s="111"/>
      <c r="BQR24" s="111"/>
      <c r="BQS24" s="111"/>
      <c r="BQT24" s="111"/>
      <c r="BQU24" s="111"/>
      <c r="BQV24" s="3" t="e">
        <f>BQV23/#REF!-0.01</f>
        <v>#REF!</v>
      </c>
      <c r="BQW24" s="111" t="s">
        <v>58</v>
      </c>
      <c r="BQX24" s="111"/>
      <c r="BQY24" s="111"/>
      <c r="BQZ24" s="111"/>
      <c r="BRA24" s="111"/>
      <c r="BRB24" s="111"/>
      <c r="BRC24" s="111"/>
      <c r="BRD24" s="3" t="e">
        <f>BRD23/#REF!-0.01</f>
        <v>#REF!</v>
      </c>
      <c r="BRE24" s="111" t="s">
        <v>58</v>
      </c>
      <c r="BRF24" s="111"/>
      <c r="BRG24" s="111"/>
      <c r="BRH24" s="111"/>
      <c r="BRI24" s="111"/>
      <c r="BRJ24" s="111"/>
      <c r="BRK24" s="111"/>
      <c r="BRL24" s="3" t="e">
        <f>BRL23/#REF!-0.01</f>
        <v>#REF!</v>
      </c>
      <c r="BRM24" s="111" t="s">
        <v>58</v>
      </c>
      <c r="BRN24" s="111"/>
      <c r="BRO24" s="111"/>
      <c r="BRP24" s="111"/>
      <c r="BRQ24" s="111"/>
      <c r="BRR24" s="111"/>
      <c r="BRS24" s="111"/>
      <c r="BRT24" s="3" t="e">
        <f>BRT23/#REF!-0.01</f>
        <v>#REF!</v>
      </c>
      <c r="BRU24" s="111" t="s">
        <v>58</v>
      </c>
      <c r="BRV24" s="111"/>
      <c r="BRW24" s="111"/>
      <c r="BRX24" s="111"/>
      <c r="BRY24" s="111"/>
      <c r="BRZ24" s="111"/>
      <c r="BSA24" s="111"/>
      <c r="BSB24" s="3" t="e">
        <f>BSB23/#REF!-0.01</f>
        <v>#REF!</v>
      </c>
      <c r="BSC24" s="111" t="s">
        <v>58</v>
      </c>
      <c r="BSD24" s="111"/>
      <c r="BSE24" s="111"/>
      <c r="BSF24" s="111"/>
      <c r="BSG24" s="111"/>
      <c r="BSH24" s="111"/>
      <c r="BSI24" s="111"/>
      <c r="BSJ24" s="3" t="e">
        <f>BSJ23/#REF!-0.01</f>
        <v>#REF!</v>
      </c>
      <c r="BSK24" s="111" t="s">
        <v>58</v>
      </c>
      <c r="BSL24" s="111"/>
      <c r="BSM24" s="111"/>
      <c r="BSN24" s="111"/>
      <c r="BSO24" s="111"/>
      <c r="BSP24" s="111"/>
      <c r="BSQ24" s="111"/>
      <c r="BSR24" s="3" t="e">
        <f>BSR23/#REF!-0.01</f>
        <v>#REF!</v>
      </c>
      <c r="BSS24" s="111" t="s">
        <v>58</v>
      </c>
      <c r="BST24" s="111"/>
      <c r="BSU24" s="111"/>
      <c r="BSV24" s="111"/>
      <c r="BSW24" s="111"/>
      <c r="BSX24" s="111"/>
      <c r="BSY24" s="111"/>
      <c r="BSZ24" s="3" t="e">
        <f>BSZ23/#REF!-0.01</f>
        <v>#REF!</v>
      </c>
      <c r="BTA24" s="111" t="s">
        <v>58</v>
      </c>
      <c r="BTB24" s="111"/>
      <c r="BTC24" s="111"/>
      <c r="BTD24" s="111"/>
      <c r="BTE24" s="111"/>
      <c r="BTF24" s="111"/>
      <c r="BTG24" s="111"/>
      <c r="BTH24" s="3" t="e">
        <f>BTH23/#REF!-0.01</f>
        <v>#REF!</v>
      </c>
      <c r="BTI24" s="111" t="s">
        <v>58</v>
      </c>
      <c r="BTJ24" s="111"/>
      <c r="BTK24" s="111"/>
      <c r="BTL24" s="111"/>
      <c r="BTM24" s="111"/>
      <c r="BTN24" s="111"/>
      <c r="BTO24" s="111"/>
      <c r="BTP24" s="3" t="e">
        <f>BTP23/#REF!-0.01</f>
        <v>#REF!</v>
      </c>
      <c r="BTQ24" s="111" t="s">
        <v>58</v>
      </c>
      <c r="BTR24" s="111"/>
      <c r="BTS24" s="111"/>
      <c r="BTT24" s="111"/>
      <c r="BTU24" s="111"/>
      <c r="BTV24" s="111"/>
      <c r="BTW24" s="111"/>
      <c r="BTX24" s="3" t="e">
        <f>BTX23/#REF!-0.01</f>
        <v>#REF!</v>
      </c>
      <c r="BTY24" s="111" t="s">
        <v>58</v>
      </c>
      <c r="BTZ24" s="111"/>
      <c r="BUA24" s="111"/>
      <c r="BUB24" s="111"/>
      <c r="BUC24" s="111"/>
      <c r="BUD24" s="111"/>
      <c r="BUE24" s="111"/>
      <c r="BUF24" s="3" t="e">
        <f>BUF23/#REF!-0.01</f>
        <v>#REF!</v>
      </c>
      <c r="BUG24" s="111" t="s">
        <v>58</v>
      </c>
      <c r="BUH24" s="111"/>
      <c r="BUI24" s="111"/>
      <c r="BUJ24" s="111"/>
      <c r="BUK24" s="111"/>
      <c r="BUL24" s="111"/>
      <c r="BUM24" s="111"/>
      <c r="BUN24" s="3" t="e">
        <f>BUN23/#REF!-0.01</f>
        <v>#REF!</v>
      </c>
      <c r="BUO24" s="111" t="s">
        <v>58</v>
      </c>
      <c r="BUP24" s="111"/>
      <c r="BUQ24" s="111"/>
      <c r="BUR24" s="111"/>
      <c r="BUS24" s="111"/>
      <c r="BUT24" s="111"/>
      <c r="BUU24" s="111"/>
      <c r="BUV24" s="3" t="e">
        <f>BUV23/#REF!-0.01</f>
        <v>#REF!</v>
      </c>
      <c r="BUW24" s="111" t="s">
        <v>58</v>
      </c>
      <c r="BUX24" s="111"/>
      <c r="BUY24" s="111"/>
      <c r="BUZ24" s="111"/>
      <c r="BVA24" s="111"/>
      <c r="BVB24" s="111"/>
      <c r="BVC24" s="111"/>
      <c r="BVD24" s="3" t="e">
        <f>BVD23/#REF!-0.01</f>
        <v>#REF!</v>
      </c>
      <c r="BVE24" s="111" t="s">
        <v>58</v>
      </c>
      <c r="BVF24" s="111"/>
      <c r="BVG24" s="111"/>
      <c r="BVH24" s="111"/>
      <c r="BVI24" s="111"/>
      <c r="BVJ24" s="111"/>
      <c r="BVK24" s="111"/>
      <c r="BVL24" s="3" t="e">
        <f>BVL23/#REF!-0.01</f>
        <v>#REF!</v>
      </c>
      <c r="BVM24" s="111" t="s">
        <v>58</v>
      </c>
      <c r="BVN24" s="111"/>
      <c r="BVO24" s="111"/>
      <c r="BVP24" s="111"/>
      <c r="BVQ24" s="111"/>
      <c r="BVR24" s="111"/>
      <c r="BVS24" s="111"/>
      <c r="BVT24" s="3" t="e">
        <f>BVT23/#REF!-0.01</f>
        <v>#REF!</v>
      </c>
      <c r="BVU24" s="111" t="s">
        <v>58</v>
      </c>
      <c r="BVV24" s="111"/>
      <c r="BVW24" s="111"/>
      <c r="BVX24" s="111"/>
      <c r="BVY24" s="111"/>
      <c r="BVZ24" s="111"/>
      <c r="BWA24" s="111"/>
      <c r="BWB24" s="3" t="e">
        <f>BWB23/#REF!-0.01</f>
        <v>#REF!</v>
      </c>
      <c r="BWC24" s="111" t="s">
        <v>58</v>
      </c>
      <c r="BWD24" s="111"/>
      <c r="BWE24" s="111"/>
      <c r="BWF24" s="111"/>
      <c r="BWG24" s="111"/>
      <c r="BWH24" s="111"/>
      <c r="BWI24" s="111"/>
      <c r="BWJ24" s="3" t="e">
        <f>BWJ23/#REF!-0.01</f>
        <v>#REF!</v>
      </c>
      <c r="BWK24" s="111" t="s">
        <v>58</v>
      </c>
      <c r="BWL24" s="111"/>
      <c r="BWM24" s="111"/>
      <c r="BWN24" s="111"/>
      <c r="BWO24" s="111"/>
      <c r="BWP24" s="111"/>
      <c r="BWQ24" s="111"/>
      <c r="BWR24" s="3" t="e">
        <f>BWR23/#REF!-0.01</f>
        <v>#REF!</v>
      </c>
      <c r="BWS24" s="111" t="s">
        <v>58</v>
      </c>
      <c r="BWT24" s="111"/>
      <c r="BWU24" s="111"/>
      <c r="BWV24" s="111"/>
      <c r="BWW24" s="111"/>
      <c r="BWX24" s="111"/>
      <c r="BWY24" s="111"/>
      <c r="BWZ24" s="3" t="e">
        <f>BWZ23/#REF!-0.01</f>
        <v>#REF!</v>
      </c>
      <c r="BXA24" s="111" t="s">
        <v>58</v>
      </c>
      <c r="BXB24" s="111"/>
      <c r="BXC24" s="111"/>
      <c r="BXD24" s="111"/>
      <c r="BXE24" s="111"/>
      <c r="BXF24" s="111"/>
      <c r="BXG24" s="111"/>
      <c r="BXH24" s="3" t="e">
        <f>BXH23/#REF!-0.01</f>
        <v>#REF!</v>
      </c>
      <c r="BXI24" s="111" t="s">
        <v>58</v>
      </c>
      <c r="BXJ24" s="111"/>
      <c r="BXK24" s="111"/>
      <c r="BXL24" s="111"/>
      <c r="BXM24" s="111"/>
      <c r="BXN24" s="111"/>
      <c r="BXO24" s="111"/>
      <c r="BXP24" s="3" t="e">
        <f>BXP23/#REF!-0.01</f>
        <v>#REF!</v>
      </c>
      <c r="BXQ24" s="111" t="s">
        <v>58</v>
      </c>
      <c r="BXR24" s="111"/>
      <c r="BXS24" s="111"/>
      <c r="BXT24" s="111"/>
      <c r="BXU24" s="111"/>
      <c r="BXV24" s="111"/>
      <c r="BXW24" s="111"/>
      <c r="BXX24" s="3" t="e">
        <f>BXX23/#REF!-0.01</f>
        <v>#REF!</v>
      </c>
      <c r="BXY24" s="111" t="s">
        <v>58</v>
      </c>
      <c r="BXZ24" s="111"/>
      <c r="BYA24" s="111"/>
      <c r="BYB24" s="111"/>
      <c r="BYC24" s="111"/>
      <c r="BYD24" s="111"/>
      <c r="BYE24" s="111"/>
      <c r="BYF24" s="3" t="e">
        <f>BYF23/#REF!-0.01</f>
        <v>#REF!</v>
      </c>
      <c r="BYG24" s="111" t="s">
        <v>58</v>
      </c>
      <c r="BYH24" s="111"/>
      <c r="BYI24" s="111"/>
      <c r="BYJ24" s="111"/>
      <c r="BYK24" s="111"/>
      <c r="BYL24" s="111"/>
      <c r="BYM24" s="111"/>
      <c r="BYN24" s="3" t="e">
        <f>BYN23/#REF!-0.01</f>
        <v>#REF!</v>
      </c>
      <c r="BYO24" s="111" t="s">
        <v>58</v>
      </c>
      <c r="BYP24" s="111"/>
      <c r="BYQ24" s="111"/>
      <c r="BYR24" s="111"/>
      <c r="BYS24" s="111"/>
      <c r="BYT24" s="111"/>
      <c r="BYU24" s="111"/>
      <c r="BYV24" s="3" t="e">
        <f>BYV23/#REF!-0.01</f>
        <v>#REF!</v>
      </c>
      <c r="BYW24" s="111" t="s">
        <v>58</v>
      </c>
      <c r="BYX24" s="111"/>
      <c r="BYY24" s="111"/>
      <c r="BYZ24" s="111"/>
      <c r="BZA24" s="111"/>
      <c r="BZB24" s="111"/>
      <c r="BZC24" s="111"/>
      <c r="BZD24" s="3" t="e">
        <f>BZD23/#REF!-0.01</f>
        <v>#REF!</v>
      </c>
      <c r="BZE24" s="111" t="s">
        <v>58</v>
      </c>
      <c r="BZF24" s="111"/>
      <c r="BZG24" s="111"/>
      <c r="BZH24" s="111"/>
      <c r="BZI24" s="111"/>
      <c r="BZJ24" s="111"/>
      <c r="BZK24" s="111"/>
      <c r="BZL24" s="3" t="e">
        <f>BZL23/#REF!-0.01</f>
        <v>#REF!</v>
      </c>
      <c r="BZM24" s="111" t="s">
        <v>58</v>
      </c>
      <c r="BZN24" s="111"/>
      <c r="BZO24" s="111"/>
      <c r="BZP24" s="111"/>
      <c r="BZQ24" s="111"/>
      <c r="BZR24" s="111"/>
      <c r="BZS24" s="111"/>
      <c r="BZT24" s="3" t="e">
        <f>BZT23/#REF!-0.01</f>
        <v>#REF!</v>
      </c>
      <c r="BZU24" s="111" t="s">
        <v>58</v>
      </c>
      <c r="BZV24" s="111"/>
      <c r="BZW24" s="111"/>
      <c r="BZX24" s="111"/>
      <c r="BZY24" s="111"/>
      <c r="BZZ24" s="111"/>
      <c r="CAA24" s="111"/>
      <c r="CAB24" s="3" t="e">
        <f>CAB23/#REF!-0.01</f>
        <v>#REF!</v>
      </c>
      <c r="CAC24" s="111" t="s">
        <v>58</v>
      </c>
      <c r="CAD24" s="111"/>
      <c r="CAE24" s="111"/>
      <c r="CAF24" s="111"/>
      <c r="CAG24" s="111"/>
      <c r="CAH24" s="111"/>
      <c r="CAI24" s="111"/>
      <c r="CAJ24" s="3" t="e">
        <f>CAJ23/#REF!-0.01</f>
        <v>#REF!</v>
      </c>
      <c r="CAK24" s="111" t="s">
        <v>58</v>
      </c>
      <c r="CAL24" s="111"/>
      <c r="CAM24" s="111"/>
      <c r="CAN24" s="111"/>
      <c r="CAO24" s="111"/>
      <c r="CAP24" s="111"/>
      <c r="CAQ24" s="111"/>
      <c r="CAR24" s="3" t="e">
        <f>CAR23/#REF!-0.01</f>
        <v>#REF!</v>
      </c>
      <c r="CAS24" s="111" t="s">
        <v>58</v>
      </c>
      <c r="CAT24" s="111"/>
      <c r="CAU24" s="111"/>
      <c r="CAV24" s="111"/>
      <c r="CAW24" s="111"/>
      <c r="CAX24" s="111"/>
      <c r="CAY24" s="111"/>
      <c r="CAZ24" s="3" t="e">
        <f>CAZ23/#REF!-0.01</f>
        <v>#REF!</v>
      </c>
      <c r="CBA24" s="111" t="s">
        <v>58</v>
      </c>
      <c r="CBB24" s="111"/>
      <c r="CBC24" s="111"/>
      <c r="CBD24" s="111"/>
      <c r="CBE24" s="111"/>
      <c r="CBF24" s="111"/>
      <c r="CBG24" s="111"/>
      <c r="CBH24" s="3" t="e">
        <f>CBH23/#REF!-0.01</f>
        <v>#REF!</v>
      </c>
      <c r="CBI24" s="111" t="s">
        <v>58</v>
      </c>
      <c r="CBJ24" s="111"/>
      <c r="CBK24" s="111"/>
      <c r="CBL24" s="111"/>
      <c r="CBM24" s="111"/>
      <c r="CBN24" s="111"/>
      <c r="CBO24" s="111"/>
      <c r="CBP24" s="3" t="e">
        <f>CBP23/#REF!-0.01</f>
        <v>#REF!</v>
      </c>
      <c r="CBQ24" s="111" t="s">
        <v>58</v>
      </c>
      <c r="CBR24" s="111"/>
      <c r="CBS24" s="111"/>
      <c r="CBT24" s="111"/>
      <c r="CBU24" s="111"/>
      <c r="CBV24" s="111"/>
      <c r="CBW24" s="111"/>
      <c r="CBX24" s="3" t="e">
        <f>CBX23/#REF!-0.01</f>
        <v>#REF!</v>
      </c>
      <c r="CBY24" s="111" t="s">
        <v>58</v>
      </c>
      <c r="CBZ24" s="111"/>
      <c r="CCA24" s="111"/>
      <c r="CCB24" s="111"/>
      <c r="CCC24" s="111"/>
      <c r="CCD24" s="111"/>
      <c r="CCE24" s="111"/>
      <c r="CCF24" s="3" t="e">
        <f>CCF23/#REF!-0.01</f>
        <v>#REF!</v>
      </c>
      <c r="CCG24" s="111" t="s">
        <v>58</v>
      </c>
      <c r="CCH24" s="111"/>
      <c r="CCI24" s="111"/>
      <c r="CCJ24" s="111"/>
      <c r="CCK24" s="111"/>
      <c r="CCL24" s="111"/>
      <c r="CCM24" s="111"/>
      <c r="CCN24" s="3" t="e">
        <f>CCN23/#REF!-0.01</f>
        <v>#REF!</v>
      </c>
      <c r="CCO24" s="111" t="s">
        <v>58</v>
      </c>
      <c r="CCP24" s="111"/>
      <c r="CCQ24" s="111"/>
      <c r="CCR24" s="111"/>
      <c r="CCS24" s="111"/>
      <c r="CCT24" s="111"/>
      <c r="CCU24" s="111"/>
      <c r="CCV24" s="3" t="e">
        <f>CCV23/#REF!-0.01</f>
        <v>#REF!</v>
      </c>
      <c r="CCW24" s="111" t="s">
        <v>58</v>
      </c>
      <c r="CCX24" s="111"/>
      <c r="CCY24" s="111"/>
      <c r="CCZ24" s="111"/>
      <c r="CDA24" s="111"/>
      <c r="CDB24" s="111"/>
      <c r="CDC24" s="111"/>
      <c r="CDD24" s="3" t="e">
        <f>CDD23/#REF!-0.01</f>
        <v>#REF!</v>
      </c>
      <c r="CDE24" s="111" t="s">
        <v>58</v>
      </c>
      <c r="CDF24" s="111"/>
      <c r="CDG24" s="111"/>
      <c r="CDH24" s="111"/>
      <c r="CDI24" s="111"/>
      <c r="CDJ24" s="111"/>
      <c r="CDK24" s="111"/>
      <c r="CDL24" s="3" t="e">
        <f>CDL23/#REF!-0.01</f>
        <v>#REF!</v>
      </c>
      <c r="CDM24" s="111" t="s">
        <v>58</v>
      </c>
      <c r="CDN24" s="111"/>
      <c r="CDO24" s="111"/>
      <c r="CDP24" s="111"/>
      <c r="CDQ24" s="111"/>
      <c r="CDR24" s="111"/>
      <c r="CDS24" s="111"/>
      <c r="CDT24" s="3" t="e">
        <f>CDT23/#REF!-0.01</f>
        <v>#REF!</v>
      </c>
      <c r="CDU24" s="111" t="s">
        <v>58</v>
      </c>
      <c r="CDV24" s="111"/>
      <c r="CDW24" s="111"/>
      <c r="CDX24" s="111"/>
      <c r="CDY24" s="111"/>
      <c r="CDZ24" s="111"/>
      <c r="CEA24" s="111"/>
      <c r="CEB24" s="3" t="e">
        <f>CEB23/#REF!-0.01</f>
        <v>#REF!</v>
      </c>
      <c r="CEC24" s="111" t="s">
        <v>58</v>
      </c>
      <c r="CED24" s="111"/>
      <c r="CEE24" s="111"/>
      <c r="CEF24" s="111"/>
      <c r="CEG24" s="111"/>
      <c r="CEH24" s="111"/>
      <c r="CEI24" s="111"/>
      <c r="CEJ24" s="3" t="e">
        <f>CEJ23/#REF!-0.01</f>
        <v>#REF!</v>
      </c>
      <c r="CEK24" s="111" t="s">
        <v>58</v>
      </c>
      <c r="CEL24" s="111"/>
      <c r="CEM24" s="111"/>
      <c r="CEN24" s="111"/>
      <c r="CEO24" s="111"/>
      <c r="CEP24" s="111"/>
      <c r="CEQ24" s="111"/>
      <c r="CER24" s="3" t="e">
        <f>CER23/#REF!-0.01</f>
        <v>#REF!</v>
      </c>
      <c r="CES24" s="111" t="s">
        <v>58</v>
      </c>
      <c r="CET24" s="111"/>
      <c r="CEU24" s="111"/>
      <c r="CEV24" s="111"/>
      <c r="CEW24" s="111"/>
      <c r="CEX24" s="111"/>
      <c r="CEY24" s="111"/>
      <c r="CEZ24" s="3" t="e">
        <f>CEZ23/#REF!-0.01</f>
        <v>#REF!</v>
      </c>
      <c r="CFA24" s="111" t="s">
        <v>58</v>
      </c>
      <c r="CFB24" s="111"/>
      <c r="CFC24" s="111"/>
      <c r="CFD24" s="111"/>
      <c r="CFE24" s="111"/>
      <c r="CFF24" s="111"/>
      <c r="CFG24" s="111"/>
      <c r="CFH24" s="3" t="e">
        <f>CFH23/#REF!-0.01</f>
        <v>#REF!</v>
      </c>
      <c r="CFI24" s="111" t="s">
        <v>58</v>
      </c>
      <c r="CFJ24" s="111"/>
      <c r="CFK24" s="111"/>
      <c r="CFL24" s="111"/>
      <c r="CFM24" s="111"/>
      <c r="CFN24" s="111"/>
      <c r="CFO24" s="111"/>
      <c r="CFP24" s="3" t="e">
        <f>CFP23/#REF!-0.01</f>
        <v>#REF!</v>
      </c>
      <c r="CFQ24" s="111" t="s">
        <v>58</v>
      </c>
      <c r="CFR24" s="111"/>
      <c r="CFS24" s="111"/>
      <c r="CFT24" s="111"/>
      <c r="CFU24" s="111"/>
      <c r="CFV24" s="111"/>
      <c r="CFW24" s="111"/>
      <c r="CFX24" s="3" t="e">
        <f>CFX23/#REF!-0.01</f>
        <v>#REF!</v>
      </c>
      <c r="CFY24" s="111" t="s">
        <v>58</v>
      </c>
      <c r="CFZ24" s="111"/>
      <c r="CGA24" s="111"/>
      <c r="CGB24" s="111"/>
      <c r="CGC24" s="111"/>
      <c r="CGD24" s="111"/>
      <c r="CGE24" s="111"/>
      <c r="CGF24" s="3" t="e">
        <f>CGF23/#REF!-0.01</f>
        <v>#REF!</v>
      </c>
      <c r="CGG24" s="111" t="s">
        <v>58</v>
      </c>
      <c r="CGH24" s="111"/>
      <c r="CGI24" s="111"/>
      <c r="CGJ24" s="111"/>
      <c r="CGK24" s="111"/>
      <c r="CGL24" s="111"/>
      <c r="CGM24" s="111"/>
      <c r="CGN24" s="3" t="e">
        <f>CGN23/#REF!-0.01</f>
        <v>#REF!</v>
      </c>
      <c r="CGO24" s="111" t="s">
        <v>58</v>
      </c>
      <c r="CGP24" s="111"/>
      <c r="CGQ24" s="111"/>
      <c r="CGR24" s="111"/>
      <c r="CGS24" s="111"/>
      <c r="CGT24" s="111"/>
      <c r="CGU24" s="111"/>
      <c r="CGV24" s="3" t="e">
        <f>CGV23/#REF!-0.01</f>
        <v>#REF!</v>
      </c>
      <c r="CGW24" s="111" t="s">
        <v>58</v>
      </c>
      <c r="CGX24" s="111"/>
      <c r="CGY24" s="111"/>
      <c r="CGZ24" s="111"/>
      <c r="CHA24" s="111"/>
      <c r="CHB24" s="111"/>
      <c r="CHC24" s="111"/>
      <c r="CHD24" s="3" t="e">
        <f>CHD23/#REF!-0.01</f>
        <v>#REF!</v>
      </c>
      <c r="CHE24" s="111" t="s">
        <v>58</v>
      </c>
      <c r="CHF24" s="111"/>
      <c r="CHG24" s="111"/>
      <c r="CHH24" s="111"/>
      <c r="CHI24" s="111"/>
      <c r="CHJ24" s="111"/>
      <c r="CHK24" s="111"/>
      <c r="CHL24" s="3" t="e">
        <f>CHL23/#REF!-0.01</f>
        <v>#REF!</v>
      </c>
      <c r="CHM24" s="111" t="s">
        <v>58</v>
      </c>
      <c r="CHN24" s="111"/>
      <c r="CHO24" s="111"/>
      <c r="CHP24" s="111"/>
      <c r="CHQ24" s="111"/>
      <c r="CHR24" s="111"/>
      <c r="CHS24" s="111"/>
      <c r="CHT24" s="3" t="e">
        <f>CHT23/#REF!-0.01</f>
        <v>#REF!</v>
      </c>
      <c r="CHU24" s="111" t="s">
        <v>58</v>
      </c>
      <c r="CHV24" s="111"/>
      <c r="CHW24" s="111"/>
      <c r="CHX24" s="111"/>
      <c r="CHY24" s="111"/>
      <c r="CHZ24" s="111"/>
      <c r="CIA24" s="111"/>
      <c r="CIB24" s="3" t="e">
        <f>CIB23/#REF!-0.01</f>
        <v>#REF!</v>
      </c>
      <c r="CIC24" s="111" t="s">
        <v>58</v>
      </c>
      <c r="CID24" s="111"/>
      <c r="CIE24" s="111"/>
      <c r="CIF24" s="111"/>
      <c r="CIG24" s="111"/>
      <c r="CIH24" s="111"/>
      <c r="CII24" s="111"/>
      <c r="CIJ24" s="3" t="e">
        <f>CIJ23/#REF!-0.01</f>
        <v>#REF!</v>
      </c>
      <c r="CIK24" s="111" t="s">
        <v>58</v>
      </c>
      <c r="CIL24" s="111"/>
      <c r="CIM24" s="111"/>
      <c r="CIN24" s="111"/>
      <c r="CIO24" s="111"/>
      <c r="CIP24" s="111"/>
      <c r="CIQ24" s="111"/>
      <c r="CIR24" s="3" t="e">
        <f>CIR23/#REF!-0.01</f>
        <v>#REF!</v>
      </c>
      <c r="CIS24" s="111" t="s">
        <v>58</v>
      </c>
      <c r="CIT24" s="111"/>
      <c r="CIU24" s="111"/>
      <c r="CIV24" s="111"/>
      <c r="CIW24" s="111"/>
      <c r="CIX24" s="111"/>
      <c r="CIY24" s="111"/>
      <c r="CIZ24" s="3" t="e">
        <f>CIZ23/#REF!-0.01</f>
        <v>#REF!</v>
      </c>
      <c r="CJA24" s="111" t="s">
        <v>58</v>
      </c>
      <c r="CJB24" s="111"/>
      <c r="CJC24" s="111"/>
      <c r="CJD24" s="111"/>
      <c r="CJE24" s="111"/>
      <c r="CJF24" s="111"/>
      <c r="CJG24" s="111"/>
      <c r="CJH24" s="3" t="e">
        <f>CJH23/#REF!-0.01</f>
        <v>#REF!</v>
      </c>
      <c r="CJI24" s="111" t="s">
        <v>58</v>
      </c>
      <c r="CJJ24" s="111"/>
      <c r="CJK24" s="111"/>
      <c r="CJL24" s="111"/>
      <c r="CJM24" s="111"/>
      <c r="CJN24" s="111"/>
      <c r="CJO24" s="111"/>
      <c r="CJP24" s="3" t="e">
        <f>CJP23/#REF!-0.01</f>
        <v>#REF!</v>
      </c>
      <c r="CJQ24" s="111" t="s">
        <v>58</v>
      </c>
      <c r="CJR24" s="111"/>
      <c r="CJS24" s="111"/>
      <c r="CJT24" s="111"/>
      <c r="CJU24" s="111"/>
      <c r="CJV24" s="111"/>
      <c r="CJW24" s="111"/>
      <c r="CJX24" s="3" t="e">
        <f>CJX23/#REF!-0.01</f>
        <v>#REF!</v>
      </c>
      <c r="CJY24" s="111" t="s">
        <v>58</v>
      </c>
      <c r="CJZ24" s="111"/>
      <c r="CKA24" s="111"/>
      <c r="CKB24" s="111"/>
      <c r="CKC24" s="111"/>
      <c r="CKD24" s="111"/>
      <c r="CKE24" s="111"/>
      <c r="CKF24" s="3" t="e">
        <f>CKF23/#REF!-0.01</f>
        <v>#REF!</v>
      </c>
      <c r="CKG24" s="111" t="s">
        <v>58</v>
      </c>
      <c r="CKH24" s="111"/>
      <c r="CKI24" s="111"/>
      <c r="CKJ24" s="111"/>
      <c r="CKK24" s="111"/>
      <c r="CKL24" s="111"/>
      <c r="CKM24" s="111"/>
      <c r="CKN24" s="3" t="e">
        <f>CKN23/#REF!-0.01</f>
        <v>#REF!</v>
      </c>
      <c r="CKO24" s="111" t="s">
        <v>58</v>
      </c>
      <c r="CKP24" s="111"/>
      <c r="CKQ24" s="111"/>
      <c r="CKR24" s="111"/>
      <c r="CKS24" s="111"/>
      <c r="CKT24" s="111"/>
      <c r="CKU24" s="111"/>
      <c r="CKV24" s="3" t="e">
        <f>CKV23/#REF!-0.01</f>
        <v>#REF!</v>
      </c>
      <c r="CKW24" s="111" t="s">
        <v>58</v>
      </c>
      <c r="CKX24" s="111"/>
      <c r="CKY24" s="111"/>
      <c r="CKZ24" s="111"/>
      <c r="CLA24" s="111"/>
      <c r="CLB24" s="111"/>
      <c r="CLC24" s="111"/>
      <c r="CLD24" s="3" t="e">
        <f>CLD23/#REF!-0.01</f>
        <v>#REF!</v>
      </c>
      <c r="CLE24" s="111" t="s">
        <v>58</v>
      </c>
      <c r="CLF24" s="111"/>
      <c r="CLG24" s="111"/>
      <c r="CLH24" s="111"/>
      <c r="CLI24" s="111"/>
      <c r="CLJ24" s="111"/>
      <c r="CLK24" s="111"/>
      <c r="CLL24" s="3" t="e">
        <f>CLL23/#REF!-0.01</f>
        <v>#REF!</v>
      </c>
      <c r="CLM24" s="111" t="s">
        <v>58</v>
      </c>
      <c r="CLN24" s="111"/>
      <c r="CLO24" s="111"/>
      <c r="CLP24" s="111"/>
      <c r="CLQ24" s="111"/>
      <c r="CLR24" s="111"/>
      <c r="CLS24" s="111"/>
      <c r="CLT24" s="3" t="e">
        <f>CLT23/#REF!-0.01</f>
        <v>#REF!</v>
      </c>
      <c r="CLU24" s="111" t="s">
        <v>58</v>
      </c>
      <c r="CLV24" s="111"/>
      <c r="CLW24" s="111"/>
      <c r="CLX24" s="111"/>
      <c r="CLY24" s="111"/>
      <c r="CLZ24" s="111"/>
      <c r="CMA24" s="111"/>
      <c r="CMB24" s="3" t="e">
        <f>CMB23/#REF!-0.01</f>
        <v>#REF!</v>
      </c>
      <c r="CMC24" s="111" t="s">
        <v>58</v>
      </c>
      <c r="CMD24" s="111"/>
      <c r="CME24" s="111"/>
      <c r="CMF24" s="111"/>
      <c r="CMG24" s="111"/>
      <c r="CMH24" s="111"/>
      <c r="CMI24" s="111"/>
      <c r="CMJ24" s="3" t="e">
        <f>CMJ23/#REF!-0.01</f>
        <v>#REF!</v>
      </c>
      <c r="CMK24" s="111" t="s">
        <v>58</v>
      </c>
      <c r="CML24" s="111"/>
      <c r="CMM24" s="111"/>
      <c r="CMN24" s="111"/>
      <c r="CMO24" s="111"/>
      <c r="CMP24" s="111"/>
      <c r="CMQ24" s="111"/>
      <c r="CMR24" s="3" t="e">
        <f>CMR23/#REF!-0.01</f>
        <v>#REF!</v>
      </c>
      <c r="CMS24" s="111" t="s">
        <v>58</v>
      </c>
      <c r="CMT24" s="111"/>
      <c r="CMU24" s="111"/>
      <c r="CMV24" s="111"/>
      <c r="CMW24" s="111"/>
      <c r="CMX24" s="111"/>
      <c r="CMY24" s="111"/>
      <c r="CMZ24" s="3" t="e">
        <f>CMZ23/#REF!-0.01</f>
        <v>#REF!</v>
      </c>
      <c r="CNA24" s="111" t="s">
        <v>58</v>
      </c>
      <c r="CNB24" s="111"/>
      <c r="CNC24" s="111"/>
      <c r="CND24" s="111"/>
      <c r="CNE24" s="111"/>
      <c r="CNF24" s="111"/>
      <c r="CNG24" s="111"/>
      <c r="CNH24" s="3" t="e">
        <f>CNH23/#REF!-0.01</f>
        <v>#REF!</v>
      </c>
      <c r="CNI24" s="111" t="s">
        <v>58</v>
      </c>
      <c r="CNJ24" s="111"/>
      <c r="CNK24" s="111"/>
      <c r="CNL24" s="111"/>
      <c r="CNM24" s="111"/>
      <c r="CNN24" s="111"/>
      <c r="CNO24" s="111"/>
      <c r="CNP24" s="3" t="e">
        <f>CNP23/#REF!-0.01</f>
        <v>#REF!</v>
      </c>
      <c r="CNQ24" s="111" t="s">
        <v>58</v>
      </c>
      <c r="CNR24" s="111"/>
      <c r="CNS24" s="111"/>
      <c r="CNT24" s="111"/>
      <c r="CNU24" s="111"/>
      <c r="CNV24" s="111"/>
      <c r="CNW24" s="111"/>
      <c r="CNX24" s="3" t="e">
        <f>CNX23/#REF!-0.01</f>
        <v>#REF!</v>
      </c>
      <c r="CNY24" s="111" t="s">
        <v>58</v>
      </c>
      <c r="CNZ24" s="111"/>
      <c r="COA24" s="111"/>
      <c r="COB24" s="111"/>
      <c r="COC24" s="111"/>
      <c r="COD24" s="111"/>
      <c r="COE24" s="111"/>
      <c r="COF24" s="3" t="e">
        <f>COF23/#REF!-0.01</f>
        <v>#REF!</v>
      </c>
      <c r="COG24" s="111" t="s">
        <v>58</v>
      </c>
      <c r="COH24" s="111"/>
      <c r="COI24" s="111"/>
      <c r="COJ24" s="111"/>
      <c r="COK24" s="111"/>
      <c r="COL24" s="111"/>
      <c r="COM24" s="111"/>
      <c r="CON24" s="3" t="e">
        <f>CON23/#REF!-0.01</f>
        <v>#REF!</v>
      </c>
      <c r="COO24" s="111" t="s">
        <v>58</v>
      </c>
      <c r="COP24" s="111"/>
      <c r="COQ24" s="111"/>
      <c r="COR24" s="111"/>
      <c r="COS24" s="111"/>
      <c r="COT24" s="111"/>
      <c r="COU24" s="111"/>
      <c r="COV24" s="3" t="e">
        <f>COV23/#REF!-0.01</f>
        <v>#REF!</v>
      </c>
      <c r="COW24" s="111" t="s">
        <v>58</v>
      </c>
      <c r="COX24" s="111"/>
      <c r="COY24" s="111"/>
      <c r="COZ24" s="111"/>
      <c r="CPA24" s="111"/>
      <c r="CPB24" s="111"/>
      <c r="CPC24" s="111"/>
      <c r="CPD24" s="3" t="e">
        <f>CPD23/#REF!-0.01</f>
        <v>#REF!</v>
      </c>
      <c r="CPE24" s="111" t="s">
        <v>58</v>
      </c>
      <c r="CPF24" s="111"/>
      <c r="CPG24" s="111"/>
      <c r="CPH24" s="111"/>
      <c r="CPI24" s="111"/>
      <c r="CPJ24" s="111"/>
      <c r="CPK24" s="111"/>
      <c r="CPL24" s="3" t="e">
        <f>CPL23/#REF!-0.01</f>
        <v>#REF!</v>
      </c>
      <c r="CPM24" s="111" t="s">
        <v>58</v>
      </c>
      <c r="CPN24" s="111"/>
      <c r="CPO24" s="111"/>
      <c r="CPP24" s="111"/>
      <c r="CPQ24" s="111"/>
      <c r="CPR24" s="111"/>
      <c r="CPS24" s="111"/>
      <c r="CPT24" s="3" t="e">
        <f>CPT23/#REF!-0.01</f>
        <v>#REF!</v>
      </c>
      <c r="CPU24" s="111" t="s">
        <v>58</v>
      </c>
      <c r="CPV24" s="111"/>
      <c r="CPW24" s="111"/>
      <c r="CPX24" s="111"/>
      <c r="CPY24" s="111"/>
      <c r="CPZ24" s="111"/>
      <c r="CQA24" s="111"/>
      <c r="CQB24" s="3" t="e">
        <f>CQB23/#REF!-0.01</f>
        <v>#REF!</v>
      </c>
      <c r="CQC24" s="111" t="s">
        <v>58</v>
      </c>
      <c r="CQD24" s="111"/>
      <c r="CQE24" s="111"/>
      <c r="CQF24" s="111"/>
      <c r="CQG24" s="111"/>
      <c r="CQH24" s="111"/>
      <c r="CQI24" s="111"/>
      <c r="CQJ24" s="3" t="e">
        <f>CQJ23/#REF!-0.01</f>
        <v>#REF!</v>
      </c>
      <c r="CQK24" s="111" t="s">
        <v>58</v>
      </c>
      <c r="CQL24" s="111"/>
      <c r="CQM24" s="111"/>
      <c r="CQN24" s="111"/>
      <c r="CQO24" s="111"/>
      <c r="CQP24" s="111"/>
      <c r="CQQ24" s="111"/>
      <c r="CQR24" s="3" t="e">
        <f>CQR23/#REF!-0.01</f>
        <v>#REF!</v>
      </c>
      <c r="CQS24" s="111" t="s">
        <v>58</v>
      </c>
      <c r="CQT24" s="111"/>
      <c r="CQU24" s="111"/>
      <c r="CQV24" s="111"/>
      <c r="CQW24" s="111"/>
      <c r="CQX24" s="111"/>
      <c r="CQY24" s="111"/>
      <c r="CQZ24" s="3" t="e">
        <f>CQZ23/#REF!-0.01</f>
        <v>#REF!</v>
      </c>
      <c r="CRA24" s="111" t="s">
        <v>58</v>
      </c>
      <c r="CRB24" s="111"/>
      <c r="CRC24" s="111"/>
      <c r="CRD24" s="111"/>
      <c r="CRE24" s="111"/>
      <c r="CRF24" s="111"/>
      <c r="CRG24" s="111"/>
      <c r="CRH24" s="3" t="e">
        <f>CRH23/#REF!-0.01</f>
        <v>#REF!</v>
      </c>
      <c r="CRI24" s="111" t="s">
        <v>58</v>
      </c>
      <c r="CRJ24" s="111"/>
      <c r="CRK24" s="111"/>
      <c r="CRL24" s="111"/>
      <c r="CRM24" s="111"/>
      <c r="CRN24" s="111"/>
      <c r="CRO24" s="111"/>
      <c r="CRP24" s="3" t="e">
        <f>CRP23/#REF!-0.01</f>
        <v>#REF!</v>
      </c>
      <c r="CRQ24" s="111" t="s">
        <v>58</v>
      </c>
      <c r="CRR24" s="111"/>
      <c r="CRS24" s="111"/>
      <c r="CRT24" s="111"/>
      <c r="CRU24" s="111"/>
      <c r="CRV24" s="111"/>
      <c r="CRW24" s="111"/>
      <c r="CRX24" s="3" t="e">
        <f>CRX23/#REF!-0.01</f>
        <v>#REF!</v>
      </c>
      <c r="CRY24" s="111" t="s">
        <v>58</v>
      </c>
      <c r="CRZ24" s="111"/>
      <c r="CSA24" s="111"/>
      <c r="CSB24" s="111"/>
      <c r="CSC24" s="111"/>
      <c r="CSD24" s="111"/>
      <c r="CSE24" s="111"/>
      <c r="CSF24" s="3" t="e">
        <f>CSF23/#REF!-0.01</f>
        <v>#REF!</v>
      </c>
      <c r="CSG24" s="111" t="s">
        <v>58</v>
      </c>
      <c r="CSH24" s="111"/>
      <c r="CSI24" s="111"/>
      <c r="CSJ24" s="111"/>
      <c r="CSK24" s="111"/>
      <c r="CSL24" s="111"/>
      <c r="CSM24" s="111"/>
      <c r="CSN24" s="3" t="e">
        <f>CSN23/#REF!-0.01</f>
        <v>#REF!</v>
      </c>
      <c r="CSO24" s="111" t="s">
        <v>58</v>
      </c>
      <c r="CSP24" s="111"/>
      <c r="CSQ24" s="111"/>
      <c r="CSR24" s="111"/>
      <c r="CSS24" s="111"/>
      <c r="CST24" s="111"/>
      <c r="CSU24" s="111"/>
      <c r="CSV24" s="3" t="e">
        <f>CSV23/#REF!-0.01</f>
        <v>#REF!</v>
      </c>
      <c r="CSW24" s="111" t="s">
        <v>58</v>
      </c>
      <c r="CSX24" s="111"/>
      <c r="CSY24" s="111"/>
      <c r="CSZ24" s="111"/>
      <c r="CTA24" s="111"/>
      <c r="CTB24" s="111"/>
      <c r="CTC24" s="111"/>
      <c r="CTD24" s="3" t="e">
        <f>CTD23/#REF!-0.01</f>
        <v>#REF!</v>
      </c>
      <c r="CTE24" s="111" t="s">
        <v>58</v>
      </c>
      <c r="CTF24" s="111"/>
      <c r="CTG24" s="111"/>
      <c r="CTH24" s="111"/>
      <c r="CTI24" s="111"/>
      <c r="CTJ24" s="111"/>
      <c r="CTK24" s="111"/>
      <c r="CTL24" s="3" t="e">
        <f>CTL23/#REF!-0.01</f>
        <v>#REF!</v>
      </c>
      <c r="CTM24" s="111" t="s">
        <v>58</v>
      </c>
      <c r="CTN24" s="111"/>
      <c r="CTO24" s="111"/>
      <c r="CTP24" s="111"/>
      <c r="CTQ24" s="111"/>
      <c r="CTR24" s="111"/>
      <c r="CTS24" s="111"/>
      <c r="CTT24" s="3" t="e">
        <f>CTT23/#REF!-0.01</f>
        <v>#REF!</v>
      </c>
      <c r="CTU24" s="111" t="s">
        <v>58</v>
      </c>
      <c r="CTV24" s="111"/>
      <c r="CTW24" s="111"/>
      <c r="CTX24" s="111"/>
      <c r="CTY24" s="111"/>
      <c r="CTZ24" s="111"/>
      <c r="CUA24" s="111"/>
      <c r="CUB24" s="3" t="e">
        <f>CUB23/#REF!-0.01</f>
        <v>#REF!</v>
      </c>
      <c r="CUC24" s="111" t="s">
        <v>58</v>
      </c>
      <c r="CUD24" s="111"/>
      <c r="CUE24" s="111"/>
      <c r="CUF24" s="111"/>
      <c r="CUG24" s="111"/>
      <c r="CUH24" s="111"/>
      <c r="CUI24" s="111"/>
      <c r="CUJ24" s="3" t="e">
        <f>CUJ23/#REF!-0.01</f>
        <v>#REF!</v>
      </c>
      <c r="CUK24" s="111" t="s">
        <v>58</v>
      </c>
      <c r="CUL24" s="111"/>
      <c r="CUM24" s="111"/>
      <c r="CUN24" s="111"/>
      <c r="CUO24" s="111"/>
      <c r="CUP24" s="111"/>
      <c r="CUQ24" s="111"/>
      <c r="CUR24" s="3" t="e">
        <f>CUR23/#REF!-0.01</f>
        <v>#REF!</v>
      </c>
      <c r="CUS24" s="111" t="s">
        <v>58</v>
      </c>
      <c r="CUT24" s="111"/>
      <c r="CUU24" s="111"/>
      <c r="CUV24" s="111"/>
      <c r="CUW24" s="111"/>
      <c r="CUX24" s="111"/>
      <c r="CUY24" s="111"/>
      <c r="CUZ24" s="3" t="e">
        <f>CUZ23/#REF!-0.01</f>
        <v>#REF!</v>
      </c>
      <c r="CVA24" s="111" t="s">
        <v>58</v>
      </c>
      <c r="CVB24" s="111"/>
      <c r="CVC24" s="111"/>
      <c r="CVD24" s="111"/>
      <c r="CVE24" s="111"/>
      <c r="CVF24" s="111"/>
      <c r="CVG24" s="111"/>
      <c r="CVH24" s="3" t="e">
        <f>CVH23/#REF!-0.01</f>
        <v>#REF!</v>
      </c>
      <c r="CVI24" s="111" t="s">
        <v>58</v>
      </c>
      <c r="CVJ24" s="111"/>
      <c r="CVK24" s="111"/>
      <c r="CVL24" s="111"/>
      <c r="CVM24" s="111"/>
      <c r="CVN24" s="111"/>
      <c r="CVO24" s="111"/>
      <c r="CVP24" s="3" t="e">
        <f>CVP23/#REF!-0.01</f>
        <v>#REF!</v>
      </c>
      <c r="CVQ24" s="111" t="s">
        <v>58</v>
      </c>
      <c r="CVR24" s="111"/>
      <c r="CVS24" s="111"/>
      <c r="CVT24" s="111"/>
      <c r="CVU24" s="111"/>
      <c r="CVV24" s="111"/>
      <c r="CVW24" s="111"/>
      <c r="CVX24" s="3" t="e">
        <f>CVX23/#REF!-0.01</f>
        <v>#REF!</v>
      </c>
      <c r="CVY24" s="111" t="s">
        <v>58</v>
      </c>
      <c r="CVZ24" s="111"/>
      <c r="CWA24" s="111"/>
      <c r="CWB24" s="111"/>
      <c r="CWC24" s="111"/>
      <c r="CWD24" s="111"/>
      <c r="CWE24" s="111"/>
      <c r="CWF24" s="3" t="e">
        <f>CWF23/#REF!-0.01</f>
        <v>#REF!</v>
      </c>
      <c r="CWG24" s="111" t="s">
        <v>58</v>
      </c>
      <c r="CWH24" s="111"/>
      <c r="CWI24" s="111"/>
      <c r="CWJ24" s="111"/>
      <c r="CWK24" s="111"/>
      <c r="CWL24" s="111"/>
      <c r="CWM24" s="111"/>
      <c r="CWN24" s="3" t="e">
        <f>CWN23/#REF!-0.01</f>
        <v>#REF!</v>
      </c>
      <c r="CWO24" s="111" t="s">
        <v>58</v>
      </c>
      <c r="CWP24" s="111"/>
      <c r="CWQ24" s="111"/>
      <c r="CWR24" s="111"/>
      <c r="CWS24" s="111"/>
      <c r="CWT24" s="111"/>
      <c r="CWU24" s="111"/>
      <c r="CWV24" s="3" t="e">
        <f>CWV23/#REF!-0.01</f>
        <v>#REF!</v>
      </c>
      <c r="CWW24" s="111" t="s">
        <v>58</v>
      </c>
      <c r="CWX24" s="111"/>
      <c r="CWY24" s="111"/>
      <c r="CWZ24" s="111"/>
      <c r="CXA24" s="111"/>
      <c r="CXB24" s="111"/>
      <c r="CXC24" s="111"/>
      <c r="CXD24" s="3" t="e">
        <f>CXD23/#REF!-0.01</f>
        <v>#REF!</v>
      </c>
      <c r="CXE24" s="111" t="s">
        <v>58</v>
      </c>
      <c r="CXF24" s="111"/>
      <c r="CXG24" s="111"/>
      <c r="CXH24" s="111"/>
      <c r="CXI24" s="111"/>
      <c r="CXJ24" s="111"/>
      <c r="CXK24" s="111"/>
      <c r="CXL24" s="3" t="e">
        <f>CXL23/#REF!-0.01</f>
        <v>#REF!</v>
      </c>
      <c r="CXM24" s="111" t="s">
        <v>58</v>
      </c>
      <c r="CXN24" s="111"/>
      <c r="CXO24" s="111"/>
      <c r="CXP24" s="111"/>
      <c r="CXQ24" s="111"/>
      <c r="CXR24" s="111"/>
      <c r="CXS24" s="111"/>
      <c r="CXT24" s="3" t="e">
        <f>CXT23/#REF!-0.01</f>
        <v>#REF!</v>
      </c>
      <c r="CXU24" s="111" t="s">
        <v>58</v>
      </c>
      <c r="CXV24" s="111"/>
      <c r="CXW24" s="111"/>
      <c r="CXX24" s="111"/>
      <c r="CXY24" s="111"/>
      <c r="CXZ24" s="111"/>
      <c r="CYA24" s="111"/>
      <c r="CYB24" s="3" t="e">
        <f>CYB23/#REF!-0.01</f>
        <v>#REF!</v>
      </c>
      <c r="CYC24" s="111" t="s">
        <v>58</v>
      </c>
      <c r="CYD24" s="111"/>
      <c r="CYE24" s="111"/>
      <c r="CYF24" s="111"/>
      <c r="CYG24" s="111"/>
      <c r="CYH24" s="111"/>
      <c r="CYI24" s="111"/>
      <c r="CYJ24" s="3" t="e">
        <f>CYJ23/#REF!-0.01</f>
        <v>#REF!</v>
      </c>
      <c r="CYK24" s="111" t="s">
        <v>58</v>
      </c>
      <c r="CYL24" s="111"/>
      <c r="CYM24" s="111"/>
      <c r="CYN24" s="111"/>
      <c r="CYO24" s="111"/>
      <c r="CYP24" s="111"/>
      <c r="CYQ24" s="111"/>
      <c r="CYR24" s="3" t="e">
        <f>CYR23/#REF!-0.01</f>
        <v>#REF!</v>
      </c>
      <c r="CYS24" s="111" t="s">
        <v>58</v>
      </c>
      <c r="CYT24" s="111"/>
      <c r="CYU24" s="111"/>
      <c r="CYV24" s="111"/>
      <c r="CYW24" s="111"/>
      <c r="CYX24" s="111"/>
      <c r="CYY24" s="111"/>
      <c r="CYZ24" s="3" t="e">
        <f>CYZ23/#REF!-0.01</f>
        <v>#REF!</v>
      </c>
      <c r="CZA24" s="111" t="s">
        <v>58</v>
      </c>
      <c r="CZB24" s="111"/>
      <c r="CZC24" s="111"/>
      <c r="CZD24" s="111"/>
      <c r="CZE24" s="111"/>
      <c r="CZF24" s="111"/>
      <c r="CZG24" s="111"/>
      <c r="CZH24" s="3" t="e">
        <f>CZH23/#REF!-0.01</f>
        <v>#REF!</v>
      </c>
      <c r="CZI24" s="111" t="s">
        <v>58</v>
      </c>
      <c r="CZJ24" s="111"/>
      <c r="CZK24" s="111"/>
      <c r="CZL24" s="111"/>
      <c r="CZM24" s="111"/>
      <c r="CZN24" s="111"/>
      <c r="CZO24" s="111"/>
      <c r="CZP24" s="3" t="e">
        <f>CZP23/#REF!-0.01</f>
        <v>#REF!</v>
      </c>
      <c r="CZQ24" s="111" t="s">
        <v>58</v>
      </c>
      <c r="CZR24" s="111"/>
      <c r="CZS24" s="111"/>
      <c r="CZT24" s="111"/>
      <c r="CZU24" s="111"/>
      <c r="CZV24" s="111"/>
      <c r="CZW24" s="111"/>
      <c r="CZX24" s="3" t="e">
        <f>CZX23/#REF!-0.01</f>
        <v>#REF!</v>
      </c>
      <c r="CZY24" s="111" t="s">
        <v>58</v>
      </c>
      <c r="CZZ24" s="111"/>
      <c r="DAA24" s="111"/>
      <c r="DAB24" s="111"/>
      <c r="DAC24" s="111"/>
      <c r="DAD24" s="111"/>
      <c r="DAE24" s="111"/>
      <c r="DAF24" s="3" t="e">
        <f>DAF23/#REF!-0.01</f>
        <v>#REF!</v>
      </c>
      <c r="DAG24" s="111" t="s">
        <v>58</v>
      </c>
      <c r="DAH24" s="111"/>
      <c r="DAI24" s="111"/>
      <c r="DAJ24" s="111"/>
      <c r="DAK24" s="111"/>
      <c r="DAL24" s="111"/>
      <c r="DAM24" s="111"/>
      <c r="DAN24" s="3" t="e">
        <f>DAN23/#REF!-0.01</f>
        <v>#REF!</v>
      </c>
      <c r="DAO24" s="111" t="s">
        <v>58</v>
      </c>
      <c r="DAP24" s="111"/>
      <c r="DAQ24" s="111"/>
      <c r="DAR24" s="111"/>
      <c r="DAS24" s="111"/>
      <c r="DAT24" s="111"/>
      <c r="DAU24" s="111"/>
      <c r="DAV24" s="3" t="e">
        <f>DAV23/#REF!-0.01</f>
        <v>#REF!</v>
      </c>
      <c r="DAW24" s="111" t="s">
        <v>58</v>
      </c>
      <c r="DAX24" s="111"/>
      <c r="DAY24" s="111"/>
      <c r="DAZ24" s="111"/>
      <c r="DBA24" s="111"/>
      <c r="DBB24" s="111"/>
      <c r="DBC24" s="111"/>
      <c r="DBD24" s="3" t="e">
        <f>DBD23/#REF!-0.01</f>
        <v>#REF!</v>
      </c>
      <c r="DBE24" s="111" t="s">
        <v>58</v>
      </c>
      <c r="DBF24" s="111"/>
      <c r="DBG24" s="111"/>
      <c r="DBH24" s="111"/>
      <c r="DBI24" s="111"/>
      <c r="DBJ24" s="111"/>
      <c r="DBK24" s="111"/>
      <c r="DBL24" s="3" t="e">
        <f>DBL23/#REF!-0.01</f>
        <v>#REF!</v>
      </c>
      <c r="DBM24" s="111" t="s">
        <v>58</v>
      </c>
      <c r="DBN24" s="111"/>
      <c r="DBO24" s="111"/>
      <c r="DBP24" s="111"/>
      <c r="DBQ24" s="111"/>
      <c r="DBR24" s="111"/>
      <c r="DBS24" s="111"/>
      <c r="DBT24" s="3" t="e">
        <f>DBT23/#REF!-0.01</f>
        <v>#REF!</v>
      </c>
      <c r="DBU24" s="111" t="s">
        <v>58</v>
      </c>
      <c r="DBV24" s="111"/>
      <c r="DBW24" s="111"/>
      <c r="DBX24" s="111"/>
      <c r="DBY24" s="111"/>
      <c r="DBZ24" s="111"/>
      <c r="DCA24" s="111"/>
      <c r="DCB24" s="3" t="e">
        <f>DCB23/#REF!-0.01</f>
        <v>#REF!</v>
      </c>
      <c r="DCC24" s="111" t="s">
        <v>58</v>
      </c>
      <c r="DCD24" s="111"/>
      <c r="DCE24" s="111"/>
      <c r="DCF24" s="111"/>
      <c r="DCG24" s="111"/>
      <c r="DCH24" s="111"/>
      <c r="DCI24" s="111"/>
      <c r="DCJ24" s="3" t="e">
        <f>DCJ23/#REF!-0.01</f>
        <v>#REF!</v>
      </c>
      <c r="DCK24" s="111" t="s">
        <v>58</v>
      </c>
      <c r="DCL24" s="111"/>
      <c r="DCM24" s="111"/>
      <c r="DCN24" s="111"/>
      <c r="DCO24" s="111"/>
      <c r="DCP24" s="111"/>
      <c r="DCQ24" s="111"/>
      <c r="DCR24" s="3" t="e">
        <f>DCR23/#REF!-0.01</f>
        <v>#REF!</v>
      </c>
      <c r="DCS24" s="111" t="s">
        <v>58</v>
      </c>
      <c r="DCT24" s="111"/>
      <c r="DCU24" s="111"/>
      <c r="DCV24" s="111"/>
      <c r="DCW24" s="111"/>
      <c r="DCX24" s="111"/>
      <c r="DCY24" s="111"/>
      <c r="DCZ24" s="3" t="e">
        <f>DCZ23/#REF!-0.01</f>
        <v>#REF!</v>
      </c>
      <c r="DDA24" s="111" t="s">
        <v>58</v>
      </c>
      <c r="DDB24" s="111"/>
      <c r="DDC24" s="111"/>
      <c r="DDD24" s="111"/>
      <c r="DDE24" s="111"/>
      <c r="DDF24" s="111"/>
      <c r="DDG24" s="111"/>
      <c r="DDH24" s="3" t="e">
        <f>DDH23/#REF!-0.01</f>
        <v>#REF!</v>
      </c>
      <c r="DDI24" s="111" t="s">
        <v>58</v>
      </c>
      <c r="DDJ24" s="111"/>
      <c r="DDK24" s="111"/>
      <c r="DDL24" s="111"/>
      <c r="DDM24" s="111"/>
      <c r="DDN24" s="111"/>
      <c r="DDO24" s="111"/>
      <c r="DDP24" s="3" t="e">
        <f>DDP23/#REF!-0.01</f>
        <v>#REF!</v>
      </c>
      <c r="DDQ24" s="111" t="s">
        <v>58</v>
      </c>
      <c r="DDR24" s="111"/>
      <c r="DDS24" s="111"/>
      <c r="DDT24" s="111"/>
      <c r="DDU24" s="111"/>
      <c r="DDV24" s="111"/>
      <c r="DDW24" s="111"/>
      <c r="DDX24" s="3" t="e">
        <f>DDX23/#REF!-0.01</f>
        <v>#REF!</v>
      </c>
      <c r="DDY24" s="111" t="s">
        <v>58</v>
      </c>
      <c r="DDZ24" s="111"/>
      <c r="DEA24" s="111"/>
      <c r="DEB24" s="111"/>
      <c r="DEC24" s="111"/>
      <c r="DED24" s="111"/>
      <c r="DEE24" s="111"/>
      <c r="DEF24" s="3" t="e">
        <f>DEF23/#REF!-0.01</f>
        <v>#REF!</v>
      </c>
      <c r="DEG24" s="111" t="s">
        <v>58</v>
      </c>
      <c r="DEH24" s="111"/>
      <c r="DEI24" s="111"/>
      <c r="DEJ24" s="111"/>
      <c r="DEK24" s="111"/>
      <c r="DEL24" s="111"/>
      <c r="DEM24" s="111"/>
      <c r="DEN24" s="3" t="e">
        <f>DEN23/#REF!-0.01</f>
        <v>#REF!</v>
      </c>
      <c r="DEO24" s="111" t="s">
        <v>58</v>
      </c>
      <c r="DEP24" s="111"/>
      <c r="DEQ24" s="111"/>
      <c r="DER24" s="111"/>
      <c r="DES24" s="111"/>
      <c r="DET24" s="111"/>
      <c r="DEU24" s="111"/>
      <c r="DEV24" s="3" t="e">
        <f>DEV23/#REF!-0.01</f>
        <v>#REF!</v>
      </c>
      <c r="DEW24" s="111" t="s">
        <v>58</v>
      </c>
      <c r="DEX24" s="111"/>
      <c r="DEY24" s="111"/>
      <c r="DEZ24" s="111"/>
      <c r="DFA24" s="111"/>
      <c r="DFB24" s="111"/>
      <c r="DFC24" s="111"/>
      <c r="DFD24" s="3" t="e">
        <f>DFD23/#REF!-0.01</f>
        <v>#REF!</v>
      </c>
      <c r="DFE24" s="111" t="s">
        <v>58</v>
      </c>
      <c r="DFF24" s="111"/>
      <c r="DFG24" s="111"/>
      <c r="DFH24" s="111"/>
      <c r="DFI24" s="111"/>
      <c r="DFJ24" s="111"/>
      <c r="DFK24" s="111"/>
      <c r="DFL24" s="3" t="e">
        <f>DFL23/#REF!-0.01</f>
        <v>#REF!</v>
      </c>
      <c r="DFM24" s="111" t="s">
        <v>58</v>
      </c>
      <c r="DFN24" s="111"/>
      <c r="DFO24" s="111"/>
      <c r="DFP24" s="111"/>
      <c r="DFQ24" s="111"/>
      <c r="DFR24" s="111"/>
      <c r="DFS24" s="111"/>
      <c r="DFT24" s="3" t="e">
        <f>DFT23/#REF!-0.01</f>
        <v>#REF!</v>
      </c>
      <c r="DFU24" s="111" t="s">
        <v>58</v>
      </c>
      <c r="DFV24" s="111"/>
      <c r="DFW24" s="111"/>
      <c r="DFX24" s="111"/>
      <c r="DFY24" s="111"/>
      <c r="DFZ24" s="111"/>
      <c r="DGA24" s="111"/>
      <c r="DGB24" s="3" t="e">
        <f>DGB23/#REF!-0.01</f>
        <v>#REF!</v>
      </c>
      <c r="DGC24" s="111" t="s">
        <v>58</v>
      </c>
      <c r="DGD24" s="111"/>
      <c r="DGE24" s="111"/>
      <c r="DGF24" s="111"/>
      <c r="DGG24" s="111"/>
      <c r="DGH24" s="111"/>
      <c r="DGI24" s="111"/>
      <c r="DGJ24" s="3" t="e">
        <f>DGJ23/#REF!-0.01</f>
        <v>#REF!</v>
      </c>
      <c r="DGK24" s="111" t="s">
        <v>58</v>
      </c>
      <c r="DGL24" s="111"/>
      <c r="DGM24" s="111"/>
      <c r="DGN24" s="111"/>
      <c r="DGO24" s="111"/>
      <c r="DGP24" s="111"/>
      <c r="DGQ24" s="111"/>
      <c r="DGR24" s="3" t="e">
        <f>DGR23/#REF!-0.01</f>
        <v>#REF!</v>
      </c>
      <c r="DGS24" s="111" t="s">
        <v>58</v>
      </c>
      <c r="DGT24" s="111"/>
      <c r="DGU24" s="111"/>
      <c r="DGV24" s="111"/>
      <c r="DGW24" s="111"/>
      <c r="DGX24" s="111"/>
      <c r="DGY24" s="111"/>
      <c r="DGZ24" s="3" t="e">
        <f>DGZ23/#REF!-0.01</f>
        <v>#REF!</v>
      </c>
      <c r="DHA24" s="111" t="s">
        <v>58</v>
      </c>
      <c r="DHB24" s="111"/>
      <c r="DHC24" s="111"/>
      <c r="DHD24" s="111"/>
      <c r="DHE24" s="111"/>
      <c r="DHF24" s="111"/>
      <c r="DHG24" s="111"/>
      <c r="DHH24" s="3" t="e">
        <f>DHH23/#REF!-0.01</f>
        <v>#REF!</v>
      </c>
      <c r="DHI24" s="111" t="s">
        <v>58</v>
      </c>
      <c r="DHJ24" s="111"/>
      <c r="DHK24" s="111"/>
      <c r="DHL24" s="111"/>
      <c r="DHM24" s="111"/>
      <c r="DHN24" s="111"/>
      <c r="DHO24" s="111"/>
      <c r="DHP24" s="3" t="e">
        <f>DHP23/#REF!-0.01</f>
        <v>#REF!</v>
      </c>
      <c r="DHQ24" s="111" t="s">
        <v>58</v>
      </c>
      <c r="DHR24" s="111"/>
      <c r="DHS24" s="111"/>
      <c r="DHT24" s="111"/>
      <c r="DHU24" s="111"/>
      <c r="DHV24" s="111"/>
      <c r="DHW24" s="111"/>
      <c r="DHX24" s="3" t="e">
        <f>DHX23/#REF!-0.01</f>
        <v>#REF!</v>
      </c>
      <c r="DHY24" s="111" t="s">
        <v>58</v>
      </c>
      <c r="DHZ24" s="111"/>
      <c r="DIA24" s="111"/>
      <c r="DIB24" s="111"/>
      <c r="DIC24" s="111"/>
      <c r="DID24" s="111"/>
      <c r="DIE24" s="111"/>
      <c r="DIF24" s="3" t="e">
        <f>DIF23/#REF!-0.01</f>
        <v>#REF!</v>
      </c>
      <c r="DIG24" s="111" t="s">
        <v>58</v>
      </c>
      <c r="DIH24" s="111"/>
      <c r="DII24" s="111"/>
      <c r="DIJ24" s="111"/>
      <c r="DIK24" s="111"/>
      <c r="DIL24" s="111"/>
      <c r="DIM24" s="111"/>
      <c r="DIN24" s="3" t="e">
        <f>DIN23/#REF!-0.01</f>
        <v>#REF!</v>
      </c>
      <c r="DIO24" s="111" t="s">
        <v>58</v>
      </c>
      <c r="DIP24" s="111"/>
      <c r="DIQ24" s="111"/>
      <c r="DIR24" s="111"/>
      <c r="DIS24" s="111"/>
      <c r="DIT24" s="111"/>
      <c r="DIU24" s="111"/>
      <c r="DIV24" s="3" t="e">
        <f>DIV23/#REF!-0.01</f>
        <v>#REF!</v>
      </c>
      <c r="DIW24" s="111" t="s">
        <v>58</v>
      </c>
      <c r="DIX24" s="111"/>
      <c r="DIY24" s="111"/>
      <c r="DIZ24" s="111"/>
      <c r="DJA24" s="111"/>
      <c r="DJB24" s="111"/>
      <c r="DJC24" s="111"/>
      <c r="DJD24" s="3" t="e">
        <f>DJD23/#REF!-0.01</f>
        <v>#REF!</v>
      </c>
      <c r="DJE24" s="111" t="s">
        <v>58</v>
      </c>
      <c r="DJF24" s="111"/>
      <c r="DJG24" s="111"/>
      <c r="DJH24" s="111"/>
      <c r="DJI24" s="111"/>
      <c r="DJJ24" s="111"/>
      <c r="DJK24" s="111"/>
      <c r="DJL24" s="3" t="e">
        <f>DJL23/#REF!-0.01</f>
        <v>#REF!</v>
      </c>
      <c r="DJM24" s="111" t="s">
        <v>58</v>
      </c>
      <c r="DJN24" s="111"/>
      <c r="DJO24" s="111"/>
      <c r="DJP24" s="111"/>
      <c r="DJQ24" s="111"/>
      <c r="DJR24" s="111"/>
      <c r="DJS24" s="111"/>
      <c r="DJT24" s="3" t="e">
        <f>DJT23/#REF!-0.01</f>
        <v>#REF!</v>
      </c>
      <c r="DJU24" s="111" t="s">
        <v>58</v>
      </c>
      <c r="DJV24" s="111"/>
      <c r="DJW24" s="111"/>
      <c r="DJX24" s="111"/>
      <c r="DJY24" s="111"/>
      <c r="DJZ24" s="111"/>
      <c r="DKA24" s="111"/>
      <c r="DKB24" s="3" t="e">
        <f>DKB23/#REF!-0.01</f>
        <v>#REF!</v>
      </c>
      <c r="DKC24" s="111" t="s">
        <v>58</v>
      </c>
      <c r="DKD24" s="111"/>
      <c r="DKE24" s="111"/>
      <c r="DKF24" s="111"/>
      <c r="DKG24" s="111"/>
      <c r="DKH24" s="111"/>
      <c r="DKI24" s="111"/>
      <c r="DKJ24" s="3" t="e">
        <f>DKJ23/#REF!-0.01</f>
        <v>#REF!</v>
      </c>
      <c r="DKK24" s="111" t="s">
        <v>58</v>
      </c>
      <c r="DKL24" s="111"/>
      <c r="DKM24" s="111"/>
      <c r="DKN24" s="111"/>
      <c r="DKO24" s="111"/>
      <c r="DKP24" s="111"/>
      <c r="DKQ24" s="111"/>
      <c r="DKR24" s="3" t="e">
        <f>DKR23/#REF!-0.01</f>
        <v>#REF!</v>
      </c>
      <c r="DKS24" s="111" t="s">
        <v>58</v>
      </c>
      <c r="DKT24" s="111"/>
      <c r="DKU24" s="111"/>
      <c r="DKV24" s="111"/>
      <c r="DKW24" s="111"/>
      <c r="DKX24" s="111"/>
      <c r="DKY24" s="111"/>
      <c r="DKZ24" s="3" t="e">
        <f>DKZ23/#REF!-0.01</f>
        <v>#REF!</v>
      </c>
      <c r="DLA24" s="111" t="s">
        <v>58</v>
      </c>
      <c r="DLB24" s="111"/>
      <c r="DLC24" s="111"/>
      <c r="DLD24" s="111"/>
      <c r="DLE24" s="111"/>
      <c r="DLF24" s="111"/>
      <c r="DLG24" s="111"/>
      <c r="DLH24" s="3" t="e">
        <f>DLH23/#REF!-0.01</f>
        <v>#REF!</v>
      </c>
      <c r="DLI24" s="111" t="s">
        <v>58</v>
      </c>
      <c r="DLJ24" s="111"/>
      <c r="DLK24" s="111"/>
      <c r="DLL24" s="111"/>
      <c r="DLM24" s="111"/>
      <c r="DLN24" s="111"/>
      <c r="DLO24" s="111"/>
      <c r="DLP24" s="3" t="e">
        <f>DLP23/#REF!-0.01</f>
        <v>#REF!</v>
      </c>
      <c r="DLQ24" s="111" t="s">
        <v>58</v>
      </c>
      <c r="DLR24" s="111"/>
      <c r="DLS24" s="111"/>
      <c r="DLT24" s="111"/>
      <c r="DLU24" s="111"/>
      <c r="DLV24" s="111"/>
      <c r="DLW24" s="111"/>
      <c r="DLX24" s="3" t="e">
        <f>DLX23/#REF!-0.01</f>
        <v>#REF!</v>
      </c>
      <c r="DLY24" s="111" t="s">
        <v>58</v>
      </c>
      <c r="DLZ24" s="111"/>
      <c r="DMA24" s="111"/>
      <c r="DMB24" s="111"/>
      <c r="DMC24" s="111"/>
      <c r="DMD24" s="111"/>
      <c r="DME24" s="111"/>
      <c r="DMF24" s="3" t="e">
        <f>DMF23/#REF!-0.01</f>
        <v>#REF!</v>
      </c>
      <c r="DMG24" s="111" t="s">
        <v>58</v>
      </c>
      <c r="DMH24" s="111"/>
      <c r="DMI24" s="111"/>
      <c r="DMJ24" s="111"/>
      <c r="DMK24" s="111"/>
      <c r="DML24" s="111"/>
      <c r="DMM24" s="111"/>
      <c r="DMN24" s="3" t="e">
        <f>DMN23/#REF!-0.01</f>
        <v>#REF!</v>
      </c>
      <c r="DMO24" s="111" t="s">
        <v>58</v>
      </c>
      <c r="DMP24" s="111"/>
      <c r="DMQ24" s="111"/>
      <c r="DMR24" s="111"/>
      <c r="DMS24" s="111"/>
      <c r="DMT24" s="111"/>
      <c r="DMU24" s="111"/>
      <c r="DMV24" s="3" t="e">
        <f>DMV23/#REF!-0.01</f>
        <v>#REF!</v>
      </c>
      <c r="DMW24" s="111" t="s">
        <v>58</v>
      </c>
      <c r="DMX24" s="111"/>
      <c r="DMY24" s="111"/>
      <c r="DMZ24" s="111"/>
      <c r="DNA24" s="111"/>
      <c r="DNB24" s="111"/>
      <c r="DNC24" s="111"/>
      <c r="DND24" s="3" t="e">
        <f>DND23/#REF!-0.01</f>
        <v>#REF!</v>
      </c>
      <c r="DNE24" s="111" t="s">
        <v>58</v>
      </c>
      <c r="DNF24" s="111"/>
      <c r="DNG24" s="111"/>
      <c r="DNH24" s="111"/>
      <c r="DNI24" s="111"/>
      <c r="DNJ24" s="111"/>
      <c r="DNK24" s="111"/>
      <c r="DNL24" s="3" t="e">
        <f>DNL23/#REF!-0.01</f>
        <v>#REF!</v>
      </c>
      <c r="DNM24" s="111" t="s">
        <v>58</v>
      </c>
      <c r="DNN24" s="111"/>
      <c r="DNO24" s="111"/>
      <c r="DNP24" s="111"/>
      <c r="DNQ24" s="111"/>
      <c r="DNR24" s="111"/>
      <c r="DNS24" s="111"/>
      <c r="DNT24" s="3" t="e">
        <f>DNT23/#REF!-0.01</f>
        <v>#REF!</v>
      </c>
      <c r="DNU24" s="111" t="s">
        <v>58</v>
      </c>
      <c r="DNV24" s="111"/>
      <c r="DNW24" s="111"/>
      <c r="DNX24" s="111"/>
      <c r="DNY24" s="111"/>
      <c r="DNZ24" s="111"/>
      <c r="DOA24" s="111"/>
      <c r="DOB24" s="3" t="e">
        <f>DOB23/#REF!-0.01</f>
        <v>#REF!</v>
      </c>
      <c r="DOC24" s="111" t="s">
        <v>58</v>
      </c>
      <c r="DOD24" s="111"/>
      <c r="DOE24" s="111"/>
      <c r="DOF24" s="111"/>
      <c r="DOG24" s="111"/>
      <c r="DOH24" s="111"/>
      <c r="DOI24" s="111"/>
      <c r="DOJ24" s="3" t="e">
        <f>DOJ23/#REF!-0.01</f>
        <v>#REF!</v>
      </c>
      <c r="DOK24" s="111" t="s">
        <v>58</v>
      </c>
      <c r="DOL24" s="111"/>
      <c r="DOM24" s="111"/>
      <c r="DON24" s="111"/>
      <c r="DOO24" s="111"/>
      <c r="DOP24" s="111"/>
      <c r="DOQ24" s="111"/>
      <c r="DOR24" s="3" t="e">
        <f>DOR23/#REF!-0.01</f>
        <v>#REF!</v>
      </c>
      <c r="DOS24" s="111" t="s">
        <v>58</v>
      </c>
      <c r="DOT24" s="111"/>
      <c r="DOU24" s="111"/>
      <c r="DOV24" s="111"/>
      <c r="DOW24" s="111"/>
      <c r="DOX24" s="111"/>
      <c r="DOY24" s="111"/>
      <c r="DOZ24" s="3" t="e">
        <f>DOZ23/#REF!-0.01</f>
        <v>#REF!</v>
      </c>
      <c r="DPA24" s="111" t="s">
        <v>58</v>
      </c>
      <c r="DPB24" s="111"/>
      <c r="DPC24" s="111"/>
      <c r="DPD24" s="111"/>
      <c r="DPE24" s="111"/>
      <c r="DPF24" s="111"/>
      <c r="DPG24" s="111"/>
      <c r="DPH24" s="3" t="e">
        <f>DPH23/#REF!-0.01</f>
        <v>#REF!</v>
      </c>
      <c r="DPI24" s="111" t="s">
        <v>58</v>
      </c>
      <c r="DPJ24" s="111"/>
      <c r="DPK24" s="111"/>
      <c r="DPL24" s="111"/>
      <c r="DPM24" s="111"/>
      <c r="DPN24" s="111"/>
      <c r="DPO24" s="111"/>
      <c r="DPP24" s="3" t="e">
        <f>DPP23/#REF!-0.01</f>
        <v>#REF!</v>
      </c>
      <c r="DPQ24" s="111" t="s">
        <v>58</v>
      </c>
      <c r="DPR24" s="111"/>
      <c r="DPS24" s="111"/>
      <c r="DPT24" s="111"/>
      <c r="DPU24" s="111"/>
      <c r="DPV24" s="111"/>
      <c r="DPW24" s="111"/>
      <c r="DPX24" s="3" t="e">
        <f>DPX23/#REF!-0.01</f>
        <v>#REF!</v>
      </c>
      <c r="DPY24" s="111" t="s">
        <v>58</v>
      </c>
      <c r="DPZ24" s="111"/>
      <c r="DQA24" s="111"/>
      <c r="DQB24" s="111"/>
      <c r="DQC24" s="111"/>
      <c r="DQD24" s="111"/>
      <c r="DQE24" s="111"/>
      <c r="DQF24" s="3" t="e">
        <f>DQF23/#REF!-0.01</f>
        <v>#REF!</v>
      </c>
      <c r="DQG24" s="111" t="s">
        <v>58</v>
      </c>
      <c r="DQH24" s="111"/>
      <c r="DQI24" s="111"/>
      <c r="DQJ24" s="111"/>
      <c r="DQK24" s="111"/>
      <c r="DQL24" s="111"/>
      <c r="DQM24" s="111"/>
      <c r="DQN24" s="3" t="e">
        <f>DQN23/#REF!-0.01</f>
        <v>#REF!</v>
      </c>
      <c r="DQO24" s="111" t="s">
        <v>58</v>
      </c>
      <c r="DQP24" s="111"/>
      <c r="DQQ24" s="111"/>
      <c r="DQR24" s="111"/>
      <c r="DQS24" s="111"/>
      <c r="DQT24" s="111"/>
      <c r="DQU24" s="111"/>
      <c r="DQV24" s="3" t="e">
        <f>DQV23/#REF!-0.01</f>
        <v>#REF!</v>
      </c>
      <c r="DQW24" s="111" t="s">
        <v>58</v>
      </c>
      <c r="DQX24" s="111"/>
      <c r="DQY24" s="111"/>
      <c r="DQZ24" s="111"/>
      <c r="DRA24" s="111"/>
      <c r="DRB24" s="111"/>
      <c r="DRC24" s="111"/>
      <c r="DRD24" s="3" t="e">
        <f>DRD23/#REF!-0.01</f>
        <v>#REF!</v>
      </c>
      <c r="DRE24" s="111" t="s">
        <v>58</v>
      </c>
      <c r="DRF24" s="111"/>
      <c r="DRG24" s="111"/>
      <c r="DRH24" s="111"/>
      <c r="DRI24" s="111"/>
      <c r="DRJ24" s="111"/>
      <c r="DRK24" s="111"/>
      <c r="DRL24" s="3" t="e">
        <f>DRL23/#REF!-0.01</f>
        <v>#REF!</v>
      </c>
      <c r="DRM24" s="111" t="s">
        <v>58</v>
      </c>
      <c r="DRN24" s="111"/>
      <c r="DRO24" s="111"/>
      <c r="DRP24" s="111"/>
      <c r="DRQ24" s="111"/>
      <c r="DRR24" s="111"/>
      <c r="DRS24" s="111"/>
      <c r="DRT24" s="3" t="e">
        <f>DRT23/#REF!-0.01</f>
        <v>#REF!</v>
      </c>
      <c r="DRU24" s="111" t="s">
        <v>58</v>
      </c>
      <c r="DRV24" s="111"/>
      <c r="DRW24" s="111"/>
      <c r="DRX24" s="111"/>
      <c r="DRY24" s="111"/>
      <c r="DRZ24" s="111"/>
      <c r="DSA24" s="111"/>
      <c r="DSB24" s="3" t="e">
        <f>DSB23/#REF!-0.01</f>
        <v>#REF!</v>
      </c>
      <c r="DSC24" s="111" t="s">
        <v>58</v>
      </c>
      <c r="DSD24" s="111"/>
      <c r="DSE24" s="111"/>
      <c r="DSF24" s="111"/>
      <c r="DSG24" s="111"/>
      <c r="DSH24" s="111"/>
      <c r="DSI24" s="111"/>
      <c r="DSJ24" s="3" t="e">
        <f>DSJ23/#REF!-0.01</f>
        <v>#REF!</v>
      </c>
      <c r="DSK24" s="111" t="s">
        <v>58</v>
      </c>
      <c r="DSL24" s="111"/>
      <c r="DSM24" s="111"/>
      <c r="DSN24" s="111"/>
      <c r="DSO24" s="111"/>
      <c r="DSP24" s="111"/>
      <c r="DSQ24" s="111"/>
      <c r="DSR24" s="3" t="e">
        <f>DSR23/#REF!-0.01</f>
        <v>#REF!</v>
      </c>
      <c r="DSS24" s="111" t="s">
        <v>58</v>
      </c>
      <c r="DST24" s="111"/>
      <c r="DSU24" s="111"/>
      <c r="DSV24" s="111"/>
      <c r="DSW24" s="111"/>
      <c r="DSX24" s="111"/>
      <c r="DSY24" s="111"/>
      <c r="DSZ24" s="3" t="e">
        <f>DSZ23/#REF!-0.01</f>
        <v>#REF!</v>
      </c>
      <c r="DTA24" s="111" t="s">
        <v>58</v>
      </c>
      <c r="DTB24" s="111"/>
      <c r="DTC24" s="111"/>
      <c r="DTD24" s="111"/>
      <c r="DTE24" s="111"/>
      <c r="DTF24" s="111"/>
      <c r="DTG24" s="111"/>
      <c r="DTH24" s="3" t="e">
        <f>DTH23/#REF!-0.01</f>
        <v>#REF!</v>
      </c>
      <c r="DTI24" s="111" t="s">
        <v>58</v>
      </c>
      <c r="DTJ24" s="111"/>
      <c r="DTK24" s="111"/>
      <c r="DTL24" s="111"/>
      <c r="DTM24" s="111"/>
      <c r="DTN24" s="111"/>
      <c r="DTO24" s="111"/>
      <c r="DTP24" s="3" t="e">
        <f>DTP23/#REF!-0.01</f>
        <v>#REF!</v>
      </c>
      <c r="DTQ24" s="111" t="s">
        <v>58</v>
      </c>
      <c r="DTR24" s="111"/>
      <c r="DTS24" s="111"/>
      <c r="DTT24" s="111"/>
      <c r="DTU24" s="111"/>
      <c r="DTV24" s="111"/>
      <c r="DTW24" s="111"/>
      <c r="DTX24" s="3" t="e">
        <f>DTX23/#REF!-0.01</f>
        <v>#REF!</v>
      </c>
      <c r="DTY24" s="111" t="s">
        <v>58</v>
      </c>
      <c r="DTZ24" s="111"/>
      <c r="DUA24" s="111"/>
      <c r="DUB24" s="111"/>
      <c r="DUC24" s="111"/>
      <c r="DUD24" s="111"/>
      <c r="DUE24" s="111"/>
      <c r="DUF24" s="3" t="e">
        <f>DUF23/#REF!-0.01</f>
        <v>#REF!</v>
      </c>
      <c r="DUG24" s="111" t="s">
        <v>58</v>
      </c>
      <c r="DUH24" s="111"/>
      <c r="DUI24" s="111"/>
      <c r="DUJ24" s="111"/>
      <c r="DUK24" s="111"/>
      <c r="DUL24" s="111"/>
      <c r="DUM24" s="111"/>
      <c r="DUN24" s="3" t="e">
        <f>DUN23/#REF!-0.01</f>
        <v>#REF!</v>
      </c>
      <c r="DUO24" s="111" t="s">
        <v>58</v>
      </c>
      <c r="DUP24" s="111"/>
      <c r="DUQ24" s="111"/>
      <c r="DUR24" s="111"/>
      <c r="DUS24" s="111"/>
      <c r="DUT24" s="111"/>
      <c r="DUU24" s="111"/>
      <c r="DUV24" s="3" t="e">
        <f>DUV23/#REF!-0.01</f>
        <v>#REF!</v>
      </c>
      <c r="DUW24" s="111" t="s">
        <v>58</v>
      </c>
      <c r="DUX24" s="111"/>
      <c r="DUY24" s="111"/>
      <c r="DUZ24" s="111"/>
      <c r="DVA24" s="111"/>
      <c r="DVB24" s="111"/>
      <c r="DVC24" s="111"/>
      <c r="DVD24" s="3" t="e">
        <f>DVD23/#REF!-0.01</f>
        <v>#REF!</v>
      </c>
      <c r="DVE24" s="111" t="s">
        <v>58</v>
      </c>
      <c r="DVF24" s="111"/>
      <c r="DVG24" s="111"/>
      <c r="DVH24" s="111"/>
      <c r="DVI24" s="111"/>
      <c r="DVJ24" s="111"/>
      <c r="DVK24" s="111"/>
      <c r="DVL24" s="3" t="e">
        <f>DVL23/#REF!-0.01</f>
        <v>#REF!</v>
      </c>
      <c r="DVM24" s="111" t="s">
        <v>58</v>
      </c>
      <c r="DVN24" s="111"/>
      <c r="DVO24" s="111"/>
      <c r="DVP24" s="111"/>
      <c r="DVQ24" s="111"/>
      <c r="DVR24" s="111"/>
      <c r="DVS24" s="111"/>
      <c r="DVT24" s="3" t="e">
        <f>DVT23/#REF!-0.01</f>
        <v>#REF!</v>
      </c>
      <c r="DVU24" s="111" t="s">
        <v>58</v>
      </c>
      <c r="DVV24" s="111"/>
      <c r="DVW24" s="111"/>
      <c r="DVX24" s="111"/>
      <c r="DVY24" s="111"/>
      <c r="DVZ24" s="111"/>
      <c r="DWA24" s="111"/>
      <c r="DWB24" s="3" t="e">
        <f>DWB23/#REF!-0.01</f>
        <v>#REF!</v>
      </c>
      <c r="DWC24" s="111" t="s">
        <v>58</v>
      </c>
      <c r="DWD24" s="111"/>
      <c r="DWE24" s="111"/>
      <c r="DWF24" s="111"/>
      <c r="DWG24" s="111"/>
      <c r="DWH24" s="111"/>
      <c r="DWI24" s="111"/>
      <c r="DWJ24" s="3" t="e">
        <f>DWJ23/#REF!-0.01</f>
        <v>#REF!</v>
      </c>
      <c r="DWK24" s="111" t="s">
        <v>58</v>
      </c>
      <c r="DWL24" s="111"/>
      <c r="DWM24" s="111"/>
      <c r="DWN24" s="111"/>
      <c r="DWO24" s="111"/>
      <c r="DWP24" s="111"/>
      <c r="DWQ24" s="111"/>
      <c r="DWR24" s="3" t="e">
        <f>DWR23/#REF!-0.01</f>
        <v>#REF!</v>
      </c>
      <c r="DWS24" s="111" t="s">
        <v>58</v>
      </c>
      <c r="DWT24" s="111"/>
      <c r="DWU24" s="111"/>
      <c r="DWV24" s="111"/>
      <c r="DWW24" s="111"/>
      <c r="DWX24" s="111"/>
      <c r="DWY24" s="111"/>
      <c r="DWZ24" s="3" t="e">
        <f>DWZ23/#REF!-0.01</f>
        <v>#REF!</v>
      </c>
      <c r="DXA24" s="111" t="s">
        <v>58</v>
      </c>
      <c r="DXB24" s="111"/>
      <c r="DXC24" s="111"/>
      <c r="DXD24" s="111"/>
      <c r="DXE24" s="111"/>
      <c r="DXF24" s="111"/>
      <c r="DXG24" s="111"/>
      <c r="DXH24" s="3" t="e">
        <f>DXH23/#REF!-0.01</f>
        <v>#REF!</v>
      </c>
      <c r="DXI24" s="111" t="s">
        <v>58</v>
      </c>
      <c r="DXJ24" s="111"/>
      <c r="DXK24" s="111"/>
      <c r="DXL24" s="111"/>
      <c r="DXM24" s="111"/>
      <c r="DXN24" s="111"/>
      <c r="DXO24" s="111"/>
      <c r="DXP24" s="3" t="e">
        <f>DXP23/#REF!-0.01</f>
        <v>#REF!</v>
      </c>
      <c r="DXQ24" s="111" t="s">
        <v>58</v>
      </c>
      <c r="DXR24" s="111"/>
      <c r="DXS24" s="111"/>
      <c r="DXT24" s="111"/>
      <c r="DXU24" s="111"/>
      <c r="DXV24" s="111"/>
      <c r="DXW24" s="111"/>
      <c r="DXX24" s="3" t="e">
        <f>DXX23/#REF!-0.01</f>
        <v>#REF!</v>
      </c>
      <c r="DXY24" s="111" t="s">
        <v>58</v>
      </c>
      <c r="DXZ24" s="111"/>
      <c r="DYA24" s="111"/>
      <c r="DYB24" s="111"/>
      <c r="DYC24" s="111"/>
      <c r="DYD24" s="111"/>
      <c r="DYE24" s="111"/>
      <c r="DYF24" s="3" t="e">
        <f>DYF23/#REF!-0.01</f>
        <v>#REF!</v>
      </c>
      <c r="DYG24" s="111" t="s">
        <v>58</v>
      </c>
      <c r="DYH24" s="111"/>
      <c r="DYI24" s="111"/>
      <c r="DYJ24" s="111"/>
      <c r="DYK24" s="111"/>
      <c r="DYL24" s="111"/>
      <c r="DYM24" s="111"/>
      <c r="DYN24" s="3" t="e">
        <f>DYN23/#REF!-0.01</f>
        <v>#REF!</v>
      </c>
      <c r="DYO24" s="111" t="s">
        <v>58</v>
      </c>
      <c r="DYP24" s="111"/>
      <c r="DYQ24" s="111"/>
      <c r="DYR24" s="111"/>
      <c r="DYS24" s="111"/>
      <c r="DYT24" s="111"/>
      <c r="DYU24" s="111"/>
      <c r="DYV24" s="3" t="e">
        <f>DYV23/#REF!-0.01</f>
        <v>#REF!</v>
      </c>
      <c r="DYW24" s="111" t="s">
        <v>58</v>
      </c>
      <c r="DYX24" s="111"/>
      <c r="DYY24" s="111"/>
      <c r="DYZ24" s="111"/>
      <c r="DZA24" s="111"/>
      <c r="DZB24" s="111"/>
      <c r="DZC24" s="111"/>
      <c r="DZD24" s="3" t="e">
        <f>DZD23/#REF!-0.01</f>
        <v>#REF!</v>
      </c>
      <c r="DZE24" s="111" t="s">
        <v>58</v>
      </c>
      <c r="DZF24" s="111"/>
      <c r="DZG24" s="111"/>
      <c r="DZH24" s="111"/>
      <c r="DZI24" s="111"/>
      <c r="DZJ24" s="111"/>
      <c r="DZK24" s="111"/>
      <c r="DZL24" s="3" t="e">
        <f>DZL23/#REF!-0.01</f>
        <v>#REF!</v>
      </c>
      <c r="DZM24" s="111" t="s">
        <v>58</v>
      </c>
      <c r="DZN24" s="111"/>
      <c r="DZO24" s="111"/>
      <c r="DZP24" s="111"/>
      <c r="DZQ24" s="111"/>
      <c r="DZR24" s="111"/>
      <c r="DZS24" s="111"/>
      <c r="DZT24" s="3" t="e">
        <f>DZT23/#REF!-0.01</f>
        <v>#REF!</v>
      </c>
      <c r="DZU24" s="111" t="s">
        <v>58</v>
      </c>
      <c r="DZV24" s="111"/>
      <c r="DZW24" s="111"/>
      <c r="DZX24" s="111"/>
      <c r="DZY24" s="111"/>
      <c r="DZZ24" s="111"/>
      <c r="EAA24" s="111"/>
      <c r="EAB24" s="3" t="e">
        <f>EAB23/#REF!-0.01</f>
        <v>#REF!</v>
      </c>
      <c r="EAC24" s="111" t="s">
        <v>58</v>
      </c>
      <c r="EAD24" s="111"/>
      <c r="EAE24" s="111"/>
      <c r="EAF24" s="111"/>
      <c r="EAG24" s="111"/>
      <c r="EAH24" s="111"/>
      <c r="EAI24" s="111"/>
      <c r="EAJ24" s="3" t="e">
        <f>EAJ23/#REF!-0.01</f>
        <v>#REF!</v>
      </c>
      <c r="EAK24" s="111" t="s">
        <v>58</v>
      </c>
      <c r="EAL24" s="111"/>
      <c r="EAM24" s="111"/>
      <c r="EAN24" s="111"/>
      <c r="EAO24" s="111"/>
      <c r="EAP24" s="111"/>
      <c r="EAQ24" s="111"/>
      <c r="EAR24" s="3" t="e">
        <f>EAR23/#REF!-0.01</f>
        <v>#REF!</v>
      </c>
      <c r="EAS24" s="111" t="s">
        <v>58</v>
      </c>
      <c r="EAT24" s="111"/>
      <c r="EAU24" s="111"/>
      <c r="EAV24" s="111"/>
      <c r="EAW24" s="111"/>
      <c r="EAX24" s="111"/>
      <c r="EAY24" s="111"/>
      <c r="EAZ24" s="3" t="e">
        <f>EAZ23/#REF!-0.01</f>
        <v>#REF!</v>
      </c>
      <c r="EBA24" s="111" t="s">
        <v>58</v>
      </c>
      <c r="EBB24" s="111"/>
      <c r="EBC24" s="111"/>
      <c r="EBD24" s="111"/>
      <c r="EBE24" s="111"/>
      <c r="EBF24" s="111"/>
      <c r="EBG24" s="111"/>
      <c r="EBH24" s="3" t="e">
        <f>EBH23/#REF!-0.01</f>
        <v>#REF!</v>
      </c>
      <c r="EBI24" s="111" t="s">
        <v>58</v>
      </c>
      <c r="EBJ24" s="111"/>
      <c r="EBK24" s="111"/>
      <c r="EBL24" s="111"/>
      <c r="EBM24" s="111"/>
      <c r="EBN24" s="111"/>
      <c r="EBO24" s="111"/>
      <c r="EBP24" s="3" t="e">
        <f>EBP23/#REF!-0.01</f>
        <v>#REF!</v>
      </c>
      <c r="EBQ24" s="111" t="s">
        <v>58</v>
      </c>
      <c r="EBR24" s="111"/>
      <c r="EBS24" s="111"/>
      <c r="EBT24" s="111"/>
      <c r="EBU24" s="111"/>
      <c r="EBV24" s="111"/>
      <c r="EBW24" s="111"/>
      <c r="EBX24" s="3" t="e">
        <f>EBX23/#REF!-0.01</f>
        <v>#REF!</v>
      </c>
      <c r="EBY24" s="111" t="s">
        <v>58</v>
      </c>
      <c r="EBZ24" s="111"/>
      <c r="ECA24" s="111"/>
      <c r="ECB24" s="111"/>
      <c r="ECC24" s="111"/>
      <c r="ECD24" s="111"/>
      <c r="ECE24" s="111"/>
      <c r="ECF24" s="3" t="e">
        <f>ECF23/#REF!-0.01</f>
        <v>#REF!</v>
      </c>
      <c r="ECG24" s="111" t="s">
        <v>58</v>
      </c>
      <c r="ECH24" s="111"/>
      <c r="ECI24" s="111"/>
      <c r="ECJ24" s="111"/>
      <c r="ECK24" s="111"/>
      <c r="ECL24" s="111"/>
      <c r="ECM24" s="111"/>
      <c r="ECN24" s="3" t="e">
        <f>ECN23/#REF!-0.01</f>
        <v>#REF!</v>
      </c>
      <c r="ECO24" s="111" t="s">
        <v>58</v>
      </c>
      <c r="ECP24" s="111"/>
      <c r="ECQ24" s="111"/>
      <c r="ECR24" s="111"/>
      <c r="ECS24" s="111"/>
      <c r="ECT24" s="111"/>
      <c r="ECU24" s="111"/>
      <c r="ECV24" s="3" t="e">
        <f>ECV23/#REF!-0.01</f>
        <v>#REF!</v>
      </c>
      <c r="ECW24" s="111" t="s">
        <v>58</v>
      </c>
      <c r="ECX24" s="111"/>
      <c r="ECY24" s="111"/>
      <c r="ECZ24" s="111"/>
      <c r="EDA24" s="111"/>
      <c r="EDB24" s="111"/>
      <c r="EDC24" s="111"/>
      <c r="EDD24" s="3" t="e">
        <f>EDD23/#REF!-0.01</f>
        <v>#REF!</v>
      </c>
      <c r="EDE24" s="111" t="s">
        <v>58</v>
      </c>
      <c r="EDF24" s="111"/>
      <c r="EDG24" s="111"/>
      <c r="EDH24" s="111"/>
      <c r="EDI24" s="111"/>
      <c r="EDJ24" s="111"/>
      <c r="EDK24" s="111"/>
      <c r="EDL24" s="3" t="e">
        <f>EDL23/#REF!-0.01</f>
        <v>#REF!</v>
      </c>
      <c r="EDM24" s="111" t="s">
        <v>58</v>
      </c>
      <c r="EDN24" s="111"/>
      <c r="EDO24" s="111"/>
      <c r="EDP24" s="111"/>
      <c r="EDQ24" s="111"/>
      <c r="EDR24" s="111"/>
      <c r="EDS24" s="111"/>
      <c r="EDT24" s="3" t="e">
        <f>EDT23/#REF!-0.01</f>
        <v>#REF!</v>
      </c>
      <c r="EDU24" s="111" t="s">
        <v>58</v>
      </c>
      <c r="EDV24" s="111"/>
      <c r="EDW24" s="111"/>
      <c r="EDX24" s="111"/>
      <c r="EDY24" s="111"/>
      <c r="EDZ24" s="111"/>
      <c r="EEA24" s="111"/>
      <c r="EEB24" s="3" t="e">
        <f>EEB23/#REF!-0.01</f>
        <v>#REF!</v>
      </c>
      <c r="EEC24" s="111" t="s">
        <v>58</v>
      </c>
      <c r="EED24" s="111"/>
      <c r="EEE24" s="111"/>
      <c r="EEF24" s="111"/>
      <c r="EEG24" s="111"/>
      <c r="EEH24" s="111"/>
      <c r="EEI24" s="111"/>
      <c r="EEJ24" s="3" t="e">
        <f>EEJ23/#REF!-0.01</f>
        <v>#REF!</v>
      </c>
      <c r="EEK24" s="111" t="s">
        <v>58</v>
      </c>
      <c r="EEL24" s="111"/>
      <c r="EEM24" s="111"/>
      <c r="EEN24" s="111"/>
      <c r="EEO24" s="111"/>
      <c r="EEP24" s="111"/>
      <c r="EEQ24" s="111"/>
      <c r="EER24" s="3" t="e">
        <f>EER23/#REF!-0.01</f>
        <v>#REF!</v>
      </c>
      <c r="EES24" s="111" t="s">
        <v>58</v>
      </c>
      <c r="EET24" s="111"/>
      <c r="EEU24" s="111"/>
      <c r="EEV24" s="111"/>
      <c r="EEW24" s="111"/>
      <c r="EEX24" s="111"/>
      <c r="EEY24" s="111"/>
      <c r="EEZ24" s="3" t="e">
        <f>EEZ23/#REF!-0.01</f>
        <v>#REF!</v>
      </c>
      <c r="EFA24" s="111" t="s">
        <v>58</v>
      </c>
      <c r="EFB24" s="111"/>
      <c r="EFC24" s="111"/>
      <c r="EFD24" s="111"/>
      <c r="EFE24" s="111"/>
      <c r="EFF24" s="111"/>
      <c r="EFG24" s="111"/>
      <c r="EFH24" s="3" t="e">
        <f>EFH23/#REF!-0.01</f>
        <v>#REF!</v>
      </c>
      <c r="EFI24" s="111" t="s">
        <v>58</v>
      </c>
      <c r="EFJ24" s="111"/>
      <c r="EFK24" s="111"/>
      <c r="EFL24" s="111"/>
      <c r="EFM24" s="111"/>
      <c r="EFN24" s="111"/>
      <c r="EFO24" s="111"/>
      <c r="EFP24" s="3" t="e">
        <f>EFP23/#REF!-0.01</f>
        <v>#REF!</v>
      </c>
      <c r="EFQ24" s="111" t="s">
        <v>58</v>
      </c>
      <c r="EFR24" s="111"/>
      <c r="EFS24" s="111"/>
      <c r="EFT24" s="111"/>
      <c r="EFU24" s="111"/>
      <c r="EFV24" s="111"/>
      <c r="EFW24" s="111"/>
      <c r="EFX24" s="3" t="e">
        <f>EFX23/#REF!-0.01</f>
        <v>#REF!</v>
      </c>
      <c r="EFY24" s="111" t="s">
        <v>58</v>
      </c>
      <c r="EFZ24" s="111"/>
      <c r="EGA24" s="111"/>
      <c r="EGB24" s="111"/>
      <c r="EGC24" s="111"/>
      <c r="EGD24" s="111"/>
      <c r="EGE24" s="111"/>
      <c r="EGF24" s="3" t="e">
        <f>EGF23/#REF!-0.01</f>
        <v>#REF!</v>
      </c>
      <c r="EGG24" s="111" t="s">
        <v>58</v>
      </c>
      <c r="EGH24" s="111"/>
      <c r="EGI24" s="111"/>
      <c r="EGJ24" s="111"/>
      <c r="EGK24" s="111"/>
      <c r="EGL24" s="111"/>
      <c r="EGM24" s="111"/>
      <c r="EGN24" s="3" t="e">
        <f>EGN23/#REF!-0.01</f>
        <v>#REF!</v>
      </c>
      <c r="EGO24" s="111" t="s">
        <v>58</v>
      </c>
      <c r="EGP24" s="111"/>
      <c r="EGQ24" s="111"/>
      <c r="EGR24" s="111"/>
      <c r="EGS24" s="111"/>
      <c r="EGT24" s="111"/>
      <c r="EGU24" s="111"/>
      <c r="EGV24" s="3" t="e">
        <f>EGV23/#REF!-0.01</f>
        <v>#REF!</v>
      </c>
      <c r="EGW24" s="111" t="s">
        <v>58</v>
      </c>
      <c r="EGX24" s="111"/>
      <c r="EGY24" s="111"/>
      <c r="EGZ24" s="111"/>
      <c r="EHA24" s="111"/>
      <c r="EHB24" s="111"/>
      <c r="EHC24" s="111"/>
      <c r="EHD24" s="3" t="e">
        <f>EHD23/#REF!-0.01</f>
        <v>#REF!</v>
      </c>
      <c r="EHE24" s="111" t="s">
        <v>58</v>
      </c>
      <c r="EHF24" s="111"/>
      <c r="EHG24" s="111"/>
      <c r="EHH24" s="111"/>
      <c r="EHI24" s="111"/>
      <c r="EHJ24" s="111"/>
      <c r="EHK24" s="111"/>
      <c r="EHL24" s="3" t="e">
        <f>EHL23/#REF!-0.01</f>
        <v>#REF!</v>
      </c>
      <c r="EHM24" s="111" t="s">
        <v>58</v>
      </c>
      <c r="EHN24" s="111"/>
      <c r="EHO24" s="111"/>
      <c r="EHP24" s="111"/>
      <c r="EHQ24" s="111"/>
      <c r="EHR24" s="111"/>
      <c r="EHS24" s="111"/>
      <c r="EHT24" s="3" t="e">
        <f>EHT23/#REF!-0.01</f>
        <v>#REF!</v>
      </c>
      <c r="EHU24" s="111" t="s">
        <v>58</v>
      </c>
      <c r="EHV24" s="111"/>
      <c r="EHW24" s="111"/>
      <c r="EHX24" s="111"/>
      <c r="EHY24" s="111"/>
      <c r="EHZ24" s="111"/>
      <c r="EIA24" s="111"/>
      <c r="EIB24" s="3" t="e">
        <f>EIB23/#REF!-0.01</f>
        <v>#REF!</v>
      </c>
      <c r="EIC24" s="111" t="s">
        <v>58</v>
      </c>
      <c r="EID24" s="111"/>
      <c r="EIE24" s="111"/>
      <c r="EIF24" s="111"/>
      <c r="EIG24" s="111"/>
      <c r="EIH24" s="111"/>
      <c r="EII24" s="111"/>
      <c r="EIJ24" s="3" t="e">
        <f>EIJ23/#REF!-0.01</f>
        <v>#REF!</v>
      </c>
      <c r="EIK24" s="111" t="s">
        <v>58</v>
      </c>
      <c r="EIL24" s="111"/>
      <c r="EIM24" s="111"/>
      <c r="EIN24" s="111"/>
      <c r="EIO24" s="111"/>
      <c r="EIP24" s="111"/>
      <c r="EIQ24" s="111"/>
      <c r="EIR24" s="3" t="e">
        <f>EIR23/#REF!-0.01</f>
        <v>#REF!</v>
      </c>
      <c r="EIS24" s="111" t="s">
        <v>58</v>
      </c>
      <c r="EIT24" s="111"/>
      <c r="EIU24" s="111"/>
      <c r="EIV24" s="111"/>
      <c r="EIW24" s="111"/>
      <c r="EIX24" s="111"/>
      <c r="EIY24" s="111"/>
      <c r="EIZ24" s="3" t="e">
        <f>EIZ23/#REF!-0.01</f>
        <v>#REF!</v>
      </c>
      <c r="EJA24" s="111" t="s">
        <v>58</v>
      </c>
      <c r="EJB24" s="111"/>
      <c r="EJC24" s="111"/>
      <c r="EJD24" s="111"/>
      <c r="EJE24" s="111"/>
      <c r="EJF24" s="111"/>
      <c r="EJG24" s="111"/>
      <c r="EJH24" s="3" t="e">
        <f>EJH23/#REF!-0.01</f>
        <v>#REF!</v>
      </c>
      <c r="EJI24" s="111" t="s">
        <v>58</v>
      </c>
      <c r="EJJ24" s="111"/>
      <c r="EJK24" s="111"/>
      <c r="EJL24" s="111"/>
      <c r="EJM24" s="111"/>
      <c r="EJN24" s="111"/>
      <c r="EJO24" s="111"/>
      <c r="EJP24" s="3" t="e">
        <f>EJP23/#REF!-0.01</f>
        <v>#REF!</v>
      </c>
      <c r="EJQ24" s="111" t="s">
        <v>58</v>
      </c>
      <c r="EJR24" s="111"/>
      <c r="EJS24" s="111"/>
      <c r="EJT24" s="111"/>
      <c r="EJU24" s="111"/>
      <c r="EJV24" s="111"/>
      <c r="EJW24" s="111"/>
      <c r="EJX24" s="3" t="e">
        <f>EJX23/#REF!-0.01</f>
        <v>#REF!</v>
      </c>
      <c r="EJY24" s="111" t="s">
        <v>58</v>
      </c>
      <c r="EJZ24" s="111"/>
      <c r="EKA24" s="111"/>
      <c r="EKB24" s="111"/>
      <c r="EKC24" s="111"/>
      <c r="EKD24" s="111"/>
      <c r="EKE24" s="111"/>
      <c r="EKF24" s="3" t="e">
        <f>EKF23/#REF!-0.01</f>
        <v>#REF!</v>
      </c>
      <c r="EKG24" s="111" t="s">
        <v>58</v>
      </c>
      <c r="EKH24" s="111"/>
      <c r="EKI24" s="111"/>
      <c r="EKJ24" s="111"/>
      <c r="EKK24" s="111"/>
      <c r="EKL24" s="111"/>
      <c r="EKM24" s="111"/>
      <c r="EKN24" s="3" t="e">
        <f>EKN23/#REF!-0.01</f>
        <v>#REF!</v>
      </c>
      <c r="EKO24" s="111" t="s">
        <v>58</v>
      </c>
      <c r="EKP24" s="111"/>
      <c r="EKQ24" s="111"/>
      <c r="EKR24" s="111"/>
      <c r="EKS24" s="111"/>
      <c r="EKT24" s="111"/>
      <c r="EKU24" s="111"/>
      <c r="EKV24" s="3" t="e">
        <f>EKV23/#REF!-0.01</f>
        <v>#REF!</v>
      </c>
      <c r="EKW24" s="111" t="s">
        <v>58</v>
      </c>
      <c r="EKX24" s="111"/>
      <c r="EKY24" s="111"/>
      <c r="EKZ24" s="111"/>
      <c r="ELA24" s="111"/>
      <c r="ELB24" s="111"/>
      <c r="ELC24" s="111"/>
      <c r="ELD24" s="3" t="e">
        <f>ELD23/#REF!-0.01</f>
        <v>#REF!</v>
      </c>
      <c r="ELE24" s="111" t="s">
        <v>58</v>
      </c>
      <c r="ELF24" s="111"/>
      <c r="ELG24" s="111"/>
      <c r="ELH24" s="111"/>
      <c r="ELI24" s="111"/>
      <c r="ELJ24" s="111"/>
      <c r="ELK24" s="111"/>
      <c r="ELL24" s="3" t="e">
        <f>ELL23/#REF!-0.01</f>
        <v>#REF!</v>
      </c>
      <c r="ELM24" s="111" t="s">
        <v>58</v>
      </c>
      <c r="ELN24" s="111"/>
      <c r="ELO24" s="111"/>
      <c r="ELP24" s="111"/>
      <c r="ELQ24" s="111"/>
      <c r="ELR24" s="111"/>
      <c r="ELS24" s="111"/>
      <c r="ELT24" s="3" t="e">
        <f>ELT23/#REF!-0.01</f>
        <v>#REF!</v>
      </c>
      <c r="ELU24" s="111" t="s">
        <v>58</v>
      </c>
      <c r="ELV24" s="111"/>
      <c r="ELW24" s="111"/>
      <c r="ELX24" s="111"/>
      <c r="ELY24" s="111"/>
      <c r="ELZ24" s="111"/>
      <c r="EMA24" s="111"/>
      <c r="EMB24" s="3" t="e">
        <f>EMB23/#REF!-0.01</f>
        <v>#REF!</v>
      </c>
      <c r="EMC24" s="111" t="s">
        <v>58</v>
      </c>
      <c r="EMD24" s="111"/>
      <c r="EME24" s="111"/>
      <c r="EMF24" s="111"/>
      <c r="EMG24" s="111"/>
      <c r="EMH24" s="111"/>
      <c r="EMI24" s="111"/>
      <c r="EMJ24" s="3" t="e">
        <f>EMJ23/#REF!-0.01</f>
        <v>#REF!</v>
      </c>
      <c r="EMK24" s="111" t="s">
        <v>58</v>
      </c>
      <c r="EML24" s="111"/>
      <c r="EMM24" s="111"/>
      <c r="EMN24" s="111"/>
      <c r="EMO24" s="111"/>
      <c r="EMP24" s="111"/>
      <c r="EMQ24" s="111"/>
      <c r="EMR24" s="3" t="e">
        <f>EMR23/#REF!-0.01</f>
        <v>#REF!</v>
      </c>
      <c r="EMS24" s="111" t="s">
        <v>58</v>
      </c>
      <c r="EMT24" s="111"/>
      <c r="EMU24" s="111"/>
      <c r="EMV24" s="111"/>
      <c r="EMW24" s="111"/>
      <c r="EMX24" s="111"/>
      <c r="EMY24" s="111"/>
      <c r="EMZ24" s="3" t="e">
        <f>EMZ23/#REF!-0.01</f>
        <v>#REF!</v>
      </c>
      <c r="ENA24" s="111" t="s">
        <v>58</v>
      </c>
      <c r="ENB24" s="111"/>
      <c r="ENC24" s="111"/>
      <c r="END24" s="111"/>
      <c r="ENE24" s="111"/>
      <c r="ENF24" s="111"/>
      <c r="ENG24" s="111"/>
      <c r="ENH24" s="3" t="e">
        <f>ENH23/#REF!-0.01</f>
        <v>#REF!</v>
      </c>
      <c r="ENI24" s="111" t="s">
        <v>58</v>
      </c>
      <c r="ENJ24" s="111"/>
      <c r="ENK24" s="111"/>
      <c r="ENL24" s="111"/>
      <c r="ENM24" s="111"/>
      <c r="ENN24" s="111"/>
      <c r="ENO24" s="111"/>
      <c r="ENP24" s="3" t="e">
        <f>ENP23/#REF!-0.01</f>
        <v>#REF!</v>
      </c>
      <c r="ENQ24" s="111" t="s">
        <v>58</v>
      </c>
      <c r="ENR24" s="111"/>
      <c r="ENS24" s="111"/>
      <c r="ENT24" s="111"/>
      <c r="ENU24" s="111"/>
      <c r="ENV24" s="111"/>
      <c r="ENW24" s="111"/>
      <c r="ENX24" s="3" t="e">
        <f>ENX23/#REF!-0.01</f>
        <v>#REF!</v>
      </c>
      <c r="ENY24" s="111" t="s">
        <v>58</v>
      </c>
      <c r="ENZ24" s="111"/>
      <c r="EOA24" s="111"/>
      <c r="EOB24" s="111"/>
      <c r="EOC24" s="111"/>
      <c r="EOD24" s="111"/>
      <c r="EOE24" s="111"/>
      <c r="EOF24" s="3" t="e">
        <f>EOF23/#REF!-0.01</f>
        <v>#REF!</v>
      </c>
      <c r="EOG24" s="111" t="s">
        <v>58</v>
      </c>
      <c r="EOH24" s="111"/>
      <c r="EOI24" s="111"/>
      <c r="EOJ24" s="111"/>
      <c r="EOK24" s="111"/>
      <c r="EOL24" s="111"/>
      <c r="EOM24" s="111"/>
      <c r="EON24" s="3" t="e">
        <f>EON23/#REF!-0.01</f>
        <v>#REF!</v>
      </c>
      <c r="EOO24" s="111" t="s">
        <v>58</v>
      </c>
      <c r="EOP24" s="111"/>
      <c r="EOQ24" s="111"/>
      <c r="EOR24" s="111"/>
      <c r="EOS24" s="111"/>
      <c r="EOT24" s="111"/>
      <c r="EOU24" s="111"/>
      <c r="EOV24" s="3" t="e">
        <f>EOV23/#REF!-0.01</f>
        <v>#REF!</v>
      </c>
      <c r="EOW24" s="111" t="s">
        <v>58</v>
      </c>
      <c r="EOX24" s="111"/>
      <c r="EOY24" s="111"/>
      <c r="EOZ24" s="111"/>
      <c r="EPA24" s="111"/>
      <c r="EPB24" s="111"/>
      <c r="EPC24" s="111"/>
      <c r="EPD24" s="3" t="e">
        <f>EPD23/#REF!-0.01</f>
        <v>#REF!</v>
      </c>
      <c r="EPE24" s="111" t="s">
        <v>58</v>
      </c>
      <c r="EPF24" s="111"/>
      <c r="EPG24" s="111"/>
      <c r="EPH24" s="111"/>
      <c r="EPI24" s="111"/>
      <c r="EPJ24" s="111"/>
      <c r="EPK24" s="111"/>
      <c r="EPL24" s="3" t="e">
        <f>EPL23/#REF!-0.01</f>
        <v>#REF!</v>
      </c>
      <c r="EPM24" s="111" t="s">
        <v>58</v>
      </c>
      <c r="EPN24" s="111"/>
      <c r="EPO24" s="111"/>
      <c r="EPP24" s="111"/>
      <c r="EPQ24" s="111"/>
      <c r="EPR24" s="111"/>
      <c r="EPS24" s="111"/>
      <c r="EPT24" s="3" t="e">
        <f>EPT23/#REF!-0.01</f>
        <v>#REF!</v>
      </c>
      <c r="EPU24" s="111" t="s">
        <v>58</v>
      </c>
      <c r="EPV24" s="111"/>
      <c r="EPW24" s="111"/>
      <c r="EPX24" s="111"/>
      <c r="EPY24" s="111"/>
      <c r="EPZ24" s="111"/>
      <c r="EQA24" s="111"/>
      <c r="EQB24" s="3" t="e">
        <f>EQB23/#REF!-0.01</f>
        <v>#REF!</v>
      </c>
      <c r="EQC24" s="111" t="s">
        <v>58</v>
      </c>
      <c r="EQD24" s="111"/>
      <c r="EQE24" s="111"/>
      <c r="EQF24" s="111"/>
      <c r="EQG24" s="111"/>
      <c r="EQH24" s="111"/>
      <c r="EQI24" s="111"/>
      <c r="EQJ24" s="3" t="e">
        <f>EQJ23/#REF!-0.01</f>
        <v>#REF!</v>
      </c>
      <c r="EQK24" s="111" t="s">
        <v>58</v>
      </c>
      <c r="EQL24" s="111"/>
      <c r="EQM24" s="111"/>
      <c r="EQN24" s="111"/>
      <c r="EQO24" s="111"/>
      <c r="EQP24" s="111"/>
      <c r="EQQ24" s="111"/>
      <c r="EQR24" s="3" t="e">
        <f>EQR23/#REF!-0.01</f>
        <v>#REF!</v>
      </c>
      <c r="EQS24" s="111" t="s">
        <v>58</v>
      </c>
      <c r="EQT24" s="111"/>
      <c r="EQU24" s="111"/>
      <c r="EQV24" s="111"/>
      <c r="EQW24" s="111"/>
      <c r="EQX24" s="111"/>
      <c r="EQY24" s="111"/>
      <c r="EQZ24" s="3" t="e">
        <f>EQZ23/#REF!-0.01</f>
        <v>#REF!</v>
      </c>
      <c r="ERA24" s="111" t="s">
        <v>58</v>
      </c>
      <c r="ERB24" s="111"/>
      <c r="ERC24" s="111"/>
      <c r="ERD24" s="111"/>
      <c r="ERE24" s="111"/>
      <c r="ERF24" s="111"/>
      <c r="ERG24" s="111"/>
      <c r="ERH24" s="3" t="e">
        <f>ERH23/#REF!-0.01</f>
        <v>#REF!</v>
      </c>
      <c r="ERI24" s="111" t="s">
        <v>58</v>
      </c>
      <c r="ERJ24" s="111"/>
      <c r="ERK24" s="111"/>
      <c r="ERL24" s="111"/>
      <c r="ERM24" s="111"/>
      <c r="ERN24" s="111"/>
      <c r="ERO24" s="111"/>
      <c r="ERP24" s="3" t="e">
        <f>ERP23/#REF!-0.01</f>
        <v>#REF!</v>
      </c>
      <c r="ERQ24" s="111" t="s">
        <v>58</v>
      </c>
      <c r="ERR24" s="111"/>
      <c r="ERS24" s="111"/>
      <c r="ERT24" s="111"/>
      <c r="ERU24" s="111"/>
      <c r="ERV24" s="111"/>
      <c r="ERW24" s="111"/>
      <c r="ERX24" s="3" t="e">
        <f>ERX23/#REF!-0.01</f>
        <v>#REF!</v>
      </c>
      <c r="ERY24" s="111" t="s">
        <v>58</v>
      </c>
      <c r="ERZ24" s="111"/>
      <c r="ESA24" s="111"/>
      <c r="ESB24" s="111"/>
      <c r="ESC24" s="111"/>
      <c r="ESD24" s="111"/>
      <c r="ESE24" s="111"/>
      <c r="ESF24" s="3" t="e">
        <f>ESF23/#REF!-0.01</f>
        <v>#REF!</v>
      </c>
      <c r="ESG24" s="111" t="s">
        <v>58</v>
      </c>
      <c r="ESH24" s="111"/>
      <c r="ESI24" s="111"/>
      <c r="ESJ24" s="111"/>
      <c r="ESK24" s="111"/>
      <c r="ESL24" s="111"/>
      <c r="ESM24" s="111"/>
      <c r="ESN24" s="3" t="e">
        <f>ESN23/#REF!-0.01</f>
        <v>#REF!</v>
      </c>
      <c r="ESO24" s="111" t="s">
        <v>58</v>
      </c>
      <c r="ESP24" s="111"/>
      <c r="ESQ24" s="111"/>
      <c r="ESR24" s="111"/>
      <c r="ESS24" s="111"/>
      <c r="EST24" s="111"/>
      <c r="ESU24" s="111"/>
      <c r="ESV24" s="3" t="e">
        <f>ESV23/#REF!-0.01</f>
        <v>#REF!</v>
      </c>
      <c r="ESW24" s="111" t="s">
        <v>58</v>
      </c>
      <c r="ESX24" s="111"/>
      <c r="ESY24" s="111"/>
      <c r="ESZ24" s="111"/>
      <c r="ETA24" s="111"/>
      <c r="ETB24" s="111"/>
      <c r="ETC24" s="111"/>
      <c r="ETD24" s="3" t="e">
        <f>ETD23/#REF!-0.01</f>
        <v>#REF!</v>
      </c>
      <c r="ETE24" s="111" t="s">
        <v>58</v>
      </c>
      <c r="ETF24" s="111"/>
      <c r="ETG24" s="111"/>
      <c r="ETH24" s="111"/>
      <c r="ETI24" s="111"/>
      <c r="ETJ24" s="111"/>
      <c r="ETK24" s="111"/>
      <c r="ETL24" s="3" t="e">
        <f>ETL23/#REF!-0.01</f>
        <v>#REF!</v>
      </c>
      <c r="ETM24" s="111" t="s">
        <v>58</v>
      </c>
      <c r="ETN24" s="111"/>
      <c r="ETO24" s="111"/>
      <c r="ETP24" s="111"/>
      <c r="ETQ24" s="111"/>
      <c r="ETR24" s="111"/>
      <c r="ETS24" s="111"/>
      <c r="ETT24" s="3" t="e">
        <f>ETT23/#REF!-0.01</f>
        <v>#REF!</v>
      </c>
      <c r="ETU24" s="111" t="s">
        <v>58</v>
      </c>
      <c r="ETV24" s="111"/>
      <c r="ETW24" s="111"/>
      <c r="ETX24" s="111"/>
      <c r="ETY24" s="111"/>
      <c r="ETZ24" s="111"/>
      <c r="EUA24" s="111"/>
      <c r="EUB24" s="3" t="e">
        <f>EUB23/#REF!-0.01</f>
        <v>#REF!</v>
      </c>
      <c r="EUC24" s="111" t="s">
        <v>58</v>
      </c>
      <c r="EUD24" s="111"/>
      <c r="EUE24" s="111"/>
      <c r="EUF24" s="111"/>
      <c r="EUG24" s="111"/>
      <c r="EUH24" s="111"/>
      <c r="EUI24" s="111"/>
      <c r="EUJ24" s="3" t="e">
        <f>EUJ23/#REF!-0.01</f>
        <v>#REF!</v>
      </c>
      <c r="EUK24" s="111" t="s">
        <v>58</v>
      </c>
      <c r="EUL24" s="111"/>
      <c r="EUM24" s="111"/>
      <c r="EUN24" s="111"/>
      <c r="EUO24" s="111"/>
      <c r="EUP24" s="111"/>
      <c r="EUQ24" s="111"/>
      <c r="EUR24" s="3" t="e">
        <f>EUR23/#REF!-0.01</f>
        <v>#REF!</v>
      </c>
      <c r="EUS24" s="111" t="s">
        <v>58</v>
      </c>
      <c r="EUT24" s="111"/>
      <c r="EUU24" s="111"/>
      <c r="EUV24" s="111"/>
      <c r="EUW24" s="111"/>
      <c r="EUX24" s="111"/>
      <c r="EUY24" s="111"/>
      <c r="EUZ24" s="3" t="e">
        <f>EUZ23/#REF!-0.01</f>
        <v>#REF!</v>
      </c>
      <c r="EVA24" s="111" t="s">
        <v>58</v>
      </c>
      <c r="EVB24" s="111"/>
      <c r="EVC24" s="111"/>
      <c r="EVD24" s="111"/>
      <c r="EVE24" s="111"/>
      <c r="EVF24" s="111"/>
      <c r="EVG24" s="111"/>
      <c r="EVH24" s="3" t="e">
        <f>EVH23/#REF!-0.01</f>
        <v>#REF!</v>
      </c>
      <c r="EVI24" s="111" t="s">
        <v>58</v>
      </c>
      <c r="EVJ24" s="111"/>
      <c r="EVK24" s="111"/>
      <c r="EVL24" s="111"/>
      <c r="EVM24" s="111"/>
      <c r="EVN24" s="111"/>
      <c r="EVO24" s="111"/>
      <c r="EVP24" s="3" t="e">
        <f>EVP23/#REF!-0.01</f>
        <v>#REF!</v>
      </c>
      <c r="EVQ24" s="111" t="s">
        <v>58</v>
      </c>
      <c r="EVR24" s="111"/>
      <c r="EVS24" s="111"/>
      <c r="EVT24" s="111"/>
      <c r="EVU24" s="111"/>
      <c r="EVV24" s="111"/>
      <c r="EVW24" s="111"/>
      <c r="EVX24" s="3" t="e">
        <f>EVX23/#REF!-0.01</f>
        <v>#REF!</v>
      </c>
      <c r="EVY24" s="111" t="s">
        <v>58</v>
      </c>
      <c r="EVZ24" s="111"/>
      <c r="EWA24" s="111"/>
      <c r="EWB24" s="111"/>
      <c r="EWC24" s="111"/>
      <c r="EWD24" s="111"/>
      <c r="EWE24" s="111"/>
      <c r="EWF24" s="3" t="e">
        <f>EWF23/#REF!-0.01</f>
        <v>#REF!</v>
      </c>
      <c r="EWG24" s="111" t="s">
        <v>58</v>
      </c>
      <c r="EWH24" s="111"/>
      <c r="EWI24" s="111"/>
      <c r="EWJ24" s="111"/>
      <c r="EWK24" s="111"/>
      <c r="EWL24" s="111"/>
      <c r="EWM24" s="111"/>
      <c r="EWN24" s="3" t="e">
        <f>EWN23/#REF!-0.01</f>
        <v>#REF!</v>
      </c>
      <c r="EWO24" s="111" t="s">
        <v>58</v>
      </c>
      <c r="EWP24" s="111"/>
      <c r="EWQ24" s="111"/>
      <c r="EWR24" s="111"/>
      <c r="EWS24" s="111"/>
      <c r="EWT24" s="111"/>
      <c r="EWU24" s="111"/>
      <c r="EWV24" s="3" t="e">
        <f>EWV23/#REF!-0.01</f>
        <v>#REF!</v>
      </c>
      <c r="EWW24" s="111" t="s">
        <v>58</v>
      </c>
      <c r="EWX24" s="111"/>
      <c r="EWY24" s="111"/>
      <c r="EWZ24" s="111"/>
      <c r="EXA24" s="111"/>
      <c r="EXB24" s="111"/>
      <c r="EXC24" s="111"/>
      <c r="EXD24" s="3" t="e">
        <f>EXD23/#REF!-0.01</f>
        <v>#REF!</v>
      </c>
      <c r="EXE24" s="111" t="s">
        <v>58</v>
      </c>
      <c r="EXF24" s="111"/>
      <c r="EXG24" s="111"/>
      <c r="EXH24" s="111"/>
      <c r="EXI24" s="111"/>
      <c r="EXJ24" s="111"/>
      <c r="EXK24" s="111"/>
      <c r="EXL24" s="3" t="e">
        <f>EXL23/#REF!-0.01</f>
        <v>#REF!</v>
      </c>
      <c r="EXM24" s="111" t="s">
        <v>58</v>
      </c>
      <c r="EXN24" s="111"/>
      <c r="EXO24" s="111"/>
      <c r="EXP24" s="111"/>
      <c r="EXQ24" s="111"/>
      <c r="EXR24" s="111"/>
      <c r="EXS24" s="111"/>
      <c r="EXT24" s="3" t="e">
        <f>EXT23/#REF!-0.01</f>
        <v>#REF!</v>
      </c>
      <c r="EXU24" s="111" t="s">
        <v>58</v>
      </c>
      <c r="EXV24" s="111"/>
      <c r="EXW24" s="111"/>
      <c r="EXX24" s="111"/>
      <c r="EXY24" s="111"/>
      <c r="EXZ24" s="111"/>
      <c r="EYA24" s="111"/>
      <c r="EYB24" s="3" t="e">
        <f>EYB23/#REF!-0.01</f>
        <v>#REF!</v>
      </c>
      <c r="EYC24" s="111" t="s">
        <v>58</v>
      </c>
      <c r="EYD24" s="111"/>
      <c r="EYE24" s="111"/>
      <c r="EYF24" s="111"/>
      <c r="EYG24" s="111"/>
      <c r="EYH24" s="111"/>
      <c r="EYI24" s="111"/>
      <c r="EYJ24" s="3" t="e">
        <f>EYJ23/#REF!-0.01</f>
        <v>#REF!</v>
      </c>
      <c r="EYK24" s="111" t="s">
        <v>58</v>
      </c>
      <c r="EYL24" s="111"/>
      <c r="EYM24" s="111"/>
      <c r="EYN24" s="111"/>
      <c r="EYO24" s="111"/>
      <c r="EYP24" s="111"/>
      <c r="EYQ24" s="111"/>
      <c r="EYR24" s="3" t="e">
        <f>EYR23/#REF!-0.01</f>
        <v>#REF!</v>
      </c>
      <c r="EYS24" s="111" t="s">
        <v>58</v>
      </c>
      <c r="EYT24" s="111"/>
      <c r="EYU24" s="111"/>
      <c r="EYV24" s="111"/>
      <c r="EYW24" s="111"/>
      <c r="EYX24" s="111"/>
      <c r="EYY24" s="111"/>
      <c r="EYZ24" s="3" t="e">
        <f>EYZ23/#REF!-0.01</f>
        <v>#REF!</v>
      </c>
      <c r="EZA24" s="111" t="s">
        <v>58</v>
      </c>
      <c r="EZB24" s="111"/>
      <c r="EZC24" s="111"/>
      <c r="EZD24" s="111"/>
      <c r="EZE24" s="111"/>
      <c r="EZF24" s="111"/>
      <c r="EZG24" s="111"/>
      <c r="EZH24" s="3" t="e">
        <f>EZH23/#REF!-0.01</f>
        <v>#REF!</v>
      </c>
      <c r="EZI24" s="111" t="s">
        <v>58</v>
      </c>
      <c r="EZJ24" s="111"/>
      <c r="EZK24" s="111"/>
      <c r="EZL24" s="111"/>
      <c r="EZM24" s="111"/>
      <c r="EZN24" s="111"/>
      <c r="EZO24" s="111"/>
      <c r="EZP24" s="3" t="e">
        <f>EZP23/#REF!-0.01</f>
        <v>#REF!</v>
      </c>
      <c r="EZQ24" s="111" t="s">
        <v>58</v>
      </c>
      <c r="EZR24" s="111"/>
      <c r="EZS24" s="111"/>
      <c r="EZT24" s="111"/>
      <c r="EZU24" s="111"/>
      <c r="EZV24" s="111"/>
      <c r="EZW24" s="111"/>
      <c r="EZX24" s="3" t="e">
        <f>EZX23/#REF!-0.01</f>
        <v>#REF!</v>
      </c>
      <c r="EZY24" s="111" t="s">
        <v>58</v>
      </c>
      <c r="EZZ24" s="111"/>
      <c r="FAA24" s="111"/>
      <c r="FAB24" s="111"/>
      <c r="FAC24" s="111"/>
      <c r="FAD24" s="111"/>
      <c r="FAE24" s="111"/>
      <c r="FAF24" s="3" t="e">
        <f>FAF23/#REF!-0.01</f>
        <v>#REF!</v>
      </c>
      <c r="FAG24" s="111" t="s">
        <v>58</v>
      </c>
      <c r="FAH24" s="111"/>
      <c r="FAI24" s="111"/>
      <c r="FAJ24" s="111"/>
      <c r="FAK24" s="111"/>
      <c r="FAL24" s="111"/>
      <c r="FAM24" s="111"/>
      <c r="FAN24" s="3" t="e">
        <f>FAN23/#REF!-0.01</f>
        <v>#REF!</v>
      </c>
      <c r="FAO24" s="111" t="s">
        <v>58</v>
      </c>
      <c r="FAP24" s="111"/>
      <c r="FAQ24" s="111"/>
      <c r="FAR24" s="111"/>
      <c r="FAS24" s="111"/>
      <c r="FAT24" s="111"/>
      <c r="FAU24" s="111"/>
      <c r="FAV24" s="3" t="e">
        <f>FAV23/#REF!-0.01</f>
        <v>#REF!</v>
      </c>
      <c r="FAW24" s="111" t="s">
        <v>58</v>
      </c>
      <c r="FAX24" s="111"/>
      <c r="FAY24" s="111"/>
      <c r="FAZ24" s="111"/>
      <c r="FBA24" s="111"/>
      <c r="FBB24" s="111"/>
      <c r="FBC24" s="111"/>
      <c r="FBD24" s="3" t="e">
        <f>FBD23/#REF!-0.01</f>
        <v>#REF!</v>
      </c>
      <c r="FBE24" s="111" t="s">
        <v>58</v>
      </c>
      <c r="FBF24" s="111"/>
      <c r="FBG24" s="111"/>
      <c r="FBH24" s="111"/>
      <c r="FBI24" s="111"/>
      <c r="FBJ24" s="111"/>
      <c r="FBK24" s="111"/>
      <c r="FBL24" s="3" t="e">
        <f>FBL23/#REF!-0.01</f>
        <v>#REF!</v>
      </c>
      <c r="FBM24" s="111" t="s">
        <v>58</v>
      </c>
      <c r="FBN24" s="111"/>
      <c r="FBO24" s="111"/>
      <c r="FBP24" s="111"/>
      <c r="FBQ24" s="111"/>
      <c r="FBR24" s="111"/>
      <c r="FBS24" s="111"/>
      <c r="FBT24" s="3" t="e">
        <f>FBT23/#REF!-0.01</f>
        <v>#REF!</v>
      </c>
      <c r="FBU24" s="111" t="s">
        <v>58</v>
      </c>
      <c r="FBV24" s="111"/>
      <c r="FBW24" s="111"/>
      <c r="FBX24" s="111"/>
      <c r="FBY24" s="111"/>
      <c r="FBZ24" s="111"/>
      <c r="FCA24" s="111"/>
      <c r="FCB24" s="3" t="e">
        <f>FCB23/#REF!-0.01</f>
        <v>#REF!</v>
      </c>
      <c r="FCC24" s="111" t="s">
        <v>58</v>
      </c>
      <c r="FCD24" s="111"/>
      <c r="FCE24" s="111"/>
      <c r="FCF24" s="111"/>
      <c r="FCG24" s="111"/>
      <c r="FCH24" s="111"/>
      <c r="FCI24" s="111"/>
      <c r="FCJ24" s="3" t="e">
        <f>FCJ23/#REF!-0.01</f>
        <v>#REF!</v>
      </c>
      <c r="FCK24" s="111" t="s">
        <v>58</v>
      </c>
      <c r="FCL24" s="111"/>
      <c r="FCM24" s="111"/>
      <c r="FCN24" s="111"/>
      <c r="FCO24" s="111"/>
      <c r="FCP24" s="111"/>
      <c r="FCQ24" s="111"/>
      <c r="FCR24" s="3" t="e">
        <f>FCR23/#REF!-0.01</f>
        <v>#REF!</v>
      </c>
      <c r="FCS24" s="111" t="s">
        <v>58</v>
      </c>
      <c r="FCT24" s="111"/>
      <c r="FCU24" s="111"/>
      <c r="FCV24" s="111"/>
      <c r="FCW24" s="111"/>
      <c r="FCX24" s="111"/>
      <c r="FCY24" s="111"/>
      <c r="FCZ24" s="3" t="e">
        <f>FCZ23/#REF!-0.01</f>
        <v>#REF!</v>
      </c>
      <c r="FDA24" s="111" t="s">
        <v>58</v>
      </c>
      <c r="FDB24" s="111"/>
      <c r="FDC24" s="111"/>
      <c r="FDD24" s="111"/>
      <c r="FDE24" s="111"/>
      <c r="FDF24" s="111"/>
      <c r="FDG24" s="111"/>
      <c r="FDH24" s="3" t="e">
        <f>FDH23/#REF!-0.01</f>
        <v>#REF!</v>
      </c>
      <c r="FDI24" s="111" t="s">
        <v>58</v>
      </c>
      <c r="FDJ24" s="111"/>
      <c r="FDK24" s="111"/>
      <c r="FDL24" s="111"/>
      <c r="FDM24" s="111"/>
      <c r="FDN24" s="111"/>
      <c r="FDO24" s="111"/>
      <c r="FDP24" s="3" t="e">
        <f>FDP23/#REF!-0.01</f>
        <v>#REF!</v>
      </c>
      <c r="FDQ24" s="111" t="s">
        <v>58</v>
      </c>
      <c r="FDR24" s="111"/>
      <c r="FDS24" s="111"/>
      <c r="FDT24" s="111"/>
      <c r="FDU24" s="111"/>
      <c r="FDV24" s="111"/>
      <c r="FDW24" s="111"/>
      <c r="FDX24" s="3" t="e">
        <f>FDX23/#REF!-0.01</f>
        <v>#REF!</v>
      </c>
      <c r="FDY24" s="111" t="s">
        <v>58</v>
      </c>
      <c r="FDZ24" s="111"/>
      <c r="FEA24" s="111"/>
      <c r="FEB24" s="111"/>
      <c r="FEC24" s="111"/>
      <c r="FED24" s="111"/>
      <c r="FEE24" s="111"/>
      <c r="FEF24" s="3" t="e">
        <f>FEF23/#REF!-0.01</f>
        <v>#REF!</v>
      </c>
      <c r="FEG24" s="111" t="s">
        <v>58</v>
      </c>
      <c r="FEH24" s="111"/>
      <c r="FEI24" s="111"/>
      <c r="FEJ24" s="111"/>
      <c r="FEK24" s="111"/>
      <c r="FEL24" s="111"/>
      <c r="FEM24" s="111"/>
      <c r="FEN24" s="3" t="e">
        <f>FEN23/#REF!-0.01</f>
        <v>#REF!</v>
      </c>
      <c r="FEO24" s="111" t="s">
        <v>58</v>
      </c>
      <c r="FEP24" s="111"/>
      <c r="FEQ24" s="111"/>
      <c r="FER24" s="111"/>
      <c r="FES24" s="111"/>
      <c r="FET24" s="111"/>
      <c r="FEU24" s="111"/>
      <c r="FEV24" s="3" t="e">
        <f>FEV23/#REF!-0.01</f>
        <v>#REF!</v>
      </c>
      <c r="FEW24" s="111" t="s">
        <v>58</v>
      </c>
      <c r="FEX24" s="111"/>
      <c r="FEY24" s="111"/>
      <c r="FEZ24" s="111"/>
      <c r="FFA24" s="111"/>
      <c r="FFB24" s="111"/>
      <c r="FFC24" s="111"/>
      <c r="FFD24" s="3" t="e">
        <f>FFD23/#REF!-0.01</f>
        <v>#REF!</v>
      </c>
      <c r="FFE24" s="111" t="s">
        <v>58</v>
      </c>
      <c r="FFF24" s="111"/>
      <c r="FFG24" s="111"/>
      <c r="FFH24" s="111"/>
      <c r="FFI24" s="111"/>
      <c r="FFJ24" s="111"/>
      <c r="FFK24" s="111"/>
      <c r="FFL24" s="3" t="e">
        <f>FFL23/#REF!-0.01</f>
        <v>#REF!</v>
      </c>
      <c r="FFM24" s="111" t="s">
        <v>58</v>
      </c>
      <c r="FFN24" s="111"/>
      <c r="FFO24" s="111"/>
      <c r="FFP24" s="111"/>
      <c r="FFQ24" s="111"/>
      <c r="FFR24" s="111"/>
      <c r="FFS24" s="111"/>
      <c r="FFT24" s="3" t="e">
        <f>FFT23/#REF!-0.01</f>
        <v>#REF!</v>
      </c>
      <c r="FFU24" s="111" t="s">
        <v>58</v>
      </c>
      <c r="FFV24" s="111"/>
      <c r="FFW24" s="111"/>
      <c r="FFX24" s="111"/>
      <c r="FFY24" s="111"/>
      <c r="FFZ24" s="111"/>
      <c r="FGA24" s="111"/>
      <c r="FGB24" s="3" t="e">
        <f>FGB23/#REF!-0.01</f>
        <v>#REF!</v>
      </c>
      <c r="FGC24" s="111" t="s">
        <v>58</v>
      </c>
      <c r="FGD24" s="111"/>
      <c r="FGE24" s="111"/>
      <c r="FGF24" s="111"/>
      <c r="FGG24" s="111"/>
      <c r="FGH24" s="111"/>
      <c r="FGI24" s="111"/>
      <c r="FGJ24" s="3" t="e">
        <f>FGJ23/#REF!-0.01</f>
        <v>#REF!</v>
      </c>
      <c r="FGK24" s="111" t="s">
        <v>58</v>
      </c>
      <c r="FGL24" s="111"/>
      <c r="FGM24" s="111"/>
      <c r="FGN24" s="111"/>
      <c r="FGO24" s="111"/>
      <c r="FGP24" s="111"/>
      <c r="FGQ24" s="111"/>
      <c r="FGR24" s="3" t="e">
        <f>FGR23/#REF!-0.01</f>
        <v>#REF!</v>
      </c>
      <c r="FGS24" s="111" t="s">
        <v>58</v>
      </c>
      <c r="FGT24" s="111"/>
      <c r="FGU24" s="111"/>
      <c r="FGV24" s="111"/>
      <c r="FGW24" s="111"/>
      <c r="FGX24" s="111"/>
      <c r="FGY24" s="111"/>
      <c r="FGZ24" s="3" t="e">
        <f>FGZ23/#REF!-0.01</f>
        <v>#REF!</v>
      </c>
      <c r="FHA24" s="111" t="s">
        <v>58</v>
      </c>
      <c r="FHB24" s="111"/>
      <c r="FHC24" s="111"/>
      <c r="FHD24" s="111"/>
      <c r="FHE24" s="111"/>
      <c r="FHF24" s="111"/>
      <c r="FHG24" s="111"/>
      <c r="FHH24" s="3" t="e">
        <f>FHH23/#REF!-0.01</f>
        <v>#REF!</v>
      </c>
      <c r="FHI24" s="111" t="s">
        <v>58</v>
      </c>
      <c r="FHJ24" s="111"/>
      <c r="FHK24" s="111"/>
      <c r="FHL24" s="111"/>
      <c r="FHM24" s="111"/>
      <c r="FHN24" s="111"/>
      <c r="FHO24" s="111"/>
      <c r="FHP24" s="3" t="e">
        <f>FHP23/#REF!-0.01</f>
        <v>#REF!</v>
      </c>
      <c r="FHQ24" s="111" t="s">
        <v>58</v>
      </c>
      <c r="FHR24" s="111"/>
      <c r="FHS24" s="111"/>
      <c r="FHT24" s="111"/>
      <c r="FHU24" s="111"/>
      <c r="FHV24" s="111"/>
      <c r="FHW24" s="111"/>
      <c r="FHX24" s="3" t="e">
        <f>FHX23/#REF!-0.01</f>
        <v>#REF!</v>
      </c>
      <c r="FHY24" s="111" t="s">
        <v>58</v>
      </c>
      <c r="FHZ24" s="111"/>
      <c r="FIA24" s="111"/>
      <c r="FIB24" s="111"/>
      <c r="FIC24" s="111"/>
      <c r="FID24" s="111"/>
      <c r="FIE24" s="111"/>
      <c r="FIF24" s="3" t="e">
        <f>FIF23/#REF!-0.01</f>
        <v>#REF!</v>
      </c>
      <c r="FIG24" s="111" t="s">
        <v>58</v>
      </c>
      <c r="FIH24" s="111"/>
      <c r="FII24" s="111"/>
      <c r="FIJ24" s="111"/>
      <c r="FIK24" s="111"/>
      <c r="FIL24" s="111"/>
      <c r="FIM24" s="111"/>
      <c r="FIN24" s="3" t="e">
        <f>FIN23/#REF!-0.01</f>
        <v>#REF!</v>
      </c>
      <c r="FIO24" s="111" t="s">
        <v>58</v>
      </c>
      <c r="FIP24" s="111"/>
      <c r="FIQ24" s="111"/>
      <c r="FIR24" s="111"/>
      <c r="FIS24" s="111"/>
      <c r="FIT24" s="111"/>
      <c r="FIU24" s="111"/>
      <c r="FIV24" s="3" t="e">
        <f>FIV23/#REF!-0.01</f>
        <v>#REF!</v>
      </c>
      <c r="FIW24" s="111" t="s">
        <v>58</v>
      </c>
      <c r="FIX24" s="111"/>
      <c r="FIY24" s="111"/>
      <c r="FIZ24" s="111"/>
      <c r="FJA24" s="111"/>
      <c r="FJB24" s="111"/>
      <c r="FJC24" s="111"/>
      <c r="FJD24" s="3" t="e">
        <f>FJD23/#REF!-0.01</f>
        <v>#REF!</v>
      </c>
      <c r="FJE24" s="111" t="s">
        <v>58</v>
      </c>
      <c r="FJF24" s="111"/>
      <c r="FJG24" s="111"/>
      <c r="FJH24" s="111"/>
      <c r="FJI24" s="111"/>
      <c r="FJJ24" s="111"/>
      <c r="FJK24" s="111"/>
      <c r="FJL24" s="3" t="e">
        <f>FJL23/#REF!-0.01</f>
        <v>#REF!</v>
      </c>
      <c r="FJM24" s="111" t="s">
        <v>58</v>
      </c>
      <c r="FJN24" s="111"/>
      <c r="FJO24" s="111"/>
      <c r="FJP24" s="111"/>
      <c r="FJQ24" s="111"/>
      <c r="FJR24" s="111"/>
      <c r="FJS24" s="111"/>
      <c r="FJT24" s="3" t="e">
        <f>FJT23/#REF!-0.01</f>
        <v>#REF!</v>
      </c>
      <c r="FJU24" s="111" t="s">
        <v>58</v>
      </c>
      <c r="FJV24" s="111"/>
      <c r="FJW24" s="111"/>
      <c r="FJX24" s="111"/>
      <c r="FJY24" s="111"/>
      <c r="FJZ24" s="111"/>
      <c r="FKA24" s="111"/>
      <c r="FKB24" s="3" t="e">
        <f>FKB23/#REF!-0.01</f>
        <v>#REF!</v>
      </c>
      <c r="FKC24" s="111" t="s">
        <v>58</v>
      </c>
      <c r="FKD24" s="111"/>
      <c r="FKE24" s="111"/>
      <c r="FKF24" s="111"/>
      <c r="FKG24" s="111"/>
      <c r="FKH24" s="111"/>
      <c r="FKI24" s="111"/>
      <c r="FKJ24" s="3" t="e">
        <f>FKJ23/#REF!-0.01</f>
        <v>#REF!</v>
      </c>
      <c r="FKK24" s="111" t="s">
        <v>58</v>
      </c>
      <c r="FKL24" s="111"/>
      <c r="FKM24" s="111"/>
      <c r="FKN24" s="111"/>
      <c r="FKO24" s="111"/>
      <c r="FKP24" s="111"/>
      <c r="FKQ24" s="111"/>
      <c r="FKR24" s="3" t="e">
        <f>FKR23/#REF!-0.01</f>
        <v>#REF!</v>
      </c>
      <c r="FKS24" s="111" t="s">
        <v>58</v>
      </c>
      <c r="FKT24" s="111"/>
      <c r="FKU24" s="111"/>
      <c r="FKV24" s="111"/>
      <c r="FKW24" s="111"/>
      <c r="FKX24" s="111"/>
      <c r="FKY24" s="111"/>
      <c r="FKZ24" s="3" t="e">
        <f>FKZ23/#REF!-0.01</f>
        <v>#REF!</v>
      </c>
      <c r="FLA24" s="111" t="s">
        <v>58</v>
      </c>
      <c r="FLB24" s="111"/>
      <c r="FLC24" s="111"/>
      <c r="FLD24" s="111"/>
      <c r="FLE24" s="111"/>
      <c r="FLF24" s="111"/>
      <c r="FLG24" s="111"/>
      <c r="FLH24" s="3" t="e">
        <f>FLH23/#REF!-0.01</f>
        <v>#REF!</v>
      </c>
      <c r="FLI24" s="111" t="s">
        <v>58</v>
      </c>
      <c r="FLJ24" s="111"/>
      <c r="FLK24" s="111"/>
      <c r="FLL24" s="111"/>
      <c r="FLM24" s="111"/>
      <c r="FLN24" s="111"/>
      <c r="FLO24" s="111"/>
      <c r="FLP24" s="3" t="e">
        <f>FLP23/#REF!-0.01</f>
        <v>#REF!</v>
      </c>
      <c r="FLQ24" s="111" t="s">
        <v>58</v>
      </c>
      <c r="FLR24" s="111"/>
      <c r="FLS24" s="111"/>
      <c r="FLT24" s="111"/>
      <c r="FLU24" s="111"/>
      <c r="FLV24" s="111"/>
      <c r="FLW24" s="111"/>
      <c r="FLX24" s="3" t="e">
        <f>FLX23/#REF!-0.01</f>
        <v>#REF!</v>
      </c>
      <c r="FLY24" s="111" t="s">
        <v>58</v>
      </c>
      <c r="FLZ24" s="111"/>
      <c r="FMA24" s="111"/>
      <c r="FMB24" s="111"/>
      <c r="FMC24" s="111"/>
      <c r="FMD24" s="111"/>
      <c r="FME24" s="111"/>
      <c r="FMF24" s="3" t="e">
        <f>FMF23/#REF!-0.01</f>
        <v>#REF!</v>
      </c>
      <c r="FMG24" s="111" t="s">
        <v>58</v>
      </c>
      <c r="FMH24" s="111"/>
      <c r="FMI24" s="111"/>
      <c r="FMJ24" s="111"/>
      <c r="FMK24" s="111"/>
      <c r="FML24" s="111"/>
      <c r="FMM24" s="111"/>
      <c r="FMN24" s="3" t="e">
        <f>FMN23/#REF!-0.01</f>
        <v>#REF!</v>
      </c>
      <c r="FMO24" s="111" t="s">
        <v>58</v>
      </c>
      <c r="FMP24" s="111"/>
      <c r="FMQ24" s="111"/>
      <c r="FMR24" s="111"/>
      <c r="FMS24" s="111"/>
      <c r="FMT24" s="111"/>
      <c r="FMU24" s="111"/>
      <c r="FMV24" s="3" t="e">
        <f>FMV23/#REF!-0.01</f>
        <v>#REF!</v>
      </c>
      <c r="FMW24" s="111" t="s">
        <v>58</v>
      </c>
      <c r="FMX24" s="111"/>
      <c r="FMY24" s="111"/>
      <c r="FMZ24" s="111"/>
      <c r="FNA24" s="111"/>
      <c r="FNB24" s="111"/>
      <c r="FNC24" s="111"/>
      <c r="FND24" s="3" t="e">
        <f>FND23/#REF!-0.01</f>
        <v>#REF!</v>
      </c>
      <c r="FNE24" s="111" t="s">
        <v>58</v>
      </c>
      <c r="FNF24" s="111"/>
      <c r="FNG24" s="111"/>
      <c r="FNH24" s="111"/>
      <c r="FNI24" s="111"/>
      <c r="FNJ24" s="111"/>
      <c r="FNK24" s="111"/>
      <c r="FNL24" s="3" t="e">
        <f>FNL23/#REF!-0.01</f>
        <v>#REF!</v>
      </c>
      <c r="FNM24" s="111" t="s">
        <v>58</v>
      </c>
      <c r="FNN24" s="111"/>
      <c r="FNO24" s="111"/>
      <c r="FNP24" s="111"/>
      <c r="FNQ24" s="111"/>
      <c r="FNR24" s="111"/>
      <c r="FNS24" s="111"/>
      <c r="FNT24" s="3" t="e">
        <f>FNT23/#REF!-0.01</f>
        <v>#REF!</v>
      </c>
      <c r="FNU24" s="111" t="s">
        <v>58</v>
      </c>
      <c r="FNV24" s="111"/>
      <c r="FNW24" s="111"/>
      <c r="FNX24" s="111"/>
      <c r="FNY24" s="111"/>
      <c r="FNZ24" s="111"/>
      <c r="FOA24" s="111"/>
      <c r="FOB24" s="3" t="e">
        <f>FOB23/#REF!-0.01</f>
        <v>#REF!</v>
      </c>
      <c r="FOC24" s="111" t="s">
        <v>58</v>
      </c>
      <c r="FOD24" s="111"/>
      <c r="FOE24" s="111"/>
      <c r="FOF24" s="111"/>
      <c r="FOG24" s="111"/>
      <c r="FOH24" s="111"/>
      <c r="FOI24" s="111"/>
      <c r="FOJ24" s="3" t="e">
        <f>FOJ23/#REF!-0.01</f>
        <v>#REF!</v>
      </c>
      <c r="FOK24" s="111" t="s">
        <v>58</v>
      </c>
      <c r="FOL24" s="111"/>
      <c r="FOM24" s="111"/>
      <c r="FON24" s="111"/>
      <c r="FOO24" s="111"/>
      <c r="FOP24" s="111"/>
      <c r="FOQ24" s="111"/>
      <c r="FOR24" s="3" t="e">
        <f>FOR23/#REF!-0.01</f>
        <v>#REF!</v>
      </c>
      <c r="FOS24" s="111" t="s">
        <v>58</v>
      </c>
      <c r="FOT24" s="111"/>
      <c r="FOU24" s="111"/>
      <c r="FOV24" s="111"/>
      <c r="FOW24" s="111"/>
      <c r="FOX24" s="111"/>
      <c r="FOY24" s="111"/>
      <c r="FOZ24" s="3" t="e">
        <f>FOZ23/#REF!-0.01</f>
        <v>#REF!</v>
      </c>
      <c r="FPA24" s="111" t="s">
        <v>58</v>
      </c>
      <c r="FPB24" s="111"/>
      <c r="FPC24" s="111"/>
      <c r="FPD24" s="111"/>
      <c r="FPE24" s="111"/>
      <c r="FPF24" s="111"/>
      <c r="FPG24" s="111"/>
      <c r="FPH24" s="3" t="e">
        <f>FPH23/#REF!-0.01</f>
        <v>#REF!</v>
      </c>
      <c r="FPI24" s="111" t="s">
        <v>58</v>
      </c>
      <c r="FPJ24" s="111"/>
      <c r="FPK24" s="111"/>
      <c r="FPL24" s="111"/>
      <c r="FPM24" s="111"/>
      <c r="FPN24" s="111"/>
      <c r="FPO24" s="111"/>
      <c r="FPP24" s="3" t="e">
        <f>FPP23/#REF!-0.01</f>
        <v>#REF!</v>
      </c>
      <c r="FPQ24" s="111" t="s">
        <v>58</v>
      </c>
      <c r="FPR24" s="111"/>
      <c r="FPS24" s="111"/>
      <c r="FPT24" s="111"/>
      <c r="FPU24" s="111"/>
      <c r="FPV24" s="111"/>
      <c r="FPW24" s="111"/>
      <c r="FPX24" s="3" t="e">
        <f>FPX23/#REF!-0.01</f>
        <v>#REF!</v>
      </c>
      <c r="FPY24" s="111" t="s">
        <v>58</v>
      </c>
      <c r="FPZ24" s="111"/>
      <c r="FQA24" s="111"/>
      <c r="FQB24" s="111"/>
      <c r="FQC24" s="111"/>
      <c r="FQD24" s="111"/>
      <c r="FQE24" s="111"/>
      <c r="FQF24" s="3" t="e">
        <f>FQF23/#REF!-0.01</f>
        <v>#REF!</v>
      </c>
      <c r="FQG24" s="111" t="s">
        <v>58</v>
      </c>
      <c r="FQH24" s="111"/>
      <c r="FQI24" s="111"/>
      <c r="FQJ24" s="111"/>
      <c r="FQK24" s="111"/>
      <c r="FQL24" s="111"/>
      <c r="FQM24" s="111"/>
      <c r="FQN24" s="3" t="e">
        <f>FQN23/#REF!-0.01</f>
        <v>#REF!</v>
      </c>
      <c r="FQO24" s="111" t="s">
        <v>58</v>
      </c>
      <c r="FQP24" s="111"/>
      <c r="FQQ24" s="111"/>
      <c r="FQR24" s="111"/>
      <c r="FQS24" s="111"/>
      <c r="FQT24" s="111"/>
      <c r="FQU24" s="111"/>
      <c r="FQV24" s="3" t="e">
        <f>FQV23/#REF!-0.01</f>
        <v>#REF!</v>
      </c>
      <c r="FQW24" s="111" t="s">
        <v>58</v>
      </c>
      <c r="FQX24" s="111"/>
      <c r="FQY24" s="111"/>
      <c r="FQZ24" s="111"/>
      <c r="FRA24" s="111"/>
      <c r="FRB24" s="111"/>
      <c r="FRC24" s="111"/>
      <c r="FRD24" s="3" t="e">
        <f>FRD23/#REF!-0.01</f>
        <v>#REF!</v>
      </c>
      <c r="FRE24" s="111" t="s">
        <v>58</v>
      </c>
      <c r="FRF24" s="111"/>
      <c r="FRG24" s="111"/>
      <c r="FRH24" s="111"/>
      <c r="FRI24" s="111"/>
      <c r="FRJ24" s="111"/>
      <c r="FRK24" s="111"/>
      <c r="FRL24" s="3" t="e">
        <f>FRL23/#REF!-0.01</f>
        <v>#REF!</v>
      </c>
      <c r="FRM24" s="111" t="s">
        <v>58</v>
      </c>
      <c r="FRN24" s="111"/>
      <c r="FRO24" s="111"/>
      <c r="FRP24" s="111"/>
      <c r="FRQ24" s="111"/>
      <c r="FRR24" s="111"/>
      <c r="FRS24" s="111"/>
      <c r="FRT24" s="3" t="e">
        <f>FRT23/#REF!-0.01</f>
        <v>#REF!</v>
      </c>
      <c r="FRU24" s="111" t="s">
        <v>58</v>
      </c>
      <c r="FRV24" s="111"/>
      <c r="FRW24" s="111"/>
      <c r="FRX24" s="111"/>
      <c r="FRY24" s="111"/>
      <c r="FRZ24" s="111"/>
      <c r="FSA24" s="111"/>
      <c r="FSB24" s="3" t="e">
        <f>FSB23/#REF!-0.01</f>
        <v>#REF!</v>
      </c>
      <c r="FSC24" s="111" t="s">
        <v>58</v>
      </c>
      <c r="FSD24" s="111"/>
      <c r="FSE24" s="111"/>
      <c r="FSF24" s="111"/>
      <c r="FSG24" s="111"/>
      <c r="FSH24" s="111"/>
      <c r="FSI24" s="111"/>
      <c r="FSJ24" s="3" t="e">
        <f>FSJ23/#REF!-0.01</f>
        <v>#REF!</v>
      </c>
      <c r="FSK24" s="111" t="s">
        <v>58</v>
      </c>
      <c r="FSL24" s="111"/>
      <c r="FSM24" s="111"/>
      <c r="FSN24" s="111"/>
      <c r="FSO24" s="111"/>
      <c r="FSP24" s="111"/>
      <c r="FSQ24" s="111"/>
      <c r="FSR24" s="3" t="e">
        <f>FSR23/#REF!-0.01</f>
        <v>#REF!</v>
      </c>
      <c r="FSS24" s="111" t="s">
        <v>58</v>
      </c>
      <c r="FST24" s="111"/>
      <c r="FSU24" s="111"/>
      <c r="FSV24" s="111"/>
      <c r="FSW24" s="111"/>
      <c r="FSX24" s="111"/>
      <c r="FSY24" s="111"/>
      <c r="FSZ24" s="3" t="e">
        <f>FSZ23/#REF!-0.01</f>
        <v>#REF!</v>
      </c>
      <c r="FTA24" s="111" t="s">
        <v>58</v>
      </c>
      <c r="FTB24" s="111"/>
      <c r="FTC24" s="111"/>
      <c r="FTD24" s="111"/>
      <c r="FTE24" s="111"/>
      <c r="FTF24" s="111"/>
      <c r="FTG24" s="111"/>
      <c r="FTH24" s="3" t="e">
        <f>FTH23/#REF!-0.01</f>
        <v>#REF!</v>
      </c>
      <c r="FTI24" s="111" t="s">
        <v>58</v>
      </c>
      <c r="FTJ24" s="111"/>
      <c r="FTK24" s="111"/>
      <c r="FTL24" s="111"/>
      <c r="FTM24" s="111"/>
      <c r="FTN24" s="111"/>
      <c r="FTO24" s="111"/>
      <c r="FTP24" s="3" t="e">
        <f>FTP23/#REF!-0.01</f>
        <v>#REF!</v>
      </c>
      <c r="FTQ24" s="111" t="s">
        <v>58</v>
      </c>
      <c r="FTR24" s="111"/>
      <c r="FTS24" s="111"/>
      <c r="FTT24" s="111"/>
      <c r="FTU24" s="111"/>
      <c r="FTV24" s="111"/>
      <c r="FTW24" s="111"/>
      <c r="FTX24" s="3" t="e">
        <f>FTX23/#REF!-0.01</f>
        <v>#REF!</v>
      </c>
      <c r="FTY24" s="111" t="s">
        <v>58</v>
      </c>
      <c r="FTZ24" s="111"/>
      <c r="FUA24" s="111"/>
      <c r="FUB24" s="111"/>
      <c r="FUC24" s="111"/>
      <c r="FUD24" s="111"/>
      <c r="FUE24" s="111"/>
      <c r="FUF24" s="3" t="e">
        <f>FUF23/#REF!-0.01</f>
        <v>#REF!</v>
      </c>
      <c r="FUG24" s="111" t="s">
        <v>58</v>
      </c>
      <c r="FUH24" s="111"/>
      <c r="FUI24" s="111"/>
      <c r="FUJ24" s="111"/>
      <c r="FUK24" s="111"/>
      <c r="FUL24" s="111"/>
      <c r="FUM24" s="111"/>
      <c r="FUN24" s="3" t="e">
        <f>FUN23/#REF!-0.01</f>
        <v>#REF!</v>
      </c>
      <c r="FUO24" s="111" t="s">
        <v>58</v>
      </c>
      <c r="FUP24" s="111"/>
      <c r="FUQ24" s="111"/>
      <c r="FUR24" s="111"/>
      <c r="FUS24" s="111"/>
      <c r="FUT24" s="111"/>
      <c r="FUU24" s="111"/>
      <c r="FUV24" s="3" t="e">
        <f>FUV23/#REF!-0.01</f>
        <v>#REF!</v>
      </c>
      <c r="FUW24" s="111" t="s">
        <v>58</v>
      </c>
      <c r="FUX24" s="111"/>
      <c r="FUY24" s="111"/>
      <c r="FUZ24" s="111"/>
      <c r="FVA24" s="111"/>
      <c r="FVB24" s="111"/>
      <c r="FVC24" s="111"/>
      <c r="FVD24" s="3" t="e">
        <f>FVD23/#REF!-0.01</f>
        <v>#REF!</v>
      </c>
      <c r="FVE24" s="111" t="s">
        <v>58</v>
      </c>
      <c r="FVF24" s="111"/>
      <c r="FVG24" s="111"/>
      <c r="FVH24" s="111"/>
      <c r="FVI24" s="111"/>
      <c r="FVJ24" s="111"/>
      <c r="FVK24" s="111"/>
      <c r="FVL24" s="3" t="e">
        <f>FVL23/#REF!-0.01</f>
        <v>#REF!</v>
      </c>
      <c r="FVM24" s="111" t="s">
        <v>58</v>
      </c>
      <c r="FVN24" s="111"/>
      <c r="FVO24" s="111"/>
      <c r="FVP24" s="111"/>
      <c r="FVQ24" s="111"/>
      <c r="FVR24" s="111"/>
      <c r="FVS24" s="111"/>
      <c r="FVT24" s="3" t="e">
        <f>FVT23/#REF!-0.01</f>
        <v>#REF!</v>
      </c>
      <c r="FVU24" s="111" t="s">
        <v>58</v>
      </c>
      <c r="FVV24" s="111"/>
      <c r="FVW24" s="111"/>
      <c r="FVX24" s="111"/>
      <c r="FVY24" s="111"/>
      <c r="FVZ24" s="111"/>
      <c r="FWA24" s="111"/>
      <c r="FWB24" s="3" t="e">
        <f>FWB23/#REF!-0.01</f>
        <v>#REF!</v>
      </c>
      <c r="FWC24" s="111" t="s">
        <v>58</v>
      </c>
      <c r="FWD24" s="111"/>
      <c r="FWE24" s="111"/>
      <c r="FWF24" s="111"/>
      <c r="FWG24" s="111"/>
      <c r="FWH24" s="111"/>
      <c r="FWI24" s="111"/>
      <c r="FWJ24" s="3" t="e">
        <f>FWJ23/#REF!-0.01</f>
        <v>#REF!</v>
      </c>
      <c r="FWK24" s="111" t="s">
        <v>58</v>
      </c>
      <c r="FWL24" s="111"/>
      <c r="FWM24" s="111"/>
      <c r="FWN24" s="111"/>
      <c r="FWO24" s="111"/>
      <c r="FWP24" s="111"/>
      <c r="FWQ24" s="111"/>
      <c r="FWR24" s="3" t="e">
        <f>FWR23/#REF!-0.01</f>
        <v>#REF!</v>
      </c>
      <c r="FWS24" s="111" t="s">
        <v>58</v>
      </c>
      <c r="FWT24" s="111"/>
      <c r="FWU24" s="111"/>
      <c r="FWV24" s="111"/>
      <c r="FWW24" s="111"/>
      <c r="FWX24" s="111"/>
      <c r="FWY24" s="111"/>
      <c r="FWZ24" s="3" t="e">
        <f>FWZ23/#REF!-0.01</f>
        <v>#REF!</v>
      </c>
      <c r="FXA24" s="111" t="s">
        <v>58</v>
      </c>
      <c r="FXB24" s="111"/>
      <c r="FXC24" s="111"/>
      <c r="FXD24" s="111"/>
      <c r="FXE24" s="111"/>
      <c r="FXF24" s="111"/>
      <c r="FXG24" s="111"/>
      <c r="FXH24" s="3" t="e">
        <f>FXH23/#REF!-0.01</f>
        <v>#REF!</v>
      </c>
      <c r="FXI24" s="111" t="s">
        <v>58</v>
      </c>
      <c r="FXJ24" s="111"/>
      <c r="FXK24" s="111"/>
      <c r="FXL24" s="111"/>
      <c r="FXM24" s="111"/>
      <c r="FXN24" s="111"/>
      <c r="FXO24" s="111"/>
      <c r="FXP24" s="3" t="e">
        <f>FXP23/#REF!-0.01</f>
        <v>#REF!</v>
      </c>
      <c r="FXQ24" s="111" t="s">
        <v>58</v>
      </c>
      <c r="FXR24" s="111"/>
      <c r="FXS24" s="111"/>
      <c r="FXT24" s="111"/>
      <c r="FXU24" s="111"/>
      <c r="FXV24" s="111"/>
      <c r="FXW24" s="111"/>
      <c r="FXX24" s="3" t="e">
        <f>FXX23/#REF!-0.01</f>
        <v>#REF!</v>
      </c>
      <c r="FXY24" s="111" t="s">
        <v>58</v>
      </c>
      <c r="FXZ24" s="111"/>
      <c r="FYA24" s="111"/>
      <c r="FYB24" s="111"/>
      <c r="FYC24" s="111"/>
      <c r="FYD24" s="111"/>
      <c r="FYE24" s="111"/>
      <c r="FYF24" s="3" t="e">
        <f>FYF23/#REF!-0.01</f>
        <v>#REF!</v>
      </c>
      <c r="FYG24" s="111" t="s">
        <v>58</v>
      </c>
      <c r="FYH24" s="111"/>
      <c r="FYI24" s="111"/>
      <c r="FYJ24" s="111"/>
      <c r="FYK24" s="111"/>
      <c r="FYL24" s="111"/>
      <c r="FYM24" s="111"/>
      <c r="FYN24" s="3" t="e">
        <f>FYN23/#REF!-0.01</f>
        <v>#REF!</v>
      </c>
      <c r="FYO24" s="111" t="s">
        <v>58</v>
      </c>
      <c r="FYP24" s="111"/>
      <c r="FYQ24" s="111"/>
      <c r="FYR24" s="111"/>
      <c r="FYS24" s="111"/>
      <c r="FYT24" s="111"/>
      <c r="FYU24" s="111"/>
      <c r="FYV24" s="3" t="e">
        <f>FYV23/#REF!-0.01</f>
        <v>#REF!</v>
      </c>
      <c r="FYW24" s="111" t="s">
        <v>58</v>
      </c>
      <c r="FYX24" s="111"/>
      <c r="FYY24" s="111"/>
      <c r="FYZ24" s="111"/>
      <c r="FZA24" s="111"/>
      <c r="FZB24" s="111"/>
      <c r="FZC24" s="111"/>
      <c r="FZD24" s="3" t="e">
        <f>FZD23/#REF!-0.01</f>
        <v>#REF!</v>
      </c>
      <c r="FZE24" s="111" t="s">
        <v>58</v>
      </c>
      <c r="FZF24" s="111"/>
      <c r="FZG24" s="111"/>
      <c r="FZH24" s="111"/>
      <c r="FZI24" s="111"/>
      <c r="FZJ24" s="111"/>
      <c r="FZK24" s="111"/>
      <c r="FZL24" s="3" t="e">
        <f>FZL23/#REF!-0.01</f>
        <v>#REF!</v>
      </c>
      <c r="FZM24" s="111" t="s">
        <v>58</v>
      </c>
      <c r="FZN24" s="111"/>
      <c r="FZO24" s="111"/>
      <c r="FZP24" s="111"/>
      <c r="FZQ24" s="111"/>
      <c r="FZR24" s="111"/>
      <c r="FZS24" s="111"/>
      <c r="FZT24" s="3" t="e">
        <f>FZT23/#REF!-0.01</f>
        <v>#REF!</v>
      </c>
      <c r="FZU24" s="111" t="s">
        <v>58</v>
      </c>
      <c r="FZV24" s="111"/>
      <c r="FZW24" s="111"/>
      <c r="FZX24" s="111"/>
      <c r="FZY24" s="111"/>
      <c r="FZZ24" s="111"/>
      <c r="GAA24" s="111"/>
      <c r="GAB24" s="3" t="e">
        <f>GAB23/#REF!-0.01</f>
        <v>#REF!</v>
      </c>
      <c r="GAC24" s="111" t="s">
        <v>58</v>
      </c>
      <c r="GAD24" s="111"/>
      <c r="GAE24" s="111"/>
      <c r="GAF24" s="111"/>
      <c r="GAG24" s="111"/>
      <c r="GAH24" s="111"/>
      <c r="GAI24" s="111"/>
      <c r="GAJ24" s="3" t="e">
        <f>GAJ23/#REF!-0.01</f>
        <v>#REF!</v>
      </c>
      <c r="GAK24" s="111" t="s">
        <v>58</v>
      </c>
      <c r="GAL24" s="111"/>
      <c r="GAM24" s="111"/>
      <c r="GAN24" s="111"/>
      <c r="GAO24" s="111"/>
      <c r="GAP24" s="111"/>
      <c r="GAQ24" s="111"/>
      <c r="GAR24" s="3" t="e">
        <f>GAR23/#REF!-0.01</f>
        <v>#REF!</v>
      </c>
      <c r="GAS24" s="111" t="s">
        <v>58</v>
      </c>
      <c r="GAT24" s="111"/>
      <c r="GAU24" s="111"/>
      <c r="GAV24" s="111"/>
      <c r="GAW24" s="111"/>
      <c r="GAX24" s="111"/>
      <c r="GAY24" s="111"/>
      <c r="GAZ24" s="3" t="e">
        <f>GAZ23/#REF!-0.01</f>
        <v>#REF!</v>
      </c>
      <c r="GBA24" s="111" t="s">
        <v>58</v>
      </c>
      <c r="GBB24" s="111"/>
      <c r="GBC24" s="111"/>
      <c r="GBD24" s="111"/>
      <c r="GBE24" s="111"/>
      <c r="GBF24" s="111"/>
      <c r="GBG24" s="111"/>
      <c r="GBH24" s="3" t="e">
        <f>GBH23/#REF!-0.01</f>
        <v>#REF!</v>
      </c>
      <c r="GBI24" s="111" t="s">
        <v>58</v>
      </c>
      <c r="GBJ24" s="111"/>
      <c r="GBK24" s="111"/>
      <c r="GBL24" s="111"/>
      <c r="GBM24" s="111"/>
      <c r="GBN24" s="111"/>
      <c r="GBO24" s="111"/>
      <c r="GBP24" s="3" t="e">
        <f>GBP23/#REF!-0.01</f>
        <v>#REF!</v>
      </c>
      <c r="GBQ24" s="111" t="s">
        <v>58</v>
      </c>
      <c r="GBR24" s="111"/>
      <c r="GBS24" s="111"/>
      <c r="GBT24" s="111"/>
      <c r="GBU24" s="111"/>
      <c r="GBV24" s="111"/>
      <c r="GBW24" s="111"/>
      <c r="GBX24" s="3" t="e">
        <f>GBX23/#REF!-0.01</f>
        <v>#REF!</v>
      </c>
      <c r="GBY24" s="111" t="s">
        <v>58</v>
      </c>
      <c r="GBZ24" s="111"/>
      <c r="GCA24" s="111"/>
      <c r="GCB24" s="111"/>
      <c r="GCC24" s="111"/>
      <c r="GCD24" s="111"/>
      <c r="GCE24" s="111"/>
      <c r="GCF24" s="3" t="e">
        <f>GCF23/#REF!-0.01</f>
        <v>#REF!</v>
      </c>
      <c r="GCG24" s="111" t="s">
        <v>58</v>
      </c>
      <c r="GCH24" s="111"/>
      <c r="GCI24" s="111"/>
      <c r="GCJ24" s="111"/>
      <c r="GCK24" s="111"/>
      <c r="GCL24" s="111"/>
      <c r="GCM24" s="111"/>
      <c r="GCN24" s="3" t="e">
        <f>GCN23/#REF!-0.01</f>
        <v>#REF!</v>
      </c>
      <c r="GCO24" s="111" t="s">
        <v>58</v>
      </c>
      <c r="GCP24" s="111"/>
      <c r="GCQ24" s="111"/>
      <c r="GCR24" s="111"/>
      <c r="GCS24" s="111"/>
      <c r="GCT24" s="111"/>
      <c r="GCU24" s="111"/>
      <c r="GCV24" s="3" t="e">
        <f>GCV23/#REF!-0.01</f>
        <v>#REF!</v>
      </c>
      <c r="GCW24" s="111" t="s">
        <v>58</v>
      </c>
      <c r="GCX24" s="111"/>
      <c r="GCY24" s="111"/>
      <c r="GCZ24" s="111"/>
      <c r="GDA24" s="111"/>
      <c r="GDB24" s="111"/>
      <c r="GDC24" s="111"/>
      <c r="GDD24" s="3" t="e">
        <f>GDD23/#REF!-0.01</f>
        <v>#REF!</v>
      </c>
      <c r="GDE24" s="111" t="s">
        <v>58</v>
      </c>
      <c r="GDF24" s="111"/>
      <c r="GDG24" s="111"/>
      <c r="GDH24" s="111"/>
      <c r="GDI24" s="111"/>
      <c r="GDJ24" s="111"/>
      <c r="GDK24" s="111"/>
      <c r="GDL24" s="3" t="e">
        <f>GDL23/#REF!-0.01</f>
        <v>#REF!</v>
      </c>
      <c r="GDM24" s="111" t="s">
        <v>58</v>
      </c>
      <c r="GDN24" s="111"/>
      <c r="GDO24" s="111"/>
      <c r="GDP24" s="111"/>
      <c r="GDQ24" s="111"/>
      <c r="GDR24" s="111"/>
      <c r="GDS24" s="111"/>
      <c r="GDT24" s="3" t="e">
        <f>GDT23/#REF!-0.01</f>
        <v>#REF!</v>
      </c>
      <c r="GDU24" s="111" t="s">
        <v>58</v>
      </c>
      <c r="GDV24" s="111"/>
      <c r="GDW24" s="111"/>
      <c r="GDX24" s="111"/>
      <c r="GDY24" s="111"/>
      <c r="GDZ24" s="111"/>
      <c r="GEA24" s="111"/>
      <c r="GEB24" s="3" t="e">
        <f>GEB23/#REF!-0.01</f>
        <v>#REF!</v>
      </c>
      <c r="GEC24" s="111" t="s">
        <v>58</v>
      </c>
      <c r="GED24" s="111"/>
      <c r="GEE24" s="111"/>
      <c r="GEF24" s="111"/>
      <c r="GEG24" s="111"/>
      <c r="GEH24" s="111"/>
      <c r="GEI24" s="111"/>
      <c r="GEJ24" s="3" t="e">
        <f>GEJ23/#REF!-0.01</f>
        <v>#REF!</v>
      </c>
      <c r="GEK24" s="111" t="s">
        <v>58</v>
      </c>
      <c r="GEL24" s="111"/>
      <c r="GEM24" s="111"/>
      <c r="GEN24" s="111"/>
      <c r="GEO24" s="111"/>
      <c r="GEP24" s="111"/>
      <c r="GEQ24" s="111"/>
      <c r="GER24" s="3" t="e">
        <f>GER23/#REF!-0.01</f>
        <v>#REF!</v>
      </c>
      <c r="GES24" s="111" t="s">
        <v>58</v>
      </c>
      <c r="GET24" s="111"/>
      <c r="GEU24" s="111"/>
      <c r="GEV24" s="111"/>
      <c r="GEW24" s="111"/>
      <c r="GEX24" s="111"/>
      <c r="GEY24" s="111"/>
      <c r="GEZ24" s="3" t="e">
        <f>GEZ23/#REF!-0.01</f>
        <v>#REF!</v>
      </c>
      <c r="GFA24" s="111" t="s">
        <v>58</v>
      </c>
      <c r="GFB24" s="111"/>
      <c r="GFC24" s="111"/>
      <c r="GFD24" s="111"/>
      <c r="GFE24" s="111"/>
      <c r="GFF24" s="111"/>
      <c r="GFG24" s="111"/>
      <c r="GFH24" s="3" t="e">
        <f>GFH23/#REF!-0.01</f>
        <v>#REF!</v>
      </c>
      <c r="GFI24" s="111" t="s">
        <v>58</v>
      </c>
      <c r="GFJ24" s="111"/>
      <c r="GFK24" s="111"/>
      <c r="GFL24" s="111"/>
      <c r="GFM24" s="111"/>
      <c r="GFN24" s="111"/>
      <c r="GFO24" s="111"/>
      <c r="GFP24" s="3" t="e">
        <f>GFP23/#REF!-0.01</f>
        <v>#REF!</v>
      </c>
      <c r="GFQ24" s="111" t="s">
        <v>58</v>
      </c>
      <c r="GFR24" s="111"/>
      <c r="GFS24" s="111"/>
      <c r="GFT24" s="111"/>
      <c r="GFU24" s="111"/>
      <c r="GFV24" s="111"/>
      <c r="GFW24" s="111"/>
      <c r="GFX24" s="3" t="e">
        <f>GFX23/#REF!-0.01</f>
        <v>#REF!</v>
      </c>
      <c r="GFY24" s="111" t="s">
        <v>58</v>
      </c>
      <c r="GFZ24" s="111"/>
      <c r="GGA24" s="111"/>
      <c r="GGB24" s="111"/>
      <c r="GGC24" s="111"/>
      <c r="GGD24" s="111"/>
      <c r="GGE24" s="111"/>
      <c r="GGF24" s="3" t="e">
        <f>GGF23/#REF!-0.01</f>
        <v>#REF!</v>
      </c>
      <c r="GGG24" s="111" t="s">
        <v>58</v>
      </c>
      <c r="GGH24" s="111"/>
      <c r="GGI24" s="111"/>
      <c r="GGJ24" s="111"/>
      <c r="GGK24" s="111"/>
      <c r="GGL24" s="111"/>
      <c r="GGM24" s="111"/>
      <c r="GGN24" s="3" t="e">
        <f>GGN23/#REF!-0.01</f>
        <v>#REF!</v>
      </c>
      <c r="GGO24" s="111" t="s">
        <v>58</v>
      </c>
      <c r="GGP24" s="111"/>
      <c r="GGQ24" s="111"/>
      <c r="GGR24" s="111"/>
      <c r="GGS24" s="111"/>
      <c r="GGT24" s="111"/>
      <c r="GGU24" s="111"/>
      <c r="GGV24" s="3" t="e">
        <f>GGV23/#REF!-0.01</f>
        <v>#REF!</v>
      </c>
      <c r="GGW24" s="111" t="s">
        <v>58</v>
      </c>
      <c r="GGX24" s="111"/>
      <c r="GGY24" s="111"/>
      <c r="GGZ24" s="111"/>
      <c r="GHA24" s="111"/>
      <c r="GHB24" s="111"/>
      <c r="GHC24" s="111"/>
      <c r="GHD24" s="3" t="e">
        <f>GHD23/#REF!-0.01</f>
        <v>#REF!</v>
      </c>
      <c r="GHE24" s="111" t="s">
        <v>58</v>
      </c>
      <c r="GHF24" s="111"/>
      <c r="GHG24" s="111"/>
      <c r="GHH24" s="111"/>
      <c r="GHI24" s="111"/>
      <c r="GHJ24" s="111"/>
      <c r="GHK24" s="111"/>
      <c r="GHL24" s="3" t="e">
        <f>GHL23/#REF!-0.01</f>
        <v>#REF!</v>
      </c>
      <c r="GHM24" s="111" t="s">
        <v>58</v>
      </c>
      <c r="GHN24" s="111"/>
      <c r="GHO24" s="111"/>
      <c r="GHP24" s="111"/>
      <c r="GHQ24" s="111"/>
      <c r="GHR24" s="111"/>
      <c r="GHS24" s="111"/>
      <c r="GHT24" s="3" t="e">
        <f>GHT23/#REF!-0.01</f>
        <v>#REF!</v>
      </c>
      <c r="GHU24" s="111" t="s">
        <v>58</v>
      </c>
      <c r="GHV24" s="111"/>
      <c r="GHW24" s="111"/>
      <c r="GHX24" s="111"/>
      <c r="GHY24" s="111"/>
      <c r="GHZ24" s="111"/>
      <c r="GIA24" s="111"/>
      <c r="GIB24" s="3" t="e">
        <f>GIB23/#REF!-0.01</f>
        <v>#REF!</v>
      </c>
      <c r="GIC24" s="111" t="s">
        <v>58</v>
      </c>
      <c r="GID24" s="111"/>
      <c r="GIE24" s="111"/>
      <c r="GIF24" s="111"/>
      <c r="GIG24" s="111"/>
      <c r="GIH24" s="111"/>
      <c r="GII24" s="111"/>
      <c r="GIJ24" s="3" t="e">
        <f>GIJ23/#REF!-0.01</f>
        <v>#REF!</v>
      </c>
      <c r="GIK24" s="111" t="s">
        <v>58</v>
      </c>
      <c r="GIL24" s="111"/>
      <c r="GIM24" s="111"/>
      <c r="GIN24" s="111"/>
      <c r="GIO24" s="111"/>
      <c r="GIP24" s="111"/>
      <c r="GIQ24" s="111"/>
      <c r="GIR24" s="3" t="e">
        <f>GIR23/#REF!-0.01</f>
        <v>#REF!</v>
      </c>
      <c r="GIS24" s="111" t="s">
        <v>58</v>
      </c>
      <c r="GIT24" s="111"/>
      <c r="GIU24" s="111"/>
      <c r="GIV24" s="111"/>
      <c r="GIW24" s="111"/>
      <c r="GIX24" s="111"/>
      <c r="GIY24" s="111"/>
      <c r="GIZ24" s="3" t="e">
        <f>GIZ23/#REF!-0.01</f>
        <v>#REF!</v>
      </c>
      <c r="GJA24" s="111" t="s">
        <v>58</v>
      </c>
      <c r="GJB24" s="111"/>
      <c r="GJC24" s="111"/>
      <c r="GJD24" s="111"/>
      <c r="GJE24" s="111"/>
      <c r="GJF24" s="111"/>
      <c r="GJG24" s="111"/>
      <c r="GJH24" s="3" t="e">
        <f>GJH23/#REF!-0.01</f>
        <v>#REF!</v>
      </c>
      <c r="GJI24" s="111" t="s">
        <v>58</v>
      </c>
      <c r="GJJ24" s="111"/>
      <c r="GJK24" s="111"/>
      <c r="GJL24" s="111"/>
      <c r="GJM24" s="111"/>
      <c r="GJN24" s="111"/>
      <c r="GJO24" s="111"/>
      <c r="GJP24" s="3" t="e">
        <f>GJP23/#REF!-0.01</f>
        <v>#REF!</v>
      </c>
      <c r="GJQ24" s="111" t="s">
        <v>58</v>
      </c>
      <c r="GJR24" s="111"/>
      <c r="GJS24" s="111"/>
      <c r="GJT24" s="111"/>
      <c r="GJU24" s="111"/>
      <c r="GJV24" s="111"/>
      <c r="GJW24" s="111"/>
      <c r="GJX24" s="3" t="e">
        <f>GJX23/#REF!-0.01</f>
        <v>#REF!</v>
      </c>
      <c r="GJY24" s="111" t="s">
        <v>58</v>
      </c>
      <c r="GJZ24" s="111"/>
      <c r="GKA24" s="111"/>
      <c r="GKB24" s="111"/>
      <c r="GKC24" s="111"/>
      <c r="GKD24" s="111"/>
      <c r="GKE24" s="111"/>
      <c r="GKF24" s="3" t="e">
        <f>GKF23/#REF!-0.01</f>
        <v>#REF!</v>
      </c>
      <c r="GKG24" s="111" t="s">
        <v>58</v>
      </c>
      <c r="GKH24" s="111"/>
      <c r="GKI24" s="111"/>
      <c r="GKJ24" s="111"/>
      <c r="GKK24" s="111"/>
      <c r="GKL24" s="111"/>
      <c r="GKM24" s="111"/>
      <c r="GKN24" s="3" t="e">
        <f>GKN23/#REF!-0.01</f>
        <v>#REF!</v>
      </c>
      <c r="GKO24" s="111" t="s">
        <v>58</v>
      </c>
      <c r="GKP24" s="111"/>
      <c r="GKQ24" s="111"/>
      <c r="GKR24" s="111"/>
      <c r="GKS24" s="111"/>
      <c r="GKT24" s="111"/>
      <c r="GKU24" s="111"/>
      <c r="GKV24" s="3" t="e">
        <f>GKV23/#REF!-0.01</f>
        <v>#REF!</v>
      </c>
      <c r="GKW24" s="111" t="s">
        <v>58</v>
      </c>
      <c r="GKX24" s="111"/>
      <c r="GKY24" s="111"/>
      <c r="GKZ24" s="111"/>
      <c r="GLA24" s="111"/>
      <c r="GLB24" s="111"/>
      <c r="GLC24" s="111"/>
      <c r="GLD24" s="3" t="e">
        <f>GLD23/#REF!-0.01</f>
        <v>#REF!</v>
      </c>
      <c r="GLE24" s="111" t="s">
        <v>58</v>
      </c>
      <c r="GLF24" s="111"/>
      <c r="GLG24" s="111"/>
      <c r="GLH24" s="111"/>
      <c r="GLI24" s="111"/>
      <c r="GLJ24" s="111"/>
      <c r="GLK24" s="111"/>
      <c r="GLL24" s="3" t="e">
        <f>GLL23/#REF!-0.01</f>
        <v>#REF!</v>
      </c>
      <c r="GLM24" s="111" t="s">
        <v>58</v>
      </c>
      <c r="GLN24" s="111"/>
      <c r="GLO24" s="111"/>
      <c r="GLP24" s="111"/>
      <c r="GLQ24" s="111"/>
      <c r="GLR24" s="111"/>
      <c r="GLS24" s="111"/>
      <c r="GLT24" s="3" t="e">
        <f>GLT23/#REF!-0.01</f>
        <v>#REF!</v>
      </c>
      <c r="GLU24" s="111" t="s">
        <v>58</v>
      </c>
      <c r="GLV24" s="111"/>
      <c r="GLW24" s="111"/>
      <c r="GLX24" s="111"/>
      <c r="GLY24" s="111"/>
      <c r="GLZ24" s="111"/>
      <c r="GMA24" s="111"/>
      <c r="GMB24" s="3" t="e">
        <f>GMB23/#REF!-0.01</f>
        <v>#REF!</v>
      </c>
      <c r="GMC24" s="111" t="s">
        <v>58</v>
      </c>
      <c r="GMD24" s="111"/>
      <c r="GME24" s="111"/>
      <c r="GMF24" s="111"/>
      <c r="GMG24" s="111"/>
      <c r="GMH24" s="111"/>
      <c r="GMI24" s="111"/>
      <c r="GMJ24" s="3" t="e">
        <f>GMJ23/#REF!-0.01</f>
        <v>#REF!</v>
      </c>
      <c r="GMK24" s="111" t="s">
        <v>58</v>
      </c>
      <c r="GML24" s="111"/>
      <c r="GMM24" s="111"/>
      <c r="GMN24" s="111"/>
      <c r="GMO24" s="111"/>
      <c r="GMP24" s="111"/>
      <c r="GMQ24" s="111"/>
      <c r="GMR24" s="3" t="e">
        <f>GMR23/#REF!-0.01</f>
        <v>#REF!</v>
      </c>
      <c r="GMS24" s="111" t="s">
        <v>58</v>
      </c>
      <c r="GMT24" s="111"/>
      <c r="GMU24" s="111"/>
      <c r="GMV24" s="111"/>
      <c r="GMW24" s="111"/>
      <c r="GMX24" s="111"/>
      <c r="GMY24" s="111"/>
      <c r="GMZ24" s="3" t="e">
        <f>GMZ23/#REF!-0.01</f>
        <v>#REF!</v>
      </c>
      <c r="GNA24" s="111" t="s">
        <v>58</v>
      </c>
      <c r="GNB24" s="111"/>
      <c r="GNC24" s="111"/>
      <c r="GND24" s="111"/>
      <c r="GNE24" s="111"/>
      <c r="GNF24" s="111"/>
      <c r="GNG24" s="111"/>
      <c r="GNH24" s="3" t="e">
        <f>GNH23/#REF!-0.01</f>
        <v>#REF!</v>
      </c>
      <c r="GNI24" s="111" t="s">
        <v>58</v>
      </c>
      <c r="GNJ24" s="111"/>
      <c r="GNK24" s="111"/>
      <c r="GNL24" s="111"/>
      <c r="GNM24" s="111"/>
      <c r="GNN24" s="111"/>
      <c r="GNO24" s="111"/>
      <c r="GNP24" s="3" t="e">
        <f>GNP23/#REF!-0.01</f>
        <v>#REF!</v>
      </c>
      <c r="GNQ24" s="111" t="s">
        <v>58</v>
      </c>
      <c r="GNR24" s="111"/>
      <c r="GNS24" s="111"/>
      <c r="GNT24" s="111"/>
      <c r="GNU24" s="111"/>
      <c r="GNV24" s="111"/>
      <c r="GNW24" s="111"/>
      <c r="GNX24" s="3" t="e">
        <f>GNX23/#REF!-0.01</f>
        <v>#REF!</v>
      </c>
      <c r="GNY24" s="111" t="s">
        <v>58</v>
      </c>
      <c r="GNZ24" s="111"/>
      <c r="GOA24" s="111"/>
      <c r="GOB24" s="111"/>
      <c r="GOC24" s="111"/>
      <c r="GOD24" s="111"/>
      <c r="GOE24" s="111"/>
      <c r="GOF24" s="3" t="e">
        <f>GOF23/#REF!-0.01</f>
        <v>#REF!</v>
      </c>
      <c r="GOG24" s="111" t="s">
        <v>58</v>
      </c>
      <c r="GOH24" s="111"/>
      <c r="GOI24" s="111"/>
      <c r="GOJ24" s="111"/>
      <c r="GOK24" s="111"/>
      <c r="GOL24" s="111"/>
      <c r="GOM24" s="111"/>
      <c r="GON24" s="3" t="e">
        <f>GON23/#REF!-0.01</f>
        <v>#REF!</v>
      </c>
      <c r="GOO24" s="111" t="s">
        <v>58</v>
      </c>
      <c r="GOP24" s="111"/>
      <c r="GOQ24" s="111"/>
      <c r="GOR24" s="111"/>
      <c r="GOS24" s="111"/>
      <c r="GOT24" s="111"/>
      <c r="GOU24" s="111"/>
      <c r="GOV24" s="3" t="e">
        <f>GOV23/#REF!-0.01</f>
        <v>#REF!</v>
      </c>
      <c r="GOW24" s="111" t="s">
        <v>58</v>
      </c>
      <c r="GOX24" s="111"/>
      <c r="GOY24" s="111"/>
      <c r="GOZ24" s="111"/>
      <c r="GPA24" s="111"/>
      <c r="GPB24" s="111"/>
      <c r="GPC24" s="111"/>
      <c r="GPD24" s="3" t="e">
        <f>GPD23/#REF!-0.01</f>
        <v>#REF!</v>
      </c>
      <c r="GPE24" s="111" t="s">
        <v>58</v>
      </c>
      <c r="GPF24" s="111"/>
      <c r="GPG24" s="111"/>
      <c r="GPH24" s="111"/>
      <c r="GPI24" s="111"/>
      <c r="GPJ24" s="111"/>
      <c r="GPK24" s="111"/>
      <c r="GPL24" s="3" t="e">
        <f>GPL23/#REF!-0.01</f>
        <v>#REF!</v>
      </c>
      <c r="GPM24" s="111" t="s">
        <v>58</v>
      </c>
      <c r="GPN24" s="111"/>
      <c r="GPO24" s="111"/>
      <c r="GPP24" s="111"/>
      <c r="GPQ24" s="111"/>
      <c r="GPR24" s="111"/>
      <c r="GPS24" s="111"/>
      <c r="GPT24" s="3" t="e">
        <f>GPT23/#REF!-0.01</f>
        <v>#REF!</v>
      </c>
      <c r="GPU24" s="111" t="s">
        <v>58</v>
      </c>
      <c r="GPV24" s="111"/>
      <c r="GPW24" s="111"/>
      <c r="GPX24" s="111"/>
      <c r="GPY24" s="111"/>
      <c r="GPZ24" s="111"/>
      <c r="GQA24" s="111"/>
      <c r="GQB24" s="3" t="e">
        <f>GQB23/#REF!-0.01</f>
        <v>#REF!</v>
      </c>
      <c r="GQC24" s="111" t="s">
        <v>58</v>
      </c>
      <c r="GQD24" s="111"/>
      <c r="GQE24" s="111"/>
      <c r="GQF24" s="111"/>
      <c r="GQG24" s="111"/>
      <c r="GQH24" s="111"/>
      <c r="GQI24" s="111"/>
      <c r="GQJ24" s="3" t="e">
        <f>GQJ23/#REF!-0.01</f>
        <v>#REF!</v>
      </c>
      <c r="GQK24" s="111" t="s">
        <v>58</v>
      </c>
      <c r="GQL24" s="111"/>
      <c r="GQM24" s="111"/>
      <c r="GQN24" s="111"/>
      <c r="GQO24" s="111"/>
      <c r="GQP24" s="111"/>
      <c r="GQQ24" s="111"/>
      <c r="GQR24" s="3" t="e">
        <f>GQR23/#REF!-0.01</f>
        <v>#REF!</v>
      </c>
      <c r="GQS24" s="111" t="s">
        <v>58</v>
      </c>
      <c r="GQT24" s="111"/>
      <c r="GQU24" s="111"/>
      <c r="GQV24" s="111"/>
      <c r="GQW24" s="111"/>
      <c r="GQX24" s="111"/>
      <c r="GQY24" s="111"/>
      <c r="GQZ24" s="3" t="e">
        <f>GQZ23/#REF!-0.01</f>
        <v>#REF!</v>
      </c>
      <c r="GRA24" s="111" t="s">
        <v>58</v>
      </c>
      <c r="GRB24" s="111"/>
      <c r="GRC24" s="111"/>
      <c r="GRD24" s="111"/>
      <c r="GRE24" s="111"/>
      <c r="GRF24" s="111"/>
      <c r="GRG24" s="111"/>
      <c r="GRH24" s="3" t="e">
        <f>GRH23/#REF!-0.01</f>
        <v>#REF!</v>
      </c>
      <c r="GRI24" s="111" t="s">
        <v>58</v>
      </c>
      <c r="GRJ24" s="111"/>
      <c r="GRK24" s="111"/>
      <c r="GRL24" s="111"/>
      <c r="GRM24" s="111"/>
      <c r="GRN24" s="111"/>
      <c r="GRO24" s="111"/>
      <c r="GRP24" s="3" t="e">
        <f>GRP23/#REF!-0.01</f>
        <v>#REF!</v>
      </c>
      <c r="GRQ24" s="111" t="s">
        <v>58</v>
      </c>
      <c r="GRR24" s="111"/>
      <c r="GRS24" s="111"/>
      <c r="GRT24" s="111"/>
      <c r="GRU24" s="111"/>
      <c r="GRV24" s="111"/>
      <c r="GRW24" s="111"/>
      <c r="GRX24" s="3" t="e">
        <f>GRX23/#REF!-0.01</f>
        <v>#REF!</v>
      </c>
      <c r="GRY24" s="111" t="s">
        <v>58</v>
      </c>
      <c r="GRZ24" s="111"/>
      <c r="GSA24" s="111"/>
      <c r="GSB24" s="111"/>
      <c r="GSC24" s="111"/>
      <c r="GSD24" s="111"/>
      <c r="GSE24" s="111"/>
      <c r="GSF24" s="3" t="e">
        <f>GSF23/#REF!-0.01</f>
        <v>#REF!</v>
      </c>
      <c r="GSG24" s="111" t="s">
        <v>58</v>
      </c>
      <c r="GSH24" s="111"/>
      <c r="GSI24" s="111"/>
      <c r="GSJ24" s="111"/>
      <c r="GSK24" s="111"/>
      <c r="GSL24" s="111"/>
      <c r="GSM24" s="111"/>
      <c r="GSN24" s="3" t="e">
        <f>GSN23/#REF!-0.01</f>
        <v>#REF!</v>
      </c>
      <c r="GSO24" s="111" t="s">
        <v>58</v>
      </c>
      <c r="GSP24" s="111"/>
      <c r="GSQ24" s="111"/>
      <c r="GSR24" s="111"/>
      <c r="GSS24" s="111"/>
      <c r="GST24" s="111"/>
      <c r="GSU24" s="111"/>
      <c r="GSV24" s="3" t="e">
        <f>GSV23/#REF!-0.01</f>
        <v>#REF!</v>
      </c>
      <c r="GSW24" s="111" t="s">
        <v>58</v>
      </c>
      <c r="GSX24" s="111"/>
      <c r="GSY24" s="111"/>
      <c r="GSZ24" s="111"/>
      <c r="GTA24" s="111"/>
      <c r="GTB24" s="111"/>
      <c r="GTC24" s="111"/>
      <c r="GTD24" s="3" t="e">
        <f>GTD23/#REF!-0.01</f>
        <v>#REF!</v>
      </c>
      <c r="GTE24" s="111" t="s">
        <v>58</v>
      </c>
      <c r="GTF24" s="111"/>
      <c r="GTG24" s="111"/>
      <c r="GTH24" s="111"/>
      <c r="GTI24" s="111"/>
      <c r="GTJ24" s="111"/>
      <c r="GTK24" s="111"/>
      <c r="GTL24" s="3" t="e">
        <f>GTL23/#REF!-0.01</f>
        <v>#REF!</v>
      </c>
      <c r="GTM24" s="111" t="s">
        <v>58</v>
      </c>
      <c r="GTN24" s="111"/>
      <c r="GTO24" s="111"/>
      <c r="GTP24" s="111"/>
      <c r="GTQ24" s="111"/>
      <c r="GTR24" s="111"/>
      <c r="GTS24" s="111"/>
      <c r="GTT24" s="3" t="e">
        <f>GTT23/#REF!-0.01</f>
        <v>#REF!</v>
      </c>
      <c r="GTU24" s="111" t="s">
        <v>58</v>
      </c>
      <c r="GTV24" s="111"/>
      <c r="GTW24" s="111"/>
      <c r="GTX24" s="111"/>
      <c r="GTY24" s="111"/>
      <c r="GTZ24" s="111"/>
      <c r="GUA24" s="111"/>
      <c r="GUB24" s="3" t="e">
        <f>GUB23/#REF!-0.01</f>
        <v>#REF!</v>
      </c>
      <c r="GUC24" s="111" t="s">
        <v>58</v>
      </c>
      <c r="GUD24" s="111"/>
      <c r="GUE24" s="111"/>
      <c r="GUF24" s="111"/>
      <c r="GUG24" s="111"/>
      <c r="GUH24" s="111"/>
      <c r="GUI24" s="111"/>
      <c r="GUJ24" s="3" t="e">
        <f>GUJ23/#REF!-0.01</f>
        <v>#REF!</v>
      </c>
      <c r="GUK24" s="111" t="s">
        <v>58</v>
      </c>
      <c r="GUL24" s="111"/>
      <c r="GUM24" s="111"/>
      <c r="GUN24" s="111"/>
      <c r="GUO24" s="111"/>
      <c r="GUP24" s="111"/>
      <c r="GUQ24" s="111"/>
      <c r="GUR24" s="3" t="e">
        <f>GUR23/#REF!-0.01</f>
        <v>#REF!</v>
      </c>
      <c r="GUS24" s="111" t="s">
        <v>58</v>
      </c>
      <c r="GUT24" s="111"/>
      <c r="GUU24" s="111"/>
      <c r="GUV24" s="111"/>
      <c r="GUW24" s="111"/>
      <c r="GUX24" s="111"/>
      <c r="GUY24" s="111"/>
      <c r="GUZ24" s="3" t="e">
        <f>GUZ23/#REF!-0.01</f>
        <v>#REF!</v>
      </c>
      <c r="GVA24" s="111" t="s">
        <v>58</v>
      </c>
      <c r="GVB24" s="111"/>
      <c r="GVC24" s="111"/>
      <c r="GVD24" s="111"/>
      <c r="GVE24" s="111"/>
      <c r="GVF24" s="111"/>
      <c r="GVG24" s="111"/>
      <c r="GVH24" s="3" t="e">
        <f>GVH23/#REF!-0.01</f>
        <v>#REF!</v>
      </c>
      <c r="GVI24" s="111" t="s">
        <v>58</v>
      </c>
      <c r="GVJ24" s="111"/>
      <c r="GVK24" s="111"/>
      <c r="GVL24" s="111"/>
      <c r="GVM24" s="111"/>
      <c r="GVN24" s="111"/>
      <c r="GVO24" s="111"/>
      <c r="GVP24" s="3" t="e">
        <f>GVP23/#REF!-0.01</f>
        <v>#REF!</v>
      </c>
      <c r="GVQ24" s="111" t="s">
        <v>58</v>
      </c>
      <c r="GVR24" s="111"/>
      <c r="GVS24" s="111"/>
      <c r="GVT24" s="111"/>
      <c r="GVU24" s="111"/>
      <c r="GVV24" s="111"/>
      <c r="GVW24" s="111"/>
      <c r="GVX24" s="3" t="e">
        <f>GVX23/#REF!-0.01</f>
        <v>#REF!</v>
      </c>
      <c r="GVY24" s="111" t="s">
        <v>58</v>
      </c>
      <c r="GVZ24" s="111"/>
      <c r="GWA24" s="111"/>
      <c r="GWB24" s="111"/>
      <c r="GWC24" s="111"/>
      <c r="GWD24" s="111"/>
      <c r="GWE24" s="111"/>
      <c r="GWF24" s="3" t="e">
        <f>GWF23/#REF!-0.01</f>
        <v>#REF!</v>
      </c>
      <c r="GWG24" s="111" t="s">
        <v>58</v>
      </c>
      <c r="GWH24" s="111"/>
      <c r="GWI24" s="111"/>
      <c r="GWJ24" s="111"/>
      <c r="GWK24" s="111"/>
      <c r="GWL24" s="111"/>
      <c r="GWM24" s="111"/>
      <c r="GWN24" s="3" t="e">
        <f>GWN23/#REF!-0.01</f>
        <v>#REF!</v>
      </c>
      <c r="GWO24" s="111" t="s">
        <v>58</v>
      </c>
      <c r="GWP24" s="111"/>
      <c r="GWQ24" s="111"/>
      <c r="GWR24" s="111"/>
      <c r="GWS24" s="111"/>
      <c r="GWT24" s="111"/>
      <c r="GWU24" s="111"/>
      <c r="GWV24" s="3" t="e">
        <f>GWV23/#REF!-0.01</f>
        <v>#REF!</v>
      </c>
      <c r="GWW24" s="111" t="s">
        <v>58</v>
      </c>
      <c r="GWX24" s="111"/>
      <c r="GWY24" s="111"/>
      <c r="GWZ24" s="111"/>
      <c r="GXA24" s="111"/>
      <c r="GXB24" s="111"/>
      <c r="GXC24" s="111"/>
      <c r="GXD24" s="3" t="e">
        <f>GXD23/#REF!-0.01</f>
        <v>#REF!</v>
      </c>
      <c r="GXE24" s="111" t="s">
        <v>58</v>
      </c>
      <c r="GXF24" s="111"/>
      <c r="GXG24" s="111"/>
      <c r="GXH24" s="111"/>
      <c r="GXI24" s="111"/>
      <c r="GXJ24" s="111"/>
      <c r="GXK24" s="111"/>
      <c r="GXL24" s="3" t="e">
        <f>GXL23/#REF!-0.01</f>
        <v>#REF!</v>
      </c>
      <c r="GXM24" s="111" t="s">
        <v>58</v>
      </c>
      <c r="GXN24" s="111"/>
      <c r="GXO24" s="111"/>
      <c r="GXP24" s="111"/>
      <c r="GXQ24" s="111"/>
      <c r="GXR24" s="111"/>
      <c r="GXS24" s="111"/>
      <c r="GXT24" s="3" t="e">
        <f>GXT23/#REF!-0.01</f>
        <v>#REF!</v>
      </c>
      <c r="GXU24" s="111" t="s">
        <v>58</v>
      </c>
      <c r="GXV24" s="111"/>
      <c r="GXW24" s="111"/>
      <c r="GXX24" s="111"/>
      <c r="GXY24" s="111"/>
      <c r="GXZ24" s="111"/>
      <c r="GYA24" s="111"/>
      <c r="GYB24" s="3" t="e">
        <f>GYB23/#REF!-0.01</f>
        <v>#REF!</v>
      </c>
      <c r="GYC24" s="111" t="s">
        <v>58</v>
      </c>
      <c r="GYD24" s="111"/>
      <c r="GYE24" s="111"/>
      <c r="GYF24" s="111"/>
      <c r="GYG24" s="111"/>
      <c r="GYH24" s="111"/>
      <c r="GYI24" s="111"/>
      <c r="GYJ24" s="3" t="e">
        <f>GYJ23/#REF!-0.01</f>
        <v>#REF!</v>
      </c>
      <c r="GYK24" s="111" t="s">
        <v>58</v>
      </c>
      <c r="GYL24" s="111"/>
      <c r="GYM24" s="111"/>
      <c r="GYN24" s="111"/>
      <c r="GYO24" s="111"/>
      <c r="GYP24" s="111"/>
      <c r="GYQ24" s="111"/>
      <c r="GYR24" s="3" t="e">
        <f>GYR23/#REF!-0.01</f>
        <v>#REF!</v>
      </c>
      <c r="GYS24" s="111" t="s">
        <v>58</v>
      </c>
      <c r="GYT24" s="111"/>
      <c r="GYU24" s="111"/>
      <c r="GYV24" s="111"/>
      <c r="GYW24" s="111"/>
      <c r="GYX24" s="111"/>
      <c r="GYY24" s="111"/>
      <c r="GYZ24" s="3" t="e">
        <f>GYZ23/#REF!-0.01</f>
        <v>#REF!</v>
      </c>
      <c r="GZA24" s="111" t="s">
        <v>58</v>
      </c>
      <c r="GZB24" s="111"/>
      <c r="GZC24" s="111"/>
      <c r="GZD24" s="111"/>
      <c r="GZE24" s="111"/>
      <c r="GZF24" s="111"/>
      <c r="GZG24" s="111"/>
      <c r="GZH24" s="3" t="e">
        <f>GZH23/#REF!-0.01</f>
        <v>#REF!</v>
      </c>
      <c r="GZI24" s="111" t="s">
        <v>58</v>
      </c>
      <c r="GZJ24" s="111"/>
      <c r="GZK24" s="111"/>
      <c r="GZL24" s="111"/>
      <c r="GZM24" s="111"/>
      <c r="GZN24" s="111"/>
      <c r="GZO24" s="111"/>
      <c r="GZP24" s="3" t="e">
        <f>GZP23/#REF!-0.01</f>
        <v>#REF!</v>
      </c>
      <c r="GZQ24" s="111" t="s">
        <v>58</v>
      </c>
      <c r="GZR24" s="111"/>
      <c r="GZS24" s="111"/>
      <c r="GZT24" s="111"/>
      <c r="GZU24" s="111"/>
      <c r="GZV24" s="111"/>
      <c r="GZW24" s="111"/>
      <c r="GZX24" s="3" t="e">
        <f>GZX23/#REF!-0.01</f>
        <v>#REF!</v>
      </c>
      <c r="GZY24" s="111" t="s">
        <v>58</v>
      </c>
      <c r="GZZ24" s="111"/>
      <c r="HAA24" s="111"/>
      <c r="HAB24" s="111"/>
      <c r="HAC24" s="111"/>
      <c r="HAD24" s="111"/>
      <c r="HAE24" s="111"/>
      <c r="HAF24" s="3" t="e">
        <f>HAF23/#REF!-0.01</f>
        <v>#REF!</v>
      </c>
      <c r="HAG24" s="111" t="s">
        <v>58</v>
      </c>
      <c r="HAH24" s="111"/>
      <c r="HAI24" s="111"/>
      <c r="HAJ24" s="111"/>
      <c r="HAK24" s="111"/>
      <c r="HAL24" s="111"/>
      <c r="HAM24" s="111"/>
      <c r="HAN24" s="3" t="e">
        <f>HAN23/#REF!-0.01</f>
        <v>#REF!</v>
      </c>
      <c r="HAO24" s="111" t="s">
        <v>58</v>
      </c>
      <c r="HAP24" s="111"/>
      <c r="HAQ24" s="111"/>
      <c r="HAR24" s="111"/>
      <c r="HAS24" s="111"/>
      <c r="HAT24" s="111"/>
      <c r="HAU24" s="111"/>
      <c r="HAV24" s="3" t="e">
        <f>HAV23/#REF!-0.01</f>
        <v>#REF!</v>
      </c>
      <c r="HAW24" s="111" t="s">
        <v>58</v>
      </c>
      <c r="HAX24" s="111"/>
      <c r="HAY24" s="111"/>
      <c r="HAZ24" s="111"/>
      <c r="HBA24" s="111"/>
      <c r="HBB24" s="111"/>
      <c r="HBC24" s="111"/>
      <c r="HBD24" s="3" t="e">
        <f>HBD23/#REF!-0.01</f>
        <v>#REF!</v>
      </c>
      <c r="HBE24" s="111" t="s">
        <v>58</v>
      </c>
      <c r="HBF24" s="111"/>
      <c r="HBG24" s="111"/>
      <c r="HBH24" s="111"/>
      <c r="HBI24" s="111"/>
      <c r="HBJ24" s="111"/>
      <c r="HBK24" s="111"/>
      <c r="HBL24" s="3" t="e">
        <f>HBL23/#REF!-0.01</f>
        <v>#REF!</v>
      </c>
      <c r="HBM24" s="111" t="s">
        <v>58</v>
      </c>
      <c r="HBN24" s="111"/>
      <c r="HBO24" s="111"/>
      <c r="HBP24" s="111"/>
      <c r="HBQ24" s="111"/>
      <c r="HBR24" s="111"/>
      <c r="HBS24" s="111"/>
      <c r="HBT24" s="3" t="e">
        <f>HBT23/#REF!-0.01</f>
        <v>#REF!</v>
      </c>
      <c r="HBU24" s="111" t="s">
        <v>58</v>
      </c>
      <c r="HBV24" s="111"/>
      <c r="HBW24" s="111"/>
      <c r="HBX24" s="111"/>
      <c r="HBY24" s="111"/>
      <c r="HBZ24" s="111"/>
      <c r="HCA24" s="111"/>
      <c r="HCB24" s="3" t="e">
        <f>HCB23/#REF!-0.01</f>
        <v>#REF!</v>
      </c>
      <c r="HCC24" s="111" t="s">
        <v>58</v>
      </c>
      <c r="HCD24" s="111"/>
      <c r="HCE24" s="111"/>
      <c r="HCF24" s="111"/>
      <c r="HCG24" s="111"/>
      <c r="HCH24" s="111"/>
      <c r="HCI24" s="111"/>
      <c r="HCJ24" s="3" t="e">
        <f>HCJ23/#REF!-0.01</f>
        <v>#REF!</v>
      </c>
      <c r="HCK24" s="111" t="s">
        <v>58</v>
      </c>
      <c r="HCL24" s="111"/>
      <c r="HCM24" s="111"/>
      <c r="HCN24" s="111"/>
      <c r="HCO24" s="111"/>
      <c r="HCP24" s="111"/>
      <c r="HCQ24" s="111"/>
      <c r="HCR24" s="3" t="e">
        <f>HCR23/#REF!-0.01</f>
        <v>#REF!</v>
      </c>
      <c r="HCS24" s="111" t="s">
        <v>58</v>
      </c>
      <c r="HCT24" s="111"/>
      <c r="HCU24" s="111"/>
      <c r="HCV24" s="111"/>
      <c r="HCW24" s="111"/>
      <c r="HCX24" s="111"/>
      <c r="HCY24" s="111"/>
      <c r="HCZ24" s="3" t="e">
        <f>HCZ23/#REF!-0.01</f>
        <v>#REF!</v>
      </c>
      <c r="HDA24" s="111" t="s">
        <v>58</v>
      </c>
      <c r="HDB24" s="111"/>
      <c r="HDC24" s="111"/>
      <c r="HDD24" s="111"/>
      <c r="HDE24" s="111"/>
      <c r="HDF24" s="111"/>
      <c r="HDG24" s="111"/>
      <c r="HDH24" s="3" t="e">
        <f>HDH23/#REF!-0.01</f>
        <v>#REF!</v>
      </c>
      <c r="HDI24" s="111" t="s">
        <v>58</v>
      </c>
      <c r="HDJ24" s="111"/>
      <c r="HDK24" s="111"/>
      <c r="HDL24" s="111"/>
      <c r="HDM24" s="111"/>
      <c r="HDN24" s="111"/>
      <c r="HDO24" s="111"/>
      <c r="HDP24" s="3" t="e">
        <f>HDP23/#REF!-0.01</f>
        <v>#REF!</v>
      </c>
      <c r="HDQ24" s="111" t="s">
        <v>58</v>
      </c>
      <c r="HDR24" s="111"/>
      <c r="HDS24" s="111"/>
      <c r="HDT24" s="111"/>
      <c r="HDU24" s="111"/>
      <c r="HDV24" s="111"/>
      <c r="HDW24" s="111"/>
      <c r="HDX24" s="3" t="e">
        <f>HDX23/#REF!-0.01</f>
        <v>#REF!</v>
      </c>
      <c r="HDY24" s="111" t="s">
        <v>58</v>
      </c>
      <c r="HDZ24" s="111"/>
      <c r="HEA24" s="111"/>
      <c r="HEB24" s="111"/>
      <c r="HEC24" s="111"/>
      <c r="HED24" s="111"/>
      <c r="HEE24" s="111"/>
      <c r="HEF24" s="3" t="e">
        <f>HEF23/#REF!-0.01</f>
        <v>#REF!</v>
      </c>
      <c r="HEG24" s="111" t="s">
        <v>58</v>
      </c>
      <c r="HEH24" s="111"/>
      <c r="HEI24" s="111"/>
      <c r="HEJ24" s="111"/>
      <c r="HEK24" s="111"/>
      <c r="HEL24" s="111"/>
      <c r="HEM24" s="111"/>
      <c r="HEN24" s="3" t="e">
        <f>HEN23/#REF!-0.01</f>
        <v>#REF!</v>
      </c>
      <c r="HEO24" s="111" t="s">
        <v>58</v>
      </c>
      <c r="HEP24" s="111"/>
      <c r="HEQ24" s="111"/>
      <c r="HER24" s="111"/>
      <c r="HES24" s="111"/>
      <c r="HET24" s="111"/>
      <c r="HEU24" s="111"/>
      <c r="HEV24" s="3" t="e">
        <f>HEV23/#REF!-0.01</f>
        <v>#REF!</v>
      </c>
      <c r="HEW24" s="111" t="s">
        <v>58</v>
      </c>
      <c r="HEX24" s="111"/>
      <c r="HEY24" s="111"/>
      <c r="HEZ24" s="111"/>
      <c r="HFA24" s="111"/>
      <c r="HFB24" s="111"/>
      <c r="HFC24" s="111"/>
      <c r="HFD24" s="3" t="e">
        <f>HFD23/#REF!-0.01</f>
        <v>#REF!</v>
      </c>
      <c r="HFE24" s="111" t="s">
        <v>58</v>
      </c>
      <c r="HFF24" s="111"/>
      <c r="HFG24" s="111"/>
      <c r="HFH24" s="111"/>
      <c r="HFI24" s="111"/>
      <c r="HFJ24" s="111"/>
      <c r="HFK24" s="111"/>
      <c r="HFL24" s="3" t="e">
        <f>HFL23/#REF!-0.01</f>
        <v>#REF!</v>
      </c>
      <c r="HFM24" s="111" t="s">
        <v>58</v>
      </c>
      <c r="HFN24" s="111"/>
      <c r="HFO24" s="111"/>
      <c r="HFP24" s="111"/>
      <c r="HFQ24" s="111"/>
      <c r="HFR24" s="111"/>
      <c r="HFS24" s="111"/>
      <c r="HFT24" s="3" t="e">
        <f>HFT23/#REF!-0.01</f>
        <v>#REF!</v>
      </c>
      <c r="HFU24" s="111" t="s">
        <v>58</v>
      </c>
      <c r="HFV24" s="111"/>
      <c r="HFW24" s="111"/>
      <c r="HFX24" s="111"/>
      <c r="HFY24" s="111"/>
      <c r="HFZ24" s="111"/>
      <c r="HGA24" s="111"/>
      <c r="HGB24" s="3" t="e">
        <f>HGB23/#REF!-0.01</f>
        <v>#REF!</v>
      </c>
      <c r="HGC24" s="111" t="s">
        <v>58</v>
      </c>
      <c r="HGD24" s="111"/>
      <c r="HGE24" s="111"/>
      <c r="HGF24" s="111"/>
      <c r="HGG24" s="111"/>
      <c r="HGH24" s="111"/>
      <c r="HGI24" s="111"/>
      <c r="HGJ24" s="3" t="e">
        <f>HGJ23/#REF!-0.01</f>
        <v>#REF!</v>
      </c>
      <c r="HGK24" s="111" t="s">
        <v>58</v>
      </c>
      <c r="HGL24" s="111"/>
      <c r="HGM24" s="111"/>
      <c r="HGN24" s="111"/>
      <c r="HGO24" s="111"/>
      <c r="HGP24" s="111"/>
      <c r="HGQ24" s="111"/>
      <c r="HGR24" s="3" t="e">
        <f>HGR23/#REF!-0.01</f>
        <v>#REF!</v>
      </c>
      <c r="HGS24" s="111" t="s">
        <v>58</v>
      </c>
      <c r="HGT24" s="111"/>
      <c r="HGU24" s="111"/>
      <c r="HGV24" s="111"/>
      <c r="HGW24" s="111"/>
      <c r="HGX24" s="111"/>
      <c r="HGY24" s="111"/>
      <c r="HGZ24" s="3" t="e">
        <f>HGZ23/#REF!-0.01</f>
        <v>#REF!</v>
      </c>
      <c r="HHA24" s="111" t="s">
        <v>58</v>
      </c>
      <c r="HHB24" s="111"/>
      <c r="HHC24" s="111"/>
      <c r="HHD24" s="111"/>
      <c r="HHE24" s="111"/>
      <c r="HHF24" s="111"/>
      <c r="HHG24" s="111"/>
      <c r="HHH24" s="3" t="e">
        <f>HHH23/#REF!-0.01</f>
        <v>#REF!</v>
      </c>
      <c r="HHI24" s="111" t="s">
        <v>58</v>
      </c>
      <c r="HHJ24" s="111"/>
      <c r="HHK24" s="111"/>
      <c r="HHL24" s="111"/>
      <c r="HHM24" s="111"/>
      <c r="HHN24" s="111"/>
      <c r="HHO24" s="111"/>
      <c r="HHP24" s="3" t="e">
        <f>HHP23/#REF!-0.01</f>
        <v>#REF!</v>
      </c>
      <c r="HHQ24" s="111" t="s">
        <v>58</v>
      </c>
      <c r="HHR24" s="111"/>
      <c r="HHS24" s="111"/>
      <c r="HHT24" s="111"/>
      <c r="HHU24" s="111"/>
      <c r="HHV24" s="111"/>
      <c r="HHW24" s="111"/>
      <c r="HHX24" s="3" t="e">
        <f>HHX23/#REF!-0.01</f>
        <v>#REF!</v>
      </c>
      <c r="HHY24" s="111" t="s">
        <v>58</v>
      </c>
      <c r="HHZ24" s="111"/>
      <c r="HIA24" s="111"/>
      <c r="HIB24" s="111"/>
      <c r="HIC24" s="111"/>
      <c r="HID24" s="111"/>
      <c r="HIE24" s="111"/>
      <c r="HIF24" s="3" t="e">
        <f>HIF23/#REF!-0.01</f>
        <v>#REF!</v>
      </c>
      <c r="HIG24" s="111" t="s">
        <v>58</v>
      </c>
      <c r="HIH24" s="111"/>
      <c r="HII24" s="111"/>
      <c r="HIJ24" s="111"/>
      <c r="HIK24" s="111"/>
      <c r="HIL24" s="111"/>
      <c r="HIM24" s="111"/>
      <c r="HIN24" s="3" t="e">
        <f>HIN23/#REF!-0.01</f>
        <v>#REF!</v>
      </c>
      <c r="HIO24" s="111" t="s">
        <v>58</v>
      </c>
      <c r="HIP24" s="111"/>
      <c r="HIQ24" s="111"/>
      <c r="HIR24" s="111"/>
      <c r="HIS24" s="111"/>
      <c r="HIT24" s="111"/>
      <c r="HIU24" s="111"/>
      <c r="HIV24" s="3" t="e">
        <f>HIV23/#REF!-0.01</f>
        <v>#REF!</v>
      </c>
      <c r="HIW24" s="111" t="s">
        <v>58</v>
      </c>
      <c r="HIX24" s="111"/>
      <c r="HIY24" s="111"/>
      <c r="HIZ24" s="111"/>
      <c r="HJA24" s="111"/>
      <c r="HJB24" s="111"/>
      <c r="HJC24" s="111"/>
      <c r="HJD24" s="3" t="e">
        <f>HJD23/#REF!-0.01</f>
        <v>#REF!</v>
      </c>
      <c r="HJE24" s="111" t="s">
        <v>58</v>
      </c>
      <c r="HJF24" s="111"/>
      <c r="HJG24" s="111"/>
      <c r="HJH24" s="111"/>
      <c r="HJI24" s="111"/>
      <c r="HJJ24" s="111"/>
      <c r="HJK24" s="111"/>
      <c r="HJL24" s="3" t="e">
        <f>HJL23/#REF!-0.01</f>
        <v>#REF!</v>
      </c>
      <c r="HJM24" s="111" t="s">
        <v>58</v>
      </c>
      <c r="HJN24" s="111"/>
      <c r="HJO24" s="111"/>
      <c r="HJP24" s="111"/>
      <c r="HJQ24" s="111"/>
      <c r="HJR24" s="111"/>
      <c r="HJS24" s="111"/>
      <c r="HJT24" s="3" t="e">
        <f>HJT23/#REF!-0.01</f>
        <v>#REF!</v>
      </c>
      <c r="HJU24" s="111" t="s">
        <v>58</v>
      </c>
      <c r="HJV24" s="111"/>
      <c r="HJW24" s="111"/>
      <c r="HJX24" s="111"/>
      <c r="HJY24" s="111"/>
      <c r="HJZ24" s="111"/>
      <c r="HKA24" s="111"/>
      <c r="HKB24" s="3" t="e">
        <f>HKB23/#REF!-0.01</f>
        <v>#REF!</v>
      </c>
      <c r="HKC24" s="111" t="s">
        <v>58</v>
      </c>
      <c r="HKD24" s="111"/>
      <c r="HKE24" s="111"/>
      <c r="HKF24" s="111"/>
      <c r="HKG24" s="111"/>
      <c r="HKH24" s="111"/>
      <c r="HKI24" s="111"/>
      <c r="HKJ24" s="3" t="e">
        <f>HKJ23/#REF!-0.01</f>
        <v>#REF!</v>
      </c>
      <c r="HKK24" s="111" t="s">
        <v>58</v>
      </c>
      <c r="HKL24" s="111"/>
      <c r="HKM24" s="111"/>
      <c r="HKN24" s="111"/>
      <c r="HKO24" s="111"/>
      <c r="HKP24" s="111"/>
      <c r="HKQ24" s="111"/>
      <c r="HKR24" s="3" t="e">
        <f>HKR23/#REF!-0.01</f>
        <v>#REF!</v>
      </c>
      <c r="HKS24" s="111" t="s">
        <v>58</v>
      </c>
      <c r="HKT24" s="111"/>
      <c r="HKU24" s="111"/>
      <c r="HKV24" s="111"/>
      <c r="HKW24" s="111"/>
      <c r="HKX24" s="111"/>
      <c r="HKY24" s="111"/>
      <c r="HKZ24" s="3" t="e">
        <f>HKZ23/#REF!-0.01</f>
        <v>#REF!</v>
      </c>
      <c r="HLA24" s="111" t="s">
        <v>58</v>
      </c>
      <c r="HLB24" s="111"/>
      <c r="HLC24" s="111"/>
      <c r="HLD24" s="111"/>
      <c r="HLE24" s="111"/>
      <c r="HLF24" s="111"/>
      <c r="HLG24" s="111"/>
      <c r="HLH24" s="3" t="e">
        <f>HLH23/#REF!-0.01</f>
        <v>#REF!</v>
      </c>
      <c r="HLI24" s="111" t="s">
        <v>58</v>
      </c>
      <c r="HLJ24" s="111"/>
      <c r="HLK24" s="111"/>
      <c r="HLL24" s="111"/>
      <c r="HLM24" s="111"/>
      <c r="HLN24" s="111"/>
      <c r="HLO24" s="111"/>
      <c r="HLP24" s="3" t="e">
        <f>HLP23/#REF!-0.01</f>
        <v>#REF!</v>
      </c>
      <c r="HLQ24" s="111" t="s">
        <v>58</v>
      </c>
      <c r="HLR24" s="111"/>
      <c r="HLS24" s="111"/>
      <c r="HLT24" s="111"/>
      <c r="HLU24" s="111"/>
      <c r="HLV24" s="111"/>
      <c r="HLW24" s="111"/>
      <c r="HLX24" s="3" t="e">
        <f>HLX23/#REF!-0.01</f>
        <v>#REF!</v>
      </c>
      <c r="HLY24" s="111" t="s">
        <v>58</v>
      </c>
      <c r="HLZ24" s="111"/>
      <c r="HMA24" s="111"/>
      <c r="HMB24" s="111"/>
      <c r="HMC24" s="111"/>
      <c r="HMD24" s="111"/>
      <c r="HME24" s="111"/>
      <c r="HMF24" s="3" t="e">
        <f>HMF23/#REF!-0.01</f>
        <v>#REF!</v>
      </c>
      <c r="HMG24" s="111" t="s">
        <v>58</v>
      </c>
      <c r="HMH24" s="111"/>
      <c r="HMI24" s="111"/>
      <c r="HMJ24" s="111"/>
      <c r="HMK24" s="111"/>
      <c r="HML24" s="111"/>
      <c r="HMM24" s="111"/>
      <c r="HMN24" s="3" t="e">
        <f>HMN23/#REF!-0.01</f>
        <v>#REF!</v>
      </c>
      <c r="HMO24" s="111" t="s">
        <v>58</v>
      </c>
      <c r="HMP24" s="111"/>
      <c r="HMQ24" s="111"/>
      <c r="HMR24" s="111"/>
      <c r="HMS24" s="111"/>
      <c r="HMT24" s="111"/>
      <c r="HMU24" s="111"/>
      <c r="HMV24" s="3" t="e">
        <f>HMV23/#REF!-0.01</f>
        <v>#REF!</v>
      </c>
      <c r="HMW24" s="111" t="s">
        <v>58</v>
      </c>
      <c r="HMX24" s="111"/>
      <c r="HMY24" s="111"/>
      <c r="HMZ24" s="111"/>
      <c r="HNA24" s="111"/>
      <c r="HNB24" s="111"/>
      <c r="HNC24" s="111"/>
      <c r="HND24" s="3" t="e">
        <f>HND23/#REF!-0.01</f>
        <v>#REF!</v>
      </c>
      <c r="HNE24" s="111" t="s">
        <v>58</v>
      </c>
      <c r="HNF24" s="111"/>
      <c r="HNG24" s="111"/>
      <c r="HNH24" s="111"/>
      <c r="HNI24" s="111"/>
      <c r="HNJ24" s="111"/>
      <c r="HNK24" s="111"/>
      <c r="HNL24" s="3" t="e">
        <f>HNL23/#REF!-0.01</f>
        <v>#REF!</v>
      </c>
      <c r="HNM24" s="111" t="s">
        <v>58</v>
      </c>
      <c r="HNN24" s="111"/>
      <c r="HNO24" s="111"/>
      <c r="HNP24" s="111"/>
      <c r="HNQ24" s="111"/>
      <c r="HNR24" s="111"/>
      <c r="HNS24" s="111"/>
      <c r="HNT24" s="3" t="e">
        <f>HNT23/#REF!-0.01</f>
        <v>#REF!</v>
      </c>
      <c r="HNU24" s="111" t="s">
        <v>58</v>
      </c>
      <c r="HNV24" s="111"/>
      <c r="HNW24" s="111"/>
      <c r="HNX24" s="111"/>
      <c r="HNY24" s="111"/>
      <c r="HNZ24" s="111"/>
      <c r="HOA24" s="111"/>
      <c r="HOB24" s="3" t="e">
        <f>HOB23/#REF!-0.01</f>
        <v>#REF!</v>
      </c>
      <c r="HOC24" s="111" t="s">
        <v>58</v>
      </c>
      <c r="HOD24" s="111"/>
      <c r="HOE24" s="111"/>
      <c r="HOF24" s="111"/>
      <c r="HOG24" s="111"/>
      <c r="HOH24" s="111"/>
      <c r="HOI24" s="111"/>
      <c r="HOJ24" s="3" t="e">
        <f>HOJ23/#REF!-0.01</f>
        <v>#REF!</v>
      </c>
      <c r="HOK24" s="111" t="s">
        <v>58</v>
      </c>
      <c r="HOL24" s="111"/>
      <c r="HOM24" s="111"/>
      <c r="HON24" s="111"/>
      <c r="HOO24" s="111"/>
      <c r="HOP24" s="111"/>
      <c r="HOQ24" s="111"/>
      <c r="HOR24" s="3" t="e">
        <f>HOR23/#REF!-0.01</f>
        <v>#REF!</v>
      </c>
      <c r="HOS24" s="111" t="s">
        <v>58</v>
      </c>
      <c r="HOT24" s="111"/>
      <c r="HOU24" s="111"/>
      <c r="HOV24" s="111"/>
      <c r="HOW24" s="111"/>
      <c r="HOX24" s="111"/>
      <c r="HOY24" s="111"/>
      <c r="HOZ24" s="3" t="e">
        <f>HOZ23/#REF!-0.01</f>
        <v>#REF!</v>
      </c>
      <c r="HPA24" s="111" t="s">
        <v>58</v>
      </c>
      <c r="HPB24" s="111"/>
      <c r="HPC24" s="111"/>
      <c r="HPD24" s="111"/>
      <c r="HPE24" s="111"/>
      <c r="HPF24" s="111"/>
      <c r="HPG24" s="111"/>
      <c r="HPH24" s="3" t="e">
        <f>HPH23/#REF!-0.01</f>
        <v>#REF!</v>
      </c>
      <c r="HPI24" s="111" t="s">
        <v>58</v>
      </c>
      <c r="HPJ24" s="111"/>
      <c r="HPK24" s="111"/>
      <c r="HPL24" s="111"/>
      <c r="HPM24" s="111"/>
      <c r="HPN24" s="111"/>
      <c r="HPO24" s="111"/>
      <c r="HPP24" s="3" t="e">
        <f>HPP23/#REF!-0.01</f>
        <v>#REF!</v>
      </c>
      <c r="HPQ24" s="111" t="s">
        <v>58</v>
      </c>
      <c r="HPR24" s="111"/>
      <c r="HPS24" s="111"/>
      <c r="HPT24" s="111"/>
      <c r="HPU24" s="111"/>
      <c r="HPV24" s="111"/>
      <c r="HPW24" s="111"/>
      <c r="HPX24" s="3" t="e">
        <f>HPX23/#REF!-0.01</f>
        <v>#REF!</v>
      </c>
      <c r="HPY24" s="111" t="s">
        <v>58</v>
      </c>
      <c r="HPZ24" s="111"/>
      <c r="HQA24" s="111"/>
      <c r="HQB24" s="111"/>
      <c r="HQC24" s="111"/>
      <c r="HQD24" s="111"/>
      <c r="HQE24" s="111"/>
      <c r="HQF24" s="3" t="e">
        <f>HQF23/#REF!-0.01</f>
        <v>#REF!</v>
      </c>
      <c r="HQG24" s="111" t="s">
        <v>58</v>
      </c>
      <c r="HQH24" s="111"/>
      <c r="HQI24" s="111"/>
      <c r="HQJ24" s="111"/>
      <c r="HQK24" s="111"/>
      <c r="HQL24" s="111"/>
      <c r="HQM24" s="111"/>
      <c r="HQN24" s="3" t="e">
        <f>HQN23/#REF!-0.01</f>
        <v>#REF!</v>
      </c>
      <c r="HQO24" s="111" t="s">
        <v>58</v>
      </c>
      <c r="HQP24" s="111"/>
      <c r="HQQ24" s="111"/>
      <c r="HQR24" s="111"/>
      <c r="HQS24" s="111"/>
      <c r="HQT24" s="111"/>
      <c r="HQU24" s="111"/>
      <c r="HQV24" s="3" t="e">
        <f>HQV23/#REF!-0.01</f>
        <v>#REF!</v>
      </c>
      <c r="HQW24" s="111" t="s">
        <v>58</v>
      </c>
      <c r="HQX24" s="111"/>
      <c r="HQY24" s="111"/>
      <c r="HQZ24" s="111"/>
      <c r="HRA24" s="111"/>
      <c r="HRB24" s="111"/>
      <c r="HRC24" s="111"/>
      <c r="HRD24" s="3" t="e">
        <f>HRD23/#REF!-0.01</f>
        <v>#REF!</v>
      </c>
      <c r="HRE24" s="111" t="s">
        <v>58</v>
      </c>
      <c r="HRF24" s="111"/>
      <c r="HRG24" s="111"/>
      <c r="HRH24" s="111"/>
      <c r="HRI24" s="111"/>
      <c r="HRJ24" s="111"/>
      <c r="HRK24" s="111"/>
      <c r="HRL24" s="3" t="e">
        <f>HRL23/#REF!-0.01</f>
        <v>#REF!</v>
      </c>
      <c r="HRM24" s="111" t="s">
        <v>58</v>
      </c>
      <c r="HRN24" s="111"/>
      <c r="HRO24" s="111"/>
      <c r="HRP24" s="111"/>
      <c r="HRQ24" s="111"/>
      <c r="HRR24" s="111"/>
      <c r="HRS24" s="111"/>
      <c r="HRT24" s="3" t="e">
        <f>HRT23/#REF!-0.01</f>
        <v>#REF!</v>
      </c>
      <c r="HRU24" s="111" t="s">
        <v>58</v>
      </c>
      <c r="HRV24" s="111"/>
      <c r="HRW24" s="111"/>
      <c r="HRX24" s="111"/>
      <c r="HRY24" s="111"/>
      <c r="HRZ24" s="111"/>
      <c r="HSA24" s="111"/>
      <c r="HSB24" s="3" t="e">
        <f>HSB23/#REF!-0.01</f>
        <v>#REF!</v>
      </c>
      <c r="HSC24" s="111" t="s">
        <v>58</v>
      </c>
      <c r="HSD24" s="111"/>
      <c r="HSE24" s="111"/>
      <c r="HSF24" s="111"/>
      <c r="HSG24" s="111"/>
      <c r="HSH24" s="111"/>
      <c r="HSI24" s="111"/>
      <c r="HSJ24" s="3" t="e">
        <f>HSJ23/#REF!-0.01</f>
        <v>#REF!</v>
      </c>
      <c r="HSK24" s="111" t="s">
        <v>58</v>
      </c>
      <c r="HSL24" s="111"/>
      <c r="HSM24" s="111"/>
      <c r="HSN24" s="111"/>
      <c r="HSO24" s="111"/>
      <c r="HSP24" s="111"/>
      <c r="HSQ24" s="111"/>
      <c r="HSR24" s="3" t="e">
        <f>HSR23/#REF!-0.01</f>
        <v>#REF!</v>
      </c>
      <c r="HSS24" s="111" t="s">
        <v>58</v>
      </c>
      <c r="HST24" s="111"/>
      <c r="HSU24" s="111"/>
      <c r="HSV24" s="111"/>
      <c r="HSW24" s="111"/>
      <c r="HSX24" s="111"/>
      <c r="HSY24" s="111"/>
      <c r="HSZ24" s="3" t="e">
        <f>HSZ23/#REF!-0.01</f>
        <v>#REF!</v>
      </c>
      <c r="HTA24" s="111" t="s">
        <v>58</v>
      </c>
      <c r="HTB24" s="111"/>
      <c r="HTC24" s="111"/>
      <c r="HTD24" s="111"/>
      <c r="HTE24" s="111"/>
      <c r="HTF24" s="111"/>
      <c r="HTG24" s="111"/>
      <c r="HTH24" s="3" t="e">
        <f>HTH23/#REF!-0.01</f>
        <v>#REF!</v>
      </c>
      <c r="HTI24" s="111" t="s">
        <v>58</v>
      </c>
      <c r="HTJ24" s="111"/>
      <c r="HTK24" s="111"/>
      <c r="HTL24" s="111"/>
      <c r="HTM24" s="111"/>
      <c r="HTN24" s="111"/>
      <c r="HTO24" s="111"/>
      <c r="HTP24" s="3" t="e">
        <f>HTP23/#REF!-0.01</f>
        <v>#REF!</v>
      </c>
      <c r="HTQ24" s="111" t="s">
        <v>58</v>
      </c>
      <c r="HTR24" s="111"/>
      <c r="HTS24" s="111"/>
      <c r="HTT24" s="111"/>
      <c r="HTU24" s="111"/>
      <c r="HTV24" s="111"/>
      <c r="HTW24" s="111"/>
      <c r="HTX24" s="3" t="e">
        <f>HTX23/#REF!-0.01</f>
        <v>#REF!</v>
      </c>
      <c r="HTY24" s="111" t="s">
        <v>58</v>
      </c>
      <c r="HTZ24" s="111"/>
      <c r="HUA24" s="111"/>
      <c r="HUB24" s="111"/>
      <c r="HUC24" s="111"/>
      <c r="HUD24" s="111"/>
      <c r="HUE24" s="111"/>
      <c r="HUF24" s="3" t="e">
        <f>HUF23/#REF!-0.01</f>
        <v>#REF!</v>
      </c>
      <c r="HUG24" s="111" t="s">
        <v>58</v>
      </c>
      <c r="HUH24" s="111"/>
      <c r="HUI24" s="111"/>
      <c r="HUJ24" s="111"/>
      <c r="HUK24" s="111"/>
      <c r="HUL24" s="111"/>
      <c r="HUM24" s="111"/>
      <c r="HUN24" s="3" t="e">
        <f>HUN23/#REF!-0.01</f>
        <v>#REF!</v>
      </c>
      <c r="HUO24" s="111" t="s">
        <v>58</v>
      </c>
      <c r="HUP24" s="111"/>
      <c r="HUQ24" s="111"/>
      <c r="HUR24" s="111"/>
      <c r="HUS24" s="111"/>
      <c r="HUT24" s="111"/>
      <c r="HUU24" s="111"/>
      <c r="HUV24" s="3" t="e">
        <f>HUV23/#REF!-0.01</f>
        <v>#REF!</v>
      </c>
      <c r="HUW24" s="111" t="s">
        <v>58</v>
      </c>
      <c r="HUX24" s="111"/>
      <c r="HUY24" s="111"/>
      <c r="HUZ24" s="111"/>
      <c r="HVA24" s="111"/>
      <c r="HVB24" s="111"/>
      <c r="HVC24" s="111"/>
      <c r="HVD24" s="3" t="e">
        <f>HVD23/#REF!-0.01</f>
        <v>#REF!</v>
      </c>
      <c r="HVE24" s="111" t="s">
        <v>58</v>
      </c>
      <c r="HVF24" s="111"/>
      <c r="HVG24" s="111"/>
      <c r="HVH24" s="111"/>
      <c r="HVI24" s="111"/>
      <c r="HVJ24" s="111"/>
      <c r="HVK24" s="111"/>
      <c r="HVL24" s="3" t="e">
        <f>HVL23/#REF!-0.01</f>
        <v>#REF!</v>
      </c>
      <c r="HVM24" s="111" t="s">
        <v>58</v>
      </c>
      <c r="HVN24" s="111"/>
      <c r="HVO24" s="111"/>
      <c r="HVP24" s="111"/>
      <c r="HVQ24" s="111"/>
      <c r="HVR24" s="111"/>
      <c r="HVS24" s="111"/>
      <c r="HVT24" s="3" t="e">
        <f>HVT23/#REF!-0.01</f>
        <v>#REF!</v>
      </c>
      <c r="HVU24" s="111" t="s">
        <v>58</v>
      </c>
      <c r="HVV24" s="111"/>
      <c r="HVW24" s="111"/>
      <c r="HVX24" s="111"/>
      <c r="HVY24" s="111"/>
      <c r="HVZ24" s="111"/>
      <c r="HWA24" s="111"/>
      <c r="HWB24" s="3" t="e">
        <f>HWB23/#REF!-0.01</f>
        <v>#REF!</v>
      </c>
      <c r="HWC24" s="111" t="s">
        <v>58</v>
      </c>
      <c r="HWD24" s="111"/>
      <c r="HWE24" s="111"/>
      <c r="HWF24" s="111"/>
      <c r="HWG24" s="111"/>
      <c r="HWH24" s="111"/>
      <c r="HWI24" s="111"/>
      <c r="HWJ24" s="3" t="e">
        <f>HWJ23/#REF!-0.01</f>
        <v>#REF!</v>
      </c>
      <c r="HWK24" s="111" t="s">
        <v>58</v>
      </c>
      <c r="HWL24" s="111"/>
      <c r="HWM24" s="111"/>
      <c r="HWN24" s="111"/>
      <c r="HWO24" s="111"/>
      <c r="HWP24" s="111"/>
      <c r="HWQ24" s="111"/>
      <c r="HWR24" s="3" t="e">
        <f>HWR23/#REF!-0.01</f>
        <v>#REF!</v>
      </c>
      <c r="HWS24" s="111" t="s">
        <v>58</v>
      </c>
      <c r="HWT24" s="111"/>
      <c r="HWU24" s="111"/>
      <c r="HWV24" s="111"/>
      <c r="HWW24" s="111"/>
      <c r="HWX24" s="111"/>
      <c r="HWY24" s="111"/>
      <c r="HWZ24" s="3" t="e">
        <f>HWZ23/#REF!-0.01</f>
        <v>#REF!</v>
      </c>
      <c r="HXA24" s="111" t="s">
        <v>58</v>
      </c>
      <c r="HXB24" s="111"/>
      <c r="HXC24" s="111"/>
      <c r="HXD24" s="111"/>
      <c r="HXE24" s="111"/>
      <c r="HXF24" s="111"/>
      <c r="HXG24" s="111"/>
      <c r="HXH24" s="3" t="e">
        <f>HXH23/#REF!-0.01</f>
        <v>#REF!</v>
      </c>
      <c r="HXI24" s="111" t="s">
        <v>58</v>
      </c>
      <c r="HXJ24" s="111"/>
      <c r="HXK24" s="111"/>
      <c r="HXL24" s="111"/>
      <c r="HXM24" s="111"/>
      <c r="HXN24" s="111"/>
      <c r="HXO24" s="111"/>
      <c r="HXP24" s="3" t="e">
        <f>HXP23/#REF!-0.01</f>
        <v>#REF!</v>
      </c>
      <c r="HXQ24" s="111" t="s">
        <v>58</v>
      </c>
      <c r="HXR24" s="111"/>
      <c r="HXS24" s="111"/>
      <c r="HXT24" s="111"/>
      <c r="HXU24" s="111"/>
      <c r="HXV24" s="111"/>
      <c r="HXW24" s="111"/>
      <c r="HXX24" s="3" t="e">
        <f>HXX23/#REF!-0.01</f>
        <v>#REF!</v>
      </c>
      <c r="HXY24" s="111" t="s">
        <v>58</v>
      </c>
      <c r="HXZ24" s="111"/>
      <c r="HYA24" s="111"/>
      <c r="HYB24" s="111"/>
      <c r="HYC24" s="111"/>
      <c r="HYD24" s="111"/>
      <c r="HYE24" s="111"/>
      <c r="HYF24" s="3" t="e">
        <f>HYF23/#REF!-0.01</f>
        <v>#REF!</v>
      </c>
      <c r="HYG24" s="111" t="s">
        <v>58</v>
      </c>
      <c r="HYH24" s="111"/>
      <c r="HYI24" s="111"/>
      <c r="HYJ24" s="111"/>
      <c r="HYK24" s="111"/>
      <c r="HYL24" s="111"/>
      <c r="HYM24" s="111"/>
      <c r="HYN24" s="3" t="e">
        <f>HYN23/#REF!-0.01</f>
        <v>#REF!</v>
      </c>
      <c r="HYO24" s="111" t="s">
        <v>58</v>
      </c>
      <c r="HYP24" s="111"/>
      <c r="HYQ24" s="111"/>
      <c r="HYR24" s="111"/>
      <c r="HYS24" s="111"/>
      <c r="HYT24" s="111"/>
      <c r="HYU24" s="111"/>
      <c r="HYV24" s="3" t="e">
        <f>HYV23/#REF!-0.01</f>
        <v>#REF!</v>
      </c>
      <c r="HYW24" s="111" t="s">
        <v>58</v>
      </c>
      <c r="HYX24" s="111"/>
      <c r="HYY24" s="111"/>
      <c r="HYZ24" s="111"/>
      <c r="HZA24" s="111"/>
      <c r="HZB24" s="111"/>
      <c r="HZC24" s="111"/>
      <c r="HZD24" s="3" t="e">
        <f>HZD23/#REF!-0.01</f>
        <v>#REF!</v>
      </c>
      <c r="HZE24" s="111" t="s">
        <v>58</v>
      </c>
      <c r="HZF24" s="111"/>
      <c r="HZG24" s="111"/>
      <c r="HZH24" s="111"/>
      <c r="HZI24" s="111"/>
      <c r="HZJ24" s="111"/>
      <c r="HZK24" s="111"/>
      <c r="HZL24" s="3" t="e">
        <f>HZL23/#REF!-0.01</f>
        <v>#REF!</v>
      </c>
      <c r="HZM24" s="111" t="s">
        <v>58</v>
      </c>
      <c r="HZN24" s="111"/>
      <c r="HZO24" s="111"/>
      <c r="HZP24" s="111"/>
      <c r="HZQ24" s="111"/>
      <c r="HZR24" s="111"/>
      <c r="HZS24" s="111"/>
      <c r="HZT24" s="3" t="e">
        <f>HZT23/#REF!-0.01</f>
        <v>#REF!</v>
      </c>
      <c r="HZU24" s="111" t="s">
        <v>58</v>
      </c>
      <c r="HZV24" s="111"/>
      <c r="HZW24" s="111"/>
      <c r="HZX24" s="111"/>
      <c r="HZY24" s="111"/>
      <c r="HZZ24" s="111"/>
      <c r="IAA24" s="111"/>
      <c r="IAB24" s="3" t="e">
        <f>IAB23/#REF!-0.01</f>
        <v>#REF!</v>
      </c>
      <c r="IAC24" s="111" t="s">
        <v>58</v>
      </c>
      <c r="IAD24" s="111"/>
      <c r="IAE24" s="111"/>
      <c r="IAF24" s="111"/>
      <c r="IAG24" s="111"/>
      <c r="IAH24" s="111"/>
      <c r="IAI24" s="111"/>
      <c r="IAJ24" s="3" t="e">
        <f>IAJ23/#REF!-0.01</f>
        <v>#REF!</v>
      </c>
      <c r="IAK24" s="111" t="s">
        <v>58</v>
      </c>
      <c r="IAL24" s="111"/>
      <c r="IAM24" s="111"/>
      <c r="IAN24" s="111"/>
      <c r="IAO24" s="111"/>
      <c r="IAP24" s="111"/>
      <c r="IAQ24" s="111"/>
      <c r="IAR24" s="3" t="e">
        <f>IAR23/#REF!-0.01</f>
        <v>#REF!</v>
      </c>
      <c r="IAS24" s="111" t="s">
        <v>58</v>
      </c>
      <c r="IAT24" s="111"/>
      <c r="IAU24" s="111"/>
      <c r="IAV24" s="111"/>
      <c r="IAW24" s="111"/>
      <c r="IAX24" s="111"/>
      <c r="IAY24" s="111"/>
      <c r="IAZ24" s="3" t="e">
        <f>IAZ23/#REF!-0.01</f>
        <v>#REF!</v>
      </c>
      <c r="IBA24" s="111" t="s">
        <v>58</v>
      </c>
      <c r="IBB24" s="111"/>
      <c r="IBC24" s="111"/>
      <c r="IBD24" s="111"/>
      <c r="IBE24" s="111"/>
      <c r="IBF24" s="111"/>
      <c r="IBG24" s="111"/>
      <c r="IBH24" s="3" t="e">
        <f>IBH23/#REF!-0.01</f>
        <v>#REF!</v>
      </c>
      <c r="IBI24" s="111" t="s">
        <v>58</v>
      </c>
      <c r="IBJ24" s="111"/>
      <c r="IBK24" s="111"/>
      <c r="IBL24" s="111"/>
      <c r="IBM24" s="111"/>
      <c r="IBN24" s="111"/>
      <c r="IBO24" s="111"/>
      <c r="IBP24" s="3" t="e">
        <f>IBP23/#REF!-0.01</f>
        <v>#REF!</v>
      </c>
      <c r="IBQ24" s="111" t="s">
        <v>58</v>
      </c>
      <c r="IBR24" s="111"/>
      <c r="IBS24" s="111"/>
      <c r="IBT24" s="111"/>
      <c r="IBU24" s="111"/>
      <c r="IBV24" s="111"/>
      <c r="IBW24" s="111"/>
      <c r="IBX24" s="3" t="e">
        <f>IBX23/#REF!-0.01</f>
        <v>#REF!</v>
      </c>
      <c r="IBY24" s="111" t="s">
        <v>58</v>
      </c>
      <c r="IBZ24" s="111"/>
      <c r="ICA24" s="111"/>
      <c r="ICB24" s="111"/>
      <c r="ICC24" s="111"/>
      <c r="ICD24" s="111"/>
      <c r="ICE24" s="111"/>
      <c r="ICF24" s="3" t="e">
        <f>ICF23/#REF!-0.01</f>
        <v>#REF!</v>
      </c>
      <c r="ICG24" s="111" t="s">
        <v>58</v>
      </c>
      <c r="ICH24" s="111"/>
      <c r="ICI24" s="111"/>
      <c r="ICJ24" s="111"/>
      <c r="ICK24" s="111"/>
      <c r="ICL24" s="111"/>
      <c r="ICM24" s="111"/>
      <c r="ICN24" s="3" t="e">
        <f>ICN23/#REF!-0.01</f>
        <v>#REF!</v>
      </c>
      <c r="ICO24" s="111" t="s">
        <v>58</v>
      </c>
      <c r="ICP24" s="111"/>
      <c r="ICQ24" s="111"/>
      <c r="ICR24" s="111"/>
      <c r="ICS24" s="111"/>
      <c r="ICT24" s="111"/>
      <c r="ICU24" s="111"/>
      <c r="ICV24" s="3" t="e">
        <f>ICV23/#REF!-0.01</f>
        <v>#REF!</v>
      </c>
      <c r="ICW24" s="111" t="s">
        <v>58</v>
      </c>
      <c r="ICX24" s="111"/>
      <c r="ICY24" s="111"/>
      <c r="ICZ24" s="111"/>
      <c r="IDA24" s="111"/>
      <c r="IDB24" s="111"/>
      <c r="IDC24" s="111"/>
      <c r="IDD24" s="3" t="e">
        <f>IDD23/#REF!-0.01</f>
        <v>#REF!</v>
      </c>
      <c r="IDE24" s="111" t="s">
        <v>58</v>
      </c>
      <c r="IDF24" s="111"/>
      <c r="IDG24" s="111"/>
      <c r="IDH24" s="111"/>
      <c r="IDI24" s="111"/>
      <c r="IDJ24" s="111"/>
      <c r="IDK24" s="111"/>
      <c r="IDL24" s="3" t="e">
        <f>IDL23/#REF!-0.01</f>
        <v>#REF!</v>
      </c>
      <c r="IDM24" s="111" t="s">
        <v>58</v>
      </c>
      <c r="IDN24" s="111"/>
      <c r="IDO24" s="111"/>
      <c r="IDP24" s="111"/>
      <c r="IDQ24" s="111"/>
      <c r="IDR24" s="111"/>
      <c r="IDS24" s="111"/>
      <c r="IDT24" s="3" t="e">
        <f>IDT23/#REF!-0.01</f>
        <v>#REF!</v>
      </c>
      <c r="IDU24" s="111" t="s">
        <v>58</v>
      </c>
      <c r="IDV24" s="111"/>
      <c r="IDW24" s="111"/>
      <c r="IDX24" s="111"/>
      <c r="IDY24" s="111"/>
      <c r="IDZ24" s="111"/>
      <c r="IEA24" s="111"/>
      <c r="IEB24" s="3" t="e">
        <f>IEB23/#REF!-0.01</f>
        <v>#REF!</v>
      </c>
      <c r="IEC24" s="111" t="s">
        <v>58</v>
      </c>
      <c r="IED24" s="111"/>
      <c r="IEE24" s="111"/>
      <c r="IEF24" s="111"/>
      <c r="IEG24" s="111"/>
      <c r="IEH24" s="111"/>
      <c r="IEI24" s="111"/>
      <c r="IEJ24" s="3" t="e">
        <f>IEJ23/#REF!-0.01</f>
        <v>#REF!</v>
      </c>
      <c r="IEK24" s="111" t="s">
        <v>58</v>
      </c>
      <c r="IEL24" s="111"/>
      <c r="IEM24" s="111"/>
      <c r="IEN24" s="111"/>
      <c r="IEO24" s="111"/>
      <c r="IEP24" s="111"/>
      <c r="IEQ24" s="111"/>
      <c r="IER24" s="3" t="e">
        <f>IER23/#REF!-0.01</f>
        <v>#REF!</v>
      </c>
      <c r="IES24" s="111" t="s">
        <v>58</v>
      </c>
      <c r="IET24" s="111"/>
      <c r="IEU24" s="111"/>
      <c r="IEV24" s="111"/>
      <c r="IEW24" s="111"/>
      <c r="IEX24" s="111"/>
      <c r="IEY24" s="111"/>
      <c r="IEZ24" s="3" t="e">
        <f>IEZ23/#REF!-0.01</f>
        <v>#REF!</v>
      </c>
      <c r="IFA24" s="111" t="s">
        <v>58</v>
      </c>
      <c r="IFB24" s="111"/>
      <c r="IFC24" s="111"/>
      <c r="IFD24" s="111"/>
      <c r="IFE24" s="111"/>
      <c r="IFF24" s="111"/>
      <c r="IFG24" s="111"/>
      <c r="IFH24" s="3" t="e">
        <f>IFH23/#REF!-0.01</f>
        <v>#REF!</v>
      </c>
      <c r="IFI24" s="111" t="s">
        <v>58</v>
      </c>
      <c r="IFJ24" s="111"/>
      <c r="IFK24" s="111"/>
      <c r="IFL24" s="111"/>
      <c r="IFM24" s="111"/>
      <c r="IFN24" s="111"/>
      <c r="IFO24" s="111"/>
      <c r="IFP24" s="3" t="e">
        <f>IFP23/#REF!-0.01</f>
        <v>#REF!</v>
      </c>
      <c r="IFQ24" s="111" t="s">
        <v>58</v>
      </c>
      <c r="IFR24" s="111"/>
      <c r="IFS24" s="111"/>
      <c r="IFT24" s="111"/>
      <c r="IFU24" s="111"/>
      <c r="IFV24" s="111"/>
      <c r="IFW24" s="111"/>
      <c r="IFX24" s="3" t="e">
        <f>IFX23/#REF!-0.01</f>
        <v>#REF!</v>
      </c>
      <c r="IFY24" s="111" t="s">
        <v>58</v>
      </c>
      <c r="IFZ24" s="111"/>
      <c r="IGA24" s="111"/>
      <c r="IGB24" s="111"/>
      <c r="IGC24" s="111"/>
      <c r="IGD24" s="111"/>
      <c r="IGE24" s="111"/>
      <c r="IGF24" s="3" t="e">
        <f>IGF23/#REF!-0.01</f>
        <v>#REF!</v>
      </c>
      <c r="IGG24" s="111" t="s">
        <v>58</v>
      </c>
      <c r="IGH24" s="111"/>
      <c r="IGI24" s="111"/>
      <c r="IGJ24" s="111"/>
      <c r="IGK24" s="111"/>
      <c r="IGL24" s="111"/>
      <c r="IGM24" s="111"/>
      <c r="IGN24" s="3" t="e">
        <f>IGN23/#REF!-0.01</f>
        <v>#REF!</v>
      </c>
      <c r="IGO24" s="111" t="s">
        <v>58</v>
      </c>
      <c r="IGP24" s="111"/>
      <c r="IGQ24" s="111"/>
      <c r="IGR24" s="111"/>
      <c r="IGS24" s="111"/>
      <c r="IGT24" s="111"/>
      <c r="IGU24" s="111"/>
      <c r="IGV24" s="3" t="e">
        <f>IGV23/#REF!-0.01</f>
        <v>#REF!</v>
      </c>
      <c r="IGW24" s="111" t="s">
        <v>58</v>
      </c>
      <c r="IGX24" s="111"/>
      <c r="IGY24" s="111"/>
      <c r="IGZ24" s="111"/>
      <c r="IHA24" s="111"/>
      <c r="IHB24" s="111"/>
      <c r="IHC24" s="111"/>
      <c r="IHD24" s="3" t="e">
        <f>IHD23/#REF!-0.01</f>
        <v>#REF!</v>
      </c>
      <c r="IHE24" s="111" t="s">
        <v>58</v>
      </c>
      <c r="IHF24" s="111"/>
      <c r="IHG24" s="111"/>
      <c r="IHH24" s="111"/>
      <c r="IHI24" s="111"/>
      <c r="IHJ24" s="111"/>
      <c r="IHK24" s="111"/>
      <c r="IHL24" s="3" t="e">
        <f>IHL23/#REF!-0.01</f>
        <v>#REF!</v>
      </c>
      <c r="IHM24" s="111" t="s">
        <v>58</v>
      </c>
      <c r="IHN24" s="111"/>
      <c r="IHO24" s="111"/>
      <c r="IHP24" s="111"/>
      <c r="IHQ24" s="111"/>
      <c r="IHR24" s="111"/>
      <c r="IHS24" s="111"/>
      <c r="IHT24" s="3" t="e">
        <f>IHT23/#REF!-0.01</f>
        <v>#REF!</v>
      </c>
      <c r="IHU24" s="111" t="s">
        <v>58</v>
      </c>
      <c r="IHV24" s="111"/>
      <c r="IHW24" s="111"/>
      <c r="IHX24" s="111"/>
      <c r="IHY24" s="111"/>
      <c r="IHZ24" s="111"/>
      <c r="IIA24" s="111"/>
      <c r="IIB24" s="3" t="e">
        <f>IIB23/#REF!-0.01</f>
        <v>#REF!</v>
      </c>
      <c r="IIC24" s="111" t="s">
        <v>58</v>
      </c>
      <c r="IID24" s="111"/>
      <c r="IIE24" s="111"/>
      <c r="IIF24" s="111"/>
      <c r="IIG24" s="111"/>
      <c r="IIH24" s="111"/>
      <c r="III24" s="111"/>
      <c r="IIJ24" s="3" t="e">
        <f>IIJ23/#REF!-0.01</f>
        <v>#REF!</v>
      </c>
      <c r="IIK24" s="111" t="s">
        <v>58</v>
      </c>
      <c r="IIL24" s="111"/>
      <c r="IIM24" s="111"/>
      <c r="IIN24" s="111"/>
      <c r="IIO24" s="111"/>
      <c r="IIP24" s="111"/>
      <c r="IIQ24" s="111"/>
      <c r="IIR24" s="3" t="e">
        <f>IIR23/#REF!-0.01</f>
        <v>#REF!</v>
      </c>
      <c r="IIS24" s="111" t="s">
        <v>58</v>
      </c>
      <c r="IIT24" s="111"/>
      <c r="IIU24" s="111"/>
      <c r="IIV24" s="111"/>
      <c r="IIW24" s="111"/>
      <c r="IIX24" s="111"/>
      <c r="IIY24" s="111"/>
      <c r="IIZ24" s="3" t="e">
        <f>IIZ23/#REF!-0.01</f>
        <v>#REF!</v>
      </c>
      <c r="IJA24" s="111" t="s">
        <v>58</v>
      </c>
      <c r="IJB24" s="111"/>
      <c r="IJC24" s="111"/>
      <c r="IJD24" s="111"/>
      <c r="IJE24" s="111"/>
      <c r="IJF24" s="111"/>
      <c r="IJG24" s="111"/>
      <c r="IJH24" s="3" t="e">
        <f>IJH23/#REF!-0.01</f>
        <v>#REF!</v>
      </c>
      <c r="IJI24" s="111" t="s">
        <v>58</v>
      </c>
      <c r="IJJ24" s="111"/>
      <c r="IJK24" s="111"/>
      <c r="IJL24" s="111"/>
      <c r="IJM24" s="111"/>
      <c r="IJN24" s="111"/>
      <c r="IJO24" s="111"/>
      <c r="IJP24" s="3" t="e">
        <f>IJP23/#REF!-0.01</f>
        <v>#REF!</v>
      </c>
      <c r="IJQ24" s="111" t="s">
        <v>58</v>
      </c>
      <c r="IJR24" s="111"/>
      <c r="IJS24" s="111"/>
      <c r="IJT24" s="111"/>
      <c r="IJU24" s="111"/>
      <c r="IJV24" s="111"/>
      <c r="IJW24" s="111"/>
      <c r="IJX24" s="3" t="e">
        <f>IJX23/#REF!-0.01</f>
        <v>#REF!</v>
      </c>
      <c r="IJY24" s="111" t="s">
        <v>58</v>
      </c>
      <c r="IJZ24" s="111"/>
      <c r="IKA24" s="111"/>
      <c r="IKB24" s="111"/>
      <c r="IKC24" s="111"/>
      <c r="IKD24" s="111"/>
      <c r="IKE24" s="111"/>
      <c r="IKF24" s="3" t="e">
        <f>IKF23/#REF!-0.01</f>
        <v>#REF!</v>
      </c>
      <c r="IKG24" s="111" t="s">
        <v>58</v>
      </c>
      <c r="IKH24" s="111"/>
      <c r="IKI24" s="111"/>
      <c r="IKJ24" s="111"/>
      <c r="IKK24" s="111"/>
      <c r="IKL24" s="111"/>
      <c r="IKM24" s="111"/>
      <c r="IKN24" s="3" t="e">
        <f>IKN23/#REF!-0.01</f>
        <v>#REF!</v>
      </c>
      <c r="IKO24" s="111" t="s">
        <v>58</v>
      </c>
      <c r="IKP24" s="111"/>
      <c r="IKQ24" s="111"/>
      <c r="IKR24" s="111"/>
      <c r="IKS24" s="111"/>
      <c r="IKT24" s="111"/>
      <c r="IKU24" s="111"/>
      <c r="IKV24" s="3" t="e">
        <f>IKV23/#REF!-0.01</f>
        <v>#REF!</v>
      </c>
      <c r="IKW24" s="111" t="s">
        <v>58</v>
      </c>
      <c r="IKX24" s="111"/>
      <c r="IKY24" s="111"/>
      <c r="IKZ24" s="111"/>
      <c r="ILA24" s="111"/>
      <c r="ILB24" s="111"/>
      <c r="ILC24" s="111"/>
      <c r="ILD24" s="3" t="e">
        <f>ILD23/#REF!-0.01</f>
        <v>#REF!</v>
      </c>
      <c r="ILE24" s="111" t="s">
        <v>58</v>
      </c>
      <c r="ILF24" s="111"/>
      <c r="ILG24" s="111"/>
      <c r="ILH24" s="111"/>
      <c r="ILI24" s="111"/>
      <c r="ILJ24" s="111"/>
      <c r="ILK24" s="111"/>
      <c r="ILL24" s="3" t="e">
        <f>ILL23/#REF!-0.01</f>
        <v>#REF!</v>
      </c>
      <c r="ILM24" s="111" t="s">
        <v>58</v>
      </c>
      <c r="ILN24" s="111"/>
      <c r="ILO24" s="111"/>
      <c r="ILP24" s="111"/>
      <c r="ILQ24" s="111"/>
      <c r="ILR24" s="111"/>
      <c r="ILS24" s="111"/>
      <c r="ILT24" s="3" t="e">
        <f>ILT23/#REF!-0.01</f>
        <v>#REF!</v>
      </c>
      <c r="ILU24" s="111" t="s">
        <v>58</v>
      </c>
      <c r="ILV24" s="111"/>
      <c r="ILW24" s="111"/>
      <c r="ILX24" s="111"/>
      <c r="ILY24" s="111"/>
      <c r="ILZ24" s="111"/>
      <c r="IMA24" s="111"/>
      <c r="IMB24" s="3" t="e">
        <f>IMB23/#REF!-0.01</f>
        <v>#REF!</v>
      </c>
      <c r="IMC24" s="111" t="s">
        <v>58</v>
      </c>
      <c r="IMD24" s="111"/>
      <c r="IME24" s="111"/>
      <c r="IMF24" s="111"/>
      <c r="IMG24" s="111"/>
      <c r="IMH24" s="111"/>
      <c r="IMI24" s="111"/>
      <c r="IMJ24" s="3" t="e">
        <f>IMJ23/#REF!-0.01</f>
        <v>#REF!</v>
      </c>
      <c r="IMK24" s="111" t="s">
        <v>58</v>
      </c>
      <c r="IML24" s="111"/>
      <c r="IMM24" s="111"/>
      <c r="IMN24" s="111"/>
      <c r="IMO24" s="111"/>
      <c r="IMP24" s="111"/>
      <c r="IMQ24" s="111"/>
      <c r="IMR24" s="3" t="e">
        <f>IMR23/#REF!-0.01</f>
        <v>#REF!</v>
      </c>
      <c r="IMS24" s="111" t="s">
        <v>58</v>
      </c>
      <c r="IMT24" s="111"/>
      <c r="IMU24" s="111"/>
      <c r="IMV24" s="111"/>
      <c r="IMW24" s="111"/>
      <c r="IMX24" s="111"/>
      <c r="IMY24" s="111"/>
      <c r="IMZ24" s="3" t="e">
        <f>IMZ23/#REF!-0.01</f>
        <v>#REF!</v>
      </c>
      <c r="INA24" s="111" t="s">
        <v>58</v>
      </c>
      <c r="INB24" s="111"/>
      <c r="INC24" s="111"/>
      <c r="IND24" s="111"/>
      <c r="INE24" s="111"/>
      <c r="INF24" s="111"/>
      <c r="ING24" s="111"/>
      <c r="INH24" s="3" t="e">
        <f>INH23/#REF!-0.01</f>
        <v>#REF!</v>
      </c>
      <c r="INI24" s="111" t="s">
        <v>58</v>
      </c>
      <c r="INJ24" s="111"/>
      <c r="INK24" s="111"/>
      <c r="INL24" s="111"/>
      <c r="INM24" s="111"/>
      <c r="INN24" s="111"/>
      <c r="INO24" s="111"/>
      <c r="INP24" s="3" t="e">
        <f>INP23/#REF!-0.01</f>
        <v>#REF!</v>
      </c>
      <c r="INQ24" s="111" t="s">
        <v>58</v>
      </c>
      <c r="INR24" s="111"/>
      <c r="INS24" s="111"/>
      <c r="INT24" s="111"/>
      <c r="INU24" s="111"/>
      <c r="INV24" s="111"/>
      <c r="INW24" s="111"/>
      <c r="INX24" s="3" t="e">
        <f>INX23/#REF!-0.01</f>
        <v>#REF!</v>
      </c>
      <c r="INY24" s="111" t="s">
        <v>58</v>
      </c>
      <c r="INZ24" s="111"/>
      <c r="IOA24" s="111"/>
      <c r="IOB24" s="111"/>
      <c r="IOC24" s="111"/>
      <c r="IOD24" s="111"/>
      <c r="IOE24" s="111"/>
      <c r="IOF24" s="3" t="e">
        <f>IOF23/#REF!-0.01</f>
        <v>#REF!</v>
      </c>
      <c r="IOG24" s="111" t="s">
        <v>58</v>
      </c>
      <c r="IOH24" s="111"/>
      <c r="IOI24" s="111"/>
      <c r="IOJ24" s="111"/>
      <c r="IOK24" s="111"/>
      <c r="IOL24" s="111"/>
      <c r="IOM24" s="111"/>
      <c r="ION24" s="3" t="e">
        <f>ION23/#REF!-0.01</f>
        <v>#REF!</v>
      </c>
      <c r="IOO24" s="111" t="s">
        <v>58</v>
      </c>
      <c r="IOP24" s="111"/>
      <c r="IOQ24" s="111"/>
      <c r="IOR24" s="111"/>
      <c r="IOS24" s="111"/>
      <c r="IOT24" s="111"/>
      <c r="IOU24" s="111"/>
      <c r="IOV24" s="3" t="e">
        <f>IOV23/#REF!-0.01</f>
        <v>#REF!</v>
      </c>
      <c r="IOW24" s="111" t="s">
        <v>58</v>
      </c>
      <c r="IOX24" s="111"/>
      <c r="IOY24" s="111"/>
      <c r="IOZ24" s="111"/>
      <c r="IPA24" s="111"/>
      <c r="IPB24" s="111"/>
      <c r="IPC24" s="111"/>
      <c r="IPD24" s="3" t="e">
        <f>IPD23/#REF!-0.01</f>
        <v>#REF!</v>
      </c>
      <c r="IPE24" s="111" t="s">
        <v>58</v>
      </c>
      <c r="IPF24" s="111"/>
      <c r="IPG24" s="111"/>
      <c r="IPH24" s="111"/>
      <c r="IPI24" s="111"/>
      <c r="IPJ24" s="111"/>
      <c r="IPK24" s="111"/>
      <c r="IPL24" s="3" t="e">
        <f>IPL23/#REF!-0.01</f>
        <v>#REF!</v>
      </c>
      <c r="IPM24" s="111" t="s">
        <v>58</v>
      </c>
      <c r="IPN24" s="111"/>
      <c r="IPO24" s="111"/>
      <c r="IPP24" s="111"/>
      <c r="IPQ24" s="111"/>
      <c r="IPR24" s="111"/>
      <c r="IPS24" s="111"/>
      <c r="IPT24" s="3" t="e">
        <f>IPT23/#REF!-0.01</f>
        <v>#REF!</v>
      </c>
      <c r="IPU24" s="111" t="s">
        <v>58</v>
      </c>
      <c r="IPV24" s="111"/>
      <c r="IPW24" s="111"/>
      <c r="IPX24" s="111"/>
      <c r="IPY24" s="111"/>
      <c r="IPZ24" s="111"/>
      <c r="IQA24" s="111"/>
      <c r="IQB24" s="3" t="e">
        <f>IQB23/#REF!-0.01</f>
        <v>#REF!</v>
      </c>
      <c r="IQC24" s="111" t="s">
        <v>58</v>
      </c>
      <c r="IQD24" s="111"/>
      <c r="IQE24" s="111"/>
      <c r="IQF24" s="111"/>
      <c r="IQG24" s="111"/>
      <c r="IQH24" s="111"/>
      <c r="IQI24" s="111"/>
      <c r="IQJ24" s="3" t="e">
        <f>IQJ23/#REF!-0.01</f>
        <v>#REF!</v>
      </c>
      <c r="IQK24" s="111" t="s">
        <v>58</v>
      </c>
      <c r="IQL24" s="111"/>
      <c r="IQM24" s="111"/>
      <c r="IQN24" s="111"/>
      <c r="IQO24" s="111"/>
      <c r="IQP24" s="111"/>
      <c r="IQQ24" s="111"/>
      <c r="IQR24" s="3" t="e">
        <f>IQR23/#REF!-0.01</f>
        <v>#REF!</v>
      </c>
      <c r="IQS24" s="111" t="s">
        <v>58</v>
      </c>
      <c r="IQT24" s="111"/>
      <c r="IQU24" s="111"/>
      <c r="IQV24" s="111"/>
      <c r="IQW24" s="111"/>
      <c r="IQX24" s="111"/>
      <c r="IQY24" s="111"/>
      <c r="IQZ24" s="3" t="e">
        <f>IQZ23/#REF!-0.01</f>
        <v>#REF!</v>
      </c>
      <c r="IRA24" s="111" t="s">
        <v>58</v>
      </c>
      <c r="IRB24" s="111"/>
      <c r="IRC24" s="111"/>
      <c r="IRD24" s="111"/>
      <c r="IRE24" s="111"/>
      <c r="IRF24" s="111"/>
      <c r="IRG24" s="111"/>
      <c r="IRH24" s="3" t="e">
        <f>IRH23/#REF!-0.01</f>
        <v>#REF!</v>
      </c>
      <c r="IRI24" s="111" t="s">
        <v>58</v>
      </c>
      <c r="IRJ24" s="111"/>
      <c r="IRK24" s="111"/>
      <c r="IRL24" s="111"/>
      <c r="IRM24" s="111"/>
      <c r="IRN24" s="111"/>
      <c r="IRO24" s="111"/>
      <c r="IRP24" s="3" t="e">
        <f>IRP23/#REF!-0.01</f>
        <v>#REF!</v>
      </c>
      <c r="IRQ24" s="111" t="s">
        <v>58</v>
      </c>
      <c r="IRR24" s="111"/>
      <c r="IRS24" s="111"/>
      <c r="IRT24" s="111"/>
      <c r="IRU24" s="111"/>
      <c r="IRV24" s="111"/>
      <c r="IRW24" s="111"/>
      <c r="IRX24" s="3" t="e">
        <f>IRX23/#REF!-0.01</f>
        <v>#REF!</v>
      </c>
      <c r="IRY24" s="111" t="s">
        <v>58</v>
      </c>
      <c r="IRZ24" s="111"/>
      <c r="ISA24" s="111"/>
      <c r="ISB24" s="111"/>
      <c r="ISC24" s="111"/>
      <c r="ISD24" s="111"/>
      <c r="ISE24" s="111"/>
      <c r="ISF24" s="3" t="e">
        <f>ISF23/#REF!-0.01</f>
        <v>#REF!</v>
      </c>
      <c r="ISG24" s="111" t="s">
        <v>58</v>
      </c>
      <c r="ISH24" s="111"/>
      <c r="ISI24" s="111"/>
      <c r="ISJ24" s="111"/>
      <c r="ISK24" s="111"/>
      <c r="ISL24" s="111"/>
      <c r="ISM24" s="111"/>
      <c r="ISN24" s="3" t="e">
        <f>ISN23/#REF!-0.01</f>
        <v>#REF!</v>
      </c>
      <c r="ISO24" s="111" t="s">
        <v>58</v>
      </c>
      <c r="ISP24" s="111"/>
      <c r="ISQ24" s="111"/>
      <c r="ISR24" s="111"/>
      <c r="ISS24" s="111"/>
      <c r="IST24" s="111"/>
      <c r="ISU24" s="111"/>
      <c r="ISV24" s="3" t="e">
        <f>ISV23/#REF!-0.01</f>
        <v>#REF!</v>
      </c>
      <c r="ISW24" s="111" t="s">
        <v>58</v>
      </c>
      <c r="ISX24" s="111"/>
      <c r="ISY24" s="111"/>
      <c r="ISZ24" s="111"/>
      <c r="ITA24" s="111"/>
      <c r="ITB24" s="111"/>
      <c r="ITC24" s="111"/>
      <c r="ITD24" s="3" t="e">
        <f>ITD23/#REF!-0.01</f>
        <v>#REF!</v>
      </c>
      <c r="ITE24" s="111" t="s">
        <v>58</v>
      </c>
      <c r="ITF24" s="111"/>
      <c r="ITG24" s="111"/>
      <c r="ITH24" s="111"/>
      <c r="ITI24" s="111"/>
      <c r="ITJ24" s="111"/>
      <c r="ITK24" s="111"/>
      <c r="ITL24" s="3" t="e">
        <f>ITL23/#REF!-0.01</f>
        <v>#REF!</v>
      </c>
      <c r="ITM24" s="111" t="s">
        <v>58</v>
      </c>
      <c r="ITN24" s="111"/>
      <c r="ITO24" s="111"/>
      <c r="ITP24" s="111"/>
      <c r="ITQ24" s="111"/>
      <c r="ITR24" s="111"/>
      <c r="ITS24" s="111"/>
      <c r="ITT24" s="3" t="e">
        <f>ITT23/#REF!-0.01</f>
        <v>#REF!</v>
      </c>
      <c r="ITU24" s="111" t="s">
        <v>58</v>
      </c>
      <c r="ITV24" s="111"/>
      <c r="ITW24" s="111"/>
      <c r="ITX24" s="111"/>
      <c r="ITY24" s="111"/>
      <c r="ITZ24" s="111"/>
      <c r="IUA24" s="111"/>
      <c r="IUB24" s="3" t="e">
        <f>IUB23/#REF!-0.01</f>
        <v>#REF!</v>
      </c>
      <c r="IUC24" s="111" t="s">
        <v>58</v>
      </c>
      <c r="IUD24" s="111"/>
      <c r="IUE24" s="111"/>
      <c r="IUF24" s="111"/>
      <c r="IUG24" s="111"/>
      <c r="IUH24" s="111"/>
      <c r="IUI24" s="111"/>
      <c r="IUJ24" s="3" t="e">
        <f>IUJ23/#REF!-0.01</f>
        <v>#REF!</v>
      </c>
      <c r="IUK24" s="111" t="s">
        <v>58</v>
      </c>
      <c r="IUL24" s="111"/>
      <c r="IUM24" s="111"/>
      <c r="IUN24" s="111"/>
      <c r="IUO24" s="111"/>
      <c r="IUP24" s="111"/>
      <c r="IUQ24" s="111"/>
      <c r="IUR24" s="3" t="e">
        <f>IUR23/#REF!-0.01</f>
        <v>#REF!</v>
      </c>
      <c r="IUS24" s="111" t="s">
        <v>58</v>
      </c>
      <c r="IUT24" s="111"/>
      <c r="IUU24" s="111"/>
      <c r="IUV24" s="111"/>
      <c r="IUW24" s="111"/>
      <c r="IUX24" s="111"/>
      <c r="IUY24" s="111"/>
      <c r="IUZ24" s="3" t="e">
        <f>IUZ23/#REF!-0.01</f>
        <v>#REF!</v>
      </c>
      <c r="IVA24" s="111" t="s">
        <v>58</v>
      </c>
      <c r="IVB24" s="111"/>
      <c r="IVC24" s="111"/>
      <c r="IVD24" s="111"/>
      <c r="IVE24" s="111"/>
      <c r="IVF24" s="111"/>
      <c r="IVG24" s="111"/>
      <c r="IVH24" s="3" t="e">
        <f>IVH23/#REF!-0.01</f>
        <v>#REF!</v>
      </c>
      <c r="IVI24" s="111" t="s">
        <v>58</v>
      </c>
      <c r="IVJ24" s="111"/>
      <c r="IVK24" s="111"/>
      <c r="IVL24" s="111"/>
      <c r="IVM24" s="111"/>
      <c r="IVN24" s="111"/>
      <c r="IVO24" s="111"/>
      <c r="IVP24" s="3" t="e">
        <f>IVP23/#REF!-0.01</f>
        <v>#REF!</v>
      </c>
      <c r="IVQ24" s="111" t="s">
        <v>58</v>
      </c>
      <c r="IVR24" s="111"/>
      <c r="IVS24" s="111"/>
      <c r="IVT24" s="111"/>
      <c r="IVU24" s="111"/>
      <c r="IVV24" s="111"/>
      <c r="IVW24" s="111"/>
      <c r="IVX24" s="3" t="e">
        <f>IVX23/#REF!-0.01</f>
        <v>#REF!</v>
      </c>
      <c r="IVY24" s="111" t="s">
        <v>58</v>
      </c>
      <c r="IVZ24" s="111"/>
      <c r="IWA24" s="111"/>
      <c r="IWB24" s="111"/>
      <c r="IWC24" s="111"/>
      <c r="IWD24" s="111"/>
      <c r="IWE24" s="111"/>
      <c r="IWF24" s="3" t="e">
        <f>IWF23/#REF!-0.01</f>
        <v>#REF!</v>
      </c>
      <c r="IWG24" s="111" t="s">
        <v>58</v>
      </c>
      <c r="IWH24" s="111"/>
      <c r="IWI24" s="111"/>
      <c r="IWJ24" s="111"/>
      <c r="IWK24" s="111"/>
      <c r="IWL24" s="111"/>
      <c r="IWM24" s="111"/>
      <c r="IWN24" s="3" t="e">
        <f>IWN23/#REF!-0.01</f>
        <v>#REF!</v>
      </c>
      <c r="IWO24" s="111" t="s">
        <v>58</v>
      </c>
      <c r="IWP24" s="111"/>
      <c r="IWQ24" s="111"/>
      <c r="IWR24" s="111"/>
      <c r="IWS24" s="111"/>
      <c r="IWT24" s="111"/>
      <c r="IWU24" s="111"/>
      <c r="IWV24" s="3" t="e">
        <f>IWV23/#REF!-0.01</f>
        <v>#REF!</v>
      </c>
      <c r="IWW24" s="111" t="s">
        <v>58</v>
      </c>
      <c r="IWX24" s="111"/>
      <c r="IWY24" s="111"/>
      <c r="IWZ24" s="111"/>
      <c r="IXA24" s="111"/>
      <c r="IXB24" s="111"/>
      <c r="IXC24" s="111"/>
      <c r="IXD24" s="3" t="e">
        <f>IXD23/#REF!-0.01</f>
        <v>#REF!</v>
      </c>
      <c r="IXE24" s="111" t="s">
        <v>58</v>
      </c>
      <c r="IXF24" s="111"/>
      <c r="IXG24" s="111"/>
      <c r="IXH24" s="111"/>
      <c r="IXI24" s="111"/>
      <c r="IXJ24" s="111"/>
      <c r="IXK24" s="111"/>
      <c r="IXL24" s="3" t="e">
        <f>IXL23/#REF!-0.01</f>
        <v>#REF!</v>
      </c>
      <c r="IXM24" s="111" t="s">
        <v>58</v>
      </c>
      <c r="IXN24" s="111"/>
      <c r="IXO24" s="111"/>
      <c r="IXP24" s="111"/>
      <c r="IXQ24" s="111"/>
      <c r="IXR24" s="111"/>
      <c r="IXS24" s="111"/>
      <c r="IXT24" s="3" t="e">
        <f>IXT23/#REF!-0.01</f>
        <v>#REF!</v>
      </c>
      <c r="IXU24" s="111" t="s">
        <v>58</v>
      </c>
      <c r="IXV24" s="111"/>
      <c r="IXW24" s="111"/>
      <c r="IXX24" s="111"/>
      <c r="IXY24" s="111"/>
      <c r="IXZ24" s="111"/>
      <c r="IYA24" s="111"/>
      <c r="IYB24" s="3" t="e">
        <f>IYB23/#REF!-0.01</f>
        <v>#REF!</v>
      </c>
      <c r="IYC24" s="111" t="s">
        <v>58</v>
      </c>
      <c r="IYD24" s="111"/>
      <c r="IYE24" s="111"/>
      <c r="IYF24" s="111"/>
      <c r="IYG24" s="111"/>
      <c r="IYH24" s="111"/>
      <c r="IYI24" s="111"/>
      <c r="IYJ24" s="3" t="e">
        <f>IYJ23/#REF!-0.01</f>
        <v>#REF!</v>
      </c>
      <c r="IYK24" s="111" t="s">
        <v>58</v>
      </c>
      <c r="IYL24" s="111"/>
      <c r="IYM24" s="111"/>
      <c r="IYN24" s="111"/>
      <c r="IYO24" s="111"/>
      <c r="IYP24" s="111"/>
      <c r="IYQ24" s="111"/>
      <c r="IYR24" s="3" t="e">
        <f>IYR23/#REF!-0.01</f>
        <v>#REF!</v>
      </c>
      <c r="IYS24" s="111" t="s">
        <v>58</v>
      </c>
      <c r="IYT24" s="111"/>
      <c r="IYU24" s="111"/>
      <c r="IYV24" s="111"/>
      <c r="IYW24" s="111"/>
      <c r="IYX24" s="111"/>
      <c r="IYY24" s="111"/>
      <c r="IYZ24" s="3" t="e">
        <f>IYZ23/#REF!-0.01</f>
        <v>#REF!</v>
      </c>
      <c r="IZA24" s="111" t="s">
        <v>58</v>
      </c>
      <c r="IZB24" s="111"/>
      <c r="IZC24" s="111"/>
      <c r="IZD24" s="111"/>
      <c r="IZE24" s="111"/>
      <c r="IZF24" s="111"/>
      <c r="IZG24" s="111"/>
      <c r="IZH24" s="3" t="e">
        <f>IZH23/#REF!-0.01</f>
        <v>#REF!</v>
      </c>
      <c r="IZI24" s="111" t="s">
        <v>58</v>
      </c>
      <c r="IZJ24" s="111"/>
      <c r="IZK24" s="111"/>
      <c r="IZL24" s="111"/>
      <c r="IZM24" s="111"/>
      <c r="IZN24" s="111"/>
      <c r="IZO24" s="111"/>
      <c r="IZP24" s="3" t="e">
        <f>IZP23/#REF!-0.01</f>
        <v>#REF!</v>
      </c>
      <c r="IZQ24" s="111" t="s">
        <v>58</v>
      </c>
      <c r="IZR24" s="111"/>
      <c r="IZS24" s="111"/>
      <c r="IZT24" s="111"/>
      <c r="IZU24" s="111"/>
      <c r="IZV24" s="111"/>
      <c r="IZW24" s="111"/>
      <c r="IZX24" s="3" t="e">
        <f>IZX23/#REF!-0.01</f>
        <v>#REF!</v>
      </c>
      <c r="IZY24" s="111" t="s">
        <v>58</v>
      </c>
      <c r="IZZ24" s="111"/>
      <c r="JAA24" s="111"/>
      <c r="JAB24" s="111"/>
      <c r="JAC24" s="111"/>
      <c r="JAD24" s="111"/>
      <c r="JAE24" s="111"/>
      <c r="JAF24" s="3" t="e">
        <f>JAF23/#REF!-0.01</f>
        <v>#REF!</v>
      </c>
      <c r="JAG24" s="111" t="s">
        <v>58</v>
      </c>
      <c r="JAH24" s="111"/>
      <c r="JAI24" s="111"/>
      <c r="JAJ24" s="111"/>
      <c r="JAK24" s="111"/>
      <c r="JAL24" s="111"/>
      <c r="JAM24" s="111"/>
      <c r="JAN24" s="3" t="e">
        <f>JAN23/#REF!-0.01</f>
        <v>#REF!</v>
      </c>
      <c r="JAO24" s="111" t="s">
        <v>58</v>
      </c>
      <c r="JAP24" s="111"/>
      <c r="JAQ24" s="111"/>
      <c r="JAR24" s="111"/>
      <c r="JAS24" s="111"/>
      <c r="JAT24" s="111"/>
      <c r="JAU24" s="111"/>
      <c r="JAV24" s="3" t="e">
        <f>JAV23/#REF!-0.01</f>
        <v>#REF!</v>
      </c>
      <c r="JAW24" s="111" t="s">
        <v>58</v>
      </c>
      <c r="JAX24" s="111"/>
      <c r="JAY24" s="111"/>
      <c r="JAZ24" s="111"/>
      <c r="JBA24" s="111"/>
      <c r="JBB24" s="111"/>
      <c r="JBC24" s="111"/>
      <c r="JBD24" s="3" t="e">
        <f>JBD23/#REF!-0.01</f>
        <v>#REF!</v>
      </c>
      <c r="JBE24" s="111" t="s">
        <v>58</v>
      </c>
      <c r="JBF24" s="111"/>
      <c r="JBG24" s="111"/>
      <c r="JBH24" s="111"/>
      <c r="JBI24" s="111"/>
      <c r="JBJ24" s="111"/>
      <c r="JBK24" s="111"/>
      <c r="JBL24" s="3" t="e">
        <f>JBL23/#REF!-0.01</f>
        <v>#REF!</v>
      </c>
      <c r="JBM24" s="111" t="s">
        <v>58</v>
      </c>
      <c r="JBN24" s="111"/>
      <c r="JBO24" s="111"/>
      <c r="JBP24" s="111"/>
      <c r="JBQ24" s="111"/>
      <c r="JBR24" s="111"/>
      <c r="JBS24" s="111"/>
      <c r="JBT24" s="3" t="e">
        <f>JBT23/#REF!-0.01</f>
        <v>#REF!</v>
      </c>
      <c r="JBU24" s="111" t="s">
        <v>58</v>
      </c>
      <c r="JBV24" s="111"/>
      <c r="JBW24" s="111"/>
      <c r="JBX24" s="111"/>
      <c r="JBY24" s="111"/>
      <c r="JBZ24" s="111"/>
      <c r="JCA24" s="111"/>
      <c r="JCB24" s="3" t="e">
        <f>JCB23/#REF!-0.01</f>
        <v>#REF!</v>
      </c>
      <c r="JCC24" s="111" t="s">
        <v>58</v>
      </c>
      <c r="JCD24" s="111"/>
      <c r="JCE24" s="111"/>
      <c r="JCF24" s="111"/>
      <c r="JCG24" s="111"/>
      <c r="JCH24" s="111"/>
      <c r="JCI24" s="111"/>
      <c r="JCJ24" s="3" t="e">
        <f>JCJ23/#REF!-0.01</f>
        <v>#REF!</v>
      </c>
      <c r="JCK24" s="111" t="s">
        <v>58</v>
      </c>
      <c r="JCL24" s="111"/>
      <c r="JCM24" s="111"/>
      <c r="JCN24" s="111"/>
      <c r="JCO24" s="111"/>
      <c r="JCP24" s="111"/>
      <c r="JCQ24" s="111"/>
      <c r="JCR24" s="3" t="e">
        <f>JCR23/#REF!-0.01</f>
        <v>#REF!</v>
      </c>
      <c r="JCS24" s="111" t="s">
        <v>58</v>
      </c>
      <c r="JCT24" s="111"/>
      <c r="JCU24" s="111"/>
      <c r="JCV24" s="111"/>
      <c r="JCW24" s="111"/>
      <c r="JCX24" s="111"/>
      <c r="JCY24" s="111"/>
      <c r="JCZ24" s="3" t="e">
        <f>JCZ23/#REF!-0.01</f>
        <v>#REF!</v>
      </c>
      <c r="JDA24" s="111" t="s">
        <v>58</v>
      </c>
      <c r="JDB24" s="111"/>
      <c r="JDC24" s="111"/>
      <c r="JDD24" s="111"/>
      <c r="JDE24" s="111"/>
      <c r="JDF24" s="111"/>
      <c r="JDG24" s="111"/>
      <c r="JDH24" s="3" t="e">
        <f>JDH23/#REF!-0.01</f>
        <v>#REF!</v>
      </c>
      <c r="JDI24" s="111" t="s">
        <v>58</v>
      </c>
      <c r="JDJ24" s="111"/>
      <c r="JDK24" s="111"/>
      <c r="JDL24" s="111"/>
      <c r="JDM24" s="111"/>
      <c r="JDN24" s="111"/>
      <c r="JDO24" s="111"/>
      <c r="JDP24" s="3" t="e">
        <f>JDP23/#REF!-0.01</f>
        <v>#REF!</v>
      </c>
      <c r="JDQ24" s="111" t="s">
        <v>58</v>
      </c>
      <c r="JDR24" s="111"/>
      <c r="JDS24" s="111"/>
      <c r="JDT24" s="111"/>
      <c r="JDU24" s="111"/>
      <c r="JDV24" s="111"/>
      <c r="JDW24" s="111"/>
      <c r="JDX24" s="3" t="e">
        <f>JDX23/#REF!-0.01</f>
        <v>#REF!</v>
      </c>
      <c r="JDY24" s="111" t="s">
        <v>58</v>
      </c>
      <c r="JDZ24" s="111"/>
      <c r="JEA24" s="111"/>
      <c r="JEB24" s="111"/>
      <c r="JEC24" s="111"/>
      <c r="JED24" s="111"/>
      <c r="JEE24" s="111"/>
      <c r="JEF24" s="3" t="e">
        <f>JEF23/#REF!-0.01</f>
        <v>#REF!</v>
      </c>
      <c r="JEG24" s="111" t="s">
        <v>58</v>
      </c>
      <c r="JEH24" s="111"/>
      <c r="JEI24" s="111"/>
      <c r="JEJ24" s="111"/>
      <c r="JEK24" s="111"/>
      <c r="JEL24" s="111"/>
      <c r="JEM24" s="111"/>
      <c r="JEN24" s="3" t="e">
        <f>JEN23/#REF!-0.01</f>
        <v>#REF!</v>
      </c>
      <c r="JEO24" s="111" t="s">
        <v>58</v>
      </c>
      <c r="JEP24" s="111"/>
      <c r="JEQ24" s="111"/>
      <c r="JER24" s="111"/>
      <c r="JES24" s="111"/>
      <c r="JET24" s="111"/>
      <c r="JEU24" s="111"/>
      <c r="JEV24" s="3" t="e">
        <f>JEV23/#REF!-0.01</f>
        <v>#REF!</v>
      </c>
      <c r="JEW24" s="111" t="s">
        <v>58</v>
      </c>
      <c r="JEX24" s="111"/>
      <c r="JEY24" s="111"/>
      <c r="JEZ24" s="111"/>
      <c r="JFA24" s="111"/>
      <c r="JFB24" s="111"/>
      <c r="JFC24" s="111"/>
      <c r="JFD24" s="3" t="e">
        <f>JFD23/#REF!-0.01</f>
        <v>#REF!</v>
      </c>
      <c r="JFE24" s="111" t="s">
        <v>58</v>
      </c>
      <c r="JFF24" s="111"/>
      <c r="JFG24" s="111"/>
      <c r="JFH24" s="111"/>
      <c r="JFI24" s="111"/>
      <c r="JFJ24" s="111"/>
      <c r="JFK24" s="111"/>
      <c r="JFL24" s="3" t="e">
        <f>JFL23/#REF!-0.01</f>
        <v>#REF!</v>
      </c>
      <c r="JFM24" s="111" t="s">
        <v>58</v>
      </c>
      <c r="JFN24" s="111"/>
      <c r="JFO24" s="111"/>
      <c r="JFP24" s="111"/>
      <c r="JFQ24" s="111"/>
      <c r="JFR24" s="111"/>
      <c r="JFS24" s="111"/>
      <c r="JFT24" s="3" t="e">
        <f>JFT23/#REF!-0.01</f>
        <v>#REF!</v>
      </c>
      <c r="JFU24" s="111" t="s">
        <v>58</v>
      </c>
      <c r="JFV24" s="111"/>
      <c r="JFW24" s="111"/>
      <c r="JFX24" s="111"/>
      <c r="JFY24" s="111"/>
      <c r="JFZ24" s="111"/>
      <c r="JGA24" s="111"/>
      <c r="JGB24" s="3" t="e">
        <f>JGB23/#REF!-0.01</f>
        <v>#REF!</v>
      </c>
      <c r="JGC24" s="111" t="s">
        <v>58</v>
      </c>
      <c r="JGD24" s="111"/>
      <c r="JGE24" s="111"/>
      <c r="JGF24" s="111"/>
      <c r="JGG24" s="111"/>
      <c r="JGH24" s="111"/>
      <c r="JGI24" s="111"/>
      <c r="JGJ24" s="3" t="e">
        <f>JGJ23/#REF!-0.01</f>
        <v>#REF!</v>
      </c>
      <c r="JGK24" s="111" t="s">
        <v>58</v>
      </c>
      <c r="JGL24" s="111"/>
      <c r="JGM24" s="111"/>
      <c r="JGN24" s="111"/>
      <c r="JGO24" s="111"/>
      <c r="JGP24" s="111"/>
      <c r="JGQ24" s="111"/>
      <c r="JGR24" s="3" t="e">
        <f>JGR23/#REF!-0.01</f>
        <v>#REF!</v>
      </c>
      <c r="JGS24" s="111" t="s">
        <v>58</v>
      </c>
      <c r="JGT24" s="111"/>
      <c r="JGU24" s="111"/>
      <c r="JGV24" s="111"/>
      <c r="JGW24" s="111"/>
      <c r="JGX24" s="111"/>
      <c r="JGY24" s="111"/>
      <c r="JGZ24" s="3" t="e">
        <f>JGZ23/#REF!-0.01</f>
        <v>#REF!</v>
      </c>
      <c r="JHA24" s="111" t="s">
        <v>58</v>
      </c>
      <c r="JHB24" s="111"/>
      <c r="JHC24" s="111"/>
      <c r="JHD24" s="111"/>
      <c r="JHE24" s="111"/>
      <c r="JHF24" s="111"/>
      <c r="JHG24" s="111"/>
      <c r="JHH24" s="3" t="e">
        <f>JHH23/#REF!-0.01</f>
        <v>#REF!</v>
      </c>
      <c r="JHI24" s="111" t="s">
        <v>58</v>
      </c>
      <c r="JHJ24" s="111"/>
      <c r="JHK24" s="111"/>
      <c r="JHL24" s="111"/>
      <c r="JHM24" s="111"/>
      <c r="JHN24" s="111"/>
      <c r="JHO24" s="111"/>
      <c r="JHP24" s="3" t="e">
        <f>JHP23/#REF!-0.01</f>
        <v>#REF!</v>
      </c>
      <c r="JHQ24" s="111" t="s">
        <v>58</v>
      </c>
      <c r="JHR24" s="111"/>
      <c r="JHS24" s="111"/>
      <c r="JHT24" s="111"/>
      <c r="JHU24" s="111"/>
      <c r="JHV24" s="111"/>
      <c r="JHW24" s="111"/>
      <c r="JHX24" s="3" t="e">
        <f>JHX23/#REF!-0.01</f>
        <v>#REF!</v>
      </c>
      <c r="JHY24" s="111" t="s">
        <v>58</v>
      </c>
      <c r="JHZ24" s="111"/>
      <c r="JIA24" s="111"/>
      <c r="JIB24" s="111"/>
      <c r="JIC24" s="111"/>
      <c r="JID24" s="111"/>
      <c r="JIE24" s="111"/>
      <c r="JIF24" s="3" t="e">
        <f>JIF23/#REF!-0.01</f>
        <v>#REF!</v>
      </c>
      <c r="JIG24" s="111" t="s">
        <v>58</v>
      </c>
      <c r="JIH24" s="111"/>
      <c r="JII24" s="111"/>
      <c r="JIJ24" s="111"/>
      <c r="JIK24" s="111"/>
      <c r="JIL24" s="111"/>
      <c r="JIM24" s="111"/>
      <c r="JIN24" s="3" t="e">
        <f>JIN23/#REF!-0.01</f>
        <v>#REF!</v>
      </c>
      <c r="JIO24" s="111" t="s">
        <v>58</v>
      </c>
      <c r="JIP24" s="111"/>
      <c r="JIQ24" s="111"/>
      <c r="JIR24" s="111"/>
      <c r="JIS24" s="111"/>
      <c r="JIT24" s="111"/>
      <c r="JIU24" s="111"/>
      <c r="JIV24" s="3" t="e">
        <f>JIV23/#REF!-0.01</f>
        <v>#REF!</v>
      </c>
      <c r="JIW24" s="111" t="s">
        <v>58</v>
      </c>
      <c r="JIX24" s="111"/>
      <c r="JIY24" s="111"/>
      <c r="JIZ24" s="111"/>
      <c r="JJA24" s="111"/>
      <c r="JJB24" s="111"/>
      <c r="JJC24" s="111"/>
      <c r="JJD24" s="3" t="e">
        <f>JJD23/#REF!-0.01</f>
        <v>#REF!</v>
      </c>
      <c r="JJE24" s="111" t="s">
        <v>58</v>
      </c>
      <c r="JJF24" s="111"/>
      <c r="JJG24" s="111"/>
      <c r="JJH24" s="111"/>
      <c r="JJI24" s="111"/>
      <c r="JJJ24" s="111"/>
      <c r="JJK24" s="111"/>
      <c r="JJL24" s="3" t="e">
        <f>JJL23/#REF!-0.01</f>
        <v>#REF!</v>
      </c>
      <c r="JJM24" s="111" t="s">
        <v>58</v>
      </c>
      <c r="JJN24" s="111"/>
      <c r="JJO24" s="111"/>
      <c r="JJP24" s="111"/>
      <c r="JJQ24" s="111"/>
      <c r="JJR24" s="111"/>
      <c r="JJS24" s="111"/>
      <c r="JJT24" s="3" t="e">
        <f>JJT23/#REF!-0.01</f>
        <v>#REF!</v>
      </c>
      <c r="JJU24" s="111" t="s">
        <v>58</v>
      </c>
      <c r="JJV24" s="111"/>
      <c r="JJW24" s="111"/>
      <c r="JJX24" s="111"/>
      <c r="JJY24" s="111"/>
      <c r="JJZ24" s="111"/>
      <c r="JKA24" s="111"/>
      <c r="JKB24" s="3" t="e">
        <f>JKB23/#REF!-0.01</f>
        <v>#REF!</v>
      </c>
      <c r="JKC24" s="111" t="s">
        <v>58</v>
      </c>
      <c r="JKD24" s="111"/>
      <c r="JKE24" s="111"/>
      <c r="JKF24" s="111"/>
      <c r="JKG24" s="111"/>
      <c r="JKH24" s="111"/>
      <c r="JKI24" s="111"/>
      <c r="JKJ24" s="3" t="e">
        <f>JKJ23/#REF!-0.01</f>
        <v>#REF!</v>
      </c>
      <c r="JKK24" s="111" t="s">
        <v>58</v>
      </c>
      <c r="JKL24" s="111"/>
      <c r="JKM24" s="111"/>
      <c r="JKN24" s="111"/>
      <c r="JKO24" s="111"/>
      <c r="JKP24" s="111"/>
      <c r="JKQ24" s="111"/>
      <c r="JKR24" s="3" t="e">
        <f>JKR23/#REF!-0.01</f>
        <v>#REF!</v>
      </c>
      <c r="JKS24" s="111" t="s">
        <v>58</v>
      </c>
      <c r="JKT24" s="111"/>
      <c r="JKU24" s="111"/>
      <c r="JKV24" s="111"/>
      <c r="JKW24" s="111"/>
      <c r="JKX24" s="111"/>
      <c r="JKY24" s="111"/>
      <c r="JKZ24" s="3" t="e">
        <f>JKZ23/#REF!-0.01</f>
        <v>#REF!</v>
      </c>
      <c r="JLA24" s="111" t="s">
        <v>58</v>
      </c>
      <c r="JLB24" s="111"/>
      <c r="JLC24" s="111"/>
      <c r="JLD24" s="111"/>
      <c r="JLE24" s="111"/>
      <c r="JLF24" s="111"/>
      <c r="JLG24" s="111"/>
      <c r="JLH24" s="3" t="e">
        <f>JLH23/#REF!-0.01</f>
        <v>#REF!</v>
      </c>
      <c r="JLI24" s="111" t="s">
        <v>58</v>
      </c>
      <c r="JLJ24" s="111"/>
      <c r="JLK24" s="111"/>
      <c r="JLL24" s="111"/>
      <c r="JLM24" s="111"/>
      <c r="JLN24" s="111"/>
      <c r="JLO24" s="111"/>
      <c r="JLP24" s="3" t="e">
        <f>JLP23/#REF!-0.01</f>
        <v>#REF!</v>
      </c>
      <c r="JLQ24" s="111" t="s">
        <v>58</v>
      </c>
      <c r="JLR24" s="111"/>
      <c r="JLS24" s="111"/>
      <c r="JLT24" s="111"/>
      <c r="JLU24" s="111"/>
      <c r="JLV24" s="111"/>
      <c r="JLW24" s="111"/>
      <c r="JLX24" s="3" t="e">
        <f>JLX23/#REF!-0.01</f>
        <v>#REF!</v>
      </c>
      <c r="JLY24" s="111" t="s">
        <v>58</v>
      </c>
      <c r="JLZ24" s="111"/>
      <c r="JMA24" s="111"/>
      <c r="JMB24" s="111"/>
      <c r="JMC24" s="111"/>
      <c r="JMD24" s="111"/>
      <c r="JME24" s="111"/>
      <c r="JMF24" s="3" t="e">
        <f>JMF23/#REF!-0.01</f>
        <v>#REF!</v>
      </c>
      <c r="JMG24" s="111" t="s">
        <v>58</v>
      </c>
      <c r="JMH24" s="111"/>
      <c r="JMI24" s="111"/>
      <c r="JMJ24" s="111"/>
      <c r="JMK24" s="111"/>
      <c r="JML24" s="111"/>
      <c r="JMM24" s="111"/>
      <c r="JMN24" s="3" t="e">
        <f>JMN23/#REF!-0.01</f>
        <v>#REF!</v>
      </c>
      <c r="JMO24" s="111" t="s">
        <v>58</v>
      </c>
      <c r="JMP24" s="111"/>
      <c r="JMQ24" s="111"/>
      <c r="JMR24" s="111"/>
      <c r="JMS24" s="111"/>
      <c r="JMT24" s="111"/>
      <c r="JMU24" s="111"/>
      <c r="JMV24" s="3" t="e">
        <f>JMV23/#REF!-0.01</f>
        <v>#REF!</v>
      </c>
      <c r="JMW24" s="111" t="s">
        <v>58</v>
      </c>
      <c r="JMX24" s="111"/>
      <c r="JMY24" s="111"/>
      <c r="JMZ24" s="111"/>
      <c r="JNA24" s="111"/>
      <c r="JNB24" s="111"/>
      <c r="JNC24" s="111"/>
      <c r="JND24" s="3" t="e">
        <f>JND23/#REF!-0.01</f>
        <v>#REF!</v>
      </c>
      <c r="JNE24" s="111" t="s">
        <v>58</v>
      </c>
      <c r="JNF24" s="111"/>
      <c r="JNG24" s="111"/>
      <c r="JNH24" s="111"/>
      <c r="JNI24" s="111"/>
      <c r="JNJ24" s="111"/>
      <c r="JNK24" s="111"/>
      <c r="JNL24" s="3" t="e">
        <f>JNL23/#REF!-0.01</f>
        <v>#REF!</v>
      </c>
      <c r="JNM24" s="111" t="s">
        <v>58</v>
      </c>
      <c r="JNN24" s="111"/>
      <c r="JNO24" s="111"/>
      <c r="JNP24" s="111"/>
      <c r="JNQ24" s="111"/>
      <c r="JNR24" s="111"/>
      <c r="JNS24" s="111"/>
      <c r="JNT24" s="3" t="e">
        <f>JNT23/#REF!-0.01</f>
        <v>#REF!</v>
      </c>
      <c r="JNU24" s="111" t="s">
        <v>58</v>
      </c>
      <c r="JNV24" s="111"/>
      <c r="JNW24" s="111"/>
      <c r="JNX24" s="111"/>
      <c r="JNY24" s="111"/>
      <c r="JNZ24" s="111"/>
      <c r="JOA24" s="111"/>
      <c r="JOB24" s="3" t="e">
        <f>JOB23/#REF!-0.01</f>
        <v>#REF!</v>
      </c>
      <c r="JOC24" s="111" t="s">
        <v>58</v>
      </c>
      <c r="JOD24" s="111"/>
      <c r="JOE24" s="111"/>
      <c r="JOF24" s="111"/>
      <c r="JOG24" s="111"/>
      <c r="JOH24" s="111"/>
      <c r="JOI24" s="111"/>
      <c r="JOJ24" s="3" t="e">
        <f>JOJ23/#REF!-0.01</f>
        <v>#REF!</v>
      </c>
      <c r="JOK24" s="111" t="s">
        <v>58</v>
      </c>
      <c r="JOL24" s="111"/>
      <c r="JOM24" s="111"/>
      <c r="JON24" s="111"/>
      <c r="JOO24" s="111"/>
      <c r="JOP24" s="111"/>
      <c r="JOQ24" s="111"/>
      <c r="JOR24" s="3" t="e">
        <f>JOR23/#REF!-0.01</f>
        <v>#REF!</v>
      </c>
      <c r="JOS24" s="111" t="s">
        <v>58</v>
      </c>
      <c r="JOT24" s="111"/>
      <c r="JOU24" s="111"/>
      <c r="JOV24" s="111"/>
      <c r="JOW24" s="111"/>
      <c r="JOX24" s="111"/>
      <c r="JOY24" s="111"/>
      <c r="JOZ24" s="3" t="e">
        <f>JOZ23/#REF!-0.01</f>
        <v>#REF!</v>
      </c>
      <c r="JPA24" s="111" t="s">
        <v>58</v>
      </c>
      <c r="JPB24" s="111"/>
      <c r="JPC24" s="111"/>
      <c r="JPD24" s="111"/>
      <c r="JPE24" s="111"/>
      <c r="JPF24" s="111"/>
      <c r="JPG24" s="111"/>
      <c r="JPH24" s="3" t="e">
        <f>JPH23/#REF!-0.01</f>
        <v>#REF!</v>
      </c>
      <c r="JPI24" s="111" t="s">
        <v>58</v>
      </c>
      <c r="JPJ24" s="111"/>
      <c r="JPK24" s="111"/>
      <c r="JPL24" s="111"/>
      <c r="JPM24" s="111"/>
      <c r="JPN24" s="111"/>
      <c r="JPO24" s="111"/>
      <c r="JPP24" s="3" t="e">
        <f>JPP23/#REF!-0.01</f>
        <v>#REF!</v>
      </c>
      <c r="JPQ24" s="111" t="s">
        <v>58</v>
      </c>
      <c r="JPR24" s="111"/>
      <c r="JPS24" s="111"/>
      <c r="JPT24" s="111"/>
      <c r="JPU24" s="111"/>
      <c r="JPV24" s="111"/>
      <c r="JPW24" s="111"/>
      <c r="JPX24" s="3" t="e">
        <f>JPX23/#REF!-0.01</f>
        <v>#REF!</v>
      </c>
      <c r="JPY24" s="111" t="s">
        <v>58</v>
      </c>
      <c r="JPZ24" s="111"/>
      <c r="JQA24" s="111"/>
      <c r="JQB24" s="111"/>
      <c r="JQC24" s="111"/>
      <c r="JQD24" s="111"/>
      <c r="JQE24" s="111"/>
      <c r="JQF24" s="3" t="e">
        <f>JQF23/#REF!-0.01</f>
        <v>#REF!</v>
      </c>
      <c r="JQG24" s="111" t="s">
        <v>58</v>
      </c>
      <c r="JQH24" s="111"/>
      <c r="JQI24" s="111"/>
      <c r="JQJ24" s="111"/>
      <c r="JQK24" s="111"/>
      <c r="JQL24" s="111"/>
      <c r="JQM24" s="111"/>
      <c r="JQN24" s="3" t="e">
        <f>JQN23/#REF!-0.01</f>
        <v>#REF!</v>
      </c>
      <c r="JQO24" s="111" t="s">
        <v>58</v>
      </c>
      <c r="JQP24" s="111"/>
      <c r="JQQ24" s="111"/>
      <c r="JQR24" s="111"/>
      <c r="JQS24" s="111"/>
      <c r="JQT24" s="111"/>
      <c r="JQU24" s="111"/>
      <c r="JQV24" s="3" t="e">
        <f>JQV23/#REF!-0.01</f>
        <v>#REF!</v>
      </c>
      <c r="JQW24" s="111" t="s">
        <v>58</v>
      </c>
      <c r="JQX24" s="111"/>
      <c r="JQY24" s="111"/>
      <c r="JQZ24" s="111"/>
      <c r="JRA24" s="111"/>
      <c r="JRB24" s="111"/>
      <c r="JRC24" s="111"/>
      <c r="JRD24" s="3" t="e">
        <f>JRD23/#REF!-0.01</f>
        <v>#REF!</v>
      </c>
      <c r="JRE24" s="111" t="s">
        <v>58</v>
      </c>
      <c r="JRF24" s="111"/>
      <c r="JRG24" s="111"/>
      <c r="JRH24" s="111"/>
      <c r="JRI24" s="111"/>
      <c r="JRJ24" s="111"/>
      <c r="JRK24" s="111"/>
      <c r="JRL24" s="3" t="e">
        <f>JRL23/#REF!-0.01</f>
        <v>#REF!</v>
      </c>
      <c r="JRM24" s="111" t="s">
        <v>58</v>
      </c>
      <c r="JRN24" s="111"/>
      <c r="JRO24" s="111"/>
      <c r="JRP24" s="111"/>
      <c r="JRQ24" s="111"/>
      <c r="JRR24" s="111"/>
      <c r="JRS24" s="111"/>
      <c r="JRT24" s="3" t="e">
        <f>JRT23/#REF!-0.01</f>
        <v>#REF!</v>
      </c>
      <c r="JRU24" s="111" t="s">
        <v>58</v>
      </c>
      <c r="JRV24" s="111"/>
      <c r="JRW24" s="111"/>
      <c r="JRX24" s="111"/>
      <c r="JRY24" s="111"/>
      <c r="JRZ24" s="111"/>
      <c r="JSA24" s="111"/>
      <c r="JSB24" s="3" t="e">
        <f>JSB23/#REF!-0.01</f>
        <v>#REF!</v>
      </c>
      <c r="JSC24" s="111" t="s">
        <v>58</v>
      </c>
      <c r="JSD24" s="111"/>
      <c r="JSE24" s="111"/>
      <c r="JSF24" s="111"/>
      <c r="JSG24" s="111"/>
      <c r="JSH24" s="111"/>
      <c r="JSI24" s="111"/>
      <c r="JSJ24" s="3" t="e">
        <f>JSJ23/#REF!-0.01</f>
        <v>#REF!</v>
      </c>
      <c r="JSK24" s="111" t="s">
        <v>58</v>
      </c>
      <c r="JSL24" s="111"/>
      <c r="JSM24" s="111"/>
      <c r="JSN24" s="111"/>
      <c r="JSO24" s="111"/>
      <c r="JSP24" s="111"/>
      <c r="JSQ24" s="111"/>
      <c r="JSR24" s="3" t="e">
        <f>JSR23/#REF!-0.01</f>
        <v>#REF!</v>
      </c>
      <c r="JSS24" s="111" t="s">
        <v>58</v>
      </c>
      <c r="JST24" s="111"/>
      <c r="JSU24" s="111"/>
      <c r="JSV24" s="111"/>
      <c r="JSW24" s="111"/>
      <c r="JSX24" s="111"/>
      <c r="JSY24" s="111"/>
      <c r="JSZ24" s="3" t="e">
        <f>JSZ23/#REF!-0.01</f>
        <v>#REF!</v>
      </c>
      <c r="JTA24" s="111" t="s">
        <v>58</v>
      </c>
      <c r="JTB24" s="111"/>
      <c r="JTC24" s="111"/>
      <c r="JTD24" s="111"/>
      <c r="JTE24" s="111"/>
      <c r="JTF24" s="111"/>
      <c r="JTG24" s="111"/>
      <c r="JTH24" s="3" t="e">
        <f>JTH23/#REF!-0.01</f>
        <v>#REF!</v>
      </c>
      <c r="JTI24" s="111" t="s">
        <v>58</v>
      </c>
      <c r="JTJ24" s="111"/>
      <c r="JTK24" s="111"/>
      <c r="JTL24" s="111"/>
      <c r="JTM24" s="111"/>
      <c r="JTN24" s="111"/>
      <c r="JTO24" s="111"/>
      <c r="JTP24" s="3" t="e">
        <f>JTP23/#REF!-0.01</f>
        <v>#REF!</v>
      </c>
      <c r="JTQ24" s="111" t="s">
        <v>58</v>
      </c>
      <c r="JTR24" s="111"/>
      <c r="JTS24" s="111"/>
      <c r="JTT24" s="111"/>
      <c r="JTU24" s="111"/>
      <c r="JTV24" s="111"/>
      <c r="JTW24" s="111"/>
      <c r="JTX24" s="3" t="e">
        <f>JTX23/#REF!-0.01</f>
        <v>#REF!</v>
      </c>
      <c r="JTY24" s="111" t="s">
        <v>58</v>
      </c>
      <c r="JTZ24" s="111"/>
      <c r="JUA24" s="111"/>
      <c r="JUB24" s="111"/>
      <c r="JUC24" s="111"/>
      <c r="JUD24" s="111"/>
      <c r="JUE24" s="111"/>
      <c r="JUF24" s="3" t="e">
        <f>JUF23/#REF!-0.01</f>
        <v>#REF!</v>
      </c>
      <c r="JUG24" s="111" t="s">
        <v>58</v>
      </c>
      <c r="JUH24" s="111"/>
      <c r="JUI24" s="111"/>
      <c r="JUJ24" s="111"/>
      <c r="JUK24" s="111"/>
      <c r="JUL24" s="111"/>
      <c r="JUM24" s="111"/>
      <c r="JUN24" s="3" t="e">
        <f>JUN23/#REF!-0.01</f>
        <v>#REF!</v>
      </c>
      <c r="JUO24" s="111" t="s">
        <v>58</v>
      </c>
      <c r="JUP24" s="111"/>
      <c r="JUQ24" s="111"/>
      <c r="JUR24" s="111"/>
      <c r="JUS24" s="111"/>
      <c r="JUT24" s="111"/>
      <c r="JUU24" s="111"/>
      <c r="JUV24" s="3" t="e">
        <f>JUV23/#REF!-0.01</f>
        <v>#REF!</v>
      </c>
      <c r="JUW24" s="111" t="s">
        <v>58</v>
      </c>
      <c r="JUX24" s="111"/>
      <c r="JUY24" s="111"/>
      <c r="JUZ24" s="111"/>
      <c r="JVA24" s="111"/>
      <c r="JVB24" s="111"/>
      <c r="JVC24" s="111"/>
      <c r="JVD24" s="3" t="e">
        <f>JVD23/#REF!-0.01</f>
        <v>#REF!</v>
      </c>
      <c r="JVE24" s="111" t="s">
        <v>58</v>
      </c>
      <c r="JVF24" s="111"/>
      <c r="JVG24" s="111"/>
      <c r="JVH24" s="111"/>
      <c r="JVI24" s="111"/>
      <c r="JVJ24" s="111"/>
      <c r="JVK24" s="111"/>
      <c r="JVL24" s="3" t="e">
        <f>JVL23/#REF!-0.01</f>
        <v>#REF!</v>
      </c>
      <c r="JVM24" s="111" t="s">
        <v>58</v>
      </c>
      <c r="JVN24" s="111"/>
      <c r="JVO24" s="111"/>
      <c r="JVP24" s="111"/>
      <c r="JVQ24" s="111"/>
      <c r="JVR24" s="111"/>
      <c r="JVS24" s="111"/>
      <c r="JVT24" s="3" t="e">
        <f>JVT23/#REF!-0.01</f>
        <v>#REF!</v>
      </c>
      <c r="JVU24" s="111" t="s">
        <v>58</v>
      </c>
      <c r="JVV24" s="111"/>
      <c r="JVW24" s="111"/>
      <c r="JVX24" s="111"/>
      <c r="JVY24" s="111"/>
      <c r="JVZ24" s="111"/>
      <c r="JWA24" s="111"/>
      <c r="JWB24" s="3" t="e">
        <f>JWB23/#REF!-0.01</f>
        <v>#REF!</v>
      </c>
      <c r="JWC24" s="111" t="s">
        <v>58</v>
      </c>
      <c r="JWD24" s="111"/>
      <c r="JWE24" s="111"/>
      <c r="JWF24" s="111"/>
      <c r="JWG24" s="111"/>
      <c r="JWH24" s="111"/>
      <c r="JWI24" s="111"/>
      <c r="JWJ24" s="3" t="e">
        <f>JWJ23/#REF!-0.01</f>
        <v>#REF!</v>
      </c>
      <c r="JWK24" s="111" t="s">
        <v>58</v>
      </c>
      <c r="JWL24" s="111"/>
      <c r="JWM24" s="111"/>
      <c r="JWN24" s="111"/>
      <c r="JWO24" s="111"/>
      <c r="JWP24" s="111"/>
      <c r="JWQ24" s="111"/>
      <c r="JWR24" s="3" t="e">
        <f>JWR23/#REF!-0.01</f>
        <v>#REF!</v>
      </c>
      <c r="JWS24" s="111" t="s">
        <v>58</v>
      </c>
      <c r="JWT24" s="111"/>
      <c r="JWU24" s="111"/>
      <c r="JWV24" s="111"/>
      <c r="JWW24" s="111"/>
      <c r="JWX24" s="111"/>
      <c r="JWY24" s="111"/>
      <c r="JWZ24" s="3" t="e">
        <f>JWZ23/#REF!-0.01</f>
        <v>#REF!</v>
      </c>
      <c r="JXA24" s="111" t="s">
        <v>58</v>
      </c>
      <c r="JXB24" s="111"/>
      <c r="JXC24" s="111"/>
      <c r="JXD24" s="111"/>
      <c r="JXE24" s="111"/>
      <c r="JXF24" s="111"/>
      <c r="JXG24" s="111"/>
      <c r="JXH24" s="3" t="e">
        <f>JXH23/#REF!-0.01</f>
        <v>#REF!</v>
      </c>
      <c r="JXI24" s="111" t="s">
        <v>58</v>
      </c>
      <c r="JXJ24" s="111"/>
      <c r="JXK24" s="111"/>
      <c r="JXL24" s="111"/>
      <c r="JXM24" s="111"/>
      <c r="JXN24" s="111"/>
      <c r="JXO24" s="111"/>
      <c r="JXP24" s="3" t="e">
        <f>JXP23/#REF!-0.01</f>
        <v>#REF!</v>
      </c>
      <c r="JXQ24" s="111" t="s">
        <v>58</v>
      </c>
      <c r="JXR24" s="111"/>
      <c r="JXS24" s="111"/>
      <c r="JXT24" s="111"/>
      <c r="JXU24" s="111"/>
      <c r="JXV24" s="111"/>
      <c r="JXW24" s="111"/>
      <c r="JXX24" s="3" t="e">
        <f>JXX23/#REF!-0.01</f>
        <v>#REF!</v>
      </c>
      <c r="JXY24" s="111" t="s">
        <v>58</v>
      </c>
      <c r="JXZ24" s="111"/>
      <c r="JYA24" s="111"/>
      <c r="JYB24" s="111"/>
      <c r="JYC24" s="111"/>
      <c r="JYD24" s="111"/>
      <c r="JYE24" s="111"/>
      <c r="JYF24" s="3" t="e">
        <f>JYF23/#REF!-0.01</f>
        <v>#REF!</v>
      </c>
      <c r="JYG24" s="111" t="s">
        <v>58</v>
      </c>
      <c r="JYH24" s="111"/>
      <c r="JYI24" s="111"/>
      <c r="JYJ24" s="111"/>
      <c r="JYK24" s="111"/>
      <c r="JYL24" s="111"/>
      <c r="JYM24" s="111"/>
      <c r="JYN24" s="3" t="e">
        <f>JYN23/#REF!-0.01</f>
        <v>#REF!</v>
      </c>
      <c r="JYO24" s="111" t="s">
        <v>58</v>
      </c>
      <c r="JYP24" s="111"/>
      <c r="JYQ24" s="111"/>
      <c r="JYR24" s="111"/>
      <c r="JYS24" s="111"/>
      <c r="JYT24" s="111"/>
      <c r="JYU24" s="111"/>
      <c r="JYV24" s="3" t="e">
        <f>JYV23/#REF!-0.01</f>
        <v>#REF!</v>
      </c>
      <c r="JYW24" s="111" t="s">
        <v>58</v>
      </c>
      <c r="JYX24" s="111"/>
      <c r="JYY24" s="111"/>
      <c r="JYZ24" s="111"/>
      <c r="JZA24" s="111"/>
      <c r="JZB24" s="111"/>
      <c r="JZC24" s="111"/>
      <c r="JZD24" s="3" t="e">
        <f>JZD23/#REF!-0.01</f>
        <v>#REF!</v>
      </c>
      <c r="JZE24" s="111" t="s">
        <v>58</v>
      </c>
      <c r="JZF24" s="111"/>
      <c r="JZG24" s="111"/>
      <c r="JZH24" s="111"/>
      <c r="JZI24" s="111"/>
      <c r="JZJ24" s="111"/>
      <c r="JZK24" s="111"/>
      <c r="JZL24" s="3" t="e">
        <f>JZL23/#REF!-0.01</f>
        <v>#REF!</v>
      </c>
      <c r="JZM24" s="111" t="s">
        <v>58</v>
      </c>
      <c r="JZN24" s="111"/>
      <c r="JZO24" s="111"/>
      <c r="JZP24" s="111"/>
      <c r="JZQ24" s="111"/>
      <c r="JZR24" s="111"/>
      <c r="JZS24" s="111"/>
      <c r="JZT24" s="3" t="e">
        <f>JZT23/#REF!-0.01</f>
        <v>#REF!</v>
      </c>
      <c r="JZU24" s="111" t="s">
        <v>58</v>
      </c>
      <c r="JZV24" s="111"/>
      <c r="JZW24" s="111"/>
      <c r="JZX24" s="111"/>
      <c r="JZY24" s="111"/>
      <c r="JZZ24" s="111"/>
      <c r="KAA24" s="111"/>
      <c r="KAB24" s="3" t="e">
        <f>KAB23/#REF!-0.01</f>
        <v>#REF!</v>
      </c>
      <c r="KAC24" s="111" t="s">
        <v>58</v>
      </c>
      <c r="KAD24" s="111"/>
      <c r="KAE24" s="111"/>
      <c r="KAF24" s="111"/>
      <c r="KAG24" s="111"/>
      <c r="KAH24" s="111"/>
      <c r="KAI24" s="111"/>
      <c r="KAJ24" s="3" t="e">
        <f>KAJ23/#REF!-0.01</f>
        <v>#REF!</v>
      </c>
      <c r="KAK24" s="111" t="s">
        <v>58</v>
      </c>
      <c r="KAL24" s="111"/>
      <c r="KAM24" s="111"/>
      <c r="KAN24" s="111"/>
      <c r="KAO24" s="111"/>
      <c r="KAP24" s="111"/>
      <c r="KAQ24" s="111"/>
      <c r="KAR24" s="3" t="e">
        <f>KAR23/#REF!-0.01</f>
        <v>#REF!</v>
      </c>
      <c r="KAS24" s="111" t="s">
        <v>58</v>
      </c>
      <c r="KAT24" s="111"/>
      <c r="KAU24" s="111"/>
      <c r="KAV24" s="111"/>
      <c r="KAW24" s="111"/>
      <c r="KAX24" s="111"/>
      <c r="KAY24" s="111"/>
      <c r="KAZ24" s="3" t="e">
        <f>KAZ23/#REF!-0.01</f>
        <v>#REF!</v>
      </c>
      <c r="KBA24" s="111" t="s">
        <v>58</v>
      </c>
      <c r="KBB24" s="111"/>
      <c r="KBC24" s="111"/>
      <c r="KBD24" s="111"/>
      <c r="KBE24" s="111"/>
      <c r="KBF24" s="111"/>
      <c r="KBG24" s="111"/>
      <c r="KBH24" s="3" t="e">
        <f>KBH23/#REF!-0.01</f>
        <v>#REF!</v>
      </c>
      <c r="KBI24" s="111" t="s">
        <v>58</v>
      </c>
      <c r="KBJ24" s="111"/>
      <c r="KBK24" s="111"/>
      <c r="KBL24" s="111"/>
      <c r="KBM24" s="111"/>
      <c r="KBN24" s="111"/>
      <c r="KBO24" s="111"/>
      <c r="KBP24" s="3" t="e">
        <f>KBP23/#REF!-0.01</f>
        <v>#REF!</v>
      </c>
      <c r="KBQ24" s="111" t="s">
        <v>58</v>
      </c>
      <c r="KBR24" s="111"/>
      <c r="KBS24" s="111"/>
      <c r="KBT24" s="111"/>
      <c r="KBU24" s="111"/>
      <c r="KBV24" s="111"/>
      <c r="KBW24" s="111"/>
      <c r="KBX24" s="3" t="e">
        <f>KBX23/#REF!-0.01</f>
        <v>#REF!</v>
      </c>
      <c r="KBY24" s="111" t="s">
        <v>58</v>
      </c>
      <c r="KBZ24" s="111"/>
      <c r="KCA24" s="111"/>
      <c r="KCB24" s="111"/>
      <c r="KCC24" s="111"/>
      <c r="KCD24" s="111"/>
      <c r="KCE24" s="111"/>
      <c r="KCF24" s="3" t="e">
        <f>KCF23/#REF!-0.01</f>
        <v>#REF!</v>
      </c>
      <c r="KCG24" s="111" t="s">
        <v>58</v>
      </c>
      <c r="KCH24" s="111"/>
      <c r="KCI24" s="111"/>
      <c r="KCJ24" s="111"/>
      <c r="KCK24" s="111"/>
      <c r="KCL24" s="111"/>
      <c r="KCM24" s="111"/>
      <c r="KCN24" s="3" t="e">
        <f>KCN23/#REF!-0.01</f>
        <v>#REF!</v>
      </c>
      <c r="KCO24" s="111" t="s">
        <v>58</v>
      </c>
      <c r="KCP24" s="111"/>
      <c r="KCQ24" s="111"/>
      <c r="KCR24" s="111"/>
      <c r="KCS24" s="111"/>
      <c r="KCT24" s="111"/>
      <c r="KCU24" s="111"/>
      <c r="KCV24" s="3" t="e">
        <f>KCV23/#REF!-0.01</f>
        <v>#REF!</v>
      </c>
      <c r="KCW24" s="111" t="s">
        <v>58</v>
      </c>
      <c r="KCX24" s="111"/>
      <c r="KCY24" s="111"/>
      <c r="KCZ24" s="111"/>
      <c r="KDA24" s="111"/>
      <c r="KDB24" s="111"/>
      <c r="KDC24" s="111"/>
      <c r="KDD24" s="3" t="e">
        <f>KDD23/#REF!-0.01</f>
        <v>#REF!</v>
      </c>
      <c r="KDE24" s="111" t="s">
        <v>58</v>
      </c>
      <c r="KDF24" s="111"/>
      <c r="KDG24" s="111"/>
      <c r="KDH24" s="111"/>
      <c r="KDI24" s="111"/>
      <c r="KDJ24" s="111"/>
      <c r="KDK24" s="111"/>
      <c r="KDL24" s="3" t="e">
        <f>KDL23/#REF!-0.01</f>
        <v>#REF!</v>
      </c>
      <c r="KDM24" s="111" t="s">
        <v>58</v>
      </c>
      <c r="KDN24" s="111"/>
      <c r="KDO24" s="111"/>
      <c r="KDP24" s="111"/>
      <c r="KDQ24" s="111"/>
      <c r="KDR24" s="111"/>
      <c r="KDS24" s="111"/>
      <c r="KDT24" s="3" t="e">
        <f>KDT23/#REF!-0.01</f>
        <v>#REF!</v>
      </c>
      <c r="KDU24" s="111" t="s">
        <v>58</v>
      </c>
      <c r="KDV24" s="111"/>
      <c r="KDW24" s="111"/>
      <c r="KDX24" s="111"/>
      <c r="KDY24" s="111"/>
      <c r="KDZ24" s="111"/>
      <c r="KEA24" s="111"/>
      <c r="KEB24" s="3" t="e">
        <f>KEB23/#REF!-0.01</f>
        <v>#REF!</v>
      </c>
      <c r="KEC24" s="111" t="s">
        <v>58</v>
      </c>
      <c r="KED24" s="111"/>
      <c r="KEE24" s="111"/>
      <c r="KEF24" s="111"/>
      <c r="KEG24" s="111"/>
      <c r="KEH24" s="111"/>
      <c r="KEI24" s="111"/>
      <c r="KEJ24" s="3" t="e">
        <f>KEJ23/#REF!-0.01</f>
        <v>#REF!</v>
      </c>
      <c r="KEK24" s="111" t="s">
        <v>58</v>
      </c>
      <c r="KEL24" s="111"/>
      <c r="KEM24" s="111"/>
      <c r="KEN24" s="111"/>
      <c r="KEO24" s="111"/>
      <c r="KEP24" s="111"/>
      <c r="KEQ24" s="111"/>
      <c r="KER24" s="3" t="e">
        <f>KER23/#REF!-0.01</f>
        <v>#REF!</v>
      </c>
      <c r="KES24" s="111" t="s">
        <v>58</v>
      </c>
      <c r="KET24" s="111"/>
      <c r="KEU24" s="111"/>
      <c r="KEV24" s="111"/>
      <c r="KEW24" s="111"/>
      <c r="KEX24" s="111"/>
      <c r="KEY24" s="111"/>
      <c r="KEZ24" s="3" t="e">
        <f>KEZ23/#REF!-0.01</f>
        <v>#REF!</v>
      </c>
      <c r="KFA24" s="111" t="s">
        <v>58</v>
      </c>
      <c r="KFB24" s="111"/>
      <c r="KFC24" s="111"/>
      <c r="KFD24" s="111"/>
      <c r="KFE24" s="111"/>
      <c r="KFF24" s="111"/>
      <c r="KFG24" s="111"/>
      <c r="KFH24" s="3" t="e">
        <f>KFH23/#REF!-0.01</f>
        <v>#REF!</v>
      </c>
      <c r="KFI24" s="111" t="s">
        <v>58</v>
      </c>
      <c r="KFJ24" s="111"/>
      <c r="KFK24" s="111"/>
      <c r="KFL24" s="111"/>
      <c r="KFM24" s="111"/>
      <c r="KFN24" s="111"/>
      <c r="KFO24" s="111"/>
      <c r="KFP24" s="3" t="e">
        <f>KFP23/#REF!-0.01</f>
        <v>#REF!</v>
      </c>
      <c r="KFQ24" s="111" t="s">
        <v>58</v>
      </c>
      <c r="KFR24" s="111"/>
      <c r="KFS24" s="111"/>
      <c r="KFT24" s="111"/>
      <c r="KFU24" s="111"/>
      <c r="KFV24" s="111"/>
      <c r="KFW24" s="111"/>
      <c r="KFX24" s="3" t="e">
        <f>KFX23/#REF!-0.01</f>
        <v>#REF!</v>
      </c>
      <c r="KFY24" s="111" t="s">
        <v>58</v>
      </c>
      <c r="KFZ24" s="111"/>
      <c r="KGA24" s="111"/>
      <c r="KGB24" s="111"/>
      <c r="KGC24" s="111"/>
      <c r="KGD24" s="111"/>
      <c r="KGE24" s="111"/>
      <c r="KGF24" s="3" t="e">
        <f>KGF23/#REF!-0.01</f>
        <v>#REF!</v>
      </c>
      <c r="KGG24" s="111" t="s">
        <v>58</v>
      </c>
      <c r="KGH24" s="111"/>
      <c r="KGI24" s="111"/>
      <c r="KGJ24" s="111"/>
      <c r="KGK24" s="111"/>
      <c r="KGL24" s="111"/>
      <c r="KGM24" s="111"/>
      <c r="KGN24" s="3" t="e">
        <f>KGN23/#REF!-0.01</f>
        <v>#REF!</v>
      </c>
      <c r="KGO24" s="111" t="s">
        <v>58</v>
      </c>
      <c r="KGP24" s="111"/>
      <c r="KGQ24" s="111"/>
      <c r="KGR24" s="111"/>
      <c r="KGS24" s="111"/>
      <c r="KGT24" s="111"/>
      <c r="KGU24" s="111"/>
      <c r="KGV24" s="3" t="e">
        <f>KGV23/#REF!-0.01</f>
        <v>#REF!</v>
      </c>
      <c r="KGW24" s="111" t="s">
        <v>58</v>
      </c>
      <c r="KGX24" s="111"/>
      <c r="KGY24" s="111"/>
      <c r="KGZ24" s="111"/>
      <c r="KHA24" s="111"/>
      <c r="KHB24" s="111"/>
      <c r="KHC24" s="111"/>
      <c r="KHD24" s="3" t="e">
        <f>KHD23/#REF!-0.01</f>
        <v>#REF!</v>
      </c>
      <c r="KHE24" s="111" t="s">
        <v>58</v>
      </c>
      <c r="KHF24" s="111"/>
      <c r="KHG24" s="111"/>
      <c r="KHH24" s="111"/>
      <c r="KHI24" s="111"/>
      <c r="KHJ24" s="111"/>
      <c r="KHK24" s="111"/>
      <c r="KHL24" s="3" t="e">
        <f>KHL23/#REF!-0.01</f>
        <v>#REF!</v>
      </c>
      <c r="KHM24" s="111" t="s">
        <v>58</v>
      </c>
      <c r="KHN24" s="111"/>
      <c r="KHO24" s="111"/>
      <c r="KHP24" s="111"/>
      <c r="KHQ24" s="111"/>
      <c r="KHR24" s="111"/>
      <c r="KHS24" s="111"/>
      <c r="KHT24" s="3" t="e">
        <f>KHT23/#REF!-0.01</f>
        <v>#REF!</v>
      </c>
      <c r="KHU24" s="111" t="s">
        <v>58</v>
      </c>
      <c r="KHV24" s="111"/>
      <c r="KHW24" s="111"/>
      <c r="KHX24" s="111"/>
      <c r="KHY24" s="111"/>
      <c r="KHZ24" s="111"/>
      <c r="KIA24" s="111"/>
      <c r="KIB24" s="3" t="e">
        <f>KIB23/#REF!-0.01</f>
        <v>#REF!</v>
      </c>
      <c r="KIC24" s="111" t="s">
        <v>58</v>
      </c>
      <c r="KID24" s="111"/>
      <c r="KIE24" s="111"/>
      <c r="KIF24" s="111"/>
      <c r="KIG24" s="111"/>
      <c r="KIH24" s="111"/>
      <c r="KII24" s="111"/>
      <c r="KIJ24" s="3" t="e">
        <f>KIJ23/#REF!-0.01</f>
        <v>#REF!</v>
      </c>
      <c r="KIK24" s="111" t="s">
        <v>58</v>
      </c>
      <c r="KIL24" s="111"/>
      <c r="KIM24" s="111"/>
      <c r="KIN24" s="111"/>
      <c r="KIO24" s="111"/>
      <c r="KIP24" s="111"/>
      <c r="KIQ24" s="111"/>
      <c r="KIR24" s="3" t="e">
        <f>KIR23/#REF!-0.01</f>
        <v>#REF!</v>
      </c>
      <c r="KIS24" s="111" t="s">
        <v>58</v>
      </c>
      <c r="KIT24" s="111"/>
      <c r="KIU24" s="111"/>
      <c r="KIV24" s="111"/>
      <c r="KIW24" s="111"/>
      <c r="KIX24" s="111"/>
      <c r="KIY24" s="111"/>
      <c r="KIZ24" s="3" t="e">
        <f>KIZ23/#REF!-0.01</f>
        <v>#REF!</v>
      </c>
      <c r="KJA24" s="111" t="s">
        <v>58</v>
      </c>
      <c r="KJB24" s="111"/>
      <c r="KJC24" s="111"/>
      <c r="KJD24" s="111"/>
      <c r="KJE24" s="111"/>
      <c r="KJF24" s="111"/>
      <c r="KJG24" s="111"/>
      <c r="KJH24" s="3" t="e">
        <f>KJH23/#REF!-0.01</f>
        <v>#REF!</v>
      </c>
      <c r="KJI24" s="111" t="s">
        <v>58</v>
      </c>
      <c r="KJJ24" s="111"/>
      <c r="KJK24" s="111"/>
      <c r="KJL24" s="111"/>
      <c r="KJM24" s="111"/>
      <c r="KJN24" s="111"/>
      <c r="KJO24" s="111"/>
      <c r="KJP24" s="3" t="e">
        <f>KJP23/#REF!-0.01</f>
        <v>#REF!</v>
      </c>
      <c r="KJQ24" s="111" t="s">
        <v>58</v>
      </c>
      <c r="KJR24" s="111"/>
      <c r="KJS24" s="111"/>
      <c r="KJT24" s="111"/>
      <c r="KJU24" s="111"/>
      <c r="KJV24" s="111"/>
      <c r="KJW24" s="111"/>
      <c r="KJX24" s="3" t="e">
        <f>KJX23/#REF!-0.01</f>
        <v>#REF!</v>
      </c>
      <c r="KJY24" s="111" t="s">
        <v>58</v>
      </c>
      <c r="KJZ24" s="111"/>
      <c r="KKA24" s="111"/>
      <c r="KKB24" s="111"/>
      <c r="KKC24" s="111"/>
      <c r="KKD24" s="111"/>
      <c r="KKE24" s="111"/>
      <c r="KKF24" s="3" t="e">
        <f>KKF23/#REF!-0.01</f>
        <v>#REF!</v>
      </c>
      <c r="KKG24" s="111" t="s">
        <v>58</v>
      </c>
      <c r="KKH24" s="111"/>
      <c r="KKI24" s="111"/>
      <c r="KKJ24" s="111"/>
      <c r="KKK24" s="111"/>
      <c r="KKL24" s="111"/>
      <c r="KKM24" s="111"/>
      <c r="KKN24" s="3" t="e">
        <f>KKN23/#REF!-0.01</f>
        <v>#REF!</v>
      </c>
      <c r="KKO24" s="111" t="s">
        <v>58</v>
      </c>
      <c r="KKP24" s="111"/>
      <c r="KKQ24" s="111"/>
      <c r="KKR24" s="111"/>
      <c r="KKS24" s="111"/>
      <c r="KKT24" s="111"/>
      <c r="KKU24" s="111"/>
      <c r="KKV24" s="3" t="e">
        <f>KKV23/#REF!-0.01</f>
        <v>#REF!</v>
      </c>
      <c r="KKW24" s="111" t="s">
        <v>58</v>
      </c>
      <c r="KKX24" s="111"/>
      <c r="KKY24" s="111"/>
      <c r="KKZ24" s="111"/>
      <c r="KLA24" s="111"/>
      <c r="KLB24" s="111"/>
      <c r="KLC24" s="111"/>
      <c r="KLD24" s="3" t="e">
        <f>KLD23/#REF!-0.01</f>
        <v>#REF!</v>
      </c>
      <c r="KLE24" s="111" t="s">
        <v>58</v>
      </c>
      <c r="KLF24" s="111"/>
      <c r="KLG24" s="111"/>
      <c r="KLH24" s="111"/>
      <c r="KLI24" s="111"/>
      <c r="KLJ24" s="111"/>
      <c r="KLK24" s="111"/>
      <c r="KLL24" s="3" t="e">
        <f>KLL23/#REF!-0.01</f>
        <v>#REF!</v>
      </c>
      <c r="KLM24" s="111" t="s">
        <v>58</v>
      </c>
      <c r="KLN24" s="111"/>
      <c r="KLO24" s="111"/>
      <c r="KLP24" s="111"/>
      <c r="KLQ24" s="111"/>
      <c r="KLR24" s="111"/>
      <c r="KLS24" s="111"/>
      <c r="KLT24" s="3" t="e">
        <f>KLT23/#REF!-0.01</f>
        <v>#REF!</v>
      </c>
      <c r="KLU24" s="111" t="s">
        <v>58</v>
      </c>
      <c r="KLV24" s="111"/>
      <c r="KLW24" s="111"/>
      <c r="KLX24" s="111"/>
      <c r="KLY24" s="111"/>
      <c r="KLZ24" s="111"/>
      <c r="KMA24" s="111"/>
      <c r="KMB24" s="3" t="e">
        <f>KMB23/#REF!-0.01</f>
        <v>#REF!</v>
      </c>
      <c r="KMC24" s="111" t="s">
        <v>58</v>
      </c>
      <c r="KMD24" s="111"/>
      <c r="KME24" s="111"/>
      <c r="KMF24" s="111"/>
      <c r="KMG24" s="111"/>
      <c r="KMH24" s="111"/>
      <c r="KMI24" s="111"/>
      <c r="KMJ24" s="3" t="e">
        <f>KMJ23/#REF!-0.01</f>
        <v>#REF!</v>
      </c>
      <c r="KMK24" s="111" t="s">
        <v>58</v>
      </c>
      <c r="KML24" s="111"/>
      <c r="KMM24" s="111"/>
      <c r="KMN24" s="111"/>
      <c r="KMO24" s="111"/>
      <c r="KMP24" s="111"/>
      <c r="KMQ24" s="111"/>
      <c r="KMR24" s="3" t="e">
        <f>KMR23/#REF!-0.01</f>
        <v>#REF!</v>
      </c>
      <c r="KMS24" s="111" t="s">
        <v>58</v>
      </c>
      <c r="KMT24" s="111"/>
      <c r="KMU24" s="111"/>
      <c r="KMV24" s="111"/>
      <c r="KMW24" s="111"/>
      <c r="KMX24" s="111"/>
      <c r="KMY24" s="111"/>
      <c r="KMZ24" s="3" t="e">
        <f>KMZ23/#REF!-0.01</f>
        <v>#REF!</v>
      </c>
      <c r="KNA24" s="111" t="s">
        <v>58</v>
      </c>
      <c r="KNB24" s="111"/>
      <c r="KNC24" s="111"/>
      <c r="KND24" s="111"/>
      <c r="KNE24" s="111"/>
      <c r="KNF24" s="111"/>
      <c r="KNG24" s="111"/>
      <c r="KNH24" s="3" t="e">
        <f>KNH23/#REF!-0.01</f>
        <v>#REF!</v>
      </c>
      <c r="KNI24" s="111" t="s">
        <v>58</v>
      </c>
      <c r="KNJ24" s="111"/>
      <c r="KNK24" s="111"/>
      <c r="KNL24" s="111"/>
      <c r="KNM24" s="111"/>
      <c r="KNN24" s="111"/>
      <c r="KNO24" s="111"/>
      <c r="KNP24" s="3" t="e">
        <f>KNP23/#REF!-0.01</f>
        <v>#REF!</v>
      </c>
      <c r="KNQ24" s="111" t="s">
        <v>58</v>
      </c>
      <c r="KNR24" s="111"/>
      <c r="KNS24" s="111"/>
      <c r="KNT24" s="111"/>
      <c r="KNU24" s="111"/>
      <c r="KNV24" s="111"/>
      <c r="KNW24" s="111"/>
      <c r="KNX24" s="3" t="e">
        <f>KNX23/#REF!-0.01</f>
        <v>#REF!</v>
      </c>
      <c r="KNY24" s="111" t="s">
        <v>58</v>
      </c>
      <c r="KNZ24" s="111"/>
      <c r="KOA24" s="111"/>
      <c r="KOB24" s="111"/>
      <c r="KOC24" s="111"/>
      <c r="KOD24" s="111"/>
      <c r="KOE24" s="111"/>
      <c r="KOF24" s="3" t="e">
        <f>KOF23/#REF!-0.01</f>
        <v>#REF!</v>
      </c>
      <c r="KOG24" s="111" t="s">
        <v>58</v>
      </c>
      <c r="KOH24" s="111"/>
      <c r="KOI24" s="111"/>
      <c r="KOJ24" s="111"/>
      <c r="KOK24" s="111"/>
      <c r="KOL24" s="111"/>
      <c r="KOM24" s="111"/>
      <c r="KON24" s="3" t="e">
        <f>KON23/#REF!-0.01</f>
        <v>#REF!</v>
      </c>
      <c r="KOO24" s="111" t="s">
        <v>58</v>
      </c>
      <c r="KOP24" s="111"/>
      <c r="KOQ24" s="111"/>
      <c r="KOR24" s="111"/>
      <c r="KOS24" s="111"/>
      <c r="KOT24" s="111"/>
      <c r="KOU24" s="111"/>
      <c r="KOV24" s="3" t="e">
        <f>KOV23/#REF!-0.01</f>
        <v>#REF!</v>
      </c>
      <c r="KOW24" s="111" t="s">
        <v>58</v>
      </c>
      <c r="KOX24" s="111"/>
      <c r="KOY24" s="111"/>
      <c r="KOZ24" s="111"/>
      <c r="KPA24" s="111"/>
      <c r="KPB24" s="111"/>
      <c r="KPC24" s="111"/>
      <c r="KPD24" s="3" t="e">
        <f>KPD23/#REF!-0.01</f>
        <v>#REF!</v>
      </c>
      <c r="KPE24" s="111" t="s">
        <v>58</v>
      </c>
      <c r="KPF24" s="111"/>
      <c r="KPG24" s="111"/>
      <c r="KPH24" s="111"/>
      <c r="KPI24" s="111"/>
      <c r="KPJ24" s="111"/>
      <c r="KPK24" s="111"/>
      <c r="KPL24" s="3" t="e">
        <f>KPL23/#REF!-0.01</f>
        <v>#REF!</v>
      </c>
      <c r="KPM24" s="111" t="s">
        <v>58</v>
      </c>
      <c r="KPN24" s="111"/>
      <c r="KPO24" s="111"/>
      <c r="KPP24" s="111"/>
      <c r="KPQ24" s="111"/>
      <c r="KPR24" s="111"/>
      <c r="KPS24" s="111"/>
      <c r="KPT24" s="3" t="e">
        <f>KPT23/#REF!-0.01</f>
        <v>#REF!</v>
      </c>
      <c r="KPU24" s="111" t="s">
        <v>58</v>
      </c>
      <c r="KPV24" s="111"/>
      <c r="KPW24" s="111"/>
      <c r="KPX24" s="111"/>
      <c r="KPY24" s="111"/>
      <c r="KPZ24" s="111"/>
      <c r="KQA24" s="111"/>
      <c r="KQB24" s="3" t="e">
        <f>KQB23/#REF!-0.01</f>
        <v>#REF!</v>
      </c>
      <c r="KQC24" s="111" t="s">
        <v>58</v>
      </c>
      <c r="KQD24" s="111"/>
      <c r="KQE24" s="111"/>
      <c r="KQF24" s="111"/>
      <c r="KQG24" s="111"/>
      <c r="KQH24" s="111"/>
      <c r="KQI24" s="111"/>
      <c r="KQJ24" s="3" t="e">
        <f>KQJ23/#REF!-0.01</f>
        <v>#REF!</v>
      </c>
      <c r="KQK24" s="111" t="s">
        <v>58</v>
      </c>
      <c r="KQL24" s="111"/>
      <c r="KQM24" s="111"/>
      <c r="KQN24" s="111"/>
      <c r="KQO24" s="111"/>
      <c r="KQP24" s="111"/>
      <c r="KQQ24" s="111"/>
      <c r="KQR24" s="3" t="e">
        <f>KQR23/#REF!-0.01</f>
        <v>#REF!</v>
      </c>
      <c r="KQS24" s="111" t="s">
        <v>58</v>
      </c>
      <c r="KQT24" s="111"/>
      <c r="KQU24" s="111"/>
      <c r="KQV24" s="111"/>
      <c r="KQW24" s="111"/>
      <c r="KQX24" s="111"/>
      <c r="KQY24" s="111"/>
      <c r="KQZ24" s="3" t="e">
        <f>KQZ23/#REF!-0.01</f>
        <v>#REF!</v>
      </c>
      <c r="KRA24" s="111" t="s">
        <v>58</v>
      </c>
      <c r="KRB24" s="111"/>
      <c r="KRC24" s="111"/>
      <c r="KRD24" s="111"/>
      <c r="KRE24" s="111"/>
      <c r="KRF24" s="111"/>
      <c r="KRG24" s="111"/>
      <c r="KRH24" s="3" t="e">
        <f>KRH23/#REF!-0.01</f>
        <v>#REF!</v>
      </c>
      <c r="KRI24" s="111" t="s">
        <v>58</v>
      </c>
      <c r="KRJ24" s="111"/>
      <c r="KRK24" s="111"/>
      <c r="KRL24" s="111"/>
      <c r="KRM24" s="111"/>
      <c r="KRN24" s="111"/>
      <c r="KRO24" s="111"/>
      <c r="KRP24" s="3" t="e">
        <f>KRP23/#REF!-0.01</f>
        <v>#REF!</v>
      </c>
      <c r="KRQ24" s="111" t="s">
        <v>58</v>
      </c>
      <c r="KRR24" s="111"/>
      <c r="KRS24" s="111"/>
      <c r="KRT24" s="111"/>
      <c r="KRU24" s="111"/>
      <c r="KRV24" s="111"/>
      <c r="KRW24" s="111"/>
      <c r="KRX24" s="3" t="e">
        <f>KRX23/#REF!-0.01</f>
        <v>#REF!</v>
      </c>
      <c r="KRY24" s="111" t="s">
        <v>58</v>
      </c>
      <c r="KRZ24" s="111"/>
      <c r="KSA24" s="111"/>
      <c r="KSB24" s="111"/>
      <c r="KSC24" s="111"/>
      <c r="KSD24" s="111"/>
      <c r="KSE24" s="111"/>
      <c r="KSF24" s="3" t="e">
        <f>KSF23/#REF!-0.01</f>
        <v>#REF!</v>
      </c>
      <c r="KSG24" s="111" t="s">
        <v>58</v>
      </c>
      <c r="KSH24" s="111"/>
      <c r="KSI24" s="111"/>
      <c r="KSJ24" s="111"/>
      <c r="KSK24" s="111"/>
      <c r="KSL24" s="111"/>
      <c r="KSM24" s="111"/>
      <c r="KSN24" s="3" t="e">
        <f>KSN23/#REF!-0.01</f>
        <v>#REF!</v>
      </c>
      <c r="KSO24" s="111" t="s">
        <v>58</v>
      </c>
      <c r="KSP24" s="111"/>
      <c r="KSQ24" s="111"/>
      <c r="KSR24" s="111"/>
      <c r="KSS24" s="111"/>
      <c r="KST24" s="111"/>
      <c r="KSU24" s="111"/>
      <c r="KSV24" s="3" t="e">
        <f>KSV23/#REF!-0.01</f>
        <v>#REF!</v>
      </c>
      <c r="KSW24" s="111" t="s">
        <v>58</v>
      </c>
      <c r="KSX24" s="111"/>
      <c r="KSY24" s="111"/>
      <c r="KSZ24" s="111"/>
      <c r="KTA24" s="111"/>
      <c r="KTB24" s="111"/>
      <c r="KTC24" s="111"/>
      <c r="KTD24" s="3" t="e">
        <f>KTD23/#REF!-0.01</f>
        <v>#REF!</v>
      </c>
      <c r="KTE24" s="111" t="s">
        <v>58</v>
      </c>
      <c r="KTF24" s="111"/>
      <c r="KTG24" s="111"/>
      <c r="KTH24" s="111"/>
      <c r="KTI24" s="111"/>
      <c r="KTJ24" s="111"/>
      <c r="KTK24" s="111"/>
      <c r="KTL24" s="3" t="e">
        <f>KTL23/#REF!-0.01</f>
        <v>#REF!</v>
      </c>
      <c r="KTM24" s="111" t="s">
        <v>58</v>
      </c>
      <c r="KTN24" s="111"/>
      <c r="KTO24" s="111"/>
      <c r="KTP24" s="111"/>
      <c r="KTQ24" s="111"/>
      <c r="KTR24" s="111"/>
      <c r="KTS24" s="111"/>
      <c r="KTT24" s="3" t="e">
        <f>KTT23/#REF!-0.01</f>
        <v>#REF!</v>
      </c>
      <c r="KTU24" s="111" t="s">
        <v>58</v>
      </c>
      <c r="KTV24" s="111"/>
      <c r="KTW24" s="111"/>
      <c r="KTX24" s="111"/>
      <c r="KTY24" s="111"/>
      <c r="KTZ24" s="111"/>
      <c r="KUA24" s="111"/>
      <c r="KUB24" s="3" t="e">
        <f>KUB23/#REF!-0.01</f>
        <v>#REF!</v>
      </c>
      <c r="KUC24" s="111" t="s">
        <v>58</v>
      </c>
      <c r="KUD24" s="111"/>
      <c r="KUE24" s="111"/>
      <c r="KUF24" s="111"/>
      <c r="KUG24" s="111"/>
      <c r="KUH24" s="111"/>
      <c r="KUI24" s="111"/>
      <c r="KUJ24" s="3" t="e">
        <f>KUJ23/#REF!-0.01</f>
        <v>#REF!</v>
      </c>
      <c r="KUK24" s="111" t="s">
        <v>58</v>
      </c>
      <c r="KUL24" s="111"/>
      <c r="KUM24" s="111"/>
      <c r="KUN24" s="111"/>
      <c r="KUO24" s="111"/>
      <c r="KUP24" s="111"/>
      <c r="KUQ24" s="111"/>
      <c r="KUR24" s="3" t="e">
        <f>KUR23/#REF!-0.01</f>
        <v>#REF!</v>
      </c>
      <c r="KUS24" s="111" t="s">
        <v>58</v>
      </c>
      <c r="KUT24" s="111"/>
      <c r="KUU24" s="111"/>
      <c r="KUV24" s="111"/>
      <c r="KUW24" s="111"/>
      <c r="KUX24" s="111"/>
      <c r="KUY24" s="111"/>
      <c r="KUZ24" s="3" t="e">
        <f>KUZ23/#REF!-0.01</f>
        <v>#REF!</v>
      </c>
      <c r="KVA24" s="111" t="s">
        <v>58</v>
      </c>
      <c r="KVB24" s="111"/>
      <c r="KVC24" s="111"/>
      <c r="KVD24" s="111"/>
      <c r="KVE24" s="111"/>
      <c r="KVF24" s="111"/>
      <c r="KVG24" s="111"/>
      <c r="KVH24" s="3" t="e">
        <f>KVH23/#REF!-0.01</f>
        <v>#REF!</v>
      </c>
      <c r="KVI24" s="111" t="s">
        <v>58</v>
      </c>
      <c r="KVJ24" s="111"/>
      <c r="KVK24" s="111"/>
      <c r="KVL24" s="111"/>
      <c r="KVM24" s="111"/>
      <c r="KVN24" s="111"/>
      <c r="KVO24" s="111"/>
      <c r="KVP24" s="3" t="e">
        <f>KVP23/#REF!-0.01</f>
        <v>#REF!</v>
      </c>
      <c r="KVQ24" s="111" t="s">
        <v>58</v>
      </c>
      <c r="KVR24" s="111"/>
      <c r="KVS24" s="111"/>
      <c r="KVT24" s="111"/>
      <c r="KVU24" s="111"/>
      <c r="KVV24" s="111"/>
      <c r="KVW24" s="111"/>
      <c r="KVX24" s="3" t="e">
        <f>KVX23/#REF!-0.01</f>
        <v>#REF!</v>
      </c>
      <c r="KVY24" s="111" t="s">
        <v>58</v>
      </c>
      <c r="KVZ24" s="111"/>
      <c r="KWA24" s="111"/>
      <c r="KWB24" s="111"/>
      <c r="KWC24" s="111"/>
      <c r="KWD24" s="111"/>
      <c r="KWE24" s="111"/>
      <c r="KWF24" s="3" t="e">
        <f>KWF23/#REF!-0.01</f>
        <v>#REF!</v>
      </c>
      <c r="KWG24" s="111" t="s">
        <v>58</v>
      </c>
      <c r="KWH24" s="111"/>
      <c r="KWI24" s="111"/>
      <c r="KWJ24" s="111"/>
      <c r="KWK24" s="111"/>
      <c r="KWL24" s="111"/>
      <c r="KWM24" s="111"/>
      <c r="KWN24" s="3" t="e">
        <f>KWN23/#REF!-0.01</f>
        <v>#REF!</v>
      </c>
      <c r="KWO24" s="111" t="s">
        <v>58</v>
      </c>
      <c r="KWP24" s="111"/>
      <c r="KWQ24" s="111"/>
      <c r="KWR24" s="111"/>
      <c r="KWS24" s="111"/>
      <c r="KWT24" s="111"/>
      <c r="KWU24" s="111"/>
      <c r="KWV24" s="3" t="e">
        <f>KWV23/#REF!-0.01</f>
        <v>#REF!</v>
      </c>
      <c r="KWW24" s="111" t="s">
        <v>58</v>
      </c>
      <c r="KWX24" s="111"/>
      <c r="KWY24" s="111"/>
      <c r="KWZ24" s="111"/>
      <c r="KXA24" s="111"/>
      <c r="KXB24" s="111"/>
      <c r="KXC24" s="111"/>
      <c r="KXD24" s="3" t="e">
        <f>KXD23/#REF!-0.01</f>
        <v>#REF!</v>
      </c>
      <c r="KXE24" s="111" t="s">
        <v>58</v>
      </c>
      <c r="KXF24" s="111"/>
      <c r="KXG24" s="111"/>
      <c r="KXH24" s="111"/>
      <c r="KXI24" s="111"/>
      <c r="KXJ24" s="111"/>
      <c r="KXK24" s="111"/>
      <c r="KXL24" s="3" t="e">
        <f>KXL23/#REF!-0.01</f>
        <v>#REF!</v>
      </c>
      <c r="KXM24" s="111" t="s">
        <v>58</v>
      </c>
      <c r="KXN24" s="111"/>
      <c r="KXO24" s="111"/>
      <c r="KXP24" s="111"/>
      <c r="KXQ24" s="111"/>
      <c r="KXR24" s="111"/>
      <c r="KXS24" s="111"/>
      <c r="KXT24" s="3" t="e">
        <f>KXT23/#REF!-0.01</f>
        <v>#REF!</v>
      </c>
      <c r="KXU24" s="111" t="s">
        <v>58</v>
      </c>
      <c r="KXV24" s="111"/>
      <c r="KXW24" s="111"/>
      <c r="KXX24" s="111"/>
      <c r="KXY24" s="111"/>
      <c r="KXZ24" s="111"/>
      <c r="KYA24" s="111"/>
      <c r="KYB24" s="3" t="e">
        <f>KYB23/#REF!-0.01</f>
        <v>#REF!</v>
      </c>
      <c r="KYC24" s="111" t="s">
        <v>58</v>
      </c>
      <c r="KYD24" s="111"/>
      <c r="KYE24" s="111"/>
      <c r="KYF24" s="111"/>
      <c r="KYG24" s="111"/>
      <c r="KYH24" s="111"/>
      <c r="KYI24" s="111"/>
      <c r="KYJ24" s="3" t="e">
        <f>KYJ23/#REF!-0.01</f>
        <v>#REF!</v>
      </c>
      <c r="KYK24" s="111" t="s">
        <v>58</v>
      </c>
      <c r="KYL24" s="111"/>
      <c r="KYM24" s="111"/>
      <c r="KYN24" s="111"/>
      <c r="KYO24" s="111"/>
      <c r="KYP24" s="111"/>
      <c r="KYQ24" s="111"/>
      <c r="KYR24" s="3" t="e">
        <f>KYR23/#REF!-0.01</f>
        <v>#REF!</v>
      </c>
      <c r="KYS24" s="111" t="s">
        <v>58</v>
      </c>
      <c r="KYT24" s="111"/>
      <c r="KYU24" s="111"/>
      <c r="KYV24" s="111"/>
      <c r="KYW24" s="111"/>
      <c r="KYX24" s="111"/>
      <c r="KYY24" s="111"/>
      <c r="KYZ24" s="3" t="e">
        <f>KYZ23/#REF!-0.01</f>
        <v>#REF!</v>
      </c>
      <c r="KZA24" s="111" t="s">
        <v>58</v>
      </c>
      <c r="KZB24" s="111"/>
      <c r="KZC24" s="111"/>
      <c r="KZD24" s="111"/>
      <c r="KZE24" s="111"/>
      <c r="KZF24" s="111"/>
      <c r="KZG24" s="111"/>
      <c r="KZH24" s="3" t="e">
        <f>KZH23/#REF!-0.01</f>
        <v>#REF!</v>
      </c>
      <c r="KZI24" s="111" t="s">
        <v>58</v>
      </c>
      <c r="KZJ24" s="111"/>
      <c r="KZK24" s="111"/>
      <c r="KZL24" s="111"/>
      <c r="KZM24" s="111"/>
      <c r="KZN24" s="111"/>
      <c r="KZO24" s="111"/>
      <c r="KZP24" s="3" t="e">
        <f>KZP23/#REF!-0.01</f>
        <v>#REF!</v>
      </c>
      <c r="KZQ24" s="111" t="s">
        <v>58</v>
      </c>
      <c r="KZR24" s="111"/>
      <c r="KZS24" s="111"/>
      <c r="KZT24" s="111"/>
      <c r="KZU24" s="111"/>
      <c r="KZV24" s="111"/>
      <c r="KZW24" s="111"/>
      <c r="KZX24" s="3" t="e">
        <f>KZX23/#REF!-0.01</f>
        <v>#REF!</v>
      </c>
      <c r="KZY24" s="111" t="s">
        <v>58</v>
      </c>
      <c r="KZZ24" s="111"/>
      <c r="LAA24" s="111"/>
      <c r="LAB24" s="111"/>
      <c r="LAC24" s="111"/>
      <c r="LAD24" s="111"/>
      <c r="LAE24" s="111"/>
      <c r="LAF24" s="3" t="e">
        <f>LAF23/#REF!-0.01</f>
        <v>#REF!</v>
      </c>
      <c r="LAG24" s="111" t="s">
        <v>58</v>
      </c>
      <c r="LAH24" s="111"/>
      <c r="LAI24" s="111"/>
      <c r="LAJ24" s="111"/>
      <c r="LAK24" s="111"/>
      <c r="LAL24" s="111"/>
      <c r="LAM24" s="111"/>
      <c r="LAN24" s="3" t="e">
        <f>LAN23/#REF!-0.01</f>
        <v>#REF!</v>
      </c>
      <c r="LAO24" s="111" t="s">
        <v>58</v>
      </c>
      <c r="LAP24" s="111"/>
      <c r="LAQ24" s="111"/>
      <c r="LAR24" s="111"/>
      <c r="LAS24" s="111"/>
      <c r="LAT24" s="111"/>
      <c r="LAU24" s="111"/>
      <c r="LAV24" s="3" t="e">
        <f>LAV23/#REF!-0.01</f>
        <v>#REF!</v>
      </c>
      <c r="LAW24" s="111" t="s">
        <v>58</v>
      </c>
      <c r="LAX24" s="111"/>
      <c r="LAY24" s="111"/>
      <c r="LAZ24" s="111"/>
      <c r="LBA24" s="111"/>
      <c r="LBB24" s="111"/>
      <c r="LBC24" s="111"/>
      <c r="LBD24" s="3" t="e">
        <f>LBD23/#REF!-0.01</f>
        <v>#REF!</v>
      </c>
      <c r="LBE24" s="111" t="s">
        <v>58</v>
      </c>
      <c r="LBF24" s="111"/>
      <c r="LBG24" s="111"/>
      <c r="LBH24" s="111"/>
      <c r="LBI24" s="111"/>
      <c r="LBJ24" s="111"/>
      <c r="LBK24" s="111"/>
      <c r="LBL24" s="3" t="e">
        <f>LBL23/#REF!-0.01</f>
        <v>#REF!</v>
      </c>
      <c r="LBM24" s="111" t="s">
        <v>58</v>
      </c>
      <c r="LBN24" s="111"/>
      <c r="LBO24" s="111"/>
      <c r="LBP24" s="111"/>
      <c r="LBQ24" s="111"/>
      <c r="LBR24" s="111"/>
      <c r="LBS24" s="111"/>
      <c r="LBT24" s="3" t="e">
        <f>LBT23/#REF!-0.01</f>
        <v>#REF!</v>
      </c>
      <c r="LBU24" s="111" t="s">
        <v>58</v>
      </c>
      <c r="LBV24" s="111"/>
      <c r="LBW24" s="111"/>
      <c r="LBX24" s="111"/>
      <c r="LBY24" s="111"/>
      <c r="LBZ24" s="111"/>
      <c r="LCA24" s="111"/>
      <c r="LCB24" s="3" t="e">
        <f>LCB23/#REF!-0.01</f>
        <v>#REF!</v>
      </c>
      <c r="LCC24" s="111" t="s">
        <v>58</v>
      </c>
      <c r="LCD24" s="111"/>
      <c r="LCE24" s="111"/>
      <c r="LCF24" s="111"/>
      <c r="LCG24" s="111"/>
      <c r="LCH24" s="111"/>
      <c r="LCI24" s="111"/>
      <c r="LCJ24" s="3" t="e">
        <f>LCJ23/#REF!-0.01</f>
        <v>#REF!</v>
      </c>
      <c r="LCK24" s="111" t="s">
        <v>58</v>
      </c>
      <c r="LCL24" s="111"/>
      <c r="LCM24" s="111"/>
      <c r="LCN24" s="111"/>
      <c r="LCO24" s="111"/>
      <c r="LCP24" s="111"/>
      <c r="LCQ24" s="111"/>
      <c r="LCR24" s="3" t="e">
        <f>LCR23/#REF!-0.01</f>
        <v>#REF!</v>
      </c>
      <c r="LCS24" s="111" t="s">
        <v>58</v>
      </c>
      <c r="LCT24" s="111"/>
      <c r="LCU24" s="111"/>
      <c r="LCV24" s="111"/>
      <c r="LCW24" s="111"/>
      <c r="LCX24" s="111"/>
      <c r="LCY24" s="111"/>
      <c r="LCZ24" s="3" t="e">
        <f>LCZ23/#REF!-0.01</f>
        <v>#REF!</v>
      </c>
      <c r="LDA24" s="111" t="s">
        <v>58</v>
      </c>
      <c r="LDB24" s="111"/>
      <c r="LDC24" s="111"/>
      <c r="LDD24" s="111"/>
      <c r="LDE24" s="111"/>
      <c r="LDF24" s="111"/>
      <c r="LDG24" s="111"/>
      <c r="LDH24" s="3" t="e">
        <f>LDH23/#REF!-0.01</f>
        <v>#REF!</v>
      </c>
      <c r="LDI24" s="111" t="s">
        <v>58</v>
      </c>
      <c r="LDJ24" s="111"/>
      <c r="LDK24" s="111"/>
      <c r="LDL24" s="111"/>
      <c r="LDM24" s="111"/>
      <c r="LDN24" s="111"/>
      <c r="LDO24" s="111"/>
      <c r="LDP24" s="3" t="e">
        <f>LDP23/#REF!-0.01</f>
        <v>#REF!</v>
      </c>
      <c r="LDQ24" s="111" t="s">
        <v>58</v>
      </c>
      <c r="LDR24" s="111"/>
      <c r="LDS24" s="111"/>
      <c r="LDT24" s="111"/>
      <c r="LDU24" s="111"/>
      <c r="LDV24" s="111"/>
      <c r="LDW24" s="111"/>
      <c r="LDX24" s="3" t="e">
        <f>LDX23/#REF!-0.01</f>
        <v>#REF!</v>
      </c>
      <c r="LDY24" s="111" t="s">
        <v>58</v>
      </c>
      <c r="LDZ24" s="111"/>
      <c r="LEA24" s="111"/>
      <c r="LEB24" s="111"/>
      <c r="LEC24" s="111"/>
      <c r="LED24" s="111"/>
      <c r="LEE24" s="111"/>
      <c r="LEF24" s="3" t="e">
        <f>LEF23/#REF!-0.01</f>
        <v>#REF!</v>
      </c>
      <c r="LEG24" s="111" t="s">
        <v>58</v>
      </c>
      <c r="LEH24" s="111"/>
      <c r="LEI24" s="111"/>
      <c r="LEJ24" s="111"/>
      <c r="LEK24" s="111"/>
      <c r="LEL24" s="111"/>
      <c r="LEM24" s="111"/>
      <c r="LEN24" s="3" t="e">
        <f>LEN23/#REF!-0.01</f>
        <v>#REF!</v>
      </c>
      <c r="LEO24" s="111" t="s">
        <v>58</v>
      </c>
      <c r="LEP24" s="111"/>
      <c r="LEQ24" s="111"/>
      <c r="LER24" s="111"/>
      <c r="LES24" s="111"/>
      <c r="LET24" s="111"/>
      <c r="LEU24" s="111"/>
      <c r="LEV24" s="3" t="e">
        <f>LEV23/#REF!-0.01</f>
        <v>#REF!</v>
      </c>
      <c r="LEW24" s="111" t="s">
        <v>58</v>
      </c>
      <c r="LEX24" s="111"/>
      <c r="LEY24" s="111"/>
      <c r="LEZ24" s="111"/>
      <c r="LFA24" s="111"/>
      <c r="LFB24" s="111"/>
      <c r="LFC24" s="111"/>
      <c r="LFD24" s="3" t="e">
        <f>LFD23/#REF!-0.01</f>
        <v>#REF!</v>
      </c>
      <c r="LFE24" s="111" t="s">
        <v>58</v>
      </c>
      <c r="LFF24" s="111"/>
      <c r="LFG24" s="111"/>
      <c r="LFH24" s="111"/>
      <c r="LFI24" s="111"/>
      <c r="LFJ24" s="111"/>
      <c r="LFK24" s="111"/>
      <c r="LFL24" s="3" t="e">
        <f>LFL23/#REF!-0.01</f>
        <v>#REF!</v>
      </c>
      <c r="LFM24" s="111" t="s">
        <v>58</v>
      </c>
      <c r="LFN24" s="111"/>
      <c r="LFO24" s="111"/>
      <c r="LFP24" s="111"/>
      <c r="LFQ24" s="111"/>
      <c r="LFR24" s="111"/>
      <c r="LFS24" s="111"/>
      <c r="LFT24" s="3" t="e">
        <f>LFT23/#REF!-0.01</f>
        <v>#REF!</v>
      </c>
      <c r="LFU24" s="111" t="s">
        <v>58</v>
      </c>
      <c r="LFV24" s="111"/>
      <c r="LFW24" s="111"/>
      <c r="LFX24" s="111"/>
      <c r="LFY24" s="111"/>
      <c r="LFZ24" s="111"/>
      <c r="LGA24" s="111"/>
      <c r="LGB24" s="3" t="e">
        <f>LGB23/#REF!-0.01</f>
        <v>#REF!</v>
      </c>
      <c r="LGC24" s="111" t="s">
        <v>58</v>
      </c>
      <c r="LGD24" s="111"/>
      <c r="LGE24" s="111"/>
      <c r="LGF24" s="111"/>
      <c r="LGG24" s="111"/>
      <c r="LGH24" s="111"/>
      <c r="LGI24" s="111"/>
      <c r="LGJ24" s="3" t="e">
        <f>LGJ23/#REF!-0.01</f>
        <v>#REF!</v>
      </c>
      <c r="LGK24" s="111" t="s">
        <v>58</v>
      </c>
      <c r="LGL24" s="111"/>
      <c r="LGM24" s="111"/>
      <c r="LGN24" s="111"/>
      <c r="LGO24" s="111"/>
      <c r="LGP24" s="111"/>
      <c r="LGQ24" s="111"/>
      <c r="LGR24" s="3" t="e">
        <f>LGR23/#REF!-0.01</f>
        <v>#REF!</v>
      </c>
      <c r="LGS24" s="111" t="s">
        <v>58</v>
      </c>
      <c r="LGT24" s="111"/>
      <c r="LGU24" s="111"/>
      <c r="LGV24" s="111"/>
      <c r="LGW24" s="111"/>
      <c r="LGX24" s="111"/>
      <c r="LGY24" s="111"/>
      <c r="LGZ24" s="3" t="e">
        <f>LGZ23/#REF!-0.01</f>
        <v>#REF!</v>
      </c>
      <c r="LHA24" s="111" t="s">
        <v>58</v>
      </c>
      <c r="LHB24" s="111"/>
      <c r="LHC24" s="111"/>
      <c r="LHD24" s="111"/>
      <c r="LHE24" s="111"/>
      <c r="LHF24" s="111"/>
      <c r="LHG24" s="111"/>
      <c r="LHH24" s="3" t="e">
        <f>LHH23/#REF!-0.01</f>
        <v>#REF!</v>
      </c>
      <c r="LHI24" s="111" t="s">
        <v>58</v>
      </c>
      <c r="LHJ24" s="111"/>
      <c r="LHK24" s="111"/>
      <c r="LHL24" s="111"/>
      <c r="LHM24" s="111"/>
      <c r="LHN24" s="111"/>
      <c r="LHO24" s="111"/>
      <c r="LHP24" s="3" t="e">
        <f>LHP23/#REF!-0.01</f>
        <v>#REF!</v>
      </c>
      <c r="LHQ24" s="111" t="s">
        <v>58</v>
      </c>
      <c r="LHR24" s="111"/>
      <c r="LHS24" s="111"/>
      <c r="LHT24" s="111"/>
      <c r="LHU24" s="111"/>
      <c r="LHV24" s="111"/>
      <c r="LHW24" s="111"/>
      <c r="LHX24" s="3" t="e">
        <f>LHX23/#REF!-0.01</f>
        <v>#REF!</v>
      </c>
      <c r="LHY24" s="111" t="s">
        <v>58</v>
      </c>
      <c r="LHZ24" s="111"/>
      <c r="LIA24" s="111"/>
      <c r="LIB24" s="111"/>
      <c r="LIC24" s="111"/>
      <c r="LID24" s="111"/>
      <c r="LIE24" s="111"/>
      <c r="LIF24" s="3" t="e">
        <f>LIF23/#REF!-0.01</f>
        <v>#REF!</v>
      </c>
      <c r="LIG24" s="111" t="s">
        <v>58</v>
      </c>
      <c r="LIH24" s="111"/>
      <c r="LII24" s="111"/>
      <c r="LIJ24" s="111"/>
      <c r="LIK24" s="111"/>
      <c r="LIL24" s="111"/>
      <c r="LIM24" s="111"/>
      <c r="LIN24" s="3" t="e">
        <f>LIN23/#REF!-0.01</f>
        <v>#REF!</v>
      </c>
      <c r="LIO24" s="111" t="s">
        <v>58</v>
      </c>
      <c r="LIP24" s="111"/>
      <c r="LIQ24" s="111"/>
      <c r="LIR24" s="111"/>
      <c r="LIS24" s="111"/>
      <c r="LIT24" s="111"/>
      <c r="LIU24" s="111"/>
      <c r="LIV24" s="3" t="e">
        <f>LIV23/#REF!-0.01</f>
        <v>#REF!</v>
      </c>
      <c r="LIW24" s="111" t="s">
        <v>58</v>
      </c>
      <c r="LIX24" s="111"/>
      <c r="LIY24" s="111"/>
      <c r="LIZ24" s="111"/>
      <c r="LJA24" s="111"/>
      <c r="LJB24" s="111"/>
      <c r="LJC24" s="111"/>
      <c r="LJD24" s="3" t="e">
        <f>LJD23/#REF!-0.01</f>
        <v>#REF!</v>
      </c>
      <c r="LJE24" s="111" t="s">
        <v>58</v>
      </c>
      <c r="LJF24" s="111"/>
      <c r="LJG24" s="111"/>
      <c r="LJH24" s="111"/>
      <c r="LJI24" s="111"/>
      <c r="LJJ24" s="111"/>
      <c r="LJK24" s="111"/>
      <c r="LJL24" s="3" t="e">
        <f>LJL23/#REF!-0.01</f>
        <v>#REF!</v>
      </c>
      <c r="LJM24" s="111" t="s">
        <v>58</v>
      </c>
      <c r="LJN24" s="111"/>
      <c r="LJO24" s="111"/>
      <c r="LJP24" s="111"/>
      <c r="LJQ24" s="111"/>
      <c r="LJR24" s="111"/>
      <c r="LJS24" s="111"/>
      <c r="LJT24" s="3" t="e">
        <f>LJT23/#REF!-0.01</f>
        <v>#REF!</v>
      </c>
      <c r="LJU24" s="111" t="s">
        <v>58</v>
      </c>
      <c r="LJV24" s="111"/>
      <c r="LJW24" s="111"/>
      <c r="LJX24" s="111"/>
      <c r="LJY24" s="111"/>
      <c r="LJZ24" s="111"/>
      <c r="LKA24" s="111"/>
      <c r="LKB24" s="3" t="e">
        <f>LKB23/#REF!-0.01</f>
        <v>#REF!</v>
      </c>
      <c r="LKC24" s="111" t="s">
        <v>58</v>
      </c>
      <c r="LKD24" s="111"/>
      <c r="LKE24" s="111"/>
      <c r="LKF24" s="111"/>
      <c r="LKG24" s="111"/>
      <c r="LKH24" s="111"/>
      <c r="LKI24" s="111"/>
      <c r="LKJ24" s="3" t="e">
        <f>LKJ23/#REF!-0.01</f>
        <v>#REF!</v>
      </c>
      <c r="LKK24" s="111" t="s">
        <v>58</v>
      </c>
      <c r="LKL24" s="111"/>
      <c r="LKM24" s="111"/>
      <c r="LKN24" s="111"/>
      <c r="LKO24" s="111"/>
      <c r="LKP24" s="111"/>
      <c r="LKQ24" s="111"/>
      <c r="LKR24" s="3" t="e">
        <f>LKR23/#REF!-0.01</f>
        <v>#REF!</v>
      </c>
      <c r="LKS24" s="111" t="s">
        <v>58</v>
      </c>
      <c r="LKT24" s="111"/>
      <c r="LKU24" s="111"/>
      <c r="LKV24" s="111"/>
      <c r="LKW24" s="111"/>
      <c r="LKX24" s="111"/>
      <c r="LKY24" s="111"/>
      <c r="LKZ24" s="3" t="e">
        <f>LKZ23/#REF!-0.01</f>
        <v>#REF!</v>
      </c>
      <c r="LLA24" s="111" t="s">
        <v>58</v>
      </c>
      <c r="LLB24" s="111"/>
      <c r="LLC24" s="111"/>
      <c r="LLD24" s="111"/>
      <c r="LLE24" s="111"/>
      <c r="LLF24" s="111"/>
      <c r="LLG24" s="111"/>
      <c r="LLH24" s="3" t="e">
        <f>LLH23/#REF!-0.01</f>
        <v>#REF!</v>
      </c>
      <c r="LLI24" s="111" t="s">
        <v>58</v>
      </c>
      <c r="LLJ24" s="111"/>
      <c r="LLK24" s="111"/>
      <c r="LLL24" s="111"/>
      <c r="LLM24" s="111"/>
      <c r="LLN24" s="111"/>
      <c r="LLO24" s="111"/>
      <c r="LLP24" s="3" t="e">
        <f>LLP23/#REF!-0.01</f>
        <v>#REF!</v>
      </c>
      <c r="LLQ24" s="111" t="s">
        <v>58</v>
      </c>
      <c r="LLR24" s="111"/>
      <c r="LLS24" s="111"/>
      <c r="LLT24" s="111"/>
      <c r="LLU24" s="111"/>
      <c r="LLV24" s="111"/>
      <c r="LLW24" s="111"/>
      <c r="LLX24" s="3" t="e">
        <f>LLX23/#REF!-0.01</f>
        <v>#REF!</v>
      </c>
      <c r="LLY24" s="111" t="s">
        <v>58</v>
      </c>
      <c r="LLZ24" s="111"/>
      <c r="LMA24" s="111"/>
      <c r="LMB24" s="111"/>
      <c r="LMC24" s="111"/>
      <c r="LMD24" s="111"/>
      <c r="LME24" s="111"/>
      <c r="LMF24" s="3" t="e">
        <f>LMF23/#REF!-0.01</f>
        <v>#REF!</v>
      </c>
      <c r="LMG24" s="111" t="s">
        <v>58</v>
      </c>
      <c r="LMH24" s="111"/>
      <c r="LMI24" s="111"/>
      <c r="LMJ24" s="111"/>
      <c r="LMK24" s="111"/>
      <c r="LML24" s="111"/>
      <c r="LMM24" s="111"/>
      <c r="LMN24" s="3" t="e">
        <f>LMN23/#REF!-0.01</f>
        <v>#REF!</v>
      </c>
      <c r="LMO24" s="111" t="s">
        <v>58</v>
      </c>
      <c r="LMP24" s="111"/>
      <c r="LMQ24" s="111"/>
      <c r="LMR24" s="111"/>
      <c r="LMS24" s="111"/>
      <c r="LMT24" s="111"/>
      <c r="LMU24" s="111"/>
      <c r="LMV24" s="3" t="e">
        <f>LMV23/#REF!-0.01</f>
        <v>#REF!</v>
      </c>
      <c r="LMW24" s="111" t="s">
        <v>58</v>
      </c>
      <c r="LMX24" s="111"/>
      <c r="LMY24" s="111"/>
      <c r="LMZ24" s="111"/>
      <c r="LNA24" s="111"/>
      <c r="LNB24" s="111"/>
      <c r="LNC24" s="111"/>
      <c r="LND24" s="3" t="e">
        <f>LND23/#REF!-0.01</f>
        <v>#REF!</v>
      </c>
      <c r="LNE24" s="111" t="s">
        <v>58</v>
      </c>
      <c r="LNF24" s="111"/>
      <c r="LNG24" s="111"/>
      <c r="LNH24" s="111"/>
      <c r="LNI24" s="111"/>
      <c r="LNJ24" s="111"/>
      <c r="LNK24" s="111"/>
      <c r="LNL24" s="3" t="e">
        <f>LNL23/#REF!-0.01</f>
        <v>#REF!</v>
      </c>
      <c r="LNM24" s="111" t="s">
        <v>58</v>
      </c>
      <c r="LNN24" s="111"/>
      <c r="LNO24" s="111"/>
      <c r="LNP24" s="111"/>
      <c r="LNQ24" s="111"/>
      <c r="LNR24" s="111"/>
      <c r="LNS24" s="111"/>
      <c r="LNT24" s="3" t="e">
        <f>LNT23/#REF!-0.01</f>
        <v>#REF!</v>
      </c>
      <c r="LNU24" s="111" t="s">
        <v>58</v>
      </c>
      <c r="LNV24" s="111"/>
      <c r="LNW24" s="111"/>
      <c r="LNX24" s="111"/>
      <c r="LNY24" s="111"/>
      <c r="LNZ24" s="111"/>
      <c r="LOA24" s="111"/>
      <c r="LOB24" s="3" t="e">
        <f>LOB23/#REF!-0.01</f>
        <v>#REF!</v>
      </c>
      <c r="LOC24" s="111" t="s">
        <v>58</v>
      </c>
      <c r="LOD24" s="111"/>
      <c r="LOE24" s="111"/>
      <c r="LOF24" s="111"/>
      <c r="LOG24" s="111"/>
      <c r="LOH24" s="111"/>
      <c r="LOI24" s="111"/>
      <c r="LOJ24" s="3" t="e">
        <f>LOJ23/#REF!-0.01</f>
        <v>#REF!</v>
      </c>
      <c r="LOK24" s="111" t="s">
        <v>58</v>
      </c>
      <c r="LOL24" s="111"/>
      <c r="LOM24" s="111"/>
      <c r="LON24" s="111"/>
      <c r="LOO24" s="111"/>
      <c r="LOP24" s="111"/>
      <c r="LOQ24" s="111"/>
      <c r="LOR24" s="3" t="e">
        <f>LOR23/#REF!-0.01</f>
        <v>#REF!</v>
      </c>
      <c r="LOS24" s="111" t="s">
        <v>58</v>
      </c>
      <c r="LOT24" s="111"/>
      <c r="LOU24" s="111"/>
      <c r="LOV24" s="111"/>
      <c r="LOW24" s="111"/>
      <c r="LOX24" s="111"/>
      <c r="LOY24" s="111"/>
      <c r="LOZ24" s="3" t="e">
        <f>LOZ23/#REF!-0.01</f>
        <v>#REF!</v>
      </c>
      <c r="LPA24" s="111" t="s">
        <v>58</v>
      </c>
      <c r="LPB24" s="111"/>
      <c r="LPC24" s="111"/>
      <c r="LPD24" s="111"/>
      <c r="LPE24" s="111"/>
      <c r="LPF24" s="111"/>
      <c r="LPG24" s="111"/>
      <c r="LPH24" s="3" t="e">
        <f>LPH23/#REF!-0.01</f>
        <v>#REF!</v>
      </c>
      <c r="LPI24" s="111" t="s">
        <v>58</v>
      </c>
      <c r="LPJ24" s="111"/>
      <c r="LPK24" s="111"/>
      <c r="LPL24" s="111"/>
      <c r="LPM24" s="111"/>
      <c r="LPN24" s="111"/>
      <c r="LPO24" s="111"/>
      <c r="LPP24" s="3" t="e">
        <f>LPP23/#REF!-0.01</f>
        <v>#REF!</v>
      </c>
      <c r="LPQ24" s="111" t="s">
        <v>58</v>
      </c>
      <c r="LPR24" s="111"/>
      <c r="LPS24" s="111"/>
      <c r="LPT24" s="111"/>
      <c r="LPU24" s="111"/>
      <c r="LPV24" s="111"/>
      <c r="LPW24" s="111"/>
      <c r="LPX24" s="3" t="e">
        <f>LPX23/#REF!-0.01</f>
        <v>#REF!</v>
      </c>
      <c r="LPY24" s="111" t="s">
        <v>58</v>
      </c>
      <c r="LPZ24" s="111"/>
      <c r="LQA24" s="111"/>
      <c r="LQB24" s="111"/>
      <c r="LQC24" s="111"/>
      <c r="LQD24" s="111"/>
      <c r="LQE24" s="111"/>
      <c r="LQF24" s="3" t="e">
        <f>LQF23/#REF!-0.01</f>
        <v>#REF!</v>
      </c>
      <c r="LQG24" s="111" t="s">
        <v>58</v>
      </c>
      <c r="LQH24" s="111"/>
      <c r="LQI24" s="111"/>
      <c r="LQJ24" s="111"/>
      <c r="LQK24" s="111"/>
      <c r="LQL24" s="111"/>
      <c r="LQM24" s="111"/>
      <c r="LQN24" s="3" t="e">
        <f>LQN23/#REF!-0.01</f>
        <v>#REF!</v>
      </c>
      <c r="LQO24" s="111" t="s">
        <v>58</v>
      </c>
      <c r="LQP24" s="111"/>
      <c r="LQQ24" s="111"/>
      <c r="LQR24" s="111"/>
      <c r="LQS24" s="111"/>
      <c r="LQT24" s="111"/>
      <c r="LQU24" s="111"/>
      <c r="LQV24" s="3" t="e">
        <f>LQV23/#REF!-0.01</f>
        <v>#REF!</v>
      </c>
      <c r="LQW24" s="111" t="s">
        <v>58</v>
      </c>
      <c r="LQX24" s="111"/>
      <c r="LQY24" s="111"/>
      <c r="LQZ24" s="111"/>
      <c r="LRA24" s="111"/>
      <c r="LRB24" s="111"/>
      <c r="LRC24" s="111"/>
      <c r="LRD24" s="3" t="e">
        <f>LRD23/#REF!-0.01</f>
        <v>#REF!</v>
      </c>
      <c r="LRE24" s="111" t="s">
        <v>58</v>
      </c>
      <c r="LRF24" s="111"/>
      <c r="LRG24" s="111"/>
      <c r="LRH24" s="111"/>
      <c r="LRI24" s="111"/>
      <c r="LRJ24" s="111"/>
      <c r="LRK24" s="111"/>
      <c r="LRL24" s="3" t="e">
        <f>LRL23/#REF!-0.01</f>
        <v>#REF!</v>
      </c>
      <c r="LRM24" s="111" t="s">
        <v>58</v>
      </c>
      <c r="LRN24" s="111"/>
      <c r="LRO24" s="111"/>
      <c r="LRP24" s="111"/>
      <c r="LRQ24" s="111"/>
      <c r="LRR24" s="111"/>
      <c r="LRS24" s="111"/>
      <c r="LRT24" s="3" t="e">
        <f>LRT23/#REF!-0.01</f>
        <v>#REF!</v>
      </c>
      <c r="LRU24" s="111" t="s">
        <v>58</v>
      </c>
      <c r="LRV24" s="111"/>
      <c r="LRW24" s="111"/>
      <c r="LRX24" s="111"/>
      <c r="LRY24" s="111"/>
      <c r="LRZ24" s="111"/>
      <c r="LSA24" s="111"/>
      <c r="LSB24" s="3" t="e">
        <f>LSB23/#REF!-0.01</f>
        <v>#REF!</v>
      </c>
      <c r="LSC24" s="111" t="s">
        <v>58</v>
      </c>
      <c r="LSD24" s="111"/>
      <c r="LSE24" s="111"/>
      <c r="LSF24" s="111"/>
      <c r="LSG24" s="111"/>
      <c r="LSH24" s="111"/>
      <c r="LSI24" s="111"/>
      <c r="LSJ24" s="3" t="e">
        <f>LSJ23/#REF!-0.01</f>
        <v>#REF!</v>
      </c>
      <c r="LSK24" s="111" t="s">
        <v>58</v>
      </c>
      <c r="LSL24" s="111"/>
      <c r="LSM24" s="111"/>
      <c r="LSN24" s="111"/>
      <c r="LSO24" s="111"/>
      <c r="LSP24" s="111"/>
      <c r="LSQ24" s="111"/>
      <c r="LSR24" s="3" t="e">
        <f>LSR23/#REF!-0.01</f>
        <v>#REF!</v>
      </c>
      <c r="LSS24" s="111" t="s">
        <v>58</v>
      </c>
      <c r="LST24" s="111"/>
      <c r="LSU24" s="111"/>
      <c r="LSV24" s="111"/>
      <c r="LSW24" s="111"/>
      <c r="LSX24" s="111"/>
      <c r="LSY24" s="111"/>
      <c r="LSZ24" s="3" t="e">
        <f>LSZ23/#REF!-0.01</f>
        <v>#REF!</v>
      </c>
      <c r="LTA24" s="111" t="s">
        <v>58</v>
      </c>
      <c r="LTB24" s="111"/>
      <c r="LTC24" s="111"/>
      <c r="LTD24" s="111"/>
      <c r="LTE24" s="111"/>
      <c r="LTF24" s="111"/>
      <c r="LTG24" s="111"/>
      <c r="LTH24" s="3" t="e">
        <f>LTH23/#REF!-0.01</f>
        <v>#REF!</v>
      </c>
      <c r="LTI24" s="111" t="s">
        <v>58</v>
      </c>
      <c r="LTJ24" s="111"/>
      <c r="LTK24" s="111"/>
      <c r="LTL24" s="111"/>
      <c r="LTM24" s="111"/>
      <c r="LTN24" s="111"/>
      <c r="LTO24" s="111"/>
      <c r="LTP24" s="3" t="e">
        <f>LTP23/#REF!-0.01</f>
        <v>#REF!</v>
      </c>
      <c r="LTQ24" s="111" t="s">
        <v>58</v>
      </c>
      <c r="LTR24" s="111"/>
      <c r="LTS24" s="111"/>
      <c r="LTT24" s="111"/>
      <c r="LTU24" s="111"/>
      <c r="LTV24" s="111"/>
      <c r="LTW24" s="111"/>
      <c r="LTX24" s="3" t="e">
        <f>LTX23/#REF!-0.01</f>
        <v>#REF!</v>
      </c>
      <c r="LTY24" s="111" t="s">
        <v>58</v>
      </c>
      <c r="LTZ24" s="111"/>
      <c r="LUA24" s="111"/>
      <c r="LUB24" s="111"/>
      <c r="LUC24" s="111"/>
      <c r="LUD24" s="111"/>
      <c r="LUE24" s="111"/>
      <c r="LUF24" s="3" t="e">
        <f>LUF23/#REF!-0.01</f>
        <v>#REF!</v>
      </c>
      <c r="LUG24" s="111" t="s">
        <v>58</v>
      </c>
      <c r="LUH24" s="111"/>
      <c r="LUI24" s="111"/>
      <c r="LUJ24" s="111"/>
      <c r="LUK24" s="111"/>
      <c r="LUL24" s="111"/>
      <c r="LUM24" s="111"/>
      <c r="LUN24" s="3" t="e">
        <f>LUN23/#REF!-0.01</f>
        <v>#REF!</v>
      </c>
      <c r="LUO24" s="111" t="s">
        <v>58</v>
      </c>
      <c r="LUP24" s="111"/>
      <c r="LUQ24" s="111"/>
      <c r="LUR24" s="111"/>
      <c r="LUS24" s="111"/>
      <c r="LUT24" s="111"/>
      <c r="LUU24" s="111"/>
      <c r="LUV24" s="3" t="e">
        <f>LUV23/#REF!-0.01</f>
        <v>#REF!</v>
      </c>
      <c r="LUW24" s="111" t="s">
        <v>58</v>
      </c>
      <c r="LUX24" s="111"/>
      <c r="LUY24" s="111"/>
      <c r="LUZ24" s="111"/>
      <c r="LVA24" s="111"/>
      <c r="LVB24" s="111"/>
      <c r="LVC24" s="111"/>
      <c r="LVD24" s="3" t="e">
        <f>LVD23/#REF!-0.01</f>
        <v>#REF!</v>
      </c>
      <c r="LVE24" s="111" t="s">
        <v>58</v>
      </c>
      <c r="LVF24" s="111"/>
      <c r="LVG24" s="111"/>
      <c r="LVH24" s="111"/>
      <c r="LVI24" s="111"/>
      <c r="LVJ24" s="111"/>
      <c r="LVK24" s="111"/>
      <c r="LVL24" s="3" t="e">
        <f>LVL23/#REF!-0.01</f>
        <v>#REF!</v>
      </c>
      <c r="LVM24" s="111" t="s">
        <v>58</v>
      </c>
      <c r="LVN24" s="111"/>
      <c r="LVO24" s="111"/>
      <c r="LVP24" s="111"/>
      <c r="LVQ24" s="111"/>
      <c r="LVR24" s="111"/>
      <c r="LVS24" s="111"/>
      <c r="LVT24" s="3" t="e">
        <f>LVT23/#REF!-0.01</f>
        <v>#REF!</v>
      </c>
      <c r="LVU24" s="111" t="s">
        <v>58</v>
      </c>
      <c r="LVV24" s="111"/>
      <c r="LVW24" s="111"/>
      <c r="LVX24" s="111"/>
      <c r="LVY24" s="111"/>
      <c r="LVZ24" s="111"/>
      <c r="LWA24" s="111"/>
      <c r="LWB24" s="3" t="e">
        <f>LWB23/#REF!-0.01</f>
        <v>#REF!</v>
      </c>
      <c r="LWC24" s="111" t="s">
        <v>58</v>
      </c>
      <c r="LWD24" s="111"/>
      <c r="LWE24" s="111"/>
      <c r="LWF24" s="111"/>
      <c r="LWG24" s="111"/>
      <c r="LWH24" s="111"/>
      <c r="LWI24" s="111"/>
      <c r="LWJ24" s="3" t="e">
        <f>LWJ23/#REF!-0.01</f>
        <v>#REF!</v>
      </c>
      <c r="LWK24" s="111" t="s">
        <v>58</v>
      </c>
      <c r="LWL24" s="111"/>
      <c r="LWM24" s="111"/>
      <c r="LWN24" s="111"/>
      <c r="LWO24" s="111"/>
      <c r="LWP24" s="111"/>
      <c r="LWQ24" s="111"/>
      <c r="LWR24" s="3" t="e">
        <f>LWR23/#REF!-0.01</f>
        <v>#REF!</v>
      </c>
      <c r="LWS24" s="111" t="s">
        <v>58</v>
      </c>
      <c r="LWT24" s="111"/>
      <c r="LWU24" s="111"/>
      <c r="LWV24" s="111"/>
      <c r="LWW24" s="111"/>
      <c r="LWX24" s="111"/>
      <c r="LWY24" s="111"/>
      <c r="LWZ24" s="3" t="e">
        <f>LWZ23/#REF!-0.01</f>
        <v>#REF!</v>
      </c>
      <c r="LXA24" s="111" t="s">
        <v>58</v>
      </c>
      <c r="LXB24" s="111"/>
      <c r="LXC24" s="111"/>
      <c r="LXD24" s="111"/>
      <c r="LXE24" s="111"/>
      <c r="LXF24" s="111"/>
      <c r="LXG24" s="111"/>
      <c r="LXH24" s="3" t="e">
        <f>LXH23/#REF!-0.01</f>
        <v>#REF!</v>
      </c>
      <c r="LXI24" s="111" t="s">
        <v>58</v>
      </c>
      <c r="LXJ24" s="111"/>
      <c r="LXK24" s="111"/>
      <c r="LXL24" s="111"/>
      <c r="LXM24" s="111"/>
      <c r="LXN24" s="111"/>
      <c r="LXO24" s="111"/>
      <c r="LXP24" s="3" t="e">
        <f>LXP23/#REF!-0.01</f>
        <v>#REF!</v>
      </c>
      <c r="LXQ24" s="111" t="s">
        <v>58</v>
      </c>
      <c r="LXR24" s="111"/>
      <c r="LXS24" s="111"/>
      <c r="LXT24" s="111"/>
      <c r="LXU24" s="111"/>
      <c r="LXV24" s="111"/>
      <c r="LXW24" s="111"/>
      <c r="LXX24" s="3" t="e">
        <f>LXX23/#REF!-0.01</f>
        <v>#REF!</v>
      </c>
      <c r="LXY24" s="111" t="s">
        <v>58</v>
      </c>
      <c r="LXZ24" s="111"/>
      <c r="LYA24" s="111"/>
      <c r="LYB24" s="111"/>
      <c r="LYC24" s="111"/>
      <c r="LYD24" s="111"/>
      <c r="LYE24" s="111"/>
      <c r="LYF24" s="3" t="e">
        <f>LYF23/#REF!-0.01</f>
        <v>#REF!</v>
      </c>
      <c r="LYG24" s="111" t="s">
        <v>58</v>
      </c>
      <c r="LYH24" s="111"/>
      <c r="LYI24" s="111"/>
      <c r="LYJ24" s="111"/>
      <c r="LYK24" s="111"/>
      <c r="LYL24" s="111"/>
      <c r="LYM24" s="111"/>
      <c r="LYN24" s="3" t="e">
        <f>LYN23/#REF!-0.01</f>
        <v>#REF!</v>
      </c>
      <c r="LYO24" s="111" t="s">
        <v>58</v>
      </c>
      <c r="LYP24" s="111"/>
      <c r="LYQ24" s="111"/>
      <c r="LYR24" s="111"/>
      <c r="LYS24" s="111"/>
      <c r="LYT24" s="111"/>
      <c r="LYU24" s="111"/>
      <c r="LYV24" s="3" t="e">
        <f>LYV23/#REF!-0.01</f>
        <v>#REF!</v>
      </c>
      <c r="LYW24" s="111" t="s">
        <v>58</v>
      </c>
      <c r="LYX24" s="111"/>
      <c r="LYY24" s="111"/>
      <c r="LYZ24" s="111"/>
      <c r="LZA24" s="111"/>
      <c r="LZB24" s="111"/>
      <c r="LZC24" s="111"/>
      <c r="LZD24" s="3" t="e">
        <f>LZD23/#REF!-0.01</f>
        <v>#REF!</v>
      </c>
      <c r="LZE24" s="111" t="s">
        <v>58</v>
      </c>
      <c r="LZF24" s="111"/>
      <c r="LZG24" s="111"/>
      <c r="LZH24" s="111"/>
      <c r="LZI24" s="111"/>
      <c r="LZJ24" s="111"/>
      <c r="LZK24" s="111"/>
      <c r="LZL24" s="3" t="e">
        <f>LZL23/#REF!-0.01</f>
        <v>#REF!</v>
      </c>
      <c r="LZM24" s="111" t="s">
        <v>58</v>
      </c>
      <c r="LZN24" s="111"/>
      <c r="LZO24" s="111"/>
      <c r="LZP24" s="111"/>
      <c r="LZQ24" s="111"/>
      <c r="LZR24" s="111"/>
      <c r="LZS24" s="111"/>
      <c r="LZT24" s="3" t="e">
        <f>LZT23/#REF!-0.01</f>
        <v>#REF!</v>
      </c>
      <c r="LZU24" s="111" t="s">
        <v>58</v>
      </c>
      <c r="LZV24" s="111"/>
      <c r="LZW24" s="111"/>
      <c r="LZX24" s="111"/>
      <c r="LZY24" s="111"/>
      <c r="LZZ24" s="111"/>
      <c r="MAA24" s="111"/>
      <c r="MAB24" s="3" t="e">
        <f>MAB23/#REF!-0.01</f>
        <v>#REF!</v>
      </c>
      <c r="MAC24" s="111" t="s">
        <v>58</v>
      </c>
      <c r="MAD24" s="111"/>
      <c r="MAE24" s="111"/>
      <c r="MAF24" s="111"/>
      <c r="MAG24" s="111"/>
      <c r="MAH24" s="111"/>
      <c r="MAI24" s="111"/>
      <c r="MAJ24" s="3" t="e">
        <f>MAJ23/#REF!-0.01</f>
        <v>#REF!</v>
      </c>
      <c r="MAK24" s="111" t="s">
        <v>58</v>
      </c>
      <c r="MAL24" s="111"/>
      <c r="MAM24" s="111"/>
      <c r="MAN24" s="111"/>
      <c r="MAO24" s="111"/>
      <c r="MAP24" s="111"/>
      <c r="MAQ24" s="111"/>
      <c r="MAR24" s="3" t="e">
        <f>MAR23/#REF!-0.01</f>
        <v>#REF!</v>
      </c>
      <c r="MAS24" s="111" t="s">
        <v>58</v>
      </c>
      <c r="MAT24" s="111"/>
      <c r="MAU24" s="111"/>
      <c r="MAV24" s="111"/>
      <c r="MAW24" s="111"/>
      <c r="MAX24" s="111"/>
      <c r="MAY24" s="111"/>
      <c r="MAZ24" s="3" t="e">
        <f>MAZ23/#REF!-0.01</f>
        <v>#REF!</v>
      </c>
      <c r="MBA24" s="111" t="s">
        <v>58</v>
      </c>
      <c r="MBB24" s="111"/>
      <c r="MBC24" s="111"/>
      <c r="MBD24" s="111"/>
      <c r="MBE24" s="111"/>
      <c r="MBF24" s="111"/>
      <c r="MBG24" s="111"/>
      <c r="MBH24" s="3" t="e">
        <f>MBH23/#REF!-0.01</f>
        <v>#REF!</v>
      </c>
      <c r="MBI24" s="111" t="s">
        <v>58</v>
      </c>
      <c r="MBJ24" s="111"/>
      <c r="MBK24" s="111"/>
      <c r="MBL24" s="111"/>
      <c r="MBM24" s="111"/>
      <c r="MBN24" s="111"/>
      <c r="MBO24" s="111"/>
      <c r="MBP24" s="3" t="e">
        <f>MBP23/#REF!-0.01</f>
        <v>#REF!</v>
      </c>
      <c r="MBQ24" s="111" t="s">
        <v>58</v>
      </c>
      <c r="MBR24" s="111"/>
      <c r="MBS24" s="111"/>
      <c r="MBT24" s="111"/>
      <c r="MBU24" s="111"/>
      <c r="MBV24" s="111"/>
      <c r="MBW24" s="111"/>
      <c r="MBX24" s="3" t="e">
        <f>MBX23/#REF!-0.01</f>
        <v>#REF!</v>
      </c>
      <c r="MBY24" s="111" t="s">
        <v>58</v>
      </c>
      <c r="MBZ24" s="111"/>
      <c r="MCA24" s="111"/>
      <c r="MCB24" s="111"/>
      <c r="MCC24" s="111"/>
      <c r="MCD24" s="111"/>
      <c r="MCE24" s="111"/>
      <c r="MCF24" s="3" t="e">
        <f>MCF23/#REF!-0.01</f>
        <v>#REF!</v>
      </c>
      <c r="MCG24" s="111" t="s">
        <v>58</v>
      </c>
      <c r="MCH24" s="111"/>
      <c r="MCI24" s="111"/>
      <c r="MCJ24" s="111"/>
      <c r="MCK24" s="111"/>
      <c r="MCL24" s="111"/>
      <c r="MCM24" s="111"/>
      <c r="MCN24" s="3" t="e">
        <f>MCN23/#REF!-0.01</f>
        <v>#REF!</v>
      </c>
      <c r="MCO24" s="111" t="s">
        <v>58</v>
      </c>
      <c r="MCP24" s="111"/>
      <c r="MCQ24" s="111"/>
      <c r="MCR24" s="111"/>
      <c r="MCS24" s="111"/>
      <c r="MCT24" s="111"/>
      <c r="MCU24" s="111"/>
      <c r="MCV24" s="3" t="e">
        <f>MCV23/#REF!-0.01</f>
        <v>#REF!</v>
      </c>
      <c r="MCW24" s="111" t="s">
        <v>58</v>
      </c>
      <c r="MCX24" s="111"/>
      <c r="MCY24" s="111"/>
      <c r="MCZ24" s="111"/>
      <c r="MDA24" s="111"/>
      <c r="MDB24" s="111"/>
      <c r="MDC24" s="111"/>
      <c r="MDD24" s="3" t="e">
        <f>MDD23/#REF!-0.01</f>
        <v>#REF!</v>
      </c>
      <c r="MDE24" s="111" t="s">
        <v>58</v>
      </c>
      <c r="MDF24" s="111"/>
      <c r="MDG24" s="111"/>
      <c r="MDH24" s="111"/>
      <c r="MDI24" s="111"/>
      <c r="MDJ24" s="111"/>
      <c r="MDK24" s="111"/>
      <c r="MDL24" s="3" t="e">
        <f>MDL23/#REF!-0.01</f>
        <v>#REF!</v>
      </c>
      <c r="MDM24" s="111" t="s">
        <v>58</v>
      </c>
      <c r="MDN24" s="111"/>
      <c r="MDO24" s="111"/>
      <c r="MDP24" s="111"/>
      <c r="MDQ24" s="111"/>
      <c r="MDR24" s="111"/>
      <c r="MDS24" s="111"/>
      <c r="MDT24" s="3" t="e">
        <f>MDT23/#REF!-0.01</f>
        <v>#REF!</v>
      </c>
      <c r="MDU24" s="111" t="s">
        <v>58</v>
      </c>
      <c r="MDV24" s="111"/>
      <c r="MDW24" s="111"/>
      <c r="MDX24" s="111"/>
      <c r="MDY24" s="111"/>
      <c r="MDZ24" s="111"/>
      <c r="MEA24" s="111"/>
      <c r="MEB24" s="3" t="e">
        <f>MEB23/#REF!-0.01</f>
        <v>#REF!</v>
      </c>
      <c r="MEC24" s="111" t="s">
        <v>58</v>
      </c>
      <c r="MED24" s="111"/>
      <c r="MEE24" s="111"/>
      <c r="MEF24" s="111"/>
      <c r="MEG24" s="111"/>
      <c r="MEH24" s="111"/>
      <c r="MEI24" s="111"/>
      <c r="MEJ24" s="3" t="e">
        <f>MEJ23/#REF!-0.01</f>
        <v>#REF!</v>
      </c>
      <c r="MEK24" s="111" t="s">
        <v>58</v>
      </c>
      <c r="MEL24" s="111"/>
      <c r="MEM24" s="111"/>
      <c r="MEN24" s="111"/>
      <c r="MEO24" s="111"/>
      <c r="MEP24" s="111"/>
      <c r="MEQ24" s="111"/>
      <c r="MER24" s="3" t="e">
        <f>MER23/#REF!-0.01</f>
        <v>#REF!</v>
      </c>
      <c r="MES24" s="111" t="s">
        <v>58</v>
      </c>
      <c r="MET24" s="111"/>
      <c r="MEU24" s="111"/>
      <c r="MEV24" s="111"/>
      <c r="MEW24" s="111"/>
      <c r="MEX24" s="111"/>
      <c r="MEY24" s="111"/>
      <c r="MEZ24" s="3" t="e">
        <f>MEZ23/#REF!-0.01</f>
        <v>#REF!</v>
      </c>
      <c r="MFA24" s="111" t="s">
        <v>58</v>
      </c>
      <c r="MFB24" s="111"/>
      <c r="MFC24" s="111"/>
      <c r="MFD24" s="111"/>
      <c r="MFE24" s="111"/>
      <c r="MFF24" s="111"/>
      <c r="MFG24" s="111"/>
      <c r="MFH24" s="3" t="e">
        <f>MFH23/#REF!-0.01</f>
        <v>#REF!</v>
      </c>
      <c r="MFI24" s="111" t="s">
        <v>58</v>
      </c>
      <c r="MFJ24" s="111"/>
      <c r="MFK24" s="111"/>
      <c r="MFL24" s="111"/>
      <c r="MFM24" s="111"/>
      <c r="MFN24" s="111"/>
      <c r="MFO24" s="111"/>
      <c r="MFP24" s="3" t="e">
        <f>MFP23/#REF!-0.01</f>
        <v>#REF!</v>
      </c>
      <c r="MFQ24" s="111" t="s">
        <v>58</v>
      </c>
      <c r="MFR24" s="111"/>
      <c r="MFS24" s="111"/>
      <c r="MFT24" s="111"/>
      <c r="MFU24" s="111"/>
      <c r="MFV24" s="111"/>
      <c r="MFW24" s="111"/>
      <c r="MFX24" s="3" t="e">
        <f>MFX23/#REF!-0.01</f>
        <v>#REF!</v>
      </c>
      <c r="MFY24" s="111" t="s">
        <v>58</v>
      </c>
      <c r="MFZ24" s="111"/>
      <c r="MGA24" s="111"/>
      <c r="MGB24" s="111"/>
      <c r="MGC24" s="111"/>
      <c r="MGD24" s="111"/>
      <c r="MGE24" s="111"/>
      <c r="MGF24" s="3" t="e">
        <f>MGF23/#REF!-0.01</f>
        <v>#REF!</v>
      </c>
      <c r="MGG24" s="111" t="s">
        <v>58</v>
      </c>
      <c r="MGH24" s="111"/>
      <c r="MGI24" s="111"/>
      <c r="MGJ24" s="111"/>
      <c r="MGK24" s="111"/>
      <c r="MGL24" s="111"/>
      <c r="MGM24" s="111"/>
      <c r="MGN24" s="3" t="e">
        <f>MGN23/#REF!-0.01</f>
        <v>#REF!</v>
      </c>
      <c r="MGO24" s="111" t="s">
        <v>58</v>
      </c>
      <c r="MGP24" s="111"/>
      <c r="MGQ24" s="111"/>
      <c r="MGR24" s="111"/>
      <c r="MGS24" s="111"/>
      <c r="MGT24" s="111"/>
      <c r="MGU24" s="111"/>
      <c r="MGV24" s="3" t="e">
        <f>MGV23/#REF!-0.01</f>
        <v>#REF!</v>
      </c>
      <c r="MGW24" s="111" t="s">
        <v>58</v>
      </c>
      <c r="MGX24" s="111"/>
      <c r="MGY24" s="111"/>
      <c r="MGZ24" s="111"/>
      <c r="MHA24" s="111"/>
      <c r="MHB24" s="111"/>
      <c r="MHC24" s="111"/>
      <c r="MHD24" s="3" t="e">
        <f>MHD23/#REF!-0.01</f>
        <v>#REF!</v>
      </c>
      <c r="MHE24" s="111" t="s">
        <v>58</v>
      </c>
      <c r="MHF24" s="111"/>
      <c r="MHG24" s="111"/>
      <c r="MHH24" s="111"/>
      <c r="MHI24" s="111"/>
      <c r="MHJ24" s="111"/>
      <c r="MHK24" s="111"/>
      <c r="MHL24" s="3" t="e">
        <f>MHL23/#REF!-0.01</f>
        <v>#REF!</v>
      </c>
      <c r="MHM24" s="111" t="s">
        <v>58</v>
      </c>
      <c r="MHN24" s="111"/>
      <c r="MHO24" s="111"/>
      <c r="MHP24" s="111"/>
      <c r="MHQ24" s="111"/>
      <c r="MHR24" s="111"/>
      <c r="MHS24" s="111"/>
      <c r="MHT24" s="3" t="e">
        <f>MHT23/#REF!-0.01</f>
        <v>#REF!</v>
      </c>
      <c r="MHU24" s="111" t="s">
        <v>58</v>
      </c>
      <c r="MHV24" s="111"/>
      <c r="MHW24" s="111"/>
      <c r="MHX24" s="111"/>
      <c r="MHY24" s="111"/>
      <c r="MHZ24" s="111"/>
      <c r="MIA24" s="111"/>
      <c r="MIB24" s="3" t="e">
        <f>MIB23/#REF!-0.01</f>
        <v>#REF!</v>
      </c>
      <c r="MIC24" s="111" t="s">
        <v>58</v>
      </c>
      <c r="MID24" s="111"/>
      <c r="MIE24" s="111"/>
      <c r="MIF24" s="111"/>
      <c r="MIG24" s="111"/>
      <c r="MIH24" s="111"/>
      <c r="MII24" s="111"/>
      <c r="MIJ24" s="3" t="e">
        <f>MIJ23/#REF!-0.01</f>
        <v>#REF!</v>
      </c>
      <c r="MIK24" s="111" t="s">
        <v>58</v>
      </c>
      <c r="MIL24" s="111"/>
      <c r="MIM24" s="111"/>
      <c r="MIN24" s="111"/>
      <c r="MIO24" s="111"/>
      <c r="MIP24" s="111"/>
      <c r="MIQ24" s="111"/>
      <c r="MIR24" s="3" t="e">
        <f>MIR23/#REF!-0.01</f>
        <v>#REF!</v>
      </c>
      <c r="MIS24" s="111" t="s">
        <v>58</v>
      </c>
      <c r="MIT24" s="111"/>
      <c r="MIU24" s="111"/>
      <c r="MIV24" s="111"/>
      <c r="MIW24" s="111"/>
      <c r="MIX24" s="111"/>
      <c r="MIY24" s="111"/>
      <c r="MIZ24" s="3" t="e">
        <f>MIZ23/#REF!-0.01</f>
        <v>#REF!</v>
      </c>
      <c r="MJA24" s="111" t="s">
        <v>58</v>
      </c>
      <c r="MJB24" s="111"/>
      <c r="MJC24" s="111"/>
      <c r="MJD24" s="111"/>
      <c r="MJE24" s="111"/>
      <c r="MJF24" s="111"/>
      <c r="MJG24" s="111"/>
      <c r="MJH24" s="3" t="e">
        <f>MJH23/#REF!-0.01</f>
        <v>#REF!</v>
      </c>
      <c r="MJI24" s="111" t="s">
        <v>58</v>
      </c>
      <c r="MJJ24" s="111"/>
      <c r="MJK24" s="111"/>
      <c r="MJL24" s="111"/>
      <c r="MJM24" s="111"/>
      <c r="MJN24" s="111"/>
      <c r="MJO24" s="111"/>
      <c r="MJP24" s="3" t="e">
        <f>MJP23/#REF!-0.01</f>
        <v>#REF!</v>
      </c>
      <c r="MJQ24" s="111" t="s">
        <v>58</v>
      </c>
      <c r="MJR24" s="111"/>
      <c r="MJS24" s="111"/>
      <c r="MJT24" s="111"/>
      <c r="MJU24" s="111"/>
      <c r="MJV24" s="111"/>
      <c r="MJW24" s="111"/>
      <c r="MJX24" s="3" t="e">
        <f>MJX23/#REF!-0.01</f>
        <v>#REF!</v>
      </c>
      <c r="MJY24" s="111" t="s">
        <v>58</v>
      </c>
      <c r="MJZ24" s="111"/>
      <c r="MKA24" s="111"/>
      <c r="MKB24" s="111"/>
      <c r="MKC24" s="111"/>
      <c r="MKD24" s="111"/>
      <c r="MKE24" s="111"/>
      <c r="MKF24" s="3" t="e">
        <f>MKF23/#REF!-0.01</f>
        <v>#REF!</v>
      </c>
      <c r="MKG24" s="111" t="s">
        <v>58</v>
      </c>
      <c r="MKH24" s="111"/>
      <c r="MKI24" s="111"/>
      <c r="MKJ24" s="111"/>
      <c r="MKK24" s="111"/>
      <c r="MKL24" s="111"/>
      <c r="MKM24" s="111"/>
      <c r="MKN24" s="3" t="e">
        <f>MKN23/#REF!-0.01</f>
        <v>#REF!</v>
      </c>
      <c r="MKO24" s="111" t="s">
        <v>58</v>
      </c>
      <c r="MKP24" s="111"/>
      <c r="MKQ24" s="111"/>
      <c r="MKR24" s="111"/>
      <c r="MKS24" s="111"/>
      <c r="MKT24" s="111"/>
      <c r="MKU24" s="111"/>
      <c r="MKV24" s="3" t="e">
        <f>MKV23/#REF!-0.01</f>
        <v>#REF!</v>
      </c>
      <c r="MKW24" s="111" t="s">
        <v>58</v>
      </c>
      <c r="MKX24" s="111"/>
      <c r="MKY24" s="111"/>
      <c r="MKZ24" s="111"/>
      <c r="MLA24" s="111"/>
      <c r="MLB24" s="111"/>
      <c r="MLC24" s="111"/>
      <c r="MLD24" s="3" t="e">
        <f>MLD23/#REF!-0.01</f>
        <v>#REF!</v>
      </c>
      <c r="MLE24" s="111" t="s">
        <v>58</v>
      </c>
      <c r="MLF24" s="111"/>
      <c r="MLG24" s="111"/>
      <c r="MLH24" s="111"/>
      <c r="MLI24" s="111"/>
      <c r="MLJ24" s="111"/>
      <c r="MLK24" s="111"/>
      <c r="MLL24" s="3" t="e">
        <f>MLL23/#REF!-0.01</f>
        <v>#REF!</v>
      </c>
      <c r="MLM24" s="111" t="s">
        <v>58</v>
      </c>
      <c r="MLN24" s="111"/>
      <c r="MLO24" s="111"/>
      <c r="MLP24" s="111"/>
      <c r="MLQ24" s="111"/>
      <c r="MLR24" s="111"/>
      <c r="MLS24" s="111"/>
      <c r="MLT24" s="3" t="e">
        <f>MLT23/#REF!-0.01</f>
        <v>#REF!</v>
      </c>
      <c r="MLU24" s="111" t="s">
        <v>58</v>
      </c>
      <c r="MLV24" s="111"/>
      <c r="MLW24" s="111"/>
      <c r="MLX24" s="111"/>
      <c r="MLY24" s="111"/>
      <c r="MLZ24" s="111"/>
      <c r="MMA24" s="111"/>
      <c r="MMB24" s="3" t="e">
        <f>MMB23/#REF!-0.01</f>
        <v>#REF!</v>
      </c>
      <c r="MMC24" s="111" t="s">
        <v>58</v>
      </c>
      <c r="MMD24" s="111"/>
      <c r="MME24" s="111"/>
      <c r="MMF24" s="111"/>
      <c r="MMG24" s="111"/>
      <c r="MMH24" s="111"/>
      <c r="MMI24" s="111"/>
      <c r="MMJ24" s="3" t="e">
        <f>MMJ23/#REF!-0.01</f>
        <v>#REF!</v>
      </c>
      <c r="MMK24" s="111" t="s">
        <v>58</v>
      </c>
      <c r="MML24" s="111"/>
      <c r="MMM24" s="111"/>
      <c r="MMN24" s="111"/>
      <c r="MMO24" s="111"/>
      <c r="MMP24" s="111"/>
      <c r="MMQ24" s="111"/>
      <c r="MMR24" s="3" t="e">
        <f>MMR23/#REF!-0.01</f>
        <v>#REF!</v>
      </c>
      <c r="MMS24" s="111" t="s">
        <v>58</v>
      </c>
      <c r="MMT24" s="111"/>
      <c r="MMU24" s="111"/>
      <c r="MMV24" s="111"/>
      <c r="MMW24" s="111"/>
      <c r="MMX24" s="111"/>
      <c r="MMY24" s="111"/>
      <c r="MMZ24" s="3" t="e">
        <f>MMZ23/#REF!-0.01</f>
        <v>#REF!</v>
      </c>
      <c r="MNA24" s="111" t="s">
        <v>58</v>
      </c>
      <c r="MNB24" s="111"/>
      <c r="MNC24" s="111"/>
      <c r="MND24" s="111"/>
      <c r="MNE24" s="111"/>
      <c r="MNF24" s="111"/>
      <c r="MNG24" s="111"/>
      <c r="MNH24" s="3" t="e">
        <f>MNH23/#REF!-0.01</f>
        <v>#REF!</v>
      </c>
      <c r="MNI24" s="111" t="s">
        <v>58</v>
      </c>
      <c r="MNJ24" s="111"/>
      <c r="MNK24" s="111"/>
      <c r="MNL24" s="111"/>
      <c r="MNM24" s="111"/>
      <c r="MNN24" s="111"/>
      <c r="MNO24" s="111"/>
      <c r="MNP24" s="3" t="e">
        <f>MNP23/#REF!-0.01</f>
        <v>#REF!</v>
      </c>
      <c r="MNQ24" s="111" t="s">
        <v>58</v>
      </c>
      <c r="MNR24" s="111"/>
      <c r="MNS24" s="111"/>
      <c r="MNT24" s="111"/>
      <c r="MNU24" s="111"/>
      <c r="MNV24" s="111"/>
      <c r="MNW24" s="111"/>
      <c r="MNX24" s="3" t="e">
        <f>MNX23/#REF!-0.01</f>
        <v>#REF!</v>
      </c>
      <c r="MNY24" s="111" t="s">
        <v>58</v>
      </c>
      <c r="MNZ24" s="111"/>
      <c r="MOA24" s="111"/>
      <c r="MOB24" s="111"/>
      <c r="MOC24" s="111"/>
      <c r="MOD24" s="111"/>
      <c r="MOE24" s="111"/>
      <c r="MOF24" s="3" t="e">
        <f>MOF23/#REF!-0.01</f>
        <v>#REF!</v>
      </c>
      <c r="MOG24" s="111" t="s">
        <v>58</v>
      </c>
      <c r="MOH24" s="111"/>
      <c r="MOI24" s="111"/>
      <c r="MOJ24" s="111"/>
      <c r="MOK24" s="111"/>
      <c r="MOL24" s="111"/>
      <c r="MOM24" s="111"/>
      <c r="MON24" s="3" t="e">
        <f>MON23/#REF!-0.01</f>
        <v>#REF!</v>
      </c>
      <c r="MOO24" s="111" t="s">
        <v>58</v>
      </c>
      <c r="MOP24" s="111"/>
      <c r="MOQ24" s="111"/>
      <c r="MOR24" s="111"/>
      <c r="MOS24" s="111"/>
      <c r="MOT24" s="111"/>
      <c r="MOU24" s="111"/>
      <c r="MOV24" s="3" t="e">
        <f>MOV23/#REF!-0.01</f>
        <v>#REF!</v>
      </c>
      <c r="MOW24" s="111" t="s">
        <v>58</v>
      </c>
      <c r="MOX24" s="111"/>
      <c r="MOY24" s="111"/>
      <c r="MOZ24" s="111"/>
      <c r="MPA24" s="111"/>
      <c r="MPB24" s="111"/>
      <c r="MPC24" s="111"/>
      <c r="MPD24" s="3" t="e">
        <f>MPD23/#REF!-0.01</f>
        <v>#REF!</v>
      </c>
      <c r="MPE24" s="111" t="s">
        <v>58</v>
      </c>
      <c r="MPF24" s="111"/>
      <c r="MPG24" s="111"/>
      <c r="MPH24" s="111"/>
      <c r="MPI24" s="111"/>
      <c r="MPJ24" s="111"/>
      <c r="MPK24" s="111"/>
      <c r="MPL24" s="3" t="e">
        <f>MPL23/#REF!-0.01</f>
        <v>#REF!</v>
      </c>
      <c r="MPM24" s="111" t="s">
        <v>58</v>
      </c>
      <c r="MPN24" s="111"/>
      <c r="MPO24" s="111"/>
      <c r="MPP24" s="111"/>
      <c r="MPQ24" s="111"/>
      <c r="MPR24" s="111"/>
      <c r="MPS24" s="111"/>
      <c r="MPT24" s="3" t="e">
        <f>MPT23/#REF!-0.01</f>
        <v>#REF!</v>
      </c>
      <c r="MPU24" s="111" t="s">
        <v>58</v>
      </c>
      <c r="MPV24" s="111"/>
      <c r="MPW24" s="111"/>
      <c r="MPX24" s="111"/>
      <c r="MPY24" s="111"/>
      <c r="MPZ24" s="111"/>
      <c r="MQA24" s="111"/>
      <c r="MQB24" s="3" t="e">
        <f>MQB23/#REF!-0.01</f>
        <v>#REF!</v>
      </c>
      <c r="MQC24" s="111" t="s">
        <v>58</v>
      </c>
      <c r="MQD24" s="111"/>
      <c r="MQE24" s="111"/>
      <c r="MQF24" s="111"/>
      <c r="MQG24" s="111"/>
      <c r="MQH24" s="111"/>
      <c r="MQI24" s="111"/>
      <c r="MQJ24" s="3" t="e">
        <f>MQJ23/#REF!-0.01</f>
        <v>#REF!</v>
      </c>
      <c r="MQK24" s="111" t="s">
        <v>58</v>
      </c>
      <c r="MQL24" s="111"/>
      <c r="MQM24" s="111"/>
      <c r="MQN24" s="111"/>
      <c r="MQO24" s="111"/>
      <c r="MQP24" s="111"/>
      <c r="MQQ24" s="111"/>
      <c r="MQR24" s="3" t="e">
        <f>MQR23/#REF!-0.01</f>
        <v>#REF!</v>
      </c>
      <c r="MQS24" s="111" t="s">
        <v>58</v>
      </c>
      <c r="MQT24" s="111"/>
      <c r="MQU24" s="111"/>
      <c r="MQV24" s="111"/>
      <c r="MQW24" s="111"/>
      <c r="MQX24" s="111"/>
      <c r="MQY24" s="111"/>
      <c r="MQZ24" s="3" t="e">
        <f>MQZ23/#REF!-0.01</f>
        <v>#REF!</v>
      </c>
      <c r="MRA24" s="111" t="s">
        <v>58</v>
      </c>
      <c r="MRB24" s="111"/>
      <c r="MRC24" s="111"/>
      <c r="MRD24" s="111"/>
      <c r="MRE24" s="111"/>
      <c r="MRF24" s="111"/>
      <c r="MRG24" s="111"/>
      <c r="MRH24" s="3" t="e">
        <f>MRH23/#REF!-0.01</f>
        <v>#REF!</v>
      </c>
      <c r="MRI24" s="111" t="s">
        <v>58</v>
      </c>
      <c r="MRJ24" s="111"/>
      <c r="MRK24" s="111"/>
      <c r="MRL24" s="111"/>
      <c r="MRM24" s="111"/>
      <c r="MRN24" s="111"/>
      <c r="MRO24" s="111"/>
      <c r="MRP24" s="3" t="e">
        <f>MRP23/#REF!-0.01</f>
        <v>#REF!</v>
      </c>
      <c r="MRQ24" s="111" t="s">
        <v>58</v>
      </c>
      <c r="MRR24" s="111"/>
      <c r="MRS24" s="111"/>
      <c r="MRT24" s="111"/>
      <c r="MRU24" s="111"/>
      <c r="MRV24" s="111"/>
      <c r="MRW24" s="111"/>
      <c r="MRX24" s="3" t="e">
        <f>MRX23/#REF!-0.01</f>
        <v>#REF!</v>
      </c>
      <c r="MRY24" s="111" t="s">
        <v>58</v>
      </c>
      <c r="MRZ24" s="111"/>
      <c r="MSA24" s="111"/>
      <c r="MSB24" s="111"/>
      <c r="MSC24" s="111"/>
      <c r="MSD24" s="111"/>
      <c r="MSE24" s="111"/>
      <c r="MSF24" s="3" t="e">
        <f>MSF23/#REF!-0.01</f>
        <v>#REF!</v>
      </c>
      <c r="MSG24" s="111" t="s">
        <v>58</v>
      </c>
      <c r="MSH24" s="111"/>
      <c r="MSI24" s="111"/>
      <c r="MSJ24" s="111"/>
      <c r="MSK24" s="111"/>
      <c r="MSL24" s="111"/>
      <c r="MSM24" s="111"/>
      <c r="MSN24" s="3" t="e">
        <f>MSN23/#REF!-0.01</f>
        <v>#REF!</v>
      </c>
      <c r="MSO24" s="111" t="s">
        <v>58</v>
      </c>
      <c r="MSP24" s="111"/>
      <c r="MSQ24" s="111"/>
      <c r="MSR24" s="111"/>
      <c r="MSS24" s="111"/>
      <c r="MST24" s="111"/>
      <c r="MSU24" s="111"/>
      <c r="MSV24" s="3" t="e">
        <f>MSV23/#REF!-0.01</f>
        <v>#REF!</v>
      </c>
      <c r="MSW24" s="111" t="s">
        <v>58</v>
      </c>
      <c r="MSX24" s="111"/>
      <c r="MSY24" s="111"/>
      <c r="MSZ24" s="111"/>
      <c r="MTA24" s="111"/>
      <c r="MTB24" s="111"/>
      <c r="MTC24" s="111"/>
      <c r="MTD24" s="3" t="e">
        <f>MTD23/#REF!-0.01</f>
        <v>#REF!</v>
      </c>
      <c r="MTE24" s="111" t="s">
        <v>58</v>
      </c>
      <c r="MTF24" s="111"/>
      <c r="MTG24" s="111"/>
      <c r="MTH24" s="111"/>
      <c r="MTI24" s="111"/>
      <c r="MTJ24" s="111"/>
      <c r="MTK24" s="111"/>
      <c r="MTL24" s="3" t="e">
        <f>MTL23/#REF!-0.01</f>
        <v>#REF!</v>
      </c>
      <c r="MTM24" s="111" t="s">
        <v>58</v>
      </c>
      <c r="MTN24" s="111"/>
      <c r="MTO24" s="111"/>
      <c r="MTP24" s="111"/>
      <c r="MTQ24" s="111"/>
      <c r="MTR24" s="111"/>
      <c r="MTS24" s="111"/>
      <c r="MTT24" s="3" t="e">
        <f>MTT23/#REF!-0.01</f>
        <v>#REF!</v>
      </c>
      <c r="MTU24" s="111" t="s">
        <v>58</v>
      </c>
      <c r="MTV24" s="111"/>
      <c r="MTW24" s="111"/>
      <c r="MTX24" s="111"/>
      <c r="MTY24" s="111"/>
      <c r="MTZ24" s="111"/>
      <c r="MUA24" s="111"/>
      <c r="MUB24" s="3" t="e">
        <f>MUB23/#REF!-0.01</f>
        <v>#REF!</v>
      </c>
      <c r="MUC24" s="111" t="s">
        <v>58</v>
      </c>
      <c r="MUD24" s="111"/>
      <c r="MUE24" s="111"/>
      <c r="MUF24" s="111"/>
      <c r="MUG24" s="111"/>
      <c r="MUH24" s="111"/>
      <c r="MUI24" s="111"/>
      <c r="MUJ24" s="3" t="e">
        <f>MUJ23/#REF!-0.01</f>
        <v>#REF!</v>
      </c>
      <c r="MUK24" s="111" t="s">
        <v>58</v>
      </c>
      <c r="MUL24" s="111"/>
      <c r="MUM24" s="111"/>
      <c r="MUN24" s="111"/>
      <c r="MUO24" s="111"/>
      <c r="MUP24" s="111"/>
      <c r="MUQ24" s="111"/>
      <c r="MUR24" s="3" t="e">
        <f>MUR23/#REF!-0.01</f>
        <v>#REF!</v>
      </c>
      <c r="MUS24" s="111" t="s">
        <v>58</v>
      </c>
      <c r="MUT24" s="111"/>
      <c r="MUU24" s="111"/>
      <c r="MUV24" s="111"/>
      <c r="MUW24" s="111"/>
      <c r="MUX24" s="111"/>
      <c r="MUY24" s="111"/>
      <c r="MUZ24" s="3" t="e">
        <f>MUZ23/#REF!-0.01</f>
        <v>#REF!</v>
      </c>
      <c r="MVA24" s="111" t="s">
        <v>58</v>
      </c>
      <c r="MVB24" s="111"/>
      <c r="MVC24" s="111"/>
      <c r="MVD24" s="111"/>
      <c r="MVE24" s="111"/>
      <c r="MVF24" s="111"/>
      <c r="MVG24" s="111"/>
      <c r="MVH24" s="3" t="e">
        <f>MVH23/#REF!-0.01</f>
        <v>#REF!</v>
      </c>
      <c r="MVI24" s="111" t="s">
        <v>58</v>
      </c>
      <c r="MVJ24" s="111"/>
      <c r="MVK24" s="111"/>
      <c r="MVL24" s="111"/>
      <c r="MVM24" s="111"/>
      <c r="MVN24" s="111"/>
      <c r="MVO24" s="111"/>
      <c r="MVP24" s="3" t="e">
        <f>MVP23/#REF!-0.01</f>
        <v>#REF!</v>
      </c>
      <c r="MVQ24" s="111" t="s">
        <v>58</v>
      </c>
      <c r="MVR24" s="111"/>
      <c r="MVS24" s="111"/>
      <c r="MVT24" s="111"/>
      <c r="MVU24" s="111"/>
      <c r="MVV24" s="111"/>
      <c r="MVW24" s="111"/>
      <c r="MVX24" s="3" t="e">
        <f>MVX23/#REF!-0.01</f>
        <v>#REF!</v>
      </c>
      <c r="MVY24" s="111" t="s">
        <v>58</v>
      </c>
      <c r="MVZ24" s="111"/>
      <c r="MWA24" s="111"/>
      <c r="MWB24" s="111"/>
      <c r="MWC24" s="111"/>
      <c r="MWD24" s="111"/>
      <c r="MWE24" s="111"/>
      <c r="MWF24" s="3" t="e">
        <f>MWF23/#REF!-0.01</f>
        <v>#REF!</v>
      </c>
      <c r="MWG24" s="111" t="s">
        <v>58</v>
      </c>
      <c r="MWH24" s="111"/>
      <c r="MWI24" s="111"/>
      <c r="MWJ24" s="111"/>
      <c r="MWK24" s="111"/>
      <c r="MWL24" s="111"/>
      <c r="MWM24" s="111"/>
      <c r="MWN24" s="3" t="e">
        <f>MWN23/#REF!-0.01</f>
        <v>#REF!</v>
      </c>
      <c r="MWO24" s="111" t="s">
        <v>58</v>
      </c>
      <c r="MWP24" s="111"/>
      <c r="MWQ24" s="111"/>
      <c r="MWR24" s="111"/>
      <c r="MWS24" s="111"/>
      <c r="MWT24" s="111"/>
      <c r="MWU24" s="111"/>
      <c r="MWV24" s="3" t="e">
        <f>MWV23/#REF!-0.01</f>
        <v>#REF!</v>
      </c>
      <c r="MWW24" s="111" t="s">
        <v>58</v>
      </c>
      <c r="MWX24" s="111"/>
      <c r="MWY24" s="111"/>
      <c r="MWZ24" s="111"/>
      <c r="MXA24" s="111"/>
      <c r="MXB24" s="111"/>
      <c r="MXC24" s="111"/>
      <c r="MXD24" s="3" t="e">
        <f>MXD23/#REF!-0.01</f>
        <v>#REF!</v>
      </c>
      <c r="MXE24" s="111" t="s">
        <v>58</v>
      </c>
      <c r="MXF24" s="111"/>
      <c r="MXG24" s="111"/>
      <c r="MXH24" s="111"/>
      <c r="MXI24" s="111"/>
      <c r="MXJ24" s="111"/>
      <c r="MXK24" s="111"/>
      <c r="MXL24" s="3" t="e">
        <f>MXL23/#REF!-0.01</f>
        <v>#REF!</v>
      </c>
      <c r="MXM24" s="111" t="s">
        <v>58</v>
      </c>
      <c r="MXN24" s="111"/>
      <c r="MXO24" s="111"/>
      <c r="MXP24" s="111"/>
      <c r="MXQ24" s="111"/>
      <c r="MXR24" s="111"/>
      <c r="MXS24" s="111"/>
      <c r="MXT24" s="3" t="e">
        <f>MXT23/#REF!-0.01</f>
        <v>#REF!</v>
      </c>
      <c r="MXU24" s="111" t="s">
        <v>58</v>
      </c>
      <c r="MXV24" s="111"/>
      <c r="MXW24" s="111"/>
      <c r="MXX24" s="111"/>
      <c r="MXY24" s="111"/>
      <c r="MXZ24" s="111"/>
      <c r="MYA24" s="111"/>
      <c r="MYB24" s="3" t="e">
        <f>MYB23/#REF!-0.01</f>
        <v>#REF!</v>
      </c>
      <c r="MYC24" s="111" t="s">
        <v>58</v>
      </c>
      <c r="MYD24" s="111"/>
      <c r="MYE24" s="111"/>
      <c r="MYF24" s="111"/>
      <c r="MYG24" s="111"/>
      <c r="MYH24" s="111"/>
      <c r="MYI24" s="111"/>
      <c r="MYJ24" s="3" t="e">
        <f>MYJ23/#REF!-0.01</f>
        <v>#REF!</v>
      </c>
      <c r="MYK24" s="111" t="s">
        <v>58</v>
      </c>
      <c r="MYL24" s="111"/>
      <c r="MYM24" s="111"/>
      <c r="MYN24" s="111"/>
      <c r="MYO24" s="111"/>
      <c r="MYP24" s="111"/>
      <c r="MYQ24" s="111"/>
      <c r="MYR24" s="3" t="e">
        <f>MYR23/#REF!-0.01</f>
        <v>#REF!</v>
      </c>
      <c r="MYS24" s="111" t="s">
        <v>58</v>
      </c>
      <c r="MYT24" s="111"/>
      <c r="MYU24" s="111"/>
      <c r="MYV24" s="111"/>
      <c r="MYW24" s="111"/>
      <c r="MYX24" s="111"/>
      <c r="MYY24" s="111"/>
      <c r="MYZ24" s="3" t="e">
        <f>MYZ23/#REF!-0.01</f>
        <v>#REF!</v>
      </c>
      <c r="MZA24" s="111" t="s">
        <v>58</v>
      </c>
      <c r="MZB24" s="111"/>
      <c r="MZC24" s="111"/>
      <c r="MZD24" s="111"/>
      <c r="MZE24" s="111"/>
      <c r="MZF24" s="111"/>
      <c r="MZG24" s="111"/>
      <c r="MZH24" s="3" t="e">
        <f>MZH23/#REF!-0.01</f>
        <v>#REF!</v>
      </c>
      <c r="MZI24" s="111" t="s">
        <v>58</v>
      </c>
      <c r="MZJ24" s="111"/>
      <c r="MZK24" s="111"/>
      <c r="MZL24" s="111"/>
      <c r="MZM24" s="111"/>
      <c r="MZN24" s="111"/>
      <c r="MZO24" s="111"/>
      <c r="MZP24" s="3" t="e">
        <f>MZP23/#REF!-0.01</f>
        <v>#REF!</v>
      </c>
      <c r="MZQ24" s="111" t="s">
        <v>58</v>
      </c>
      <c r="MZR24" s="111"/>
      <c r="MZS24" s="111"/>
      <c r="MZT24" s="111"/>
      <c r="MZU24" s="111"/>
      <c r="MZV24" s="111"/>
      <c r="MZW24" s="111"/>
      <c r="MZX24" s="3" t="e">
        <f>MZX23/#REF!-0.01</f>
        <v>#REF!</v>
      </c>
      <c r="MZY24" s="111" t="s">
        <v>58</v>
      </c>
      <c r="MZZ24" s="111"/>
      <c r="NAA24" s="111"/>
      <c r="NAB24" s="111"/>
      <c r="NAC24" s="111"/>
      <c r="NAD24" s="111"/>
      <c r="NAE24" s="111"/>
      <c r="NAF24" s="3" t="e">
        <f>NAF23/#REF!-0.01</f>
        <v>#REF!</v>
      </c>
      <c r="NAG24" s="111" t="s">
        <v>58</v>
      </c>
      <c r="NAH24" s="111"/>
      <c r="NAI24" s="111"/>
      <c r="NAJ24" s="111"/>
      <c r="NAK24" s="111"/>
      <c r="NAL24" s="111"/>
      <c r="NAM24" s="111"/>
      <c r="NAN24" s="3" t="e">
        <f>NAN23/#REF!-0.01</f>
        <v>#REF!</v>
      </c>
      <c r="NAO24" s="111" t="s">
        <v>58</v>
      </c>
      <c r="NAP24" s="111"/>
      <c r="NAQ24" s="111"/>
      <c r="NAR24" s="111"/>
      <c r="NAS24" s="111"/>
      <c r="NAT24" s="111"/>
      <c r="NAU24" s="111"/>
      <c r="NAV24" s="3" t="e">
        <f>NAV23/#REF!-0.01</f>
        <v>#REF!</v>
      </c>
      <c r="NAW24" s="111" t="s">
        <v>58</v>
      </c>
      <c r="NAX24" s="111"/>
      <c r="NAY24" s="111"/>
      <c r="NAZ24" s="111"/>
      <c r="NBA24" s="111"/>
      <c r="NBB24" s="111"/>
      <c r="NBC24" s="111"/>
      <c r="NBD24" s="3" t="e">
        <f>NBD23/#REF!-0.01</f>
        <v>#REF!</v>
      </c>
      <c r="NBE24" s="111" t="s">
        <v>58</v>
      </c>
      <c r="NBF24" s="111"/>
      <c r="NBG24" s="111"/>
      <c r="NBH24" s="111"/>
      <c r="NBI24" s="111"/>
      <c r="NBJ24" s="111"/>
      <c r="NBK24" s="111"/>
      <c r="NBL24" s="3" t="e">
        <f>NBL23/#REF!-0.01</f>
        <v>#REF!</v>
      </c>
      <c r="NBM24" s="111" t="s">
        <v>58</v>
      </c>
      <c r="NBN24" s="111"/>
      <c r="NBO24" s="111"/>
      <c r="NBP24" s="111"/>
      <c r="NBQ24" s="111"/>
      <c r="NBR24" s="111"/>
      <c r="NBS24" s="111"/>
      <c r="NBT24" s="3" t="e">
        <f>NBT23/#REF!-0.01</f>
        <v>#REF!</v>
      </c>
      <c r="NBU24" s="111" t="s">
        <v>58</v>
      </c>
      <c r="NBV24" s="111"/>
      <c r="NBW24" s="111"/>
      <c r="NBX24" s="111"/>
      <c r="NBY24" s="111"/>
      <c r="NBZ24" s="111"/>
      <c r="NCA24" s="111"/>
      <c r="NCB24" s="3" t="e">
        <f>NCB23/#REF!-0.01</f>
        <v>#REF!</v>
      </c>
      <c r="NCC24" s="111" t="s">
        <v>58</v>
      </c>
      <c r="NCD24" s="111"/>
      <c r="NCE24" s="111"/>
      <c r="NCF24" s="111"/>
      <c r="NCG24" s="111"/>
      <c r="NCH24" s="111"/>
      <c r="NCI24" s="111"/>
      <c r="NCJ24" s="3" t="e">
        <f>NCJ23/#REF!-0.01</f>
        <v>#REF!</v>
      </c>
      <c r="NCK24" s="111" t="s">
        <v>58</v>
      </c>
      <c r="NCL24" s="111"/>
      <c r="NCM24" s="111"/>
      <c r="NCN24" s="111"/>
      <c r="NCO24" s="111"/>
      <c r="NCP24" s="111"/>
      <c r="NCQ24" s="111"/>
      <c r="NCR24" s="3" t="e">
        <f>NCR23/#REF!-0.01</f>
        <v>#REF!</v>
      </c>
      <c r="NCS24" s="111" t="s">
        <v>58</v>
      </c>
      <c r="NCT24" s="111"/>
      <c r="NCU24" s="111"/>
      <c r="NCV24" s="111"/>
      <c r="NCW24" s="111"/>
      <c r="NCX24" s="111"/>
      <c r="NCY24" s="111"/>
      <c r="NCZ24" s="3" t="e">
        <f>NCZ23/#REF!-0.01</f>
        <v>#REF!</v>
      </c>
      <c r="NDA24" s="111" t="s">
        <v>58</v>
      </c>
      <c r="NDB24" s="111"/>
      <c r="NDC24" s="111"/>
      <c r="NDD24" s="111"/>
      <c r="NDE24" s="111"/>
      <c r="NDF24" s="111"/>
      <c r="NDG24" s="111"/>
      <c r="NDH24" s="3" t="e">
        <f>NDH23/#REF!-0.01</f>
        <v>#REF!</v>
      </c>
      <c r="NDI24" s="111" t="s">
        <v>58</v>
      </c>
      <c r="NDJ24" s="111"/>
      <c r="NDK24" s="111"/>
      <c r="NDL24" s="111"/>
      <c r="NDM24" s="111"/>
      <c r="NDN24" s="111"/>
      <c r="NDO24" s="111"/>
      <c r="NDP24" s="3" t="e">
        <f>NDP23/#REF!-0.01</f>
        <v>#REF!</v>
      </c>
      <c r="NDQ24" s="111" t="s">
        <v>58</v>
      </c>
      <c r="NDR24" s="111"/>
      <c r="NDS24" s="111"/>
      <c r="NDT24" s="111"/>
      <c r="NDU24" s="111"/>
      <c r="NDV24" s="111"/>
      <c r="NDW24" s="111"/>
      <c r="NDX24" s="3" t="e">
        <f>NDX23/#REF!-0.01</f>
        <v>#REF!</v>
      </c>
      <c r="NDY24" s="111" t="s">
        <v>58</v>
      </c>
      <c r="NDZ24" s="111"/>
      <c r="NEA24" s="111"/>
      <c r="NEB24" s="111"/>
      <c r="NEC24" s="111"/>
      <c r="NED24" s="111"/>
      <c r="NEE24" s="111"/>
      <c r="NEF24" s="3" t="e">
        <f>NEF23/#REF!-0.01</f>
        <v>#REF!</v>
      </c>
      <c r="NEG24" s="111" t="s">
        <v>58</v>
      </c>
      <c r="NEH24" s="111"/>
      <c r="NEI24" s="111"/>
      <c r="NEJ24" s="111"/>
      <c r="NEK24" s="111"/>
      <c r="NEL24" s="111"/>
      <c r="NEM24" s="111"/>
      <c r="NEN24" s="3" t="e">
        <f>NEN23/#REF!-0.01</f>
        <v>#REF!</v>
      </c>
      <c r="NEO24" s="111" t="s">
        <v>58</v>
      </c>
      <c r="NEP24" s="111"/>
      <c r="NEQ24" s="111"/>
      <c r="NER24" s="111"/>
      <c r="NES24" s="111"/>
      <c r="NET24" s="111"/>
      <c r="NEU24" s="111"/>
      <c r="NEV24" s="3" t="e">
        <f>NEV23/#REF!-0.01</f>
        <v>#REF!</v>
      </c>
      <c r="NEW24" s="111" t="s">
        <v>58</v>
      </c>
      <c r="NEX24" s="111"/>
      <c r="NEY24" s="111"/>
      <c r="NEZ24" s="111"/>
      <c r="NFA24" s="111"/>
      <c r="NFB24" s="111"/>
      <c r="NFC24" s="111"/>
      <c r="NFD24" s="3" t="e">
        <f>NFD23/#REF!-0.01</f>
        <v>#REF!</v>
      </c>
      <c r="NFE24" s="111" t="s">
        <v>58</v>
      </c>
      <c r="NFF24" s="111"/>
      <c r="NFG24" s="111"/>
      <c r="NFH24" s="111"/>
      <c r="NFI24" s="111"/>
      <c r="NFJ24" s="111"/>
      <c r="NFK24" s="111"/>
      <c r="NFL24" s="3" t="e">
        <f>NFL23/#REF!-0.01</f>
        <v>#REF!</v>
      </c>
      <c r="NFM24" s="111" t="s">
        <v>58</v>
      </c>
      <c r="NFN24" s="111"/>
      <c r="NFO24" s="111"/>
      <c r="NFP24" s="111"/>
      <c r="NFQ24" s="111"/>
      <c r="NFR24" s="111"/>
      <c r="NFS24" s="111"/>
      <c r="NFT24" s="3" t="e">
        <f>NFT23/#REF!-0.01</f>
        <v>#REF!</v>
      </c>
      <c r="NFU24" s="111" t="s">
        <v>58</v>
      </c>
      <c r="NFV24" s="111"/>
      <c r="NFW24" s="111"/>
      <c r="NFX24" s="111"/>
      <c r="NFY24" s="111"/>
      <c r="NFZ24" s="111"/>
      <c r="NGA24" s="111"/>
      <c r="NGB24" s="3" t="e">
        <f>NGB23/#REF!-0.01</f>
        <v>#REF!</v>
      </c>
      <c r="NGC24" s="111" t="s">
        <v>58</v>
      </c>
      <c r="NGD24" s="111"/>
      <c r="NGE24" s="111"/>
      <c r="NGF24" s="111"/>
      <c r="NGG24" s="111"/>
      <c r="NGH24" s="111"/>
      <c r="NGI24" s="111"/>
      <c r="NGJ24" s="3" t="e">
        <f>NGJ23/#REF!-0.01</f>
        <v>#REF!</v>
      </c>
      <c r="NGK24" s="111" t="s">
        <v>58</v>
      </c>
      <c r="NGL24" s="111"/>
      <c r="NGM24" s="111"/>
      <c r="NGN24" s="111"/>
      <c r="NGO24" s="111"/>
      <c r="NGP24" s="111"/>
      <c r="NGQ24" s="111"/>
      <c r="NGR24" s="3" t="e">
        <f>NGR23/#REF!-0.01</f>
        <v>#REF!</v>
      </c>
      <c r="NGS24" s="111" t="s">
        <v>58</v>
      </c>
      <c r="NGT24" s="111"/>
      <c r="NGU24" s="111"/>
      <c r="NGV24" s="111"/>
      <c r="NGW24" s="111"/>
      <c r="NGX24" s="111"/>
      <c r="NGY24" s="111"/>
      <c r="NGZ24" s="3" t="e">
        <f>NGZ23/#REF!-0.01</f>
        <v>#REF!</v>
      </c>
      <c r="NHA24" s="111" t="s">
        <v>58</v>
      </c>
      <c r="NHB24" s="111"/>
      <c r="NHC24" s="111"/>
      <c r="NHD24" s="111"/>
      <c r="NHE24" s="111"/>
      <c r="NHF24" s="111"/>
      <c r="NHG24" s="111"/>
      <c r="NHH24" s="3" t="e">
        <f>NHH23/#REF!-0.01</f>
        <v>#REF!</v>
      </c>
      <c r="NHI24" s="111" t="s">
        <v>58</v>
      </c>
      <c r="NHJ24" s="111"/>
      <c r="NHK24" s="111"/>
      <c r="NHL24" s="111"/>
      <c r="NHM24" s="111"/>
      <c r="NHN24" s="111"/>
      <c r="NHO24" s="111"/>
      <c r="NHP24" s="3" t="e">
        <f>NHP23/#REF!-0.01</f>
        <v>#REF!</v>
      </c>
      <c r="NHQ24" s="111" t="s">
        <v>58</v>
      </c>
      <c r="NHR24" s="111"/>
      <c r="NHS24" s="111"/>
      <c r="NHT24" s="111"/>
      <c r="NHU24" s="111"/>
      <c r="NHV24" s="111"/>
      <c r="NHW24" s="111"/>
      <c r="NHX24" s="3" t="e">
        <f>NHX23/#REF!-0.01</f>
        <v>#REF!</v>
      </c>
      <c r="NHY24" s="111" t="s">
        <v>58</v>
      </c>
      <c r="NHZ24" s="111"/>
      <c r="NIA24" s="111"/>
      <c r="NIB24" s="111"/>
      <c r="NIC24" s="111"/>
      <c r="NID24" s="111"/>
      <c r="NIE24" s="111"/>
      <c r="NIF24" s="3" t="e">
        <f>NIF23/#REF!-0.01</f>
        <v>#REF!</v>
      </c>
      <c r="NIG24" s="111" t="s">
        <v>58</v>
      </c>
      <c r="NIH24" s="111"/>
      <c r="NII24" s="111"/>
      <c r="NIJ24" s="111"/>
      <c r="NIK24" s="111"/>
      <c r="NIL24" s="111"/>
      <c r="NIM24" s="111"/>
      <c r="NIN24" s="3" t="e">
        <f>NIN23/#REF!-0.01</f>
        <v>#REF!</v>
      </c>
      <c r="NIO24" s="111" t="s">
        <v>58</v>
      </c>
      <c r="NIP24" s="111"/>
      <c r="NIQ24" s="111"/>
      <c r="NIR24" s="111"/>
      <c r="NIS24" s="111"/>
      <c r="NIT24" s="111"/>
      <c r="NIU24" s="111"/>
      <c r="NIV24" s="3" t="e">
        <f>NIV23/#REF!-0.01</f>
        <v>#REF!</v>
      </c>
      <c r="NIW24" s="111" t="s">
        <v>58</v>
      </c>
      <c r="NIX24" s="111"/>
      <c r="NIY24" s="111"/>
      <c r="NIZ24" s="111"/>
      <c r="NJA24" s="111"/>
      <c r="NJB24" s="111"/>
      <c r="NJC24" s="111"/>
      <c r="NJD24" s="3" t="e">
        <f>NJD23/#REF!-0.01</f>
        <v>#REF!</v>
      </c>
      <c r="NJE24" s="111" t="s">
        <v>58</v>
      </c>
      <c r="NJF24" s="111"/>
      <c r="NJG24" s="111"/>
      <c r="NJH24" s="111"/>
      <c r="NJI24" s="111"/>
      <c r="NJJ24" s="111"/>
      <c r="NJK24" s="111"/>
      <c r="NJL24" s="3" t="e">
        <f>NJL23/#REF!-0.01</f>
        <v>#REF!</v>
      </c>
      <c r="NJM24" s="111" t="s">
        <v>58</v>
      </c>
      <c r="NJN24" s="111"/>
      <c r="NJO24" s="111"/>
      <c r="NJP24" s="111"/>
      <c r="NJQ24" s="111"/>
      <c r="NJR24" s="111"/>
      <c r="NJS24" s="111"/>
      <c r="NJT24" s="3" t="e">
        <f>NJT23/#REF!-0.01</f>
        <v>#REF!</v>
      </c>
      <c r="NJU24" s="111" t="s">
        <v>58</v>
      </c>
      <c r="NJV24" s="111"/>
      <c r="NJW24" s="111"/>
      <c r="NJX24" s="111"/>
      <c r="NJY24" s="111"/>
      <c r="NJZ24" s="111"/>
      <c r="NKA24" s="111"/>
      <c r="NKB24" s="3" t="e">
        <f>NKB23/#REF!-0.01</f>
        <v>#REF!</v>
      </c>
      <c r="NKC24" s="111" t="s">
        <v>58</v>
      </c>
      <c r="NKD24" s="111"/>
      <c r="NKE24" s="111"/>
      <c r="NKF24" s="111"/>
      <c r="NKG24" s="111"/>
      <c r="NKH24" s="111"/>
      <c r="NKI24" s="111"/>
      <c r="NKJ24" s="3" t="e">
        <f>NKJ23/#REF!-0.01</f>
        <v>#REF!</v>
      </c>
      <c r="NKK24" s="111" t="s">
        <v>58</v>
      </c>
      <c r="NKL24" s="111"/>
      <c r="NKM24" s="111"/>
      <c r="NKN24" s="111"/>
      <c r="NKO24" s="111"/>
      <c r="NKP24" s="111"/>
      <c r="NKQ24" s="111"/>
      <c r="NKR24" s="3" t="e">
        <f>NKR23/#REF!-0.01</f>
        <v>#REF!</v>
      </c>
      <c r="NKS24" s="111" t="s">
        <v>58</v>
      </c>
      <c r="NKT24" s="111"/>
      <c r="NKU24" s="111"/>
      <c r="NKV24" s="111"/>
      <c r="NKW24" s="111"/>
      <c r="NKX24" s="111"/>
      <c r="NKY24" s="111"/>
      <c r="NKZ24" s="3" t="e">
        <f>NKZ23/#REF!-0.01</f>
        <v>#REF!</v>
      </c>
      <c r="NLA24" s="111" t="s">
        <v>58</v>
      </c>
      <c r="NLB24" s="111"/>
      <c r="NLC24" s="111"/>
      <c r="NLD24" s="111"/>
      <c r="NLE24" s="111"/>
      <c r="NLF24" s="111"/>
      <c r="NLG24" s="111"/>
      <c r="NLH24" s="3" t="e">
        <f>NLH23/#REF!-0.01</f>
        <v>#REF!</v>
      </c>
      <c r="NLI24" s="111" t="s">
        <v>58</v>
      </c>
      <c r="NLJ24" s="111"/>
      <c r="NLK24" s="111"/>
      <c r="NLL24" s="111"/>
      <c r="NLM24" s="111"/>
      <c r="NLN24" s="111"/>
      <c r="NLO24" s="111"/>
      <c r="NLP24" s="3" t="e">
        <f>NLP23/#REF!-0.01</f>
        <v>#REF!</v>
      </c>
      <c r="NLQ24" s="111" t="s">
        <v>58</v>
      </c>
      <c r="NLR24" s="111"/>
      <c r="NLS24" s="111"/>
      <c r="NLT24" s="111"/>
      <c r="NLU24" s="111"/>
      <c r="NLV24" s="111"/>
      <c r="NLW24" s="111"/>
      <c r="NLX24" s="3" t="e">
        <f>NLX23/#REF!-0.01</f>
        <v>#REF!</v>
      </c>
      <c r="NLY24" s="111" t="s">
        <v>58</v>
      </c>
      <c r="NLZ24" s="111"/>
      <c r="NMA24" s="111"/>
      <c r="NMB24" s="111"/>
      <c r="NMC24" s="111"/>
      <c r="NMD24" s="111"/>
      <c r="NME24" s="111"/>
      <c r="NMF24" s="3" t="e">
        <f>NMF23/#REF!-0.01</f>
        <v>#REF!</v>
      </c>
      <c r="NMG24" s="111" t="s">
        <v>58</v>
      </c>
      <c r="NMH24" s="111"/>
      <c r="NMI24" s="111"/>
      <c r="NMJ24" s="111"/>
      <c r="NMK24" s="111"/>
      <c r="NML24" s="111"/>
      <c r="NMM24" s="111"/>
      <c r="NMN24" s="3" t="e">
        <f>NMN23/#REF!-0.01</f>
        <v>#REF!</v>
      </c>
      <c r="NMO24" s="111" t="s">
        <v>58</v>
      </c>
      <c r="NMP24" s="111"/>
      <c r="NMQ24" s="111"/>
      <c r="NMR24" s="111"/>
      <c r="NMS24" s="111"/>
      <c r="NMT24" s="111"/>
      <c r="NMU24" s="111"/>
      <c r="NMV24" s="3" t="e">
        <f>NMV23/#REF!-0.01</f>
        <v>#REF!</v>
      </c>
      <c r="NMW24" s="111" t="s">
        <v>58</v>
      </c>
      <c r="NMX24" s="111"/>
      <c r="NMY24" s="111"/>
      <c r="NMZ24" s="111"/>
      <c r="NNA24" s="111"/>
      <c r="NNB24" s="111"/>
      <c r="NNC24" s="111"/>
      <c r="NND24" s="3" t="e">
        <f>NND23/#REF!-0.01</f>
        <v>#REF!</v>
      </c>
      <c r="NNE24" s="111" t="s">
        <v>58</v>
      </c>
      <c r="NNF24" s="111"/>
      <c r="NNG24" s="111"/>
      <c r="NNH24" s="111"/>
      <c r="NNI24" s="111"/>
      <c r="NNJ24" s="111"/>
      <c r="NNK24" s="111"/>
      <c r="NNL24" s="3" t="e">
        <f>NNL23/#REF!-0.01</f>
        <v>#REF!</v>
      </c>
      <c r="NNM24" s="111" t="s">
        <v>58</v>
      </c>
      <c r="NNN24" s="111"/>
      <c r="NNO24" s="111"/>
      <c r="NNP24" s="111"/>
      <c r="NNQ24" s="111"/>
      <c r="NNR24" s="111"/>
      <c r="NNS24" s="111"/>
      <c r="NNT24" s="3" t="e">
        <f>NNT23/#REF!-0.01</f>
        <v>#REF!</v>
      </c>
      <c r="NNU24" s="111" t="s">
        <v>58</v>
      </c>
      <c r="NNV24" s="111"/>
      <c r="NNW24" s="111"/>
      <c r="NNX24" s="111"/>
      <c r="NNY24" s="111"/>
      <c r="NNZ24" s="111"/>
      <c r="NOA24" s="111"/>
      <c r="NOB24" s="3" t="e">
        <f>NOB23/#REF!-0.01</f>
        <v>#REF!</v>
      </c>
      <c r="NOC24" s="111" t="s">
        <v>58</v>
      </c>
      <c r="NOD24" s="111"/>
      <c r="NOE24" s="111"/>
      <c r="NOF24" s="111"/>
      <c r="NOG24" s="111"/>
      <c r="NOH24" s="111"/>
      <c r="NOI24" s="111"/>
      <c r="NOJ24" s="3" t="e">
        <f>NOJ23/#REF!-0.01</f>
        <v>#REF!</v>
      </c>
      <c r="NOK24" s="111" t="s">
        <v>58</v>
      </c>
      <c r="NOL24" s="111"/>
      <c r="NOM24" s="111"/>
      <c r="NON24" s="111"/>
      <c r="NOO24" s="111"/>
      <c r="NOP24" s="111"/>
      <c r="NOQ24" s="111"/>
      <c r="NOR24" s="3" t="e">
        <f>NOR23/#REF!-0.01</f>
        <v>#REF!</v>
      </c>
      <c r="NOS24" s="111" t="s">
        <v>58</v>
      </c>
      <c r="NOT24" s="111"/>
      <c r="NOU24" s="111"/>
      <c r="NOV24" s="111"/>
      <c r="NOW24" s="111"/>
      <c r="NOX24" s="111"/>
      <c r="NOY24" s="111"/>
      <c r="NOZ24" s="3" t="e">
        <f>NOZ23/#REF!-0.01</f>
        <v>#REF!</v>
      </c>
      <c r="NPA24" s="111" t="s">
        <v>58</v>
      </c>
      <c r="NPB24" s="111"/>
      <c r="NPC24" s="111"/>
      <c r="NPD24" s="111"/>
      <c r="NPE24" s="111"/>
      <c r="NPF24" s="111"/>
      <c r="NPG24" s="111"/>
      <c r="NPH24" s="3" t="e">
        <f>NPH23/#REF!-0.01</f>
        <v>#REF!</v>
      </c>
      <c r="NPI24" s="111" t="s">
        <v>58</v>
      </c>
      <c r="NPJ24" s="111"/>
      <c r="NPK24" s="111"/>
      <c r="NPL24" s="111"/>
      <c r="NPM24" s="111"/>
      <c r="NPN24" s="111"/>
      <c r="NPO24" s="111"/>
      <c r="NPP24" s="3" t="e">
        <f>NPP23/#REF!-0.01</f>
        <v>#REF!</v>
      </c>
      <c r="NPQ24" s="111" t="s">
        <v>58</v>
      </c>
      <c r="NPR24" s="111"/>
      <c r="NPS24" s="111"/>
      <c r="NPT24" s="111"/>
      <c r="NPU24" s="111"/>
      <c r="NPV24" s="111"/>
      <c r="NPW24" s="111"/>
      <c r="NPX24" s="3" t="e">
        <f>NPX23/#REF!-0.01</f>
        <v>#REF!</v>
      </c>
      <c r="NPY24" s="111" t="s">
        <v>58</v>
      </c>
      <c r="NPZ24" s="111"/>
      <c r="NQA24" s="111"/>
      <c r="NQB24" s="111"/>
      <c r="NQC24" s="111"/>
      <c r="NQD24" s="111"/>
      <c r="NQE24" s="111"/>
      <c r="NQF24" s="3" t="e">
        <f>NQF23/#REF!-0.01</f>
        <v>#REF!</v>
      </c>
      <c r="NQG24" s="111" t="s">
        <v>58</v>
      </c>
      <c r="NQH24" s="111"/>
      <c r="NQI24" s="111"/>
      <c r="NQJ24" s="111"/>
      <c r="NQK24" s="111"/>
      <c r="NQL24" s="111"/>
      <c r="NQM24" s="111"/>
      <c r="NQN24" s="3" t="e">
        <f>NQN23/#REF!-0.01</f>
        <v>#REF!</v>
      </c>
      <c r="NQO24" s="111" t="s">
        <v>58</v>
      </c>
      <c r="NQP24" s="111"/>
      <c r="NQQ24" s="111"/>
      <c r="NQR24" s="111"/>
      <c r="NQS24" s="111"/>
      <c r="NQT24" s="111"/>
      <c r="NQU24" s="111"/>
      <c r="NQV24" s="3" t="e">
        <f>NQV23/#REF!-0.01</f>
        <v>#REF!</v>
      </c>
      <c r="NQW24" s="111" t="s">
        <v>58</v>
      </c>
      <c r="NQX24" s="111"/>
      <c r="NQY24" s="111"/>
      <c r="NQZ24" s="111"/>
      <c r="NRA24" s="111"/>
      <c r="NRB24" s="111"/>
      <c r="NRC24" s="111"/>
      <c r="NRD24" s="3" t="e">
        <f>NRD23/#REF!-0.01</f>
        <v>#REF!</v>
      </c>
      <c r="NRE24" s="111" t="s">
        <v>58</v>
      </c>
      <c r="NRF24" s="111"/>
      <c r="NRG24" s="111"/>
      <c r="NRH24" s="111"/>
      <c r="NRI24" s="111"/>
      <c r="NRJ24" s="111"/>
      <c r="NRK24" s="111"/>
      <c r="NRL24" s="3" t="e">
        <f>NRL23/#REF!-0.01</f>
        <v>#REF!</v>
      </c>
      <c r="NRM24" s="111" t="s">
        <v>58</v>
      </c>
      <c r="NRN24" s="111"/>
      <c r="NRO24" s="111"/>
      <c r="NRP24" s="111"/>
      <c r="NRQ24" s="111"/>
      <c r="NRR24" s="111"/>
      <c r="NRS24" s="111"/>
      <c r="NRT24" s="3" t="e">
        <f>NRT23/#REF!-0.01</f>
        <v>#REF!</v>
      </c>
      <c r="NRU24" s="111" t="s">
        <v>58</v>
      </c>
      <c r="NRV24" s="111"/>
      <c r="NRW24" s="111"/>
      <c r="NRX24" s="111"/>
      <c r="NRY24" s="111"/>
      <c r="NRZ24" s="111"/>
      <c r="NSA24" s="111"/>
      <c r="NSB24" s="3" t="e">
        <f>NSB23/#REF!-0.01</f>
        <v>#REF!</v>
      </c>
      <c r="NSC24" s="111" t="s">
        <v>58</v>
      </c>
      <c r="NSD24" s="111"/>
      <c r="NSE24" s="111"/>
      <c r="NSF24" s="111"/>
      <c r="NSG24" s="111"/>
      <c r="NSH24" s="111"/>
      <c r="NSI24" s="111"/>
      <c r="NSJ24" s="3" t="e">
        <f>NSJ23/#REF!-0.01</f>
        <v>#REF!</v>
      </c>
      <c r="NSK24" s="111" t="s">
        <v>58</v>
      </c>
      <c r="NSL24" s="111"/>
      <c r="NSM24" s="111"/>
      <c r="NSN24" s="111"/>
      <c r="NSO24" s="111"/>
      <c r="NSP24" s="111"/>
      <c r="NSQ24" s="111"/>
      <c r="NSR24" s="3" t="e">
        <f>NSR23/#REF!-0.01</f>
        <v>#REF!</v>
      </c>
      <c r="NSS24" s="111" t="s">
        <v>58</v>
      </c>
      <c r="NST24" s="111"/>
      <c r="NSU24" s="111"/>
      <c r="NSV24" s="111"/>
      <c r="NSW24" s="111"/>
      <c r="NSX24" s="111"/>
      <c r="NSY24" s="111"/>
      <c r="NSZ24" s="3" t="e">
        <f>NSZ23/#REF!-0.01</f>
        <v>#REF!</v>
      </c>
      <c r="NTA24" s="111" t="s">
        <v>58</v>
      </c>
      <c r="NTB24" s="111"/>
      <c r="NTC24" s="111"/>
      <c r="NTD24" s="111"/>
      <c r="NTE24" s="111"/>
      <c r="NTF24" s="111"/>
      <c r="NTG24" s="111"/>
      <c r="NTH24" s="3" t="e">
        <f>NTH23/#REF!-0.01</f>
        <v>#REF!</v>
      </c>
      <c r="NTI24" s="111" t="s">
        <v>58</v>
      </c>
      <c r="NTJ24" s="111"/>
      <c r="NTK24" s="111"/>
      <c r="NTL24" s="111"/>
      <c r="NTM24" s="111"/>
      <c r="NTN24" s="111"/>
      <c r="NTO24" s="111"/>
      <c r="NTP24" s="3" t="e">
        <f>NTP23/#REF!-0.01</f>
        <v>#REF!</v>
      </c>
      <c r="NTQ24" s="111" t="s">
        <v>58</v>
      </c>
      <c r="NTR24" s="111"/>
      <c r="NTS24" s="111"/>
      <c r="NTT24" s="111"/>
      <c r="NTU24" s="111"/>
      <c r="NTV24" s="111"/>
      <c r="NTW24" s="111"/>
      <c r="NTX24" s="3" t="e">
        <f>NTX23/#REF!-0.01</f>
        <v>#REF!</v>
      </c>
      <c r="NTY24" s="111" t="s">
        <v>58</v>
      </c>
      <c r="NTZ24" s="111"/>
      <c r="NUA24" s="111"/>
      <c r="NUB24" s="111"/>
      <c r="NUC24" s="111"/>
      <c r="NUD24" s="111"/>
      <c r="NUE24" s="111"/>
      <c r="NUF24" s="3" t="e">
        <f>NUF23/#REF!-0.01</f>
        <v>#REF!</v>
      </c>
      <c r="NUG24" s="111" t="s">
        <v>58</v>
      </c>
      <c r="NUH24" s="111"/>
      <c r="NUI24" s="111"/>
      <c r="NUJ24" s="111"/>
      <c r="NUK24" s="111"/>
      <c r="NUL24" s="111"/>
      <c r="NUM24" s="111"/>
      <c r="NUN24" s="3" t="e">
        <f>NUN23/#REF!-0.01</f>
        <v>#REF!</v>
      </c>
      <c r="NUO24" s="111" t="s">
        <v>58</v>
      </c>
      <c r="NUP24" s="111"/>
      <c r="NUQ24" s="111"/>
      <c r="NUR24" s="111"/>
      <c r="NUS24" s="111"/>
      <c r="NUT24" s="111"/>
      <c r="NUU24" s="111"/>
      <c r="NUV24" s="3" t="e">
        <f>NUV23/#REF!-0.01</f>
        <v>#REF!</v>
      </c>
      <c r="NUW24" s="111" t="s">
        <v>58</v>
      </c>
      <c r="NUX24" s="111"/>
      <c r="NUY24" s="111"/>
      <c r="NUZ24" s="111"/>
      <c r="NVA24" s="111"/>
      <c r="NVB24" s="111"/>
      <c r="NVC24" s="111"/>
      <c r="NVD24" s="3" t="e">
        <f>NVD23/#REF!-0.01</f>
        <v>#REF!</v>
      </c>
      <c r="NVE24" s="111" t="s">
        <v>58</v>
      </c>
      <c r="NVF24" s="111"/>
      <c r="NVG24" s="111"/>
      <c r="NVH24" s="111"/>
      <c r="NVI24" s="111"/>
      <c r="NVJ24" s="111"/>
      <c r="NVK24" s="111"/>
      <c r="NVL24" s="3" t="e">
        <f>NVL23/#REF!-0.01</f>
        <v>#REF!</v>
      </c>
      <c r="NVM24" s="111" t="s">
        <v>58</v>
      </c>
      <c r="NVN24" s="111"/>
      <c r="NVO24" s="111"/>
      <c r="NVP24" s="111"/>
      <c r="NVQ24" s="111"/>
      <c r="NVR24" s="111"/>
      <c r="NVS24" s="111"/>
      <c r="NVT24" s="3" t="e">
        <f>NVT23/#REF!-0.01</f>
        <v>#REF!</v>
      </c>
      <c r="NVU24" s="111" t="s">
        <v>58</v>
      </c>
      <c r="NVV24" s="111"/>
      <c r="NVW24" s="111"/>
      <c r="NVX24" s="111"/>
      <c r="NVY24" s="111"/>
      <c r="NVZ24" s="111"/>
      <c r="NWA24" s="111"/>
      <c r="NWB24" s="3" t="e">
        <f>NWB23/#REF!-0.01</f>
        <v>#REF!</v>
      </c>
      <c r="NWC24" s="111" t="s">
        <v>58</v>
      </c>
      <c r="NWD24" s="111"/>
      <c r="NWE24" s="111"/>
      <c r="NWF24" s="111"/>
      <c r="NWG24" s="111"/>
      <c r="NWH24" s="111"/>
      <c r="NWI24" s="111"/>
      <c r="NWJ24" s="3" t="e">
        <f>NWJ23/#REF!-0.01</f>
        <v>#REF!</v>
      </c>
      <c r="NWK24" s="111" t="s">
        <v>58</v>
      </c>
      <c r="NWL24" s="111"/>
      <c r="NWM24" s="111"/>
      <c r="NWN24" s="111"/>
      <c r="NWO24" s="111"/>
      <c r="NWP24" s="111"/>
      <c r="NWQ24" s="111"/>
      <c r="NWR24" s="3" t="e">
        <f>NWR23/#REF!-0.01</f>
        <v>#REF!</v>
      </c>
      <c r="NWS24" s="111" t="s">
        <v>58</v>
      </c>
      <c r="NWT24" s="111"/>
      <c r="NWU24" s="111"/>
      <c r="NWV24" s="111"/>
      <c r="NWW24" s="111"/>
      <c r="NWX24" s="111"/>
      <c r="NWY24" s="111"/>
      <c r="NWZ24" s="3" t="e">
        <f>NWZ23/#REF!-0.01</f>
        <v>#REF!</v>
      </c>
      <c r="NXA24" s="111" t="s">
        <v>58</v>
      </c>
      <c r="NXB24" s="111"/>
      <c r="NXC24" s="111"/>
      <c r="NXD24" s="111"/>
      <c r="NXE24" s="111"/>
      <c r="NXF24" s="111"/>
      <c r="NXG24" s="111"/>
      <c r="NXH24" s="3" t="e">
        <f>NXH23/#REF!-0.01</f>
        <v>#REF!</v>
      </c>
      <c r="NXI24" s="111" t="s">
        <v>58</v>
      </c>
      <c r="NXJ24" s="111"/>
      <c r="NXK24" s="111"/>
      <c r="NXL24" s="111"/>
      <c r="NXM24" s="111"/>
      <c r="NXN24" s="111"/>
      <c r="NXO24" s="111"/>
      <c r="NXP24" s="3" t="e">
        <f>NXP23/#REF!-0.01</f>
        <v>#REF!</v>
      </c>
      <c r="NXQ24" s="111" t="s">
        <v>58</v>
      </c>
      <c r="NXR24" s="111"/>
      <c r="NXS24" s="111"/>
      <c r="NXT24" s="111"/>
      <c r="NXU24" s="111"/>
      <c r="NXV24" s="111"/>
      <c r="NXW24" s="111"/>
      <c r="NXX24" s="3" t="e">
        <f>NXX23/#REF!-0.01</f>
        <v>#REF!</v>
      </c>
      <c r="NXY24" s="111" t="s">
        <v>58</v>
      </c>
      <c r="NXZ24" s="111"/>
      <c r="NYA24" s="111"/>
      <c r="NYB24" s="111"/>
      <c r="NYC24" s="111"/>
      <c r="NYD24" s="111"/>
      <c r="NYE24" s="111"/>
      <c r="NYF24" s="3" t="e">
        <f>NYF23/#REF!-0.01</f>
        <v>#REF!</v>
      </c>
      <c r="NYG24" s="111" t="s">
        <v>58</v>
      </c>
      <c r="NYH24" s="111"/>
      <c r="NYI24" s="111"/>
      <c r="NYJ24" s="111"/>
      <c r="NYK24" s="111"/>
      <c r="NYL24" s="111"/>
      <c r="NYM24" s="111"/>
      <c r="NYN24" s="3" t="e">
        <f>NYN23/#REF!-0.01</f>
        <v>#REF!</v>
      </c>
      <c r="NYO24" s="111" t="s">
        <v>58</v>
      </c>
      <c r="NYP24" s="111"/>
      <c r="NYQ24" s="111"/>
      <c r="NYR24" s="111"/>
      <c r="NYS24" s="111"/>
      <c r="NYT24" s="111"/>
      <c r="NYU24" s="111"/>
      <c r="NYV24" s="3" t="e">
        <f>NYV23/#REF!-0.01</f>
        <v>#REF!</v>
      </c>
      <c r="NYW24" s="111" t="s">
        <v>58</v>
      </c>
      <c r="NYX24" s="111"/>
      <c r="NYY24" s="111"/>
      <c r="NYZ24" s="111"/>
      <c r="NZA24" s="111"/>
      <c r="NZB24" s="111"/>
      <c r="NZC24" s="111"/>
      <c r="NZD24" s="3" t="e">
        <f>NZD23/#REF!-0.01</f>
        <v>#REF!</v>
      </c>
      <c r="NZE24" s="111" t="s">
        <v>58</v>
      </c>
      <c r="NZF24" s="111"/>
      <c r="NZG24" s="111"/>
      <c r="NZH24" s="111"/>
      <c r="NZI24" s="111"/>
      <c r="NZJ24" s="111"/>
      <c r="NZK24" s="111"/>
      <c r="NZL24" s="3" t="e">
        <f>NZL23/#REF!-0.01</f>
        <v>#REF!</v>
      </c>
      <c r="NZM24" s="111" t="s">
        <v>58</v>
      </c>
      <c r="NZN24" s="111"/>
      <c r="NZO24" s="111"/>
      <c r="NZP24" s="111"/>
      <c r="NZQ24" s="111"/>
      <c r="NZR24" s="111"/>
      <c r="NZS24" s="111"/>
      <c r="NZT24" s="3" t="e">
        <f>NZT23/#REF!-0.01</f>
        <v>#REF!</v>
      </c>
      <c r="NZU24" s="111" t="s">
        <v>58</v>
      </c>
      <c r="NZV24" s="111"/>
      <c r="NZW24" s="111"/>
      <c r="NZX24" s="111"/>
      <c r="NZY24" s="111"/>
      <c r="NZZ24" s="111"/>
      <c r="OAA24" s="111"/>
      <c r="OAB24" s="3" t="e">
        <f>OAB23/#REF!-0.01</f>
        <v>#REF!</v>
      </c>
      <c r="OAC24" s="111" t="s">
        <v>58</v>
      </c>
      <c r="OAD24" s="111"/>
      <c r="OAE24" s="111"/>
      <c r="OAF24" s="111"/>
      <c r="OAG24" s="111"/>
      <c r="OAH24" s="111"/>
      <c r="OAI24" s="111"/>
      <c r="OAJ24" s="3" t="e">
        <f>OAJ23/#REF!-0.01</f>
        <v>#REF!</v>
      </c>
      <c r="OAK24" s="111" t="s">
        <v>58</v>
      </c>
      <c r="OAL24" s="111"/>
      <c r="OAM24" s="111"/>
      <c r="OAN24" s="111"/>
      <c r="OAO24" s="111"/>
      <c r="OAP24" s="111"/>
      <c r="OAQ24" s="111"/>
      <c r="OAR24" s="3" t="e">
        <f>OAR23/#REF!-0.01</f>
        <v>#REF!</v>
      </c>
      <c r="OAS24" s="111" t="s">
        <v>58</v>
      </c>
      <c r="OAT24" s="111"/>
      <c r="OAU24" s="111"/>
      <c r="OAV24" s="111"/>
      <c r="OAW24" s="111"/>
      <c r="OAX24" s="111"/>
      <c r="OAY24" s="111"/>
      <c r="OAZ24" s="3" t="e">
        <f>OAZ23/#REF!-0.01</f>
        <v>#REF!</v>
      </c>
      <c r="OBA24" s="111" t="s">
        <v>58</v>
      </c>
      <c r="OBB24" s="111"/>
      <c r="OBC24" s="111"/>
      <c r="OBD24" s="111"/>
      <c r="OBE24" s="111"/>
      <c r="OBF24" s="111"/>
      <c r="OBG24" s="111"/>
      <c r="OBH24" s="3" t="e">
        <f>OBH23/#REF!-0.01</f>
        <v>#REF!</v>
      </c>
      <c r="OBI24" s="111" t="s">
        <v>58</v>
      </c>
      <c r="OBJ24" s="111"/>
      <c r="OBK24" s="111"/>
      <c r="OBL24" s="111"/>
      <c r="OBM24" s="111"/>
      <c r="OBN24" s="111"/>
      <c r="OBO24" s="111"/>
      <c r="OBP24" s="3" t="e">
        <f>OBP23/#REF!-0.01</f>
        <v>#REF!</v>
      </c>
      <c r="OBQ24" s="111" t="s">
        <v>58</v>
      </c>
      <c r="OBR24" s="111"/>
      <c r="OBS24" s="111"/>
      <c r="OBT24" s="111"/>
      <c r="OBU24" s="111"/>
      <c r="OBV24" s="111"/>
      <c r="OBW24" s="111"/>
      <c r="OBX24" s="3" t="e">
        <f>OBX23/#REF!-0.01</f>
        <v>#REF!</v>
      </c>
      <c r="OBY24" s="111" t="s">
        <v>58</v>
      </c>
      <c r="OBZ24" s="111"/>
      <c r="OCA24" s="111"/>
      <c r="OCB24" s="111"/>
      <c r="OCC24" s="111"/>
      <c r="OCD24" s="111"/>
      <c r="OCE24" s="111"/>
      <c r="OCF24" s="3" t="e">
        <f>OCF23/#REF!-0.01</f>
        <v>#REF!</v>
      </c>
      <c r="OCG24" s="111" t="s">
        <v>58</v>
      </c>
      <c r="OCH24" s="111"/>
      <c r="OCI24" s="111"/>
      <c r="OCJ24" s="111"/>
      <c r="OCK24" s="111"/>
      <c r="OCL24" s="111"/>
      <c r="OCM24" s="111"/>
      <c r="OCN24" s="3" t="e">
        <f>OCN23/#REF!-0.01</f>
        <v>#REF!</v>
      </c>
      <c r="OCO24" s="111" t="s">
        <v>58</v>
      </c>
      <c r="OCP24" s="111"/>
      <c r="OCQ24" s="111"/>
      <c r="OCR24" s="111"/>
      <c r="OCS24" s="111"/>
      <c r="OCT24" s="111"/>
      <c r="OCU24" s="111"/>
      <c r="OCV24" s="3" t="e">
        <f>OCV23/#REF!-0.01</f>
        <v>#REF!</v>
      </c>
      <c r="OCW24" s="111" t="s">
        <v>58</v>
      </c>
      <c r="OCX24" s="111"/>
      <c r="OCY24" s="111"/>
      <c r="OCZ24" s="111"/>
      <c r="ODA24" s="111"/>
      <c r="ODB24" s="111"/>
      <c r="ODC24" s="111"/>
      <c r="ODD24" s="3" t="e">
        <f>ODD23/#REF!-0.01</f>
        <v>#REF!</v>
      </c>
      <c r="ODE24" s="111" t="s">
        <v>58</v>
      </c>
      <c r="ODF24" s="111"/>
      <c r="ODG24" s="111"/>
      <c r="ODH24" s="111"/>
      <c r="ODI24" s="111"/>
      <c r="ODJ24" s="111"/>
      <c r="ODK24" s="111"/>
      <c r="ODL24" s="3" t="e">
        <f>ODL23/#REF!-0.01</f>
        <v>#REF!</v>
      </c>
      <c r="ODM24" s="111" t="s">
        <v>58</v>
      </c>
      <c r="ODN24" s="111"/>
      <c r="ODO24" s="111"/>
      <c r="ODP24" s="111"/>
      <c r="ODQ24" s="111"/>
      <c r="ODR24" s="111"/>
      <c r="ODS24" s="111"/>
      <c r="ODT24" s="3" t="e">
        <f>ODT23/#REF!-0.01</f>
        <v>#REF!</v>
      </c>
      <c r="ODU24" s="111" t="s">
        <v>58</v>
      </c>
      <c r="ODV24" s="111"/>
      <c r="ODW24" s="111"/>
      <c r="ODX24" s="111"/>
      <c r="ODY24" s="111"/>
      <c r="ODZ24" s="111"/>
      <c r="OEA24" s="111"/>
      <c r="OEB24" s="3" t="e">
        <f>OEB23/#REF!-0.01</f>
        <v>#REF!</v>
      </c>
      <c r="OEC24" s="111" t="s">
        <v>58</v>
      </c>
      <c r="OED24" s="111"/>
      <c r="OEE24" s="111"/>
      <c r="OEF24" s="111"/>
      <c r="OEG24" s="111"/>
      <c r="OEH24" s="111"/>
      <c r="OEI24" s="111"/>
      <c r="OEJ24" s="3" t="e">
        <f>OEJ23/#REF!-0.01</f>
        <v>#REF!</v>
      </c>
      <c r="OEK24" s="111" t="s">
        <v>58</v>
      </c>
      <c r="OEL24" s="111"/>
      <c r="OEM24" s="111"/>
      <c r="OEN24" s="111"/>
      <c r="OEO24" s="111"/>
      <c r="OEP24" s="111"/>
      <c r="OEQ24" s="111"/>
      <c r="OER24" s="3" t="e">
        <f>OER23/#REF!-0.01</f>
        <v>#REF!</v>
      </c>
      <c r="OES24" s="111" t="s">
        <v>58</v>
      </c>
      <c r="OET24" s="111"/>
      <c r="OEU24" s="111"/>
      <c r="OEV24" s="111"/>
      <c r="OEW24" s="111"/>
      <c r="OEX24" s="111"/>
      <c r="OEY24" s="111"/>
      <c r="OEZ24" s="3" t="e">
        <f>OEZ23/#REF!-0.01</f>
        <v>#REF!</v>
      </c>
      <c r="OFA24" s="111" t="s">
        <v>58</v>
      </c>
      <c r="OFB24" s="111"/>
      <c r="OFC24" s="111"/>
      <c r="OFD24" s="111"/>
      <c r="OFE24" s="111"/>
      <c r="OFF24" s="111"/>
      <c r="OFG24" s="111"/>
      <c r="OFH24" s="3" t="e">
        <f>OFH23/#REF!-0.01</f>
        <v>#REF!</v>
      </c>
      <c r="OFI24" s="111" t="s">
        <v>58</v>
      </c>
      <c r="OFJ24" s="111"/>
      <c r="OFK24" s="111"/>
      <c r="OFL24" s="111"/>
      <c r="OFM24" s="111"/>
      <c r="OFN24" s="111"/>
      <c r="OFO24" s="111"/>
      <c r="OFP24" s="3" t="e">
        <f>OFP23/#REF!-0.01</f>
        <v>#REF!</v>
      </c>
      <c r="OFQ24" s="111" t="s">
        <v>58</v>
      </c>
      <c r="OFR24" s="111"/>
      <c r="OFS24" s="111"/>
      <c r="OFT24" s="111"/>
      <c r="OFU24" s="111"/>
      <c r="OFV24" s="111"/>
      <c r="OFW24" s="111"/>
      <c r="OFX24" s="3" t="e">
        <f>OFX23/#REF!-0.01</f>
        <v>#REF!</v>
      </c>
      <c r="OFY24" s="111" t="s">
        <v>58</v>
      </c>
      <c r="OFZ24" s="111"/>
      <c r="OGA24" s="111"/>
      <c r="OGB24" s="111"/>
      <c r="OGC24" s="111"/>
      <c r="OGD24" s="111"/>
      <c r="OGE24" s="111"/>
      <c r="OGF24" s="3" t="e">
        <f>OGF23/#REF!-0.01</f>
        <v>#REF!</v>
      </c>
      <c r="OGG24" s="111" t="s">
        <v>58</v>
      </c>
      <c r="OGH24" s="111"/>
      <c r="OGI24" s="111"/>
      <c r="OGJ24" s="111"/>
      <c r="OGK24" s="111"/>
      <c r="OGL24" s="111"/>
      <c r="OGM24" s="111"/>
      <c r="OGN24" s="3" t="e">
        <f>OGN23/#REF!-0.01</f>
        <v>#REF!</v>
      </c>
      <c r="OGO24" s="111" t="s">
        <v>58</v>
      </c>
      <c r="OGP24" s="111"/>
      <c r="OGQ24" s="111"/>
      <c r="OGR24" s="111"/>
      <c r="OGS24" s="111"/>
      <c r="OGT24" s="111"/>
      <c r="OGU24" s="111"/>
      <c r="OGV24" s="3" t="e">
        <f>OGV23/#REF!-0.01</f>
        <v>#REF!</v>
      </c>
      <c r="OGW24" s="111" t="s">
        <v>58</v>
      </c>
      <c r="OGX24" s="111"/>
      <c r="OGY24" s="111"/>
      <c r="OGZ24" s="111"/>
      <c r="OHA24" s="111"/>
      <c r="OHB24" s="111"/>
      <c r="OHC24" s="111"/>
      <c r="OHD24" s="3" t="e">
        <f>OHD23/#REF!-0.01</f>
        <v>#REF!</v>
      </c>
      <c r="OHE24" s="111" t="s">
        <v>58</v>
      </c>
      <c r="OHF24" s="111"/>
      <c r="OHG24" s="111"/>
      <c r="OHH24" s="111"/>
      <c r="OHI24" s="111"/>
      <c r="OHJ24" s="111"/>
      <c r="OHK24" s="111"/>
      <c r="OHL24" s="3" t="e">
        <f>OHL23/#REF!-0.01</f>
        <v>#REF!</v>
      </c>
      <c r="OHM24" s="111" t="s">
        <v>58</v>
      </c>
      <c r="OHN24" s="111"/>
      <c r="OHO24" s="111"/>
      <c r="OHP24" s="111"/>
      <c r="OHQ24" s="111"/>
      <c r="OHR24" s="111"/>
      <c r="OHS24" s="111"/>
      <c r="OHT24" s="3" t="e">
        <f>OHT23/#REF!-0.01</f>
        <v>#REF!</v>
      </c>
      <c r="OHU24" s="111" t="s">
        <v>58</v>
      </c>
      <c r="OHV24" s="111"/>
      <c r="OHW24" s="111"/>
      <c r="OHX24" s="111"/>
      <c r="OHY24" s="111"/>
      <c r="OHZ24" s="111"/>
      <c r="OIA24" s="111"/>
      <c r="OIB24" s="3" t="e">
        <f>OIB23/#REF!-0.01</f>
        <v>#REF!</v>
      </c>
      <c r="OIC24" s="111" t="s">
        <v>58</v>
      </c>
      <c r="OID24" s="111"/>
      <c r="OIE24" s="111"/>
      <c r="OIF24" s="111"/>
      <c r="OIG24" s="111"/>
      <c r="OIH24" s="111"/>
      <c r="OII24" s="111"/>
      <c r="OIJ24" s="3" t="e">
        <f>OIJ23/#REF!-0.01</f>
        <v>#REF!</v>
      </c>
      <c r="OIK24" s="111" t="s">
        <v>58</v>
      </c>
      <c r="OIL24" s="111"/>
      <c r="OIM24" s="111"/>
      <c r="OIN24" s="111"/>
      <c r="OIO24" s="111"/>
      <c r="OIP24" s="111"/>
      <c r="OIQ24" s="111"/>
      <c r="OIR24" s="3" t="e">
        <f>OIR23/#REF!-0.01</f>
        <v>#REF!</v>
      </c>
      <c r="OIS24" s="111" t="s">
        <v>58</v>
      </c>
      <c r="OIT24" s="111"/>
      <c r="OIU24" s="111"/>
      <c r="OIV24" s="111"/>
      <c r="OIW24" s="111"/>
      <c r="OIX24" s="111"/>
      <c r="OIY24" s="111"/>
      <c r="OIZ24" s="3" t="e">
        <f>OIZ23/#REF!-0.01</f>
        <v>#REF!</v>
      </c>
      <c r="OJA24" s="111" t="s">
        <v>58</v>
      </c>
      <c r="OJB24" s="111"/>
      <c r="OJC24" s="111"/>
      <c r="OJD24" s="111"/>
      <c r="OJE24" s="111"/>
      <c r="OJF24" s="111"/>
      <c r="OJG24" s="111"/>
      <c r="OJH24" s="3" t="e">
        <f>OJH23/#REF!-0.01</f>
        <v>#REF!</v>
      </c>
      <c r="OJI24" s="111" t="s">
        <v>58</v>
      </c>
      <c r="OJJ24" s="111"/>
      <c r="OJK24" s="111"/>
      <c r="OJL24" s="111"/>
      <c r="OJM24" s="111"/>
      <c r="OJN24" s="111"/>
      <c r="OJO24" s="111"/>
      <c r="OJP24" s="3" t="e">
        <f>OJP23/#REF!-0.01</f>
        <v>#REF!</v>
      </c>
      <c r="OJQ24" s="111" t="s">
        <v>58</v>
      </c>
      <c r="OJR24" s="111"/>
      <c r="OJS24" s="111"/>
      <c r="OJT24" s="111"/>
      <c r="OJU24" s="111"/>
      <c r="OJV24" s="111"/>
      <c r="OJW24" s="111"/>
      <c r="OJX24" s="3" t="e">
        <f>OJX23/#REF!-0.01</f>
        <v>#REF!</v>
      </c>
      <c r="OJY24" s="111" t="s">
        <v>58</v>
      </c>
      <c r="OJZ24" s="111"/>
      <c r="OKA24" s="111"/>
      <c r="OKB24" s="111"/>
      <c r="OKC24" s="111"/>
      <c r="OKD24" s="111"/>
      <c r="OKE24" s="111"/>
      <c r="OKF24" s="3" t="e">
        <f>OKF23/#REF!-0.01</f>
        <v>#REF!</v>
      </c>
      <c r="OKG24" s="111" t="s">
        <v>58</v>
      </c>
      <c r="OKH24" s="111"/>
      <c r="OKI24" s="111"/>
      <c r="OKJ24" s="111"/>
      <c r="OKK24" s="111"/>
      <c r="OKL24" s="111"/>
      <c r="OKM24" s="111"/>
      <c r="OKN24" s="3" t="e">
        <f>OKN23/#REF!-0.01</f>
        <v>#REF!</v>
      </c>
      <c r="OKO24" s="111" t="s">
        <v>58</v>
      </c>
      <c r="OKP24" s="111"/>
      <c r="OKQ24" s="111"/>
      <c r="OKR24" s="111"/>
      <c r="OKS24" s="111"/>
      <c r="OKT24" s="111"/>
      <c r="OKU24" s="111"/>
      <c r="OKV24" s="3" t="e">
        <f>OKV23/#REF!-0.01</f>
        <v>#REF!</v>
      </c>
      <c r="OKW24" s="111" t="s">
        <v>58</v>
      </c>
      <c r="OKX24" s="111"/>
      <c r="OKY24" s="111"/>
      <c r="OKZ24" s="111"/>
      <c r="OLA24" s="111"/>
      <c r="OLB24" s="111"/>
      <c r="OLC24" s="111"/>
      <c r="OLD24" s="3" t="e">
        <f>OLD23/#REF!-0.01</f>
        <v>#REF!</v>
      </c>
      <c r="OLE24" s="111" t="s">
        <v>58</v>
      </c>
      <c r="OLF24" s="111"/>
      <c r="OLG24" s="111"/>
      <c r="OLH24" s="111"/>
      <c r="OLI24" s="111"/>
      <c r="OLJ24" s="111"/>
      <c r="OLK24" s="111"/>
      <c r="OLL24" s="3" t="e">
        <f>OLL23/#REF!-0.01</f>
        <v>#REF!</v>
      </c>
      <c r="OLM24" s="111" t="s">
        <v>58</v>
      </c>
      <c r="OLN24" s="111"/>
      <c r="OLO24" s="111"/>
      <c r="OLP24" s="111"/>
      <c r="OLQ24" s="111"/>
      <c r="OLR24" s="111"/>
      <c r="OLS24" s="111"/>
      <c r="OLT24" s="3" t="e">
        <f>OLT23/#REF!-0.01</f>
        <v>#REF!</v>
      </c>
      <c r="OLU24" s="111" t="s">
        <v>58</v>
      </c>
      <c r="OLV24" s="111"/>
      <c r="OLW24" s="111"/>
      <c r="OLX24" s="111"/>
      <c r="OLY24" s="111"/>
      <c r="OLZ24" s="111"/>
      <c r="OMA24" s="111"/>
      <c r="OMB24" s="3" t="e">
        <f>OMB23/#REF!-0.01</f>
        <v>#REF!</v>
      </c>
      <c r="OMC24" s="111" t="s">
        <v>58</v>
      </c>
      <c r="OMD24" s="111"/>
      <c r="OME24" s="111"/>
      <c r="OMF24" s="111"/>
      <c r="OMG24" s="111"/>
      <c r="OMH24" s="111"/>
      <c r="OMI24" s="111"/>
      <c r="OMJ24" s="3" t="e">
        <f>OMJ23/#REF!-0.01</f>
        <v>#REF!</v>
      </c>
      <c r="OMK24" s="111" t="s">
        <v>58</v>
      </c>
      <c r="OML24" s="111"/>
      <c r="OMM24" s="111"/>
      <c r="OMN24" s="111"/>
      <c r="OMO24" s="111"/>
      <c r="OMP24" s="111"/>
      <c r="OMQ24" s="111"/>
      <c r="OMR24" s="3" t="e">
        <f>OMR23/#REF!-0.01</f>
        <v>#REF!</v>
      </c>
      <c r="OMS24" s="111" t="s">
        <v>58</v>
      </c>
      <c r="OMT24" s="111"/>
      <c r="OMU24" s="111"/>
      <c r="OMV24" s="111"/>
      <c r="OMW24" s="111"/>
      <c r="OMX24" s="111"/>
      <c r="OMY24" s="111"/>
      <c r="OMZ24" s="3" t="e">
        <f>OMZ23/#REF!-0.01</f>
        <v>#REF!</v>
      </c>
      <c r="ONA24" s="111" t="s">
        <v>58</v>
      </c>
      <c r="ONB24" s="111"/>
      <c r="ONC24" s="111"/>
      <c r="OND24" s="111"/>
      <c r="ONE24" s="111"/>
      <c r="ONF24" s="111"/>
      <c r="ONG24" s="111"/>
      <c r="ONH24" s="3" t="e">
        <f>ONH23/#REF!-0.01</f>
        <v>#REF!</v>
      </c>
      <c r="ONI24" s="111" t="s">
        <v>58</v>
      </c>
      <c r="ONJ24" s="111"/>
      <c r="ONK24" s="111"/>
      <c r="ONL24" s="111"/>
      <c r="ONM24" s="111"/>
      <c r="ONN24" s="111"/>
      <c r="ONO24" s="111"/>
      <c r="ONP24" s="3" t="e">
        <f>ONP23/#REF!-0.01</f>
        <v>#REF!</v>
      </c>
      <c r="ONQ24" s="111" t="s">
        <v>58</v>
      </c>
      <c r="ONR24" s="111"/>
      <c r="ONS24" s="111"/>
      <c r="ONT24" s="111"/>
      <c r="ONU24" s="111"/>
      <c r="ONV24" s="111"/>
      <c r="ONW24" s="111"/>
      <c r="ONX24" s="3" t="e">
        <f>ONX23/#REF!-0.01</f>
        <v>#REF!</v>
      </c>
      <c r="ONY24" s="111" t="s">
        <v>58</v>
      </c>
      <c r="ONZ24" s="111"/>
      <c r="OOA24" s="111"/>
      <c r="OOB24" s="111"/>
      <c r="OOC24" s="111"/>
      <c r="OOD24" s="111"/>
      <c r="OOE24" s="111"/>
      <c r="OOF24" s="3" t="e">
        <f>OOF23/#REF!-0.01</f>
        <v>#REF!</v>
      </c>
      <c r="OOG24" s="111" t="s">
        <v>58</v>
      </c>
      <c r="OOH24" s="111"/>
      <c r="OOI24" s="111"/>
      <c r="OOJ24" s="111"/>
      <c r="OOK24" s="111"/>
      <c r="OOL24" s="111"/>
      <c r="OOM24" s="111"/>
      <c r="OON24" s="3" t="e">
        <f>OON23/#REF!-0.01</f>
        <v>#REF!</v>
      </c>
      <c r="OOO24" s="111" t="s">
        <v>58</v>
      </c>
      <c r="OOP24" s="111"/>
      <c r="OOQ24" s="111"/>
      <c r="OOR24" s="111"/>
      <c r="OOS24" s="111"/>
      <c r="OOT24" s="111"/>
      <c r="OOU24" s="111"/>
      <c r="OOV24" s="3" t="e">
        <f>OOV23/#REF!-0.01</f>
        <v>#REF!</v>
      </c>
      <c r="OOW24" s="111" t="s">
        <v>58</v>
      </c>
      <c r="OOX24" s="111"/>
      <c r="OOY24" s="111"/>
      <c r="OOZ24" s="111"/>
      <c r="OPA24" s="111"/>
      <c r="OPB24" s="111"/>
      <c r="OPC24" s="111"/>
      <c r="OPD24" s="3" t="e">
        <f>OPD23/#REF!-0.01</f>
        <v>#REF!</v>
      </c>
      <c r="OPE24" s="111" t="s">
        <v>58</v>
      </c>
      <c r="OPF24" s="111"/>
      <c r="OPG24" s="111"/>
      <c r="OPH24" s="111"/>
      <c r="OPI24" s="111"/>
      <c r="OPJ24" s="111"/>
      <c r="OPK24" s="111"/>
      <c r="OPL24" s="3" t="e">
        <f>OPL23/#REF!-0.01</f>
        <v>#REF!</v>
      </c>
      <c r="OPM24" s="111" t="s">
        <v>58</v>
      </c>
      <c r="OPN24" s="111"/>
      <c r="OPO24" s="111"/>
      <c r="OPP24" s="111"/>
      <c r="OPQ24" s="111"/>
      <c r="OPR24" s="111"/>
      <c r="OPS24" s="111"/>
      <c r="OPT24" s="3" t="e">
        <f>OPT23/#REF!-0.01</f>
        <v>#REF!</v>
      </c>
      <c r="OPU24" s="111" t="s">
        <v>58</v>
      </c>
      <c r="OPV24" s="111"/>
      <c r="OPW24" s="111"/>
      <c r="OPX24" s="111"/>
      <c r="OPY24" s="111"/>
      <c r="OPZ24" s="111"/>
      <c r="OQA24" s="111"/>
      <c r="OQB24" s="3" t="e">
        <f>OQB23/#REF!-0.01</f>
        <v>#REF!</v>
      </c>
      <c r="OQC24" s="111" t="s">
        <v>58</v>
      </c>
      <c r="OQD24" s="111"/>
      <c r="OQE24" s="111"/>
      <c r="OQF24" s="111"/>
      <c r="OQG24" s="111"/>
      <c r="OQH24" s="111"/>
      <c r="OQI24" s="111"/>
      <c r="OQJ24" s="3" t="e">
        <f>OQJ23/#REF!-0.01</f>
        <v>#REF!</v>
      </c>
      <c r="OQK24" s="111" t="s">
        <v>58</v>
      </c>
      <c r="OQL24" s="111"/>
      <c r="OQM24" s="111"/>
      <c r="OQN24" s="111"/>
      <c r="OQO24" s="111"/>
      <c r="OQP24" s="111"/>
      <c r="OQQ24" s="111"/>
      <c r="OQR24" s="3" t="e">
        <f>OQR23/#REF!-0.01</f>
        <v>#REF!</v>
      </c>
      <c r="OQS24" s="111" t="s">
        <v>58</v>
      </c>
      <c r="OQT24" s="111"/>
      <c r="OQU24" s="111"/>
      <c r="OQV24" s="111"/>
      <c r="OQW24" s="111"/>
      <c r="OQX24" s="111"/>
      <c r="OQY24" s="111"/>
      <c r="OQZ24" s="3" t="e">
        <f>OQZ23/#REF!-0.01</f>
        <v>#REF!</v>
      </c>
      <c r="ORA24" s="111" t="s">
        <v>58</v>
      </c>
      <c r="ORB24" s="111"/>
      <c r="ORC24" s="111"/>
      <c r="ORD24" s="111"/>
      <c r="ORE24" s="111"/>
      <c r="ORF24" s="111"/>
      <c r="ORG24" s="111"/>
      <c r="ORH24" s="3" t="e">
        <f>ORH23/#REF!-0.01</f>
        <v>#REF!</v>
      </c>
      <c r="ORI24" s="111" t="s">
        <v>58</v>
      </c>
      <c r="ORJ24" s="111"/>
      <c r="ORK24" s="111"/>
      <c r="ORL24" s="111"/>
      <c r="ORM24" s="111"/>
      <c r="ORN24" s="111"/>
      <c r="ORO24" s="111"/>
      <c r="ORP24" s="3" t="e">
        <f>ORP23/#REF!-0.01</f>
        <v>#REF!</v>
      </c>
      <c r="ORQ24" s="111" t="s">
        <v>58</v>
      </c>
      <c r="ORR24" s="111"/>
      <c r="ORS24" s="111"/>
      <c r="ORT24" s="111"/>
      <c r="ORU24" s="111"/>
      <c r="ORV24" s="111"/>
      <c r="ORW24" s="111"/>
      <c r="ORX24" s="3" t="e">
        <f>ORX23/#REF!-0.01</f>
        <v>#REF!</v>
      </c>
      <c r="ORY24" s="111" t="s">
        <v>58</v>
      </c>
      <c r="ORZ24" s="111"/>
      <c r="OSA24" s="111"/>
      <c r="OSB24" s="111"/>
      <c r="OSC24" s="111"/>
      <c r="OSD24" s="111"/>
      <c r="OSE24" s="111"/>
      <c r="OSF24" s="3" t="e">
        <f>OSF23/#REF!-0.01</f>
        <v>#REF!</v>
      </c>
      <c r="OSG24" s="111" t="s">
        <v>58</v>
      </c>
      <c r="OSH24" s="111"/>
      <c r="OSI24" s="111"/>
      <c r="OSJ24" s="111"/>
      <c r="OSK24" s="111"/>
      <c r="OSL24" s="111"/>
      <c r="OSM24" s="111"/>
      <c r="OSN24" s="3" t="e">
        <f>OSN23/#REF!-0.01</f>
        <v>#REF!</v>
      </c>
      <c r="OSO24" s="111" t="s">
        <v>58</v>
      </c>
      <c r="OSP24" s="111"/>
      <c r="OSQ24" s="111"/>
      <c r="OSR24" s="111"/>
      <c r="OSS24" s="111"/>
      <c r="OST24" s="111"/>
      <c r="OSU24" s="111"/>
      <c r="OSV24" s="3" t="e">
        <f>OSV23/#REF!-0.01</f>
        <v>#REF!</v>
      </c>
      <c r="OSW24" s="111" t="s">
        <v>58</v>
      </c>
      <c r="OSX24" s="111"/>
      <c r="OSY24" s="111"/>
      <c r="OSZ24" s="111"/>
      <c r="OTA24" s="111"/>
      <c r="OTB24" s="111"/>
      <c r="OTC24" s="111"/>
      <c r="OTD24" s="3" t="e">
        <f>OTD23/#REF!-0.01</f>
        <v>#REF!</v>
      </c>
      <c r="OTE24" s="111" t="s">
        <v>58</v>
      </c>
      <c r="OTF24" s="111"/>
      <c r="OTG24" s="111"/>
      <c r="OTH24" s="111"/>
      <c r="OTI24" s="111"/>
      <c r="OTJ24" s="111"/>
      <c r="OTK24" s="111"/>
      <c r="OTL24" s="3" t="e">
        <f>OTL23/#REF!-0.01</f>
        <v>#REF!</v>
      </c>
      <c r="OTM24" s="111" t="s">
        <v>58</v>
      </c>
      <c r="OTN24" s="111"/>
      <c r="OTO24" s="111"/>
      <c r="OTP24" s="111"/>
      <c r="OTQ24" s="111"/>
      <c r="OTR24" s="111"/>
      <c r="OTS24" s="111"/>
      <c r="OTT24" s="3" t="e">
        <f>OTT23/#REF!-0.01</f>
        <v>#REF!</v>
      </c>
      <c r="OTU24" s="111" t="s">
        <v>58</v>
      </c>
      <c r="OTV24" s="111"/>
      <c r="OTW24" s="111"/>
      <c r="OTX24" s="111"/>
      <c r="OTY24" s="111"/>
      <c r="OTZ24" s="111"/>
      <c r="OUA24" s="111"/>
      <c r="OUB24" s="3" t="e">
        <f>OUB23/#REF!-0.01</f>
        <v>#REF!</v>
      </c>
      <c r="OUC24" s="111" t="s">
        <v>58</v>
      </c>
      <c r="OUD24" s="111"/>
      <c r="OUE24" s="111"/>
      <c r="OUF24" s="111"/>
      <c r="OUG24" s="111"/>
      <c r="OUH24" s="111"/>
      <c r="OUI24" s="111"/>
      <c r="OUJ24" s="3" t="e">
        <f>OUJ23/#REF!-0.01</f>
        <v>#REF!</v>
      </c>
      <c r="OUK24" s="111" t="s">
        <v>58</v>
      </c>
      <c r="OUL24" s="111"/>
      <c r="OUM24" s="111"/>
      <c r="OUN24" s="111"/>
      <c r="OUO24" s="111"/>
      <c r="OUP24" s="111"/>
      <c r="OUQ24" s="111"/>
      <c r="OUR24" s="3" t="e">
        <f>OUR23/#REF!-0.01</f>
        <v>#REF!</v>
      </c>
      <c r="OUS24" s="111" t="s">
        <v>58</v>
      </c>
      <c r="OUT24" s="111"/>
      <c r="OUU24" s="111"/>
      <c r="OUV24" s="111"/>
      <c r="OUW24" s="111"/>
      <c r="OUX24" s="111"/>
      <c r="OUY24" s="111"/>
      <c r="OUZ24" s="3" t="e">
        <f>OUZ23/#REF!-0.01</f>
        <v>#REF!</v>
      </c>
      <c r="OVA24" s="111" t="s">
        <v>58</v>
      </c>
      <c r="OVB24" s="111"/>
      <c r="OVC24" s="111"/>
      <c r="OVD24" s="111"/>
      <c r="OVE24" s="111"/>
      <c r="OVF24" s="111"/>
      <c r="OVG24" s="111"/>
      <c r="OVH24" s="3" t="e">
        <f>OVH23/#REF!-0.01</f>
        <v>#REF!</v>
      </c>
      <c r="OVI24" s="111" t="s">
        <v>58</v>
      </c>
      <c r="OVJ24" s="111"/>
      <c r="OVK24" s="111"/>
      <c r="OVL24" s="111"/>
      <c r="OVM24" s="111"/>
      <c r="OVN24" s="111"/>
      <c r="OVO24" s="111"/>
      <c r="OVP24" s="3" t="e">
        <f>OVP23/#REF!-0.01</f>
        <v>#REF!</v>
      </c>
      <c r="OVQ24" s="111" t="s">
        <v>58</v>
      </c>
      <c r="OVR24" s="111"/>
      <c r="OVS24" s="111"/>
      <c r="OVT24" s="111"/>
      <c r="OVU24" s="111"/>
      <c r="OVV24" s="111"/>
      <c r="OVW24" s="111"/>
      <c r="OVX24" s="3" t="e">
        <f>OVX23/#REF!-0.01</f>
        <v>#REF!</v>
      </c>
      <c r="OVY24" s="111" t="s">
        <v>58</v>
      </c>
      <c r="OVZ24" s="111"/>
      <c r="OWA24" s="111"/>
      <c r="OWB24" s="111"/>
      <c r="OWC24" s="111"/>
      <c r="OWD24" s="111"/>
      <c r="OWE24" s="111"/>
      <c r="OWF24" s="3" t="e">
        <f>OWF23/#REF!-0.01</f>
        <v>#REF!</v>
      </c>
      <c r="OWG24" s="111" t="s">
        <v>58</v>
      </c>
      <c r="OWH24" s="111"/>
      <c r="OWI24" s="111"/>
      <c r="OWJ24" s="111"/>
      <c r="OWK24" s="111"/>
      <c r="OWL24" s="111"/>
      <c r="OWM24" s="111"/>
      <c r="OWN24" s="3" t="e">
        <f>OWN23/#REF!-0.01</f>
        <v>#REF!</v>
      </c>
      <c r="OWO24" s="111" t="s">
        <v>58</v>
      </c>
      <c r="OWP24" s="111"/>
      <c r="OWQ24" s="111"/>
      <c r="OWR24" s="111"/>
      <c r="OWS24" s="111"/>
      <c r="OWT24" s="111"/>
      <c r="OWU24" s="111"/>
      <c r="OWV24" s="3" t="e">
        <f>OWV23/#REF!-0.01</f>
        <v>#REF!</v>
      </c>
      <c r="OWW24" s="111" t="s">
        <v>58</v>
      </c>
      <c r="OWX24" s="111"/>
      <c r="OWY24" s="111"/>
      <c r="OWZ24" s="111"/>
      <c r="OXA24" s="111"/>
      <c r="OXB24" s="111"/>
      <c r="OXC24" s="111"/>
      <c r="OXD24" s="3" t="e">
        <f>OXD23/#REF!-0.01</f>
        <v>#REF!</v>
      </c>
      <c r="OXE24" s="111" t="s">
        <v>58</v>
      </c>
      <c r="OXF24" s="111"/>
      <c r="OXG24" s="111"/>
      <c r="OXH24" s="111"/>
      <c r="OXI24" s="111"/>
      <c r="OXJ24" s="111"/>
      <c r="OXK24" s="111"/>
      <c r="OXL24" s="3" t="e">
        <f>OXL23/#REF!-0.01</f>
        <v>#REF!</v>
      </c>
      <c r="OXM24" s="111" t="s">
        <v>58</v>
      </c>
      <c r="OXN24" s="111"/>
      <c r="OXO24" s="111"/>
      <c r="OXP24" s="111"/>
      <c r="OXQ24" s="111"/>
      <c r="OXR24" s="111"/>
      <c r="OXS24" s="111"/>
      <c r="OXT24" s="3" t="e">
        <f>OXT23/#REF!-0.01</f>
        <v>#REF!</v>
      </c>
      <c r="OXU24" s="111" t="s">
        <v>58</v>
      </c>
      <c r="OXV24" s="111"/>
      <c r="OXW24" s="111"/>
      <c r="OXX24" s="111"/>
      <c r="OXY24" s="111"/>
      <c r="OXZ24" s="111"/>
      <c r="OYA24" s="111"/>
      <c r="OYB24" s="3" t="e">
        <f>OYB23/#REF!-0.01</f>
        <v>#REF!</v>
      </c>
      <c r="OYC24" s="111" t="s">
        <v>58</v>
      </c>
      <c r="OYD24" s="111"/>
      <c r="OYE24" s="111"/>
      <c r="OYF24" s="111"/>
      <c r="OYG24" s="111"/>
      <c r="OYH24" s="111"/>
      <c r="OYI24" s="111"/>
      <c r="OYJ24" s="3" t="e">
        <f>OYJ23/#REF!-0.01</f>
        <v>#REF!</v>
      </c>
      <c r="OYK24" s="111" t="s">
        <v>58</v>
      </c>
      <c r="OYL24" s="111"/>
      <c r="OYM24" s="111"/>
      <c r="OYN24" s="111"/>
      <c r="OYO24" s="111"/>
      <c r="OYP24" s="111"/>
      <c r="OYQ24" s="111"/>
      <c r="OYR24" s="3" t="e">
        <f>OYR23/#REF!-0.01</f>
        <v>#REF!</v>
      </c>
      <c r="OYS24" s="111" t="s">
        <v>58</v>
      </c>
      <c r="OYT24" s="111"/>
      <c r="OYU24" s="111"/>
      <c r="OYV24" s="111"/>
      <c r="OYW24" s="111"/>
      <c r="OYX24" s="111"/>
      <c r="OYY24" s="111"/>
      <c r="OYZ24" s="3" t="e">
        <f>OYZ23/#REF!-0.01</f>
        <v>#REF!</v>
      </c>
      <c r="OZA24" s="111" t="s">
        <v>58</v>
      </c>
      <c r="OZB24" s="111"/>
      <c r="OZC24" s="111"/>
      <c r="OZD24" s="111"/>
      <c r="OZE24" s="111"/>
      <c r="OZF24" s="111"/>
      <c r="OZG24" s="111"/>
      <c r="OZH24" s="3" t="e">
        <f>OZH23/#REF!-0.01</f>
        <v>#REF!</v>
      </c>
      <c r="OZI24" s="111" t="s">
        <v>58</v>
      </c>
      <c r="OZJ24" s="111"/>
      <c r="OZK24" s="111"/>
      <c r="OZL24" s="111"/>
      <c r="OZM24" s="111"/>
      <c r="OZN24" s="111"/>
      <c r="OZO24" s="111"/>
      <c r="OZP24" s="3" t="e">
        <f>OZP23/#REF!-0.01</f>
        <v>#REF!</v>
      </c>
      <c r="OZQ24" s="111" t="s">
        <v>58</v>
      </c>
      <c r="OZR24" s="111"/>
      <c r="OZS24" s="111"/>
      <c r="OZT24" s="111"/>
      <c r="OZU24" s="111"/>
      <c r="OZV24" s="111"/>
      <c r="OZW24" s="111"/>
      <c r="OZX24" s="3" t="e">
        <f>OZX23/#REF!-0.01</f>
        <v>#REF!</v>
      </c>
      <c r="OZY24" s="111" t="s">
        <v>58</v>
      </c>
      <c r="OZZ24" s="111"/>
      <c r="PAA24" s="111"/>
      <c r="PAB24" s="111"/>
      <c r="PAC24" s="111"/>
      <c r="PAD24" s="111"/>
      <c r="PAE24" s="111"/>
      <c r="PAF24" s="3" t="e">
        <f>PAF23/#REF!-0.01</f>
        <v>#REF!</v>
      </c>
      <c r="PAG24" s="111" t="s">
        <v>58</v>
      </c>
      <c r="PAH24" s="111"/>
      <c r="PAI24" s="111"/>
      <c r="PAJ24" s="111"/>
      <c r="PAK24" s="111"/>
      <c r="PAL24" s="111"/>
      <c r="PAM24" s="111"/>
      <c r="PAN24" s="3" t="e">
        <f>PAN23/#REF!-0.01</f>
        <v>#REF!</v>
      </c>
      <c r="PAO24" s="111" t="s">
        <v>58</v>
      </c>
      <c r="PAP24" s="111"/>
      <c r="PAQ24" s="111"/>
      <c r="PAR24" s="111"/>
      <c r="PAS24" s="111"/>
      <c r="PAT24" s="111"/>
      <c r="PAU24" s="111"/>
      <c r="PAV24" s="3" t="e">
        <f>PAV23/#REF!-0.01</f>
        <v>#REF!</v>
      </c>
      <c r="PAW24" s="111" t="s">
        <v>58</v>
      </c>
      <c r="PAX24" s="111"/>
      <c r="PAY24" s="111"/>
      <c r="PAZ24" s="111"/>
      <c r="PBA24" s="111"/>
      <c r="PBB24" s="111"/>
      <c r="PBC24" s="111"/>
      <c r="PBD24" s="3" t="e">
        <f>PBD23/#REF!-0.01</f>
        <v>#REF!</v>
      </c>
      <c r="PBE24" s="111" t="s">
        <v>58</v>
      </c>
      <c r="PBF24" s="111"/>
      <c r="PBG24" s="111"/>
      <c r="PBH24" s="111"/>
      <c r="PBI24" s="111"/>
      <c r="PBJ24" s="111"/>
      <c r="PBK24" s="111"/>
      <c r="PBL24" s="3" t="e">
        <f>PBL23/#REF!-0.01</f>
        <v>#REF!</v>
      </c>
      <c r="PBM24" s="111" t="s">
        <v>58</v>
      </c>
      <c r="PBN24" s="111"/>
      <c r="PBO24" s="111"/>
      <c r="PBP24" s="111"/>
      <c r="PBQ24" s="111"/>
      <c r="PBR24" s="111"/>
      <c r="PBS24" s="111"/>
      <c r="PBT24" s="3" t="e">
        <f>PBT23/#REF!-0.01</f>
        <v>#REF!</v>
      </c>
      <c r="PBU24" s="111" t="s">
        <v>58</v>
      </c>
      <c r="PBV24" s="111"/>
      <c r="PBW24" s="111"/>
      <c r="PBX24" s="111"/>
      <c r="PBY24" s="111"/>
      <c r="PBZ24" s="111"/>
      <c r="PCA24" s="111"/>
      <c r="PCB24" s="3" t="e">
        <f>PCB23/#REF!-0.01</f>
        <v>#REF!</v>
      </c>
      <c r="PCC24" s="111" t="s">
        <v>58</v>
      </c>
      <c r="PCD24" s="111"/>
      <c r="PCE24" s="111"/>
      <c r="PCF24" s="111"/>
      <c r="PCG24" s="111"/>
      <c r="PCH24" s="111"/>
      <c r="PCI24" s="111"/>
      <c r="PCJ24" s="3" t="e">
        <f>PCJ23/#REF!-0.01</f>
        <v>#REF!</v>
      </c>
      <c r="PCK24" s="111" t="s">
        <v>58</v>
      </c>
      <c r="PCL24" s="111"/>
      <c r="PCM24" s="111"/>
      <c r="PCN24" s="111"/>
      <c r="PCO24" s="111"/>
      <c r="PCP24" s="111"/>
      <c r="PCQ24" s="111"/>
      <c r="PCR24" s="3" t="e">
        <f>PCR23/#REF!-0.01</f>
        <v>#REF!</v>
      </c>
      <c r="PCS24" s="111" t="s">
        <v>58</v>
      </c>
      <c r="PCT24" s="111"/>
      <c r="PCU24" s="111"/>
      <c r="PCV24" s="111"/>
      <c r="PCW24" s="111"/>
      <c r="PCX24" s="111"/>
      <c r="PCY24" s="111"/>
      <c r="PCZ24" s="3" t="e">
        <f>PCZ23/#REF!-0.01</f>
        <v>#REF!</v>
      </c>
      <c r="PDA24" s="111" t="s">
        <v>58</v>
      </c>
      <c r="PDB24" s="111"/>
      <c r="PDC24" s="111"/>
      <c r="PDD24" s="111"/>
      <c r="PDE24" s="111"/>
      <c r="PDF24" s="111"/>
      <c r="PDG24" s="111"/>
      <c r="PDH24" s="3" t="e">
        <f>PDH23/#REF!-0.01</f>
        <v>#REF!</v>
      </c>
      <c r="PDI24" s="111" t="s">
        <v>58</v>
      </c>
      <c r="PDJ24" s="111"/>
      <c r="PDK24" s="111"/>
      <c r="PDL24" s="111"/>
      <c r="PDM24" s="111"/>
      <c r="PDN24" s="111"/>
      <c r="PDO24" s="111"/>
      <c r="PDP24" s="3" t="e">
        <f>PDP23/#REF!-0.01</f>
        <v>#REF!</v>
      </c>
      <c r="PDQ24" s="111" t="s">
        <v>58</v>
      </c>
      <c r="PDR24" s="111"/>
      <c r="PDS24" s="111"/>
      <c r="PDT24" s="111"/>
      <c r="PDU24" s="111"/>
      <c r="PDV24" s="111"/>
      <c r="PDW24" s="111"/>
      <c r="PDX24" s="3" t="e">
        <f>PDX23/#REF!-0.01</f>
        <v>#REF!</v>
      </c>
      <c r="PDY24" s="111" t="s">
        <v>58</v>
      </c>
      <c r="PDZ24" s="111"/>
      <c r="PEA24" s="111"/>
      <c r="PEB24" s="111"/>
      <c r="PEC24" s="111"/>
      <c r="PED24" s="111"/>
      <c r="PEE24" s="111"/>
      <c r="PEF24" s="3" t="e">
        <f>PEF23/#REF!-0.01</f>
        <v>#REF!</v>
      </c>
      <c r="PEG24" s="111" t="s">
        <v>58</v>
      </c>
      <c r="PEH24" s="111"/>
      <c r="PEI24" s="111"/>
      <c r="PEJ24" s="111"/>
      <c r="PEK24" s="111"/>
      <c r="PEL24" s="111"/>
      <c r="PEM24" s="111"/>
      <c r="PEN24" s="3" t="e">
        <f>PEN23/#REF!-0.01</f>
        <v>#REF!</v>
      </c>
      <c r="PEO24" s="111" t="s">
        <v>58</v>
      </c>
      <c r="PEP24" s="111"/>
      <c r="PEQ24" s="111"/>
      <c r="PER24" s="111"/>
      <c r="PES24" s="111"/>
      <c r="PET24" s="111"/>
      <c r="PEU24" s="111"/>
      <c r="PEV24" s="3" t="e">
        <f>PEV23/#REF!-0.01</f>
        <v>#REF!</v>
      </c>
      <c r="PEW24" s="111" t="s">
        <v>58</v>
      </c>
      <c r="PEX24" s="111"/>
      <c r="PEY24" s="111"/>
      <c r="PEZ24" s="111"/>
      <c r="PFA24" s="111"/>
      <c r="PFB24" s="111"/>
      <c r="PFC24" s="111"/>
      <c r="PFD24" s="3" t="e">
        <f>PFD23/#REF!-0.01</f>
        <v>#REF!</v>
      </c>
      <c r="PFE24" s="111" t="s">
        <v>58</v>
      </c>
      <c r="PFF24" s="111"/>
      <c r="PFG24" s="111"/>
      <c r="PFH24" s="111"/>
      <c r="PFI24" s="111"/>
      <c r="PFJ24" s="111"/>
      <c r="PFK24" s="111"/>
      <c r="PFL24" s="3" t="e">
        <f>PFL23/#REF!-0.01</f>
        <v>#REF!</v>
      </c>
      <c r="PFM24" s="111" t="s">
        <v>58</v>
      </c>
      <c r="PFN24" s="111"/>
      <c r="PFO24" s="111"/>
      <c r="PFP24" s="111"/>
      <c r="PFQ24" s="111"/>
      <c r="PFR24" s="111"/>
      <c r="PFS24" s="111"/>
      <c r="PFT24" s="3" t="e">
        <f>PFT23/#REF!-0.01</f>
        <v>#REF!</v>
      </c>
      <c r="PFU24" s="111" t="s">
        <v>58</v>
      </c>
      <c r="PFV24" s="111"/>
      <c r="PFW24" s="111"/>
      <c r="PFX24" s="111"/>
      <c r="PFY24" s="111"/>
      <c r="PFZ24" s="111"/>
      <c r="PGA24" s="111"/>
      <c r="PGB24" s="3" t="e">
        <f>PGB23/#REF!-0.01</f>
        <v>#REF!</v>
      </c>
      <c r="PGC24" s="111" t="s">
        <v>58</v>
      </c>
      <c r="PGD24" s="111"/>
      <c r="PGE24" s="111"/>
      <c r="PGF24" s="111"/>
      <c r="PGG24" s="111"/>
      <c r="PGH24" s="111"/>
      <c r="PGI24" s="111"/>
      <c r="PGJ24" s="3" t="e">
        <f>PGJ23/#REF!-0.01</f>
        <v>#REF!</v>
      </c>
      <c r="PGK24" s="111" t="s">
        <v>58</v>
      </c>
      <c r="PGL24" s="111"/>
      <c r="PGM24" s="111"/>
      <c r="PGN24" s="111"/>
      <c r="PGO24" s="111"/>
      <c r="PGP24" s="111"/>
      <c r="PGQ24" s="111"/>
      <c r="PGR24" s="3" t="e">
        <f>PGR23/#REF!-0.01</f>
        <v>#REF!</v>
      </c>
      <c r="PGS24" s="111" t="s">
        <v>58</v>
      </c>
      <c r="PGT24" s="111"/>
      <c r="PGU24" s="111"/>
      <c r="PGV24" s="111"/>
      <c r="PGW24" s="111"/>
      <c r="PGX24" s="111"/>
      <c r="PGY24" s="111"/>
      <c r="PGZ24" s="3" t="e">
        <f>PGZ23/#REF!-0.01</f>
        <v>#REF!</v>
      </c>
      <c r="PHA24" s="111" t="s">
        <v>58</v>
      </c>
      <c r="PHB24" s="111"/>
      <c r="PHC24" s="111"/>
      <c r="PHD24" s="111"/>
      <c r="PHE24" s="111"/>
      <c r="PHF24" s="111"/>
      <c r="PHG24" s="111"/>
      <c r="PHH24" s="3" t="e">
        <f>PHH23/#REF!-0.01</f>
        <v>#REF!</v>
      </c>
      <c r="PHI24" s="111" t="s">
        <v>58</v>
      </c>
      <c r="PHJ24" s="111"/>
      <c r="PHK24" s="111"/>
      <c r="PHL24" s="111"/>
      <c r="PHM24" s="111"/>
      <c r="PHN24" s="111"/>
      <c r="PHO24" s="111"/>
      <c r="PHP24" s="3" t="e">
        <f>PHP23/#REF!-0.01</f>
        <v>#REF!</v>
      </c>
      <c r="PHQ24" s="111" t="s">
        <v>58</v>
      </c>
      <c r="PHR24" s="111"/>
      <c r="PHS24" s="111"/>
      <c r="PHT24" s="111"/>
      <c r="PHU24" s="111"/>
      <c r="PHV24" s="111"/>
      <c r="PHW24" s="111"/>
      <c r="PHX24" s="3" t="e">
        <f>PHX23/#REF!-0.01</f>
        <v>#REF!</v>
      </c>
      <c r="PHY24" s="111" t="s">
        <v>58</v>
      </c>
      <c r="PHZ24" s="111"/>
      <c r="PIA24" s="111"/>
      <c r="PIB24" s="111"/>
      <c r="PIC24" s="111"/>
      <c r="PID24" s="111"/>
      <c r="PIE24" s="111"/>
      <c r="PIF24" s="3" t="e">
        <f>PIF23/#REF!-0.01</f>
        <v>#REF!</v>
      </c>
      <c r="PIG24" s="111" t="s">
        <v>58</v>
      </c>
      <c r="PIH24" s="111"/>
      <c r="PII24" s="111"/>
      <c r="PIJ24" s="111"/>
      <c r="PIK24" s="111"/>
      <c r="PIL24" s="111"/>
      <c r="PIM24" s="111"/>
      <c r="PIN24" s="3" t="e">
        <f>PIN23/#REF!-0.01</f>
        <v>#REF!</v>
      </c>
      <c r="PIO24" s="111" t="s">
        <v>58</v>
      </c>
      <c r="PIP24" s="111"/>
      <c r="PIQ24" s="111"/>
      <c r="PIR24" s="111"/>
      <c r="PIS24" s="111"/>
      <c r="PIT24" s="111"/>
      <c r="PIU24" s="111"/>
      <c r="PIV24" s="3" t="e">
        <f>PIV23/#REF!-0.01</f>
        <v>#REF!</v>
      </c>
      <c r="PIW24" s="111" t="s">
        <v>58</v>
      </c>
      <c r="PIX24" s="111"/>
      <c r="PIY24" s="111"/>
      <c r="PIZ24" s="111"/>
      <c r="PJA24" s="111"/>
      <c r="PJB24" s="111"/>
      <c r="PJC24" s="111"/>
      <c r="PJD24" s="3" t="e">
        <f>PJD23/#REF!-0.01</f>
        <v>#REF!</v>
      </c>
      <c r="PJE24" s="111" t="s">
        <v>58</v>
      </c>
      <c r="PJF24" s="111"/>
      <c r="PJG24" s="111"/>
      <c r="PJH24" s="111"/>
      <c r="PJI24" s="111"/>
      <c r="PJJ24" s="111"/>
      <c r="PJK24" s="111"/>
      <c r="PJL24" s="3" t="e">
        <f>PJL23/#REF!-0.01</f>
        <v>#REF!</v>
      </c>
      <c r="PJM24" s="111" t="s">
        <v>58</v>
      </c>
      <c r="PJN24" s="111"/>
      <c r="PJO24" s="111"/>
      <c r="PJP24" s="111"/>
      <c r="PJQ24" s="111"/>
      <c r="PJR24" s="111"/>
      <c r="PJS24" s="111"/>
      <c r="PJT24" s="3" t="e">
        <f>PJT23/#REF!-0.01</f>
        <v>#REF!</v>
      </c>
      <c r="PJU24" s="111" t="s">
        <v>58</v>
      </c>
      <c r="PJV24" s="111"/>
      <c r="PJW24" s="111"/>
      <c r="PJX24" s="111"/>
      <c r="PJY24" s="111"/>
      <c r="PJZ24" s="111"/>
      <c r="PKA24" s="111"/>
      <c r="PKB24" s="3" t="e">
        <f>PKB23/#REF!-0.01</f>
        <v>#REF!</v>
      </c>
      <c r="PKC24" s="111" t="s">
        <v>58</v>
      </c>
      <c r="PKD24" s="111"/>
      <c r="PKE24" s="111"/>
      <c r="PKF24" s="111"/>
      <c r="PKG24" s="111"/>
      <c r="PKH24" s="111"/>
      <c r="PKI24" s="111"/>
      <c r="PKJ24" s="3" t="e">
        <f>PKJ23/#REF!-0.01</f>
        <v>#REF!</v>
      </c>
      <c r="PKK24" s="111" t="s">
        <v>58</v>
      </c>
      <c r="PKL24" s="111"/>
      <c r="PKM24" s="111"/>
      <c r="PKN24" s="111"/>
      <c r="PKO24" s="111"/>
      <c r="PKP24" s="111"/>
      <c r="PKQ24" s="111"/>
      <c r="PKR24" s="3" t="e">
        <f>PKR23/#REF!-0.01</f>
        <v>#REF!</v>
      </c>
      <c r="PKS24" s="111" t="s">
        <v>58</v>
      </c>
      <c r="PKT24" s="111"/>
      <c r="PKU24" s="111"/>
      <c r="PKV24" s="111"/>
      <c r="PKW24" s="111"/>
      <c r="PKX24" s="111"/>
      <c r="PKY24" s="111"/>
      <c r="PKZ24" s="3" t="e">
        <f>PKZ23/#REF!-0.01</f>
        <v>#REF!</v>
      </c>
      <c r="PLA24" s="111" t="s">
        <v>58</v>
      </c>
      <c r="PLB24" s="111"/>
      <c r="PLC24" s="111"/>
      <c r="PLD24" s="111"/>
      <c r="PLE24" s="111"/>
      <c r="PLF24" s="111"/>
      <c r="PLG24" s="111"/>
      <c r="PLH24" s="3" t="e">
        <f>PLH23/#REF!-0.01</f>
        <v>#REF!</v>
      </c>
      <c r="PLI24" s="111" t="s">
        <v>58</v>
      </c>
      <c r="PLJ24" s="111"/>
      <c r="PLK24" s="111"/>
      <c r="PLL24" s="111"/>
      <c r="PLM24" s="111"/>
      <c r="PLN24" s="111"/>
      <c r="PLO24" s="111"/>
      <c r="PLP24" s="3" t="e">
        <f>PLP23/#REF!-0.01</f>
        <v>#REF!</v>
      </c>
      <c r="PLQ24" s="111" t="s">
        <v>58</v>
      </c>
      <c r="PLR24" s="111"/>
      <c r="PLS24" s="111"/>
      <c r="PLT24" s="111"/>
      <c r="PLU24" s="111"/>
      <c r="PLV24" s="111"/>
      <c r="PLW24" s="111"/>
      <c r="PLX24" s="3" t="e">
        <f>PLX23/#REF!-0.01</f>
        <v>#REF!</v>
      </c>
      <c r="PLY24" s="111" t="s">
        <v>58</v>
      </c>
      <c r="PLZ24" s="111"/>
      <c r="PMA24" s="111"/>
      <c r="PMB24" s="111"/>
      <c r="PMC24" s="111"/>
      <c r="PMD24" s="111"/>
      <c r="PME24" s="111"/>
      <c r="PMF24" s="3" t="e">
        <f>PMF23/#REF!-0.01</f>
        <v>#REF!</v>
      </c>
      <c r="PMG24" s="111" t="s">
        <v>58</v>
      </c>
      <c r="PMH24" s="111"/>
      <c r="PMI24" s="111"/>
      <c r="PMJ24" s="111"/>
      <c r="PMK24" s="111"/>
      <c r="PML24" s="111"/>
      <c r="PMM24" s="111"/>
      <c r="PMN24" s="3" t="e">
        <f>PMN23/#REF!-0.01</f>
        <v>#REF!</v>
      </c>
      <c r="PMO24" s="111" t="s">
        <v>58</v>
      </c>
      <c r="PMP24" s="111"/>
      <c r="PMQ24" s="111"/>
      <c r="PMR24" s="111"/>
      <c r="PMS24" s="111"/>
      <c r="PMT24" s="111"/>
      <c r="PMU24" s="111"/>
      <c r="PMV24" s="3" t="e">
        <f>PMV23/#REF!-0.01</f>
        <v>#REF!</v>
      </c>
      <c r="PMW24" s="111" t="s">
        <v>58</v>
      </c>
      <c r="PMX24" s="111"/>
      <c r="PMY24" s="111"/>
      <c r="PMZ24" s="111"/>
      <c r="PNA24" s="111"/>
      <c r="PNB24" s="111"/>
      <c r="PNC24" s="111"/>
      <c r="PND24" s="3" t="e">
        <f>PND23/#REF!-0.01</f>
        <v>#REF!</v>
      </c>
      <c r="PNE24" s="111" t="s">
        <v>58</v>
      </c>
      <c r="PNF24" s="111"/>
      <c r="PNG24" s="111"/>
      <c r="PNH24" s="111"/>
      <c r="PNI24" s="111"/>
      <c r="PNJ24" s="111"/>
      <c r="PNK24" s="111"/>
      <c r="PNL24" s="3" t="e">
        <f>PNL23/#REF!-0.01</f>
        <v>#REF!</v>
      </c>
      <c r="PNM24" s="111" t="s">
        <v>58</v>
      </c>
      <c r="PNN24" s="111"/>
      <c r="PNO24" s="111"/>
      <c r="PNP24" s="111"/>
      <c r="PNQ24" s="111"/>
      <c r="PNR24" s="111"/>
      <c r="PNS24" s="111"/>
      <c r="PNT24" s="3" t="e">
        <f>PNT23/#REF!-0.01</f>
        <v>#REF!</v>
      </c>
      <c r="PNU24" s="111" t="s">
        <v>58</v>
      </c>
      <c r="PNV24" s="111"/>
      <c r="PNW24" s="111"/>
      <c r="PNX24" s="111"/>
      <c r="PNY24" s="111"/>
      <c r="PNZ24" s="111"/>
      <c r="POA24" s="111"/>
      <c r="POB24" s="3" t="e">
        <f>POB23/#REF!-0.01</f>
        <v>#REF!</v>
      </c>
      <c r="POC24" s="111" t="s">
        <v>58</v>
      </c>
      <c r="POD24" s="111"/>
      <c r="POE24" s="111"/>
      <c r="POF24" s="111"/>
      <c r="POG24" s="111"/>
      <c r="POH24" s="111"/>
      <c r="POI24" s="111"/>
      <c r="POJ24" s="3" t="e">
        <f>POJ23/#REF!-0.01</f>
        <v>#REF!</v>
      </c>
      <c r="POK24" s="111" t="s">
        <v>58</v>
      </c>
      <c r="POL24" s="111"/>
      <c r="POM24" s="111"/>
      <c r="PON24" s="111"/>
      <c r="POO24" s="111"/>
      <c r="POP24" s="111"/>
      <c r="POQ24" s="111"/>
      <c r="POR24" s="3" t="e">
        <f>POR23/#REF!-0.01</f>
        <v>#REF!</v>
      </c>
      <c r="POS24" s="111" t="s">
        <v>58</v>
      </c>
      <c r="POT24" s="111"/>
      <c r="POU24" s="111"/>
      <c r="POV24" s="111"/>
      <c r="POW24" s="111"/>
      <c r="POX24" s="111"/>
      <c r="POY24" s="111"/>
      <c r="POZ24" s="3" t="e">
        <f>POZ23/#REF!-0.01</f>
        <v>#REF!</v>
      </c>
      <c r="PPA24" s="111" t="s">
        <v>58</v>
      </c>
      <c r="PPB24" s="111"/>
      <c r="PPC24" s="111"/>
      <c r="PPD24" s="111"/>
      <c r="PPE24" s="111"/>
      <c r="PPF24" s="111"/>
      <c r="PPG24" s="111"/>
      <c r="PPH24" s="3" t="e">
        <f>PPH23/#REF!-0.01</f>
        <v>#REF!</v>
      </c>
      <c r="PPI24" s="111" t="s">
        <v>58</v>
      </c>
      <c r="PPJ24" s="111"/>
      <c r="PPK24" s="111"/>
      <c r="PPL24" s="111"/>
      <c r="PPM24" s="111"/>
      <c r="PPN24" s="111"/>
      <c r="PPO24" s="111"/>
      <c r="PPP24" s="3" t="e">
        <f>PPP23/#REF!-0.01</f>
        <v>#REF!</v>
      </c>
      <c r="PPQ24" s="111" t="s">
        <v>58</v>
      </c>
      <c r="PPR24" s="111"/>
      <c r="PPS24" s="111"/>
      <c r="PPT24" s="111"/>
      <c r="PPU24" s="111"/>
      <c r="PPV24" s="111"/>
      <c r="PPW24" s="111"/>
      <c r="PPX24" s="3" t="e">
        <f>PPX23/#REF!-0.01</f>
        <v>#REF!</v>
      </c>
      <c r="PPY24" s="111" t="s">
        <v>58</v>
      </c>
      <c r="PPZ24" s="111"/>
      <c r="PQA24" s="111"/>
      <c r="PQB24" s="111"/>
      <c r="PQC24" s="111"/>
      <c r="PQD24" s="111"/>
      <c r="PQE24" s="111"/>
      <c r="PQF24" s="3" t="e">
        <f>PQF23/#REF!-0.01</f>
        <v>#REF!</v>
      </c>
      <c r="PQG24" s="111" t="s">
        <v>58</v>
      </c>
      <c r="PQH24" s="111"/>
      <c r="PQI24" s="111"/>
      <c r="PQJ24" s="111"/>
      <c r="PQK24" s="111"/>
      <c r="PQL24" s="111"/>
      <c r="PQM24" s="111"/>
      <c r="PQN24" s="3" t="e">
        <f>PQN23/#REF!-0.01</f>
        <v>#REF!</v>
      </c>
      <c r="PQO24" s="111" t="s">
        <v>58</v>
      </c>
      <c r="PQP24" s="111"/>
      <c r="PQQ24" s="111"/>
      <c r="PQR24" s="111"/>
      <c r="PQS24" s="111"/>
      <c r="PQT24" s="111"/>
      <c r="PQU24" s="111"/>
      <c r="PQV24" s="3" t="e">
        <f>PQV23/#REF!-0.01</f>
        <v>#REF!</v>
      </c>
      <c r="PQW24" s="111" t="s">
        <v>58</v>
      </c>
      <c r="PQX24" s="111"/>
      <c r="PQY24" s="111"/>
      <c r="PQZ24" s="111"/>
      <c r="PRA24" s="111"/>
      <c r="PRB24" s="111"/>
      <c r="PRC24" s="111"/>
      <c r="PRD24" s="3" t="e">
        <f>PRD23/#REF!-0.01</f>
        <v>#REF!</v>
      </c>
      <c r="PRE24" s="111" t="s">
        <v>58</v>
      </c>
      <c r="PRF24" s="111"/>
      <c r="PRG24" s="111"/>
      <c r="PRH24" s="111"/>
      <c r="PRI24" s="111"/>
      <c r="PRJ24" s="111"/>
      <c r="PRK24" s="111"/>
      <c r="PRL24" s="3" t="e">
        <f>PRL23/#REF!-0.01</f>
        <v>#REF!</v>
      </c>
      <c r="PRM24" s="111" t="s">
        <v>58</v>
      </c>
      <c r="PRN24" s="111"/>
      <c r="PRO24" s="111"/>
      <c r="PRP24" s="111"/>
      <c r="PRQ24" s="111"/>
      <c r="PRR24" s="111"/>
      <c r="PRS24" s="111"/>
      <c r="PRT24" s="3" t="e">
        <f>PRT23/#REF!-0.01</f>
        <v>#REF!</v>
      </c>
      <c r="PRU24" s="111" t="s">
        <v>58</v>
      </c>
      <c r="PRV24" s="111"/>
      <c r="PRW24" s="111"/>
      <c r="PRX24" s="111"/>
      <c r="PRY24" s="111"/>
      <c r="PRZ24" s="111"/>
      <c r="PSA24" s="111"/>
      <c r="PSB24" s="3" t="e">
        <f>PSB23/#REF!-0.01</f>
        <v>#REF!</v>
      </c>
      <c r="PSC24" s="111" t="s">
        <v>58</v>
      </c>
      <c r="PSD24" s="111"/>
      <c r="PSE24" s="111"/>
      <c r="PSF24" s="111"/>
      <c r="PSG24" s="111"/>
      <c r="PSH24" s="111"/>
      <c r="PSI24" s="111"/>
      <c r="PSJ24" s="3" t="e">
        <f>PSJ23/#REF!-0.01</f>
        <v>#REF!</v>
      </c>
      <c r="PSK24" s="111" t="s">
        <v>58</v>
      </c>
      <c r="PSL24" s="111"/>
      <c r="PSM24" s="111"/>
      <c r="PSN24" s="111"/>
      <c r="PSO24" s="111"/>
      <c r="PSP24" s="111"/>
      <c r="PSQ24" s="111"/>
      <c r="PSR24" s="3" t="e">
        <f>PSR23/#REF!-0.01</f>
        <v>#REF!</v>
      </c>
      <c r="PSS24" s="111" t="s">
        <v>58</v>
      </c>
      <c r="PST24" s="111"/>
      <c r="PSU24" s="111"/>
      <c r="PSV24" s="111"/>
      <c r="PSW24" s="111"/>
      <c r="PSX24" s="111"/>
      <c r="PSY24" s="111"/>
      <c r="PSZ24" s="3" t="e">
        <f>PSZ23/#REF!-0.01</f>
        <v>#REF!</v>
      </c>
      <c r="PTA24" s="111" t="s">
        <v>58</v>
      </c>
      <c r="PTB24" s="111"/>
      <c r="PTC24" s="111"/>
      <c r="PTD24" s="111"/>
      <c r="PTE24" s="111"/>
      <c r="PTF24" s="111"/>
      <c r="PTG24" s="111"/>
      <c r="PTH24" s="3" t="e">
        <f>PTH23/#REF!-0.01</f>
        <v>#REF!</v>
      </c>
      <c r="PTI24" s="111" t="s">
        <v>58</v>
      </c>
      <c r="PTJ24" s="111"/>
      <c r="PTK24" s="111"/>
      <c r="PTL24" s="111"/>
      <c r="PTM24" s="111"/>
      <c r="PTN24" s="111"/>
      <c r="PTO24" s="111"/>
      <c r="PTP24" s="3" t="e">
        <f>PTP23/#REF!-0.01</f>
        <v>#REF!</v>
      </c>
      <c r="PTQ24" s="111" t="s">
        <v>58</v>
      </c>
      <c r="PTR24" s="111"/>
      <c r="PTS24" s="111"/>
      <c r="PTT24" s="111"/>
      <c r="PTU24" s="111"/>
      <c r="PTV24" s="111"/>
      <c r="PTW24" s="111"/>
      <c r="PTX24" s="3" t="e">
        <f>PTX23/#REF!-0.01</f>
        <v>#REF!</v>
      </c>
      <c r="PTY24" s="111" t="s">
        <v>58</v>
      </c>
      <c r="PTZ24" s="111"/>
      <c r="PUA24" s="111"/>
      <c r="PUB24" s="111"/>
      <c r="PUC24" s="111"/>
      <c r="PUD24" s="111"/>
      <c r="PUE24" s="111"/>
      <c r="PUF24" s="3" t="e">
        <f>PUF23/#REF!-0.01</f>
        <v>#REF!</v>
      </c>
      <c r="PUG24" s="111" t="s">
        <v>58</v>
      </c>
      <c r="PUH24" s="111"/>
      <c r="PUI24" s="111"/>
      <c r="PUJ24" s="111"/>
      <c r="PUK24" s="111"/>
      <c r="PUL24" s="111"/>
      <c r="PUM24" s="111"/>
      <c r="PUN24" s="3" t="e">
        <f>PUN23/#REF!-0.01</f>
        <v>#REF!</v>
      </c>
      <c r="PUO24" s="111" t="s">
        <v>58</v>
      </c>
      <c r="PUP24" s="111"/>
      <c r="PUQ24" s="111"/>
      <c r="PUR24" s="111"/>
      <c r="PUS24" s="111"/>
      <c r="PUT24" s="111"/>
      <c r="PUU24" s="111"/>
      <c r="PUV24" s="3" t="e">
        <f>PUV23/#REF!-0.01</f>
        <v>#REF!</v>
      </c>
      <c r="PUW24" s="111" t="s">
        <v>58</v>
      </c>
      <c r="PUX24" s="111"/>
      <c r="PUY24" s="111"/>
      <c r="PUZ24" s="111"/>
      <c r="PVA24" s="111"/>
      <c r="PVB24" s="111"/>
      <c r="PVC24" s="111"/>
      <c r="PVD24" s="3" t="e">
        <f>PVD23/#REF!-0.01</f>
        <v>#REF!</v>
      </c>
      <c r="PVE24" s="111" t="s">
        <v>58</v>
      </c>
      <c r="PVF24" s="111"/>
      <c r="PVG24" s="111"/>
      <c r="PVH24" s="111"/>
      <c r="PVI24" s="111"/>
      <c r="PVJ24" s="111"/>
      <c r="PVK24" s="111"/>
      <c r="PVL24" s="3" t="e">
        <f>PVL23/#REF!-0.01</f>
        <v>#REF!</v>
      </c>
      <c r="PVM24" s="111" t="s">
        <v>58</v>
      </c>
      <c r="PVN24" s="111"/>
      <c r="PVO24" s="111"/>
      <c r="PVP24" s="111"/>
      <c r="PVQ24" s="111"/>
      <c r="PVR24" s="111"/>
      <c r="PVS24" s="111"/>
      <c r="PVT24" s="3" t="e">
        <f>PVT23/#REF!-0.01</f>
        <v>#REF!</v>
      </c>
      <c r="PVU24" s="111" t="s">
        <v>58</v>
      </c>
      <c r="PVV24" s="111"/>
      <c r="PVW24" s="111"/>
      <c r="PVX24" s="111"/>
      <c r="PVY24" s="111"/>
      <c r="PVZ24" s="111"/>
      <c r="PWA24" s="111"/>
      <c r="PWB24" s="3" t="e">
        <f>PWB23/#REF!-0.01</f>
        <v>#REF!</v>
      </c>
      <c r="PWC24" s="111" t="s">
        <v>58</v>
      </c>
      <c r="PWD24" s="111"/>
      <c r="PWE24" s="111"/>
      <c r="PWF24" s="111"/>
      <c r="PWG24" s="111"/>
      <c r="PWH24" s="111"/>
      <c r="PWI24" s="111"/>
      <c r="PWJ24" s="3" t="e">
        <f>PWJ23/#REF!-0.01</f>
        <v>#REF!</v>
      </c>
      <c r="PWK24" s="111" t="s">
        <v>58</v>
      </c>
      <c r="PWL24" s="111"/>
      <c r="PWM24" s="111"/>
      <c r="PWN24" s="111"/>
      <c r="PWO24" s="111"/>
      <c r="PWP24" s="111"/>
      <c r="PWQ24" s="111"/>
      <c r="PWR24" s="3" t="e">
        <f>PWR23/#REF!-0.01</f>
        <v>#REF!</v>
      </c>
      <c r="PWS24" s="111" t="s">
        <v>58</v>
      </c>
      <c r="PWT24" s="111"/>
      <c r="PWU24" s="111"/>
      <c r="PWV24" s="111"/>
      <c r="PWW24" s="111"/>
      <c r="PWX24" s="111"/>
      <c r="PWY24" s="111"/>
      <c r="PWZ24" s="3" t="e">
        <f>PWZ23/#REF!-0.01</f>
        <v>#REF!</v>
      </c>
      <c r="PXA24" s="111" t="s">
        <v>58</v>
      </c>
      <c r="PXB24" s="111"/>
      <c r="PXC24" s="111"/>
      <c r="PXD24" s="111"/>
      <c r="PXE24" s="111"/>
      <c r="PXF24" s="111"/>
      <c r="PXG24" s="111"/>
      <c r="PXH24" s="3" t="e">
        <f>PXH23/#REF!-0.01</f>
        <v>#REF!</v>
      </c>
      <c r="PXI24" s="111" t="s">
        <v>58</v>
      </c>
      <c r="PXJ24" s="111"/>
      <c r="PXK24" s="111"/>
      <c r="PXL24" s="111"/>
      <c r="PXM24" s="111"/>
      <c r="PXN24" s="111"/>
      <c r="PXO24" s="111"/>
      <c r="PXP24" s="3" t="e">
        <f>PXP23/#REF!-0.01</f>
        <v>#REF!</v>
      </c>
      <c r="PXQ24" s="111" t="s">
        <v>58</v>
      </c>
      <c r="PXR24" s="111"/>
      <c r="PXS24" s="111"/>
      <c r="PXT24" s="111"/>
      <c r="PXU24" s="111"/>
      <c r="PXV24" s="111"/>
      <c r="PXW24" s="111"/>
      <c r="PXX24" s="3" t="e">
        <f>PXX23/#REF!-0.01</f>
        <v>#REF!</v>
      </c>
      <c r="PXY24" s="111" t="s">
        <v>58</v>
      </c>
      <c r="PXZ24" s="111"/>
      <c r="PYA24" s="111"/>
      <c r="PYB24" s="111"/>
      <c r="PYC24" s="111"/>
      <c r="PYD24" s="111"/>
      <c r="PYE24" s="111"/>
      <c r="PYF24" s="3" t="e">
        <f>PYF23/#REF!-0.01</f>
        <v>#REF!</v>
      </c>
      <c r="PYG24" s="111" t="s">
        <v>58</v>
      </c>
      <c r="PYH24" s="111"/>
      <c r="PYI24" s="111"/>
      <c r="PYJ24" s="111"/>
      <c r="PYK24" s="111"/>
      <c r="PYL24" s="111"/>
      <c r="PYM24" s="111"/>
      <c r="PYN24" s="3" t="e">
        <f>PYN23/#REF!-0.01</f>
        <v>#REF!</v>
      </c>
      <c r="PYO24" s="111" t="s">
        <v>58</v>
      </c>
      <c r="PYP24" s="111"/>
      <c r="PYQ24" s="111"/>
      <c r="PYR24" s="111"/>
      <c r="PYS24" s="111"/>
      <c r="PYT24" s="111"/>
      <c r="PYU24" s="111"/>
      <c r="PYV24" s="3" t="e">
        <f>PYV23/#REF!-0.01</f>
        <v>#REF!</v>
      </c>
      <c r="PYW24" s="111" t="s">
        <v>58</v>
      </c>
      <c r="PYX24" s="111"/>
      <c r="PYY24" s="111"/>
      <c r="PYZ24" s="111"/>
      <c r="PZA24" s="111"/>
      <c r="PZB24" s="111"/>
      <c r="PZC24" s="111"/>
      <c r="PZD24" s="3" t="e">
        <f>PZD23/#REF!-0.01</f>
        <v>#REF!</v>
      </c>
      <c r="PZE24" s="111" t="s">
        <v>58</v>
      </c>
      <c r="PZF24" s="111"/>
      <c r="PZG24" s="111"/>
      <c r="PZH24" s="111"/>
      <c r="PZI24" s="111"/>
      <c r="PZJ24" s="111"/>
      <c r="PZK24" s="111"/>
      <c r="PZL24" s="3" t="e">
        <f>PZL23/#REF!-0.01</f>
        <v>#REF!</v>
      </c>
      <c r="PZM24" s="111" t="s">
        <v>58</v>
      </c>
      <c r="PZN24" s="111"/>
      <c r="PZO24" s="111"/>
      <c r="PZP24" s="111"/>
      <c r="PZQ24" s="111"/>
      <c r="PZR24" s="111"/>
      <c r="PZS24" s="111"/>
      <c r="PZT24" s="3" t="e">
        <f>PZT23/#REF!-0.01</f>
        <v>#REF!</v>
      </c>
      <c r="PZU24" s="111" t="s">
        <v>58</v>
      </c>
      <c r="PZV24" s="111"/>
      <c r="PZW24" s="111"/>
      <c r="PZX24" s="111"/>
      <c r="PZY24" s="111"/>
      <c r="PZZ24" s="111"/>
      <c r="QAA24" s="111"/>
      <c r="QAB24" s="3" t="e">
        <f>QAB23/#REF!-0.01</f>
        <v>#REF!</v>
      </c>
      <c r="QAC24" s="111" t="s">
        <v>58</v>
      </c>
      <c r="QAD24" s="111"/>
      <c r="QAE24" s="111"/>
      <c r="QAF24" s="111"/>
      <c r="QAG24" s="111"/>
      <c r="QAH24" s="111"/>
      <c r="QAI24" s="111"/>
      <c r="QAJ24" s="3" t="e">
        <f>QAJ23/#REF!-0.01</f>
        <v>#REF!</v>
      </c>
      <c r="QAK24" s="111" t="s">
        <v>58</v>
      </c>
      <c r="QAL24" s="111"/>
      <c r="QAM24" s="111"/>
      <c r="QAN24" s="111"/>
      <c r="QAO24" s="111"/>
      <c r="QAP24" s="111"/>
      <c r="QAQ24" s="111"/>
      <c r="QAR24" s="3" t="e">
        <f>QAR23/#REF!-0.01</f>
        <v>#REF!</v>
      </c>
      <c r="QAS24" s="111" t="s">
        <v>58</v>
      </c>
      <c r="QAT24" s="111"/>
      <c r="QAU24" s="111"/>
      <c r="QAV24" s="111"/>
      <c r="QAW24" s="111"/>
      <c r="QAX24" s="111"/>
      <c r="QAY24" s="111"/>
      <c r="QAZ24" s="3" t="e">
        <f>QAZ23/#REF!-0.01</f>
        <v>#REF!</v>
      </c>
      <c r="QBA24" s="111" t="s">
        <v>58</v>
      </c>
      <c r="QBB24" s="111"/>
      <c r="QBC24" s="111"/>
      <c r="QBD24" s="111"/>
      <c r="QBE24" s="111"/>
      <c r="QBF24" s="111"/>
      <c r="QBG24" s="111"/>
      <c r="QBH24" s="3" t="e">
        <f>QBH23/#REF!-0.01</f>
        <v>#REF!</v>
      </c>
      <c r="QBI24" s="111" t="s">
        <v>58</v>
      </c>
      <c r="QBJ24" s="111"/>
      <c r="QBK24" s="111"/>
      <c r="QBL24" s="111"/>
      <c r="QBM24" s="111"/>
      <c r="QBN24" s="111"/>
      <c r="QBO24" s="111"/>
      <c r="QBP24" s="3" t="e">
        <f>QBP23/#REF!-0.01</f>
        <v>#REF!</v>
      </c>
      <c r="QBQ24" s="111" t="s">
        <v>58</v>
      </c>
      <c r="QBR24" s="111"/>
      <c r="QBS24" s="111"/>
      <c r="QBT24" s="111"/>
      <c r="QBU24" s="111"/>
      <c r="QBV24" s="111"/>
      <c r="QBW24" s="111"/>
      <c r="QBX24" s="3" t="e">
        <f>QBX23/#REF!-0.01</f>
        <v>#REF!</v>
      </c>
      <c r="QBY24" s="111" t="s">
        <v>58</v>
      </c>
      <c r="QBZ24" s="111"/>
      <c r="QCA24" s="111"/>
      <c r="QCB24" s="111"/>
      <c r="QCC24" s="111"/>
      <c r="QCD24" s="111"/>
      <c r="QCE24" s="111"/>
      <c r="QCF24" s="3" t="e">
        <f>QCF23/#REF!-0.01</f>
        <v>#REF!</v>
      </c>
      <c r="QCG24" s="111" t="s">
        <v>58</v>
      </c>
      <c r="QCH24" s="111"/>
      <c r="QCI24" s="111"/>
      <c r="QCJ24" s="111"/>
      <c r="QCK24" s="111"/>
      <c r="QCL24" s="111"/>
      <c r="QCM24" s="111"/>
      <c r="QCN24" s="3" t="e">
        <f>QCN23/#REF!-0.01</f>
        <v>#REF!</v>
      </c>
      <c r="QCO24" s="111" t="s">
        <v>58</v>
      </c>
      <c r="QCP24" s="111"/>
      <c r="QCQ24" s="111"/>
      <c r="QCR24" s="111"/>
      <c r="QCS24" s="111"/>
      <c r="QCT24" s="111"/>
      <c r="QCU24" s="111"/>
      <c r="QCV24" s="3" t="e">
        <f>QCV23/#REF!-0.01</f>
        <v>#REF!</v>
      </c>
      <c r="QCW24" s="111" t="s">
        <v>58</v>
      </c>
      <c r="QCX24" s="111"/>
      <c r="QCY24" s="111"/>
      <c r="QCZ24" s="111"/>
      <c r="QDA24" s="111"/>
      <c r="QDB24" s="111"/>
      <c r="QDC24" s="111"/>
      <c r="QDD24" s="3" t="e">
        <f>QDD23/#REF!-0.01</f>
        <v>#REF!</v>
      </c>
      <c r="QDE24" s="111" t="s">
        <v>58</v>
      </c>
      <c r="QDF24" s="111"/>
      <c r="QDG24" s="111"/>
      <c r="QDH24" s="111"/>
      <c r="QDI24" s="111"/>
      <c r="QDJ24" s="111"/>
      <c r="QDK24" s="111"/>
      <c r="QDL24" s="3" t="e">
        <f>QDL23/#REF!-0.01</f>
        <v>#REF!</v>
      </c>
      <c r="QDM24" s="111" t="s">
        <v>58</v>
      </c>
      <c r="QDN24" s="111"/>
      <c r="QDO24" s="111"/>
      <c r="QDP24" s="111"/>
      <c r="QDQ24" s="111"/>
      <c r="QDR24" s="111"/>
      <c r="QDS24" s="111"/>
      <c r="QDT24" s="3" t="e">
        <f>QDT23/#REF!-0.01</f>
        <v>#REF!</v>
      </c>
      <c r="QDU24" s="111" t="s">
        <v>58</v>
      </c>
      <c r="QDV24" s="111"/>
      <c r="QDW24" s="111"/>
      <c r="QDX24" s="111"/>
      <c r="QDY24" s="111"/>
      <c r="QDZ24" s="111"/>
      <c r="QEA24" s="111"/>
      <c r="QEB24" s="3" t="e">
        <f>QEB23/#REF!-0.01</f>
        <v>#REF!</v>
      </c>
      <c r="QEC24" s="111" t="s">
        <v>58</v>
      </c>
      <c r="QED24" s="111"/>
      <c r="QEE24" s="111"/>
      <c r="QEF24" s="111"/>
      <c r="QEG24" s="111"/>
      <c r="QEH24" s="111"/>
      <c r="QEI24" s="111"/>
      <c r="QEJ24" s="3" t="e">
        <f>QEJ23/#REF!-0.01</f>
        <v>#REF!</v>
      </c>
      <c r="QEK24" s="111" t="s">
        <v>58</v>
      </c>
      <c r="QEL24" s="111"/>
      <c r="QEM24" s="111"/>
      <c r="QEN24" s="111"/>
      <c r="QEO24" s="111"/>
      <c r="QEP24" s="111"/>
      <c r="QEQ24" s="111"/>
      <c r="QER24" s="3" t="e">
        <f>QER23/#REF!-0.01</f>
        <v>#REF!</v>
      </c>
      <c r="QES24" s="111" t="s">
        <v>58</v>
      </c>
      <c r="QET24" s="111"/>
      <c r="QEU24" s="111"/>
      <c r="QEV24" s="111"/>
      <c r="QEW24" s="111"/>
      <c r="QEX24" s="111"/>
      <c r="QEY24" s="111"/>
      <c r="QEZ24" s="3" t="e">
        <f>QEZ23/#REF!-0.01</f>
        <v>#REF!</v>
      </c>
      <c r="QFA24" s="111" t="s">
        <v>58</v>
      </c>
      <c r="QFB24" s="111"/>
      <c r="QFC24" s="111"/>
      <c r="QFD24" s="111"/>
      <c r="QFE24" s="111"/>
      <c r="QFF24" s="111"/>
      <c r="QFG24" s="111"/>
      <c r="QFH24" s="3" t="e">
        <f>QFH23/#REF!-0.01</f>
        <v>#REF!</v>
      </c>
      <c r="QFI24" s="111" t="s">
        <v>58</v>
      </c>
      <c r="QFJ24" s="111"/>
      <c r="QFK24" s="111"/>
      <c r="QFL24" s="111"/>
      <c r="QFM24" s="111"/>
      <c r="QFN24" s="111"/>
      <c r="QFO24" s="111"/>
      <c r="QFP24" s="3" t="e">
        <f>QFP23/#REF!-0.01</f>
        <v>#REF!</v>
      </c>
      <c r="QFQ24" s="111" t="s">
        <v>58</v>
      </c>
      <c r="QFR24" s="111"/>
      <c r="QFS24" s="111"/>
      <c r="QFT24" s="111"/>
      <c r="QFU24" s="111"/>
      <c r="QFV24" s="111"/>
      <c r="QFW24" s="111"/>
      <c r="QFX24" s="3" t="e">
        <f>QFX23/#REF!-0.01</f>
        <v>#REF!</v>
      </c>
      <c r="QFY24" s="111" t="s">
        <v>58</v>
      </c>
      <c r="QFZ24" s="111"/>
      <c r="QGA24" s="111"/>
      <c r="QGB24" s="111"/>
      <c r="QGC24" s="111"/>
      <c r="QGD24" s="111"/>
      <c r="QGE24" s="111"/>
      <c r="QGF24" s="3" t="e">
        <f>QGF23/#REF!-0.01</f>
        <v>#REF!</v>
      </c>
      <c r="QGG24" s="111" t="s">
        <v>58</v>
      </c>
      <c r="QGH24" s="111"/>
      <c r="QGI24" s="111"/>
      <c r="QGJ24" s="111"/>
      <c r="QGK24" s="111"/>
      <c r="QGL24" s="111"/>
      <c r="QGM24" s="111"/>
      <c r="QGN24" s="3" t="e">
        <f>QGN23/#REF!-0.01</f>
        <v>#REF!</v>
      </c>
      <c r="QGO24" s="111" t="s">
        <v>58</v>
      </c>
      <c r="QGP24" s="111"/>
      <c r="QGQ24" s="111"/>
      <c r="QGR24" s="111"/>
      <c r="QGS24" s="111"/>
      <c r="QGT24" s="111"/>
      <c r="QGU24" s="111"/>
      <c r="QGV24" s="3" t="e">
        <f>QGV23/#REF!-0.01</f>
        <v>#REF!</v>
      </c>
      <c r="QGW24" s="111" t="s">
        <v>58</v>
      </c>
      <c r="QGX24" s="111"/>
      <c r="QGY24" s="111"/>
      <c r="QGZ24" s="111"/>
      <c r="QHA24" s="111"/>
      <c r="QHB24" s="111"/>
      <c r="QHC24" s="111"/>
      <c r="QHD24" s="3" t="e">
        <f>QHD23/#REF!-0.01</f>
        <v>#REF!</v>
      </c>
      <c r="QHE24" s="111" t="s">
        <v>58</v>
      </c>
      <c r="QHF24" s="111"/>
      <c r="QHG24" s="111"/>
      <c r="QHH24" s="111"/>
      <c r="QHI24" s="111"/>
      <c r="QHJ24" s="111"/>
      <c r="QHK24" s="111"/>
      <c r="QHL24" s="3" t="e">
        <f>QHL23/#REF!-0.01</f>
        <v>#REF!</v>
      </c>
      <c r="QHM24" s="111" t="s">
        <v>58</v>
      </c>
      <c r="QHN24" s="111"/>
      <c r="QHO24" s="111"/>
      <c r="QHP24" s="111"/>
      <c r="QHQ24" s="111"/>
      <c r="QHR24" s="111"/>
      <c r="QHS24" s="111"/>
      <c r="QHT24" s="3" t="e">
        <f>QHT23/#REF!-0.01</f>
        <v>#REF!</v>
      </c>
      <c r="QHU24" s="111" t="s">
        <v>58</v>
      </c>
      <c r="QHV24" s="111"/>
      <c r="QHW24" s="111"/>
      <c r="QHX24" s="111"/>
      <c r="QHY24" s="111"/>
      <c r="QHZ24" s="111"/>
      <c r="QIA24" s="111"/>
      <c r="QIB24" s="3" t="e">
        <f>QIB23/#REF!-0.01</f>
        <v>#REF!</v>
      </c>
      <c r="QIC24" s="111" t="s">
        <v>58</v>
      </c>
      <c r="QID24" s="111"/>
      <c r="QIE24" s="111"/>
      <c r="QIF24" s="111"/>
      <c r="QIG24" s="111"/>
      <c r="QIH24" s="111"/>
      <c r="QII24" s="111"/>
      <c r="QIJ24" s="3" t="e">
        <f>QIJ23/#REF!-0.01</f>
        <v>#REF!</v>
      </c>
      <c r="QIK24" s="111" t="s">
        <v>58</v>
      </c>
      <c r="QIL24" s="111"/>
      <c r="QIM24" s="111"/>
      <c r="QIN24" s="111"/>
      <c r="QIO24" s="111"/>
      <c r="QIP24" s="111"/>
      <c r="QIQ24" s="111"/>
      <c r="QIR24" s="3" t="e">
        <f>QIR23/#REF!-0.01</f>
        <v>#REF!</v>
      </c>
      <c r="QIS24" s="111" t="s">
        <v>58</v>
      </c>
      <c r="QIT24" s="111"/>
      <c r="QIU24" s="111"/>
      <c r="QIV24" s="111"/>
      <c r="QIW24" s="111"/>
      <c r="QIX24" s="111"/>
      <c r="QIY24" s="111"/>
      <c r="QIZ24" s="3" t="e">
        <f>QIZ23/#REF!-0.01</f>
        <v>#REF!</v>
      </c>
      <c r="QJA24" s="111" t="s">
        <v>58</v>
      </c>
      <c r="QJB24" s="111"/>
      <c r="QJC24" s="111"/>
      <c r="QJD24" s="111"/>
      <c r="QJE24" s="111"/>
      <c r="QJF24" s="111"/>
      <c r="QJG24" s="111"/>
      <c r="QJH24" s="3" t="e">
        <f>QJH23/#REF!-0.01</f>
        <v>#REF!</v>
      </c>
      <c r="QJI24" s="111" t="s">
        <v>58</v>
      </c>
      <c r="QJJ24" s="111"/>
      <c r="QJK24" s="111"/>
      <c r="QJL24" s="111"/>
      <c r="QJM24" s="111"/>
      <c r="QJN24" s="111"/>
      <c r="QJO24" s="111"/>
      <c r="QJP24" s="3" t="e">
        <f>QJP23/#REF!-0.01</f>
        <v>#REF!</v>
      </c>
      <c r="QJQ24" s="111" t="s">
        <v>58</v>
      </c>
      <c r="QJR24" s="111"/>
      <c r="QJS24" s="111"/>
      <c r="QJT24" s="111"/>
      <c r="QJU24" s="111"/>
      <c r="QJV24" s="111"/>
      <c r="QJW24" s="111"/>
      <c r="QJX24" s="3" t="e">
        <f>QJX23/#REF!-0.01</f>
        <v>#REF!</v>
      </c>
      <c r="QJY24" s="111" t="s">
        <v>58</v>
      </c>
      <c r="QJZ24" s="111"/>
      <c r="QKA24" s="111"/>
      <c r="QKB24" s="111"/>
      <c r="QKC24" s="111"/>
      <c r="QKD24" s="111"/>
      <c r="QKE24" s="111"/>
      <c r="QKF24" s="3" t="e">
        <f>QKF23/#REF!-0.01</f>
        <v>#REF!</v>
      </c>
      <c r="QKG24" s="111" t="s">
        <v>58</v>
      </c>
      <c r="QKH24" s="111"/>
      <c r="QKI24" s="111"/>
      <c r="QKJ24" s="111"/>
      <c r="QKK24" s="111"/>
      <c r="QKL24" s="111"/>
      <c r="QKM24" s="111"/>
      <c r="QKN24" s="3" t="e">
        <f>QKN23/#REF!-0.01</f>
        <v>#REF!</v>
      </c>
      <c r="QKO24" s="111" t="s">
        <v>58</v>
      </c>
      <c r="QKP24" s="111"/>
      <c r="QKQ24" s="111"/>
      <c r="QKR24" s="111"/>
      <c r="QKS24" s="111"/>
      <c r="QKT24" s="111"/>
      <c r="QKU24" s="111"/>
      <c r="QKV24" s="3" t="e">
        <f>QKV23/#REF!-0.01</f>
        <v>#REF!</v>
      </c>
      <c r="QKW24" s="111" t="s">
        <v>58</v>
      </c>
      <c r="QKX24" s="111"/>
      <c r="QKY24" s="111"/>
      <c r="QKZ24" s="111"/>
      <c r="QLA24" s="111"/>
      <c r="QLB24" s="111"/>
      <c r="QLC24" s="111"/>
      <c r="QLD24" s="3" t="e">
        <f>QLD23/#REF!-0.01</f>
        <v>#REF!</v>
      </c>
      <c r="QLE24" s="111" t="s">
        <v>58</v>
      </c>
      <c r="QLF24" s="111"/>
      <c r="QLG24" s="111"/>
      <c r="QLH24" s="111"/>
      <c r="QLI24" s="111"/>
      <c r="QLJ24" s="111"/>
      <c r="QLK24" s="111"/>
      <c r="QLL24" s="3" t="e">
        <f>QLL23/#REF!-0.01</f>
        <v>#REF!</v>
      </c>
      <c r="QLM24" s="111" t="s">
        <v>58</v>
      </c>
      <c r="QLN24" s="111"/>
      <c r="QLO24" s="111"/>
      <c r="QLP24" s="111"/>
      <c r="QLQ24" s="111"/>
      <c r="QLR24" s="111"/>
      <c r="QLS24" s="111"/>
      <c r="QLT24" s="3" t="e">
        <f>QLT23/#REF!-0.01</f>
        <v>#REF!</v>
      </c>
      <c r="QLU24" s="111" t="s">
        <v>58</v>
      </c>
      <c r="QLV24" s="111"/>
      <c r="QLW24" s="111"/>
      <c r="QLX24" s="111"/>
      <c r="QLY24" s="111"/>
      <c r="QLZ24" s="111"/>
      <c r="QMA24" s="111"/>
      <c r="QMB24" s="3" t="e">
        <f>QMB23/#REF!-0.01</f>
        <v>#REF!</v>
      </c>
      <c r="QMC24" s="111" t="s">
        <v>58</v>
      </c>
      <c r="QMD24" s="111"/>
      <c r="QME24" s="111"/>
      <c r="QMF24" s="111"/>
      <c r="QMG24" s="111"/>
      <c r="QMH24" s="111"/>
      <c r="QMI24" s="111"/>
      <c r="QMJ24" s="3" t="e">
        <f>QMJ23/#REF!-0.01</f>
        <v>#REF!</v>
      </c>
      <c r="QMK24" s="111" t="s">
        <v>58</v>
      </c>
      <c r="QML24" s="111"/>
      <c r="QMM24" s="111"/>
      <c r="QMN24" s="111"/>
      <c r="QMO24" s="111"/>
      <c r="QMP24" s="111"/>
      <c r="QMQ24" s="111"/>
      <c r="QMR24" s="3" t="e">
        <f>QMR23/#REF!-0.01</f>
        <v>#REF!</v>
      </c>
      <c r="QMS24" s="111" t="s">
        <v>58</v>
      </c>
      <c r="QMT24" s="111"/>
      <c r="QMU24" s="111"/>
      <c r="QMV24" s="111"/>
      <c r="QMW24" s="111"/>
      <c r="QMX24" s="111"/>
      <c r="QMY24" s="111"/>
      <c r="QMZ24" s="3" t="e">
        <f>QMZ23/#REF!-0.01</f>
        <v>#REF!</v>
      </c>
      <c r="QNA24" s="111" t="s">
        <v>58</v>
      </c>
      <c r="QNB24" s="111"/>
      <c r="QNC24" s="111"/>
      <c r="QND24" s="111"/>
      <c r="QNE24" s="111"/>
      <c r="QNF24" s="111"/>
      <c r="QNG24" s="111"/>
      <c r="QNH24" s="3" t="e">
        <f>QNH23/#REF!-0.01</f>
        <v>#REF!</v>
      </c>
      <c r="QNI24" s="111" t="s">
        <v>58</v>
      </c>
      <c r="QNJ24" s="111"/>
      <c r="QNK24" s="111"/>
      <c r="QNL24" s="111"/>
      <c r="QNM24" s="111"/>
      <c r="QNN24" s="111"/>
      <c r="QNO24" s="111"/>
      <c r="QNP24" s="3" t="e">
        <f>QNP23/#REF!-0.01</f>
        <v>#REF!</v>
      </c>
      <c r="QNQ24" s="111" t="s">
        <v>58</v>
      </c>
      <c r="QNR24" s="111"/>
      <c r="QNS24" s="111"/>
      <c r="QNT24" s="111"/>
      <c r="QNU24" s="111"/>
      <c r="QNV24" s="111"/>
      <c r="QNW24" s="111"/>
      <c r="QNX24" s="3" t="e">
        <f>QNX23/#REF!-0.01</f>
        <v>#REF!</v>
      </c>
      <c r="QNY24" s="111" t="s">
        <v>58</v>
      </c>
      <c r="QNZ24" s="111"/>
      <c r="QOA24" s="111"/>
      <c r="QOB24" s="111"/>
      <c r="QOC24" s="111"/>
      <c r="QOD24" s="111"/>
      <c r="QOE24" s="111"/>
      <c r="QOF24" s="3" t="e">
        <f>QOF23/#REF!-0.01</f>
        <v>#REF!</v>
      </c>
      <c r="QOG24" s="111" t="s">
        <v>58</v>
      </c>
      <c r="QOH24" s="111"/>
      <c r="QOI24" s="111"/>
      <c r="QOJ24" s="111"/>
      <c r="QOK24" s="111"/>
      <c r="QOL24" s="111"/>
      <c r="QOM24" s="111"/>
      <c r="QON24" s="3" t="e">
        <f>QON23/#REF!-0.01</f>
        <v>#REF!</v>
      </c>
      <c r="QOO24" s="111" t="s">
        <v>58</v>
      </c>
      <c r="QOP24" s="111"/>
      <c r="QOQ24" s="111"/>
      <c r="QOR24" s="111"/>
      <c r="QOS24" s="111"/>
      <c r="QOT24" s="111"/>
      <c r="QOU24" s="111"/>
      <c r="QOV24" s="3" t="e">
        <f>QOV23/#REF!-0.01</f>
        <v>#REF!</v>
      </c>
      <c r="QOW24" s="111" t="s">
        <v>58</v>
      </c>
      <c r="QOX24" s="111"/>
      <c r="QOY24" s="111"/>
      <c r="QOZ24" s="111"/>
      <c r="QPA24" s="111"/>
      <c r="QPB24" s="111"/>
      <c r="QPC24" s="111"/>
      <c r="QPD24" s="3" t="e">
        <f>QPD23/#REF!-0.01</f>
        <v>#REF!</v>
      </c>
      <c r="QPE24" s="111" t="s">
        <v>58</v>
      </c>
      <c r="QPF24" s="111"/>
      <c r="QPG24" s="111"/>
      <c r="QPH24" s="111"/>
      <c r="QPI24" s="111"/>
      <c r="QPJ24" s="111"/>
      <c r="QPK24" s="111"/>
      <c r="QPL24" s="3" t="e">
        <f>QPL23/#REF!-0.01</f>
        <v>#REF!</v>
      </c>
      <c r="QPM24" s="111" t="s">
        <v>58</v>
      </c>
      <c r="QPN24" s="111"/>
      <c r="QPO24" s="111"/>
      <c r="QPP24" s="111"/>
      <c r="QPQ24" s="111"/>
      <c r="QPR24" s="111"/>
      <c r="QPS24" s="111"/>
      <c r="QPT24" s="3" t="e">
        <f>QPT23/#REF!-0.01</f>
        <v>#REF!</v>
      </c>
      <c r="QPU24" s="111" t="s">
        <v>58</v>
      </c>
      <c r="QPV24" s="111"/>
      <c r="QPW24" s="111"/>
      <c r="QPX24" s="111"/>
      <c r="QPY24" s="111"/>
      <c r="QPZ24" s="111"/>
      <c r="QQA24" s="111"/>
      <c r="QQB24" s="3" t="e">
        <f>QQB23/#REF!-0.01</f>
        <v>#REF!</v>
      </c>
      <c r="QQC24" s="111" t="s">
        <v>58</v>
      </c>
      <c r="QQD24" s="111"/>
      <c r="QQE24" s="111"/>
      <c r="QQF24" s="111"/>
      <c r="QQG24" s="111"/>
      <c r="QQH24" s="111"/>
      <c r="QQI24" s="111"/>
      <c r="QQJ24" s="3" t="e">
        <f>QQJ23/#REF!-0.01</f>
        <v>#REF!</v>
      </c>
      <c r="QQK24" s="111" t="s">
        <v>58</v>
      </c>
      <c r="QQL24" s="111"/>
      <c r="QQM24" s="111"/>
      <c r="QQN24" s="111"/>
      <c r="QQO24" s="111"/>
      <c r="QQP24" s="111"/>
      <c r="QQQ24" s="111"/>
      <c r="QQR24" s="3" t="e">
        <f>QQR23/#REF!-0.01</f>
        <v>#REF!</v>
      </c>
      <c r="QQS24" s="111" t="s">
        <v>58</v>
      </c>
      <c r="QQT24" s="111"/>
      <c r="QQU24" s="111"/>
      <c r="QQV24" s="111"/>
      <c r="QQW24" s="111"/>
      <c r="QQX24" s="111"/>
      <c r="QQY24" s="111"/>
      <c r="QQZ24" s="3" t="e">
        <f>QQZ23/#REF!-0.01</f>
        <v>#REF!</v>
      </c>
      <c r="QRA24" s="111" t="s">
        <v>58</v>
      </c>
      <c r="QRB24" s="111"/>
      <c r="QRC24" s="111"/>
      <c r="QRD24" s="111"/>
      <c r="QRE24" s="111"/>
      <c r="QRF24" s="111"/>
      <c r="QRG24" s="111"/>
      <c r="QRH24" s="3" t="e">
        <f>QRH23/#REF!-0.01</f>
        <v>#REF!</v>
      </c>
      <c r="QRI24" s="111" t="s">
        <v>58</v>
      </c>
      <c r="QRJ24" s="111"/>
      <c r="QRK24" s="111"/>
      <c r="QRL24" s="111"/>
      <c r="QRM24" s="111"/>
      <c r="QRN24" s="111"/>
      <c r="QRO24" s="111"/>
      <c r="QRP24" s="3" t="e">
        <f>QRP23/#REF!-0.01</f>
        <v>#REF!</v>
      </c>
      <c r="QRQ24" s="111" t="s">
        <v>58</v>
      </c>
      <c r="QRR24" s="111"/>
      <c r="QRS24" s="111"/>
      <c r="QRT24" s="111"/>
      <c r="QRU24" s="111"/>
      <c r="QRV24" s="111"/>
      <c r="QRW24" s="111"/>
      <c r="QRX24" s="3" t="e">
        <f>QRX23/#REF!-0.01</f>
        <v>#REF!</v>
      </c>
      <c r="QRY24" s="111" t="s">
        <v>58</v>
      </c>
      <c r="QRZ24" s="111"/>
      <c r="QSA24" s="111"/>
      <c r="QSB24" s="111"/>
      <c r="QSC24" s="111"/>
      <c r="QSD24" s="111"/>
      <c r="QSE24" s="111"/>
      <c r="QSF24" s="3" t="e">
        <f>QSF23/#REF!-0.01</f>
        <v>#REF!</v>
      </c>
      <c r="QSG24" s="111" t="s">
        <v>58</v>
      </c>
      <c r="QSH24" s="111"/>
      <c r="QSI24" s="111"/>
      <c r="QSJ24" s="111"/>
      <c r="QSK24" s="111"/>
      <c r="QSL24" s="111"/>
      <c r="QSM24" s="111"/>
      <c r="QSN24" s="3" t="e">
        <f>QSN23/#REF!-0.01</f>
        <v>#REF!</v>
      </c>
      <c r="QSO24" s="111" t="s">
        <v>58</v>
      </c>
      <c r="QSP24" s="111"/>
      <c r="QSQ24" s="111"/>
      <c r="QSR24" s="111"/>
      <c r="QSS24" s="111"/>
      <c r="QST24" s="111"/>
      <c r="QSU24" s="111"/>
      <c r="QSV24" s="3" t="e">
        <f>QSV23/#REF!-0.01</f>
        <v>#REF!</v>
      </c>
      <c r="QSW24" s="111" t="s">
        <v>58</v>
      </c>
      <c r="QSX24" s="111"/>
      <c r="QSY24" s="111"/>
      <c r="QSZ24" s="111"/>
      <c r="QTA24" s="111"/>
      <c r="QTB24" s="111"/>
      <c r="QTC24" s="111"/>
      <c r="QTD24" s="3" t="e">
        <f>QTD23/#REF!-0.01</f>
        <v>#REF!</v>
      </c>
      <c r="QTE24" s="111" t="s">
        <v>58</v>
      </c>
      <c r="QTF24" s="111"/>
      <c r="QTG24" s="111"/>
      <c r="QTH24" s="111"/>
      <c r="QTI24" s="111"/>
      <c r="QTJ24" s="111"/>
      <c r="QTK24" s="111"/>
      <c r="QTL24" s="3" t="e">
        <f>QTL23/#REF!-0.01</f>
        <v>#REF!</v>
      </c>
      <c r="QTM24" s="111" t="s">
        <v>58</v>
      </c>
      <c r="QTN24" s="111"/>
      <c r="QTO24" s="111"/>
      <c r="QTP24" s="111"/>
      <c r="QTQ24" s="111"/>
      <c r="QTR24" s="111"/>
      <c r="QTS24" s="111"/>
      <c r="QTT24" s="3" t="e">
        <f>QTT23/#REF!-0.01</f>
        <v>#REF!</v>
      </c>
      <c r="QTU24" s="111" t="s">
        <v>58</v>
      </c>
      <c r="QTV24" s="111"/>
      <c r="QTW24" s="111"/>
      <c r="QTX24" s="111"/>
      <c r="QTY24" s="111"/>
      <c r="QTZ24" s="111"/>
      <c r="QUA24" s="111"/>
      <c r="QUB24" s="3" t="e">
        <f>QUB23/#REF!-0.01</f>
        <v>#REF!</v>
      </c>
      <c r="QUC24" s="111" t="s">
        <v>58</v>
      </c>
      <c r="QUD24" s="111"/>
      <c r="QUE24" s="111"/>
      <c r="QUF24" s="111"/>
      <c r="QUG24" s="111"/>
      <c r="QUH24" s="111"/>
      <c r="QUI24" s="111"/>
      <c r="QUJ24" s="3" t="e">
        <f>QUJ23/#REF!-0.01</f>
        <v>#REF!</v>
      </c>
      <c r="QUK24" s="111" t="s">
        <v>58</v>
      </c>
      <c r="QUL24" s="111"/>
      <c r="QUM24" s="111"/>
      <c r="QUN24" s="111"/>
      <c r="QUO24" s="111"/>
      <c r="QUP24" s="111"/>
      <c r="QUQ24" s="111"/>
      <c r="QUR24" s="3" t="e">
        <f>QUR23/#REF!-0.01</f>
        <v>#REF!</v>
      </c>
      <c r="QUS24" s="111" t="s">
        <v>58</v>
      </c>
      <c r="QUT24" s="111"/>
      <c r="QUU24" s="111"/>
      <c r="QUV24" s="111"/>
      <c r="QUW24" s="111"/>
      <c r="QUX24" s="111"/>
      <c r="QUY24" s="111"/>
      <c r="QUZ24" s="3" t="e">
        <f>QUZ23/#REF!-0.01</f>
        <v>#REF!</v>
      </c>
      <c r="QVA24" s="111" t="s">
        <v>58</v>
      </c>
      <c r="QVB24" s="111"/>
      <c r="QVC24" s="111"/>
      <c r="QVD24" s="111"/>
      <c r="QVE24" s="111"/>
      <c r="QVF24" s="111"/>
      <c r="QVG24" s="111"/>
      <c r="QVH24" s="3" t="e">
        <f>QVH23/#REF!-0.01</f>
        <v>#REF!</v>
      </c>
      <c r="QVI24" s="111" t="s">
        <v>58</v>
      </c>
      <c r="QVJ24" s="111"/>
      <c r="QVK24" s="111"/>
      <c r="QVL24" s="111"/>
      <c r="QVM24" s="111"/>
      <c r="QVN24" s="111"/>
      <c r="QVO24" s="111"/>
      <c r="QVP24" s="3" t="e">
        <f>QVP23/#REF!-0.01</f>
        <v>#REF!</v>
      </c>
      <c r="QVQ24" s="111" t="s">
        <v>58</v>
      </c>
      <c r="QVR24" s="111"/>
      <c r="QVS24" s="111"/>
      <c r="QVT24" s="111"/>
      <c r="QVU24" s="111"/>
      <c r="QVV24" s="111"/>
      <c r="QVW24" s="111"/>
      <c r="QVX24" s="3" t="e">
        <f>QVX23/#REF!-0.01</f>
        <v>#REF!</v>
      </c>
      <c r="QVY24" s="111" t="s">
        <v>58</v>
      </c>
      <c r="QVZ24" s="111"/>
      <c r="QWA24" s="111"/>
      <c r="QWB24" s="111"/>
      <c r="QWC24" s="111"/>
      <c r="QWD24" s="111"/>
      <c r="QWE24" s="111"/>
      <c r="QWF24" s="3" t="e">
        <f>QWF23/#REF!-0.01</f>
        <v>#REF!</v>
      </c>
      <c r="QWG24" s="111" t="s">
        <v>58</v>
      </c>
      <c r="QWH24" s="111"/>
      <c r="QWI24" s="111"/>
      <c r="QWJ24" s="111"/>
      <c r="QWK24" s="111"/>
      <c r="QWL24" s="111"/>
      <c r="QWM24" s="111"/>
      <c r="QWN24" s="3" t="e">
        <f>QWN23/#REF!-0.01</f>
        <v>#REF!</v>
      </c>
      <c r="QWO24" s="111" t="s">
        <v>58</v>
      </c>
      <c r="QWP24" s="111"/>
      <c r="QWQ24" s="111"/>
      <c r="QWR24" s="111"/>
      <c r="QWS24" s="111"/>
      <c r="QWT24" s="111"/>
      <c r="QWU24" s="111"/>
      <c r="QWV24" s="3" t="e">
        <f>QWV23/#REF!-0.01</f>
        <v>#REF!</v>
      </c>
      <c r="QWW24" s="111" t="s">
        <v>58</v>
      </c>
      <c r="QWX24" s="111"/>
      <c r="QWY24" s="111"/>
      <c r="QWZ24" s="111"/>
      <c r="QXA24" s="111"/>
      <c r="QXB24" s="111"/>
      <c r="QXC24" s="111"/>
      <c r="QXD24" s="3" t="e">
        <f>QXD23/#REF!-0.01</f>
        <v>#REF!</v>
      </c>
      <c r="QXE24" s="111" t="s">
        <v>58</v>
      </c>
      <c r="QXF24" s="111"/>
      <c r="QXG24" s="111"/>
      <c r="QXH24" s="111"/>
      <c r="QXI24" s="111"/>
      <c r="QXJ24" s="111"/>
      <c r="QXK24" s="111"/>
      <c r="QXL24" s="3" t="e">
        <f>QXL23/#REF!-0.01</f>
        <v>#REF!</v>
      </c>
      <c r="QXM24" s="111" t="s">
        <v>58</v>
      </c>
      <c r="QXN24" s="111"/>
      <c r="QXO24" s="111"/>
      <c r="QXP24" s="111"/>
      <c r="QXQ24" s="111"/>
      <c r="QXR24" s="111"/>
      <c r="QXS24" s="111"/>
      <c r="QXT24" s="3" t="e">
        <f>QXT23/#REF!-0.01</f>
        <v>#REF!</v>
      </c>
      <c r="QXU24" s="111" t="s">
        <v>58</v>
      </c>
      <c r="QXV24" s="111"/>
      <c r="QXW24" s="111"/>
      <c r="QXX24" s="111"/>
      <c r="QXY24" s="111"/>
      <c r="QXZ24" s="111"/>
      <c r="QYA24" s="111"/>
      <c r="QYB24" s="3" t="e">
        <f>QYB23/#REF!-0.01</f>
        <v>#REF!</v>
      </c>
      <c r="QYC24" s="111" t="s">
        <v>58</v>
      </c>
      <c r="QYD24" s="111"/>
      <c r="QYE24" s="111"/>
      <c r="QYF24" s="111"/>
      <c r="QYG24" s="111"/>
      <c r="QYH24" s="111"/>
      <c r="QYI24" s="111"/>
      <c r="QYJ24" s="3" t="e">
        <f>QYJ23/#REF!-0.01</f>
        <v>#REF!</v>
      </c>
      <c r="QYK24" s="111" t="s">
        <v>58</v>
      </c>
      <c r="QYL24" s="111"/>
      <c r="QYM24" s="111"/>
      <c r="QYN24" s="111"/>
      <c r="QYO24" s="111"/>
      <c r="QYP24" s="111"/>
      <c r="QYQ24" s="111"/>
      <c r="QYR24" s="3" t="e">
        <f>QYR23/#REF!-0.01</f>
        <v>#REF!</v>
      </c>
      <c r="QYS24" s="111" t="s">
        <v>58</v>
      </c>
      <c r="QYT24" s="111"/>
      <c r="QYU24" s="111"/>
      <c r="QYV24" s="111"/>
      <c r="QYW24" s="111"/>
      <c r="QYX24" s="111"/>
      <c r="QYY24" s="111"/>
      <c r="QYZ24" s="3" t="e">
        <f>QYZ23/#REF!-0.01</f>
        <v>#REF!</v>
      </c>
      <c r="QZA24" s="111" t="s">
        <v>58</v>
      </c>
      <c r="QZB24" s="111"/>
      <c r="QZC24" s="111"/>
      <c r="QZD24" s="111"/>
      <c r="QZE24" s="111"/>
      <c r="QZF24" s="111"/>
      <c r="QZG24" s="111"/>
      <c r="QZH24" s="3" t="e">
        <f>QZH23/#REF!-0.01</f>
        <v>#REF!</v>
      </c>
      <c r="QZI24" s="111" t="s">
        <v>58</v>
      </c>
      <c r="QZJ24" s="111"/>
      <c r="QZK24" s="111"/>
      <c r="QZL24" s="111"/>
      <c r="QZM24" s="111"/>
      <c r="QZN24" s="111"/>
      <c r="QZO24" s="111"/>
      <c r="QZP24" s="3" t="e">
        <f>QZP23/#REF!-0.01</f>
        <v>#REF!</v>
      </c>
      <c r="QZQ24" s="111" t="s">
        <v>58</v>
      </c>
      <c r="QZR24" s="111"/>
      <c r="QZS24" s="111"/>
      <c r="QZT24" s="111"/>
      <c r="QZU24" s="111"/>
      <c r="QZV24" s="111"/>
      <c r="QZW24" s="111"/>
      <c r="QZX24" s="3" t="e">
        <f>QZX23/#REF!-0.01</f>
        <v>#REF!</v>
      </c>
      <c r="QZY24" s="111" t="s">
        <v>58</v>
      </c>
      <c r="QZZ24" s="111"/>
      <c r="RAA24" s="111"/>
      <c r="RAB24" s="111"/>
      <c r="RAC24" s="111"/>
      <c r="RAD24" s="111"/>
      <c r="RAE24" s="111"/>
      <c r="RAF24" s="3" t="e">
        <f>RAF23/#REF!-0.01</f>
        <v>#REF!</v>
      </c>
      <c r="RAG24" s="111" t="s">
        <v>58</v>
      </c>
      <c r="RAH24" s="111"/>
      <c r="RAI24" s="111"/>
      <c r="RAJ24" s="111"/>
      <c r="RAK24" s="111"/>
      <c r="RAL24" s="111"/>
      <c r="RAM24" s="111"/>
      <c r="RAN24" s="3" t="e">
        <f>RAN23/#REF!-0.01</f>
        <v>#REF!</v>
      </c>
      <c r="RAO24" s="111" t="s">
        <v>58</v>
      </c>
      <c r="RAP24" s="111"/>
      <c r="RAQ24" s="111"/>
      <c r="RAR24" s="111"/>
      <c r="RAS24" s="111"/>
      <c r="RAT24" s="111"/>
      <c r="RAU24" s="111"/>
      <c r="RAV24" s="3" t="e">
        <f>RAV23/#REF!-0.01</f>
        <v>#REF!</v>
      </c>
      <c r="RAW24" s="111" t="s">
        <v>58</v>
      </c>
      <c r="RAX24" s="111"/>
      <c r="RAY24" s="111"/>
      <c r="RAZ24" s="111"/>
      <c r="RBA24" s="111"/>
      <c r="RBB24" s="111"/>
      <c r="RBC24" s="111"/>
      <c r="RBD24" s="3" t="e">
        <f>RBD23/#REF!-0.01</f>
        <v>#REF!</v>
      </c>
      <c r="RBE24" s="111" t="s">
        <v>58</v>
      </c>
      <c r="RBF24" s="111"/>
      <c r="RBG24" s="111"/>
      <c r="RBH24" s="111"/>
      <c r="RBI24" s="111"/>
      <c r="RBJ24" s="111"/>
      <c r="RBK24" s="111"/>
      <c r="RBL24" s="3" t="e">
        <f>RBL23/#REF!-0.01</f>
        <v>#REF!</v>
      </c>
      <c r="RBM24" s="111" t="s">
        <v>58</v>
      </c>
      <c r="RBN24" s="111"/>
      <c r="RBO24" s="111"/>
      <c r="RBP24" s="111"/>
      <c r="RBQ24" s="111"/>
      <c r="RBR24" s="111"/>
      <c r="RBS24" s="111"/>
      <c r="RBT24" s="3" t="e">
        <f>RBT23/#REF!-0.01</f>
        <v>#REF!</v>
      </c>
      <c r="RBU24" s="111" t="s">
        <v>58</v>
      </c>
      <c r="RBV24" s="111"/>
      <c r="RBW24" s="111"/>
      <c r="RBX24" s="111"/>
      <c r="RBY24" s="111"/>
      <c r="RBZ24" s="111"/>
      <c r="RCA24" s="111"/>
      <c r="RCB24" s="3" t="e">
        <f>RCB23/#REF!-0.01</f>
        <v>#REF!</v>
      </c>
      <c r="RCC24" s="111" t="s">
        <v>58</v>
      </c>
      <c r="RCD24" s="111"/>
      <c r="RCE24" s="111"/>
      <c r="RCF24" s="111"/>
      <c r="RCG24" s="111"/>
      <c r="RCH24" s="111"/>
      <c r="RCI24" s="111"/>
      <c r="RCJ24" s="3" t="e">
        <f>RCJ23/#REF!-0.01</f>
        <v>#REF!</v>
      </c>
      <c r="RCK24" s="111" t="s">
        <v>58</v>
      </c>
      <c r="RCL24" s="111"/>
      <c r="RCM24" s="111"/>
      <c r="RCN24" s="111"/>
      <c r="RCO24" s="111"/>
      <c r="RCP24" s="111"/>
      <c r="RCQ24" s="111"/>
      <c r="RCR24" s="3" t="e">
        <f>RCR23/#REF!-0.01</f>
        <v>#REF!</v>
      </c>
      <c r="RCS24" s="111" t="s">
        <v>58</v>
      </c>
      <c r="RCT24" s="111"/>
      <c r="RCU24" s="111"/>
      <c r="RCV24" s="111"/>
      <c r="RCW24" s="111"/>
      <c r="RCX24" s="111"/>
      <c r="RCY24" s="111"/>
      <c r="RCZ24" s="3" t="e">
        <f>RCZ23/#REF!-0.01</f>
        <v>#REF!</v>
      </c>
      <c r="RDA24" s="111" t="s">
        <v>58</v>
      </c>
      <c r="RDB24" s="111"/>
      <c r="RDC24" s="111"/>
      <c r="RDD24" s="111"/>
      <c r="RDE24" s="111"/>
      <c r="RDF24" s="111"/>
      <c r="RDG24" s="111"/>
      <c r="RDH24" s="3" t="e">
        <f>RDH23/#REF!-0.01</f>
        <v>#REF!</v>
      </c>
      <c r="RDI24" s="111" t="s">
        <v>58</v>
      </c>
      <c r="RDJ24" s="111"/>
      <c r="RDK24" s="111"/>
      <c r="RDL24" s="111"/>
      <c r="RDM24" s="111"/>
      <c r="RDN24" s="111"/>
      <c r="RDO24" s="111"/>
      <c r="RDP24" s="3" t="e">
        <f>RDP23/#REF!-0.01</f>
        <v>#REF!</v>
      </c>
      <c r="RDQ24" s="111" t="s">
        <v>58</v>
      </c>
      <c r="RDR24" s="111"/>
      <c r="RDS24" s="111"/>
      <c r="RDT24" s="111"/>
      <c r="RDU24" s="111"/>
      <c r="RDV24" s="111"/>
      <c r="RDW24" s="111"/>
      <c r="RDX24" s="3" t="e">
        <f>RDX23/#REF!-0.01</f>
        <v>#REF!</v>
      </c>
      <c r="RDY24" s="111" t="s">
        <v>58</v>
      </c>
      <c r="RDZ24" s="111"/>
      <c r="REA24" s="111"/>
      <c r="REB24" s="111"/>
      <c r="REC24" s="111"/>
      <c r="RED24" s="111"/>
      <c r="REE24" s="111"/>
      <c r="REF24" s="3" t="e">
        <f>REF23/#REF!-0.01</f>
        <v>#REF!</v>
      </c>
      <c r="REG24" s="111" t="s">
        <v>58</v>
      </c>
      <c r="REH24" s="111"/>
      <c r="REI24" s="111"/>
      <c r="REJ24" s="111"/>
      <c r="REK24" s="111"/>
      <c r="REL24" s="111"/>
      <c r="REM24" s="111"/>
      <c r="REN24" s="3" t="e">
        <f>REN23/#REF!-0.01</f>
        <v>#REF!</v>
      </c>
      <c r="REO24" s="111" t="s">
        <v>58</v>
      </c>
      <c r="REP24" s="111"/>
      <c r="REQ24" s="111"/>
      <c r="RER24" s="111"/>
      <c r="RES24" s="111"/>
      <c r="RET24" s="111"/>
      <c r="REU24" s="111"/>
      <c r="REV24" s="3" t="e">
        <f>REV23/#REF!-0.01</f>
        <v>#REF!</v>
      </c>
      <c r="REW24" s="111" t="s">
        <v>58</v>
      </c>
      <c r="REX24" s="111"/>
      <c r="REY24" s="111"/>
      <c r="REZ24" s="111"/>
      <c r="RFA24" s="111"/>
      <c r="RFB24" s="111"/>
      <c r="RFC24" s="111"/>
      <c r="RFD24" s="3" t="e">
        <f>RFD23/#REF!-0.01</f>
        <v>#REF!</v>
      </c>
      <c r="RFE24" s="111" t="s">
        <v>58</v>
      </c>
      <c r="RFF24" s="111"/>
      <c r="RFG24" s="111"/>
      <c r="RFH24" s="111"/>
      <c r="RFI24" s="111"/>
      <c r="RFJ24" s="111"/>
      <c r="RFK24" s="111"/>
      <c r="RFL24" s="3" t="e">
        <f>RFL23/#REF!-0.01</f>
        <v>#REF!</v>
      </c>
      <c r="RFM24" s="111" t="s">
        <v>58</v>
      </c>
      <c r="RFN24" s="111"/>
      <c r="RFO24" s="111"/>
      <c r="RFP24" s="111"/>
      <c r="RFQ24" s="111"/>
      <c r="RFR24" s="111"/>
      <c r="RFS24" s="111"/>
      <c r="RFT24" s="3" t="e">
        <f>RFT23/#REF!-0.01</f>
        <v>#REF!</v>
      </c>
      <c r="RFU24" s="111" t="s">
        <v>58</v>
      </c>
      <c r="RFV24" s="111"/>
      <c r="RFW24" s="111"/>
      <c r="RFX24" s="111"/>
      <c r="RFY24" s="111"/>
      <c r="RFZ24" s="111"/>
      <c r="RGA24" s="111"/>
      <c r="RGB24" s="3" t="e">
        <f>RGB23/#REF!-0.01</f>
        <v>#REF!</v>
      </c>
      <c r="RGC24" s="111" t="s">
        <v>58</v>
      </c>
      <c r="RGD24" s="111"/>
      <c r="RGE24" s="111"/>
      <c r="RGF24" s="111"/>
      <c r="RGG24" s="111"/>
      <c r="RGH24" s="111"/>
      <c r="RGI24" s="111"/>
      <c r="RGJ24" s="3" t="e">
        <f>RGJ23/#REF!-0.01</f>
        <v>#REF!</v>
      </c>
      <c r="RGK24" s="111" t="s">
        <v>58</v>
      </c>
      <c r="RGL24" s="111"/>
      <c r="RGM24" s="111"/>
      <c r="RGN24" s="111"/>
      <c r="RGO24" s="111"/>
      <c r="RGP24" s="111"/>
      <c r="RGQ24" s="111"/>
      <c r="RGR24" s="3" t="e">
        <f>RGR23/#REF!-0.01</f>
        <v>#REF!</v>
      </c>
      <c r="RGS24" s="111" t="s">
        <v>58</v>
      </c>
      <c r="RGT24" s="111"/>
      <c r="RGU24" s="111"/>
      <c r="RGV24" s="111"/>
      <c r="RGW24" s="111"/>
      <c r="RGX24" s="111"/>
      <c r="RGY24" s="111"/>
      <c r="RGZ24" s="3" t="e">
        <f>RGZ23/#REF!-0.01</f>
        <v>#REF!</v>
      </c>
      <c r="RHA24" s="111" t="s">
        <v>58</v>
      </c>
      <c r="RHB24" s="111"/>
      <c r="RHC24" s="111"/>
      <c r="RHD24" s="111"/>
      <c r="RHE24" s="111"/>
      <c r="RHF24" s="111"/>
      <c r="RHG24" s="111"/>
      <c r="RHH24" s="3" t="e">
        <f>RHH23/#REF!-0.01</f>
        <v>#REF!</v>
      </c>
      <c r="RHI24" s="111" t="s">
        <v>58</v>
      </c>
      <c r="RHJ24" s="111"/>
      <c r="RHK24" s="111"/>
      <c r="RHL24" s="111"/>
      <c r="RHM24" s="111"/>
      <c r="RHN24" s="111"/>
      <c r="RHO24" s="111"/>
      <c r="RHP24" s="3" t="e">
        <f>RHP23/#REF!-0.01</f>
        <v>#REF!</v>
      </c>
      <c r="RHQ24" s="111" t="s">
        <v>58</v>
      </c>
      <c r="RHR24" s="111"/>
      <c r="RHS24" s="111"/>
      <c r="RHT24" s="111"/>
      <c r="RHU24" s="111"/>
      <c r="RHV24" s="111"/>
      <c r="RHW24" s="111"/>
      <c r="RHX24" s="3" t="e">
        <f>RHX23/#REF!-0.01</f>
        <v>#REF!</v>
      </c>
      <c r="RHY24" s="111" t="s">
        <v>58</v>
      </c>
      <c r="RHZ24" s="111"/>
      <c r="RIA24" s="111"/>
      <c r="RIB24" s="111"/>
      <c r="RIC24" s="111"/>
      <c r="RID24" s="111"/>
      <c r="RIE24" s="111"/>
      <c r="RIF24" s="3" t="e">
        <f>RIF23/#REF!-0.01</f>
        <v>#REF!</v>
      </c>
      <c r="RIG24" s="111" t="s">
        <v>58</v>
      </c>
      <c r="RIH24" s="111"/>
      <c r="RII24" s="111"/>
      <c r="RIJ24" s="111"/>
      <c r="RIK24" s="111"/>
      <c r="RIL24" s="111"/>
      <c r="RIM24" s="111"/>
      <c r="RIN24" s="3" t="e">
        <f>RIN23/#REF!-0.01</f>
        <v>#REF!</v>
      </c>
      <c r="RIO24" s="111" t="s">
        <v>58</v>
      </c>
      <c r="RIP24" s="111"/>
      <c r="RIQ24" s="111"/>
      <c r="RIR24" s="111"/>
      <c r="RIS24" s="111"/>
      <c r="RIT24" s="111"/>
      <c r="RIU24" s="111"/>
      <c r="RIV24" s="3" t="e">
        <f>RIV23/#REF!-0.01</f>
        <v>#REF!</v>
      </c>
      <c r="RIW24" s="111" t="s">
        <v>58</v>
      </c>
      <c r="RIX24" s="111"/>
      <c r="RIY24" s="111"/>
      <c r="RIZ24" s="111"/>
      <c r="RJA24" s="111"/>
      <c r="RJB24" s="111"/>
      <c r="RJC24" s="111"/>
      <c r="RJD24" s="3" t="e">
        <f>RJD23/#REF!-0.01</f>
        <v>#REF!</v>
      </c>
      <c r="RJE24" s="111" t="s">
        <v>58</v>
      </c>
      <c r="RJF24" s="111"/>
      <c r="RJG24" s="111"/>
      <c r="RJH24" s="111"/>
      <c r="RJI24" s="111"/>
      <c r="RJJ24" s="111"/>
      <c r="RJK24" s="111"/>
      <c r="RJL24" s="3" t="e">
        <f>RJL23/#REF!-0.01</f>
        <v>#REF!</v>
      </c>
      <c r="RJM24" s="111" t="s">
        <v>58</v>
      </c>
      <c r="RJN24" s="111"/>
      <c r="RJO24" s="111"/>
      <c r="RJP24" s="111"/>
      <c r="RJQ24" s="111"/>
      <c r="RJR24" s="111"/>
      <c r="RJS24" s="111"/>
      <c r="RJT24" s="3" t="e">
        <f>RJT23/#REF!-0.01</f>
        <v>#REF!</v>
      </c>
      <c r="RJU24" s="111" t="s">
        <v>58</v>
      </c>
      <c r="RJV24" s="111"/>
      <c r="RJW24" s="111"/>
      <c r="RJX24" s="111"/>
      <c r="RJY24" s="111"/>
      <c r="RJZ24" s="111"/>
      <c r="RKA24" s="111"/>
      <c r="RKB24" s="3" t="e">
        <f>RKB23/#REF!-0.01</f>
        <v>#REF!</v>
      </c>
      <c r="RKC24" s="111" t="s">
        <v>58</v>
      </c>
      <c r="RKD24" s="111"/>
      <c r="RKE24" s="111"/>
      <c r="RKF24" s="111"/>
      <c r="RKG24" s="111"/>
      <c r="RKH24" s="111"/>
      <c r="RKI24" s="111"/>
      <c r="RKJ24" s="3" t="e">
        <f>RKJ23/#REF!-0.01</f>
        <v>#REF!</v>
      </c>
      <c r="RKK24" s="111" t="s">
        <v>58</v>
      </c>
      <c r="RKL24" s="111"/>
      <c r="RKM24" s="111"/>
      <c r="RKN24" s="111"/>
      <c r="RKO24" s="111"/>
      <c r="RKP24" s="111"/>
      <c r="RKQ24" s="111"/>
      <c r="RKR24" s="3" t="e">
        <f>RKR23/#REF!-0.01</f>
        <v>#REF!</v>
      </c>
      <c r="RKS24" s="111" t="s">
        <v>58</v>
      </c>
      <c r="RKT24" s="111"/>
      <c r="RKU24" s="111"/>
      <c r="RKV24" s="111"/>
      <c r="RKW24" s="111"/>
      <c r="RKX24" s="111"/>
      <c r="RKY24" s="111"/>
      <c r="RKZ24" s="3" t="e">
        <f>RKZ23/#REF!-0.01</f>
        <v>#REF!</v>
      </c>
      <c r="RLA24" s="111" t="s">
        <v>58</v>
      </c>
      <c r="RLB24" s="111"/>
      <c r="RLC24" s="111"/>
      <c r="RLD24" s="111"/>
      <c r="RLE24" s="111"/>
      <c r="RLF24" s="111"/>
      <c r="RLG24" s="111"/>
      <c r="RLH24" s="3" t="e">
        <f>RLH23/#REF!-0.01</f>
        <v>#REF!</v>
      </c>
      <c r="RLI24" s="111" t="s">
        <v>58</v>
      </c>
      <c r="RLJ24" s="111"/>
      <c r="RLK24" s="111"/>
      <c r="RLL24" s="111"/>
      <c r="RLM24" s="111"/>
      <c r="RLN24" s="111"/>
      <c r="RLO24" s="111"/>
      <c r="RLP24" s="3" t="e">
        <f>RLP23/#REF!-0.01</f>
        <v>#REF!</v>
      </c>
      <c r="RLQ24" s="111" t="s">
        <v>58</v>
      </c>
      <c r="RLR24" s="111"/>
      <c r="RLS24" s="111"/>
      <c r="RLT24" s="111"/>
      <c r="RLU24" s="111"/>
      <c r="RLV24" s="111"/>
      <c r="RLW24" s="111"/>
      <c r="RLX24" s="3" t="e">
        <f>RLX23/#REF!-0.01</f>
        <v>#REF!</v>
      </c>
      <c r="RLY24" s="111" t="s">
        <v>58</v>
      </c>
      <c r="RLZ24" s="111"/>
      <c r="RMA24" s="111"/>
      <c r="RMB24" s="111"/>
      <c r="RMC24" s="111"/>
      <c r="RMD24" s="111"/>
      <c r="RME24" s="111"/>
      <c r="RMF24" s="3" t="e">
        <f>RMF23/#REF!-0.01</f>
        <v>#REF!</v>
      </c>
      <c r="RMG24" s="111" t="s">
        <v>58</v>
      </c>
      <c r="RMH24" s="111"/>
      <c r="RMI24" s="111"/>
      <c r="RMJ24" s="111"/>
      <c r="RMK24" s="111"/>
      <c r="RML24" s="111"/>
      <c r="RMM24" s="111"/>
      <c r="RMN24" s="3" t="e">
        <f>RMN23/#REF!-0.01</f>
        <v>#REF!</v>
      </c>
      <c r="RMO24" s="111" t="s">
        <v>58</v>
      </c>
      <c r="RMP24" s="111"/>
      <c r="RMQ24" s="111"/>
      <c r="RMR24" s="111"/>
      <c r="RMS24" s="111"/>
      <c r="RMT24" s="111"/>
      <c r="RMU24" s="111"/>
      <c r="RMV24" s="3" t="e">
        <f>RMV23/#REF!-0.01</f>
        <v>#REF!</v>
      </c>
      <c r="RMW24" s="111" t="s">
        <v>58</v>
      </c>
      <c r="RMX24" s="111"/>
      <c r="RMY24" s="111"/>
      <c r="RMZ24" s="111"/>
      <c r="RNA24" s="111"/>
      <c r="RNB24" s="111"/>
      <c r="RNC24" s="111"/>
      <c r="RND24" s="3" t="e">
        <f>RND23/#REF!-0.01</f>
        <v>#REF!</v>
      </c>
      <c r="RNE24" s="111" t="s">
        <v>58</v>
      </c>
      <c r="RNF24" s="111"/>
      <c r="RNG24" s="111"/>
      <c r="RNH24" s="111"/>
      <c r="RNI24" s="111"/>
      <c r="RNJ24" s="111"/>
      <c r="RNK24" s="111"/>
      <c r="RNL24" s="3" t="e">
        <f>RNL23/#REF!-0.01</f>
        <v>#REF!</v>
      </c>
      <c r="RNM24" s="111" t="s">
        <v>58</v>
      </c>
      <c r="RNN24" s="111"/>
      <c r="RNO24" s="111"/>
      <c r="RNP24" s="111"/>
      <c r="RNQ24" s="111"/>
      <c r="RNR24" s="111"/>
      <c r="RNS24" s="111"/>
      <c r="RNT24" s="3" t="e">
        <f>RNT23/#REF!-0.01</f>
        <v>#REF!</v>
      </c>
      <c r="RNU24" s="111" t="s">
        <v>58</v>
      </c>
      <c r="RNV24" s="111"/>
      <c r="RNW24" s="111"/>
      <c r="RNX24" s="111"/>
      <c r="RNY24" s="111"/>
      <c r="RNZ24" s="111"/>
      <c r="ROA24" s="111"/>
      <c r="ROB24" s="3" t="e">
        <f>ROB23/#REF!-0.01</f>
        <v>#REF!</v>
      </c>
      <c r="ROC24" s="111" t="s">
        <v>58</v>
      </c>
      <c r="ROD24" s="111"/>
      <c r="ROE24" s="111"/>
      <c r="ROF24" s="111"/>
      <c r="ROG24" s="111"/>
      <c r="ROH24" s="111"/>
      <c r="ROI24" s="111"/>
      <c r="ROJ24" s="3" t="e">
        <f>ROJ23/#REF!-0.01</f>
        <v>#REF!</v>
      </c>
      <c r="ROK24" s="111" t="s">
        <v>58</v>
      </c>
      <c r="ROL24" s="111"/>
      <c r="ROM24" s="111"/>
      <c r="RON24" s="111"/>
      <c r="ROO24" s="111"/>
      <c r="ROP24" s="111"/>
      <c r="ROQ24" s="111"/>
      <c r="ROR24" s="3" t="e">
        <f>ROR23/#REF!-0.01</f>
        <v>#REF!</v>
      </c>
      <c r="ROS24" s="111" t="s">
        <v>58</v>
      </c>
      <c r="ROT24" s="111"/>
      <c r="ROU24" s="111"/>
      <c r="ROV24" s="111"/>
      <c r="ROW24" s="111"/>
      <c r="ROX24" s="111"/>
      <c r="ROY24" s="111"/>
      <c r="ROZ24" s="3" t="e">
        <f>ROZ23/#REF!-0.01</f>
        <v>#REF!</v>
      </c>
      <c r="RPA24" s="111" t="s">
        <v>58</v>
      </c>
      <c r="RPB24" s="111"/>
      <c r="RPC24" s="111"/>
      <c r="RPD24" s="111"/>
      <c r="RPE24" s="111"/>
      <c r="RPF24" s="111"/>
      <c r="RPG24" s="111"/>
      <c r="RPH24" s="3" t="e">
        <f>RPH23/#REF!-0.01</f>
        <v>#REF!</v>
      </c>
      <c r="RPI24" s="111" t="s">
        <v>58</v>
      </c>
      <c r="RPJ24" s="111"/>
      <c r="RPK24" s="111"/>
      <c r="RPL24" s="111"/>
      <c r="RPM24" s="111"/>
      <c r="RPN24" s="111"/>
      <c r="RPO24" s="111"/>
      <c r="RPP24" s="3" t="e">
        <f>RPP23/#REF!-0.01</f>
        <v>#REF!</v>
      </c>
      <c r="RPQ24" s="111" t="s">
        <v>58</v>
      </c>
      <c r="RPR24" s="111"/>
      <c r="RPS24" s="111"/>
      <c r="RPT24" s="111"/>
      <c r="RPU24" s="111"/>
      <c r="RPV24" s="111"/>
      <c r="RPW24" s="111"/>
      <c r="RPX24" s="3" t="e">
        <f>RPX23/#REF!-0.01</f>
        <v>#REF!</v>
      </c>
      <c r="RPY24" s="111" t="s">
        <v>58</v>
      </c>
      <c r="RPZ24" s="111"/>
      <c r="RQA24" s="111"/>
      <c r="RQB24" s="111"/>
      <c r="RQC24" s="111"/>
      <c r="RQD24" s="111"/>
      <c r="RQE24" s="111"/>
      <c r="RQF24" s="3" t="e">
        <f>RQF23/#REF!-0.01</f>
        <v>#REF!</v>
      </c>
      <c r="RQG24" s="111" t="s">
        <v>58</v>
      </c>
      <c r="RQH24" s="111"/>
      <c r="RQI24" s="111"/>
      <c r="RQJ24" s="111"/>
      <c r="RQK24" s="111"/>
      <c r="RQL24" s="111"/>
      <c r="RQM24" s="111"/>
      <c r="RQN24" s="3" t="e">
        <f>RQN23/#REF!-0.01</f>
        <v>#REF!</v>
      </c>
      <c r="RQO24" s="111" t="s">
        <v>58</v>
      </c>
      <c r="RQP24" s="111"/>
      <c r="RQQ24" s="111"/>
      <c r="RQR24" s="111"/>
      <c r="RQS24" s="111"/>
      <c r="RQT24" s="111"/>
      <c r="RQU24" s="111"/>
      <c r="RQV24" s="3" t="e">
        <f>RQV23/#REF!-0.01</f>
        <v>#REF!</v>
      </c>
      <c r="RQW24" s="111" t="s">
        <v>58</v>
      </c>
      <c r="RQX24" s="111"/>
      <c r="RQY24" s="111"/>
      <c r="RQZ24" s="111"/>
      <c r="RRA24" s="111"/>
      <c r="RRB24" s="111"/>
      <c r="RRC24" s="111"/>
      <c r="RRD24" s="3" t="e">
        <f>RRD23/#REF!-0.01</f>
        <v>#REF!</v>
      </c>
      <c r="RRE24" s="111" t="s">
        <v>58</v>
      </c>
      <c r="RRF24" s="111"/>
      <c r="RRG24" s="111"/>
      <c r="RRH24" s="111"/>
      <c r="RRI24" s="111"/>
      <c r="RRJ24" s="111"/>
      <c r="RRK24" s="111"/>
      <c r="RRL24" s="3" t="e">
        <f>RRL23/#REF!-0.01</f>
        <v>#REF!</v>
      </c>
      <c r="RRM24" s="111" t="s">
        <v>58</v>
      </c>
      <c r="RRN24" s="111"/>
      <c r="RRO24" s="111"/>
      <c r="RRP24" s="111"/>
      <c r="RRQ24" s="111"/>
      <c r="RRR24" s="111"/>
      <c r="RRS24" s="111"/>
      <c r="RRT24" s="3" t="e">
        <f>RRT23/#REF!-0.01</f>
        <v>#REF!</v>
      </c>
      <c r="RRU24" s="111" t="s">
        <v>58</v>
      </c>
      <c r="RRV24" s="111"/>
      <c r="RRW24" s="111"/>
      <c r="RRX24" s="111"/>
      <c r="RRY24" s="111"/>
      <c r="RRZ24" s="111"/>
      <c r="RSA24" s="111"/>
      <c r="RSB24" s="3" t="e">
        <f>RSB23/#REF!-0.01</f>
        <v>#REF!</v>
      </c>
      <c r="RSC24" s="111" t="s">
        <v>58</v>
      </c>
      <c r="RSD24" s="111"/>
      <c r="RSE24" s="111"/>
      <c r="RSF24" s="111"/>
      <c r="RSG24" s="111"/>
      <c r="RSH24" s="111"/>
      <c r="RSI24" s="111"/>
      <c r="RSJ24" s="3" t="e">
        <f>RSJ23/#REF!-0.01</f>
        <v>#REF!</v>
      </c>
      <c r="RSK24" s="111" t="s">
        <v>58</v>
      </c>
      <c r="RSL24" s="111"/>
      <c r="RSM24" s="111"/>
      <c r="RSN24" s="111"/>
      <c r="RSO24" s="111"/>
      <c r="RSP24" s="111"/>
      <c r="RSQ24" s="111"/>
      <c r="RSR24" s="3" t="e">
        <f>RSR23/#REF!-0.01</f>
        <v>#REF!</v>
      </c>
      <c r="RSS24" s="111" t="s">
        <v>58</v>
      </c>
      <c r="RST24" s="111"/>
      <c r="RSU24" s="111"/>
      <c r="RSV24" s="111"/>
      <c r="RSW24" s="111"/>
      <c r="RSX24" s="111"/>
      <c r="RSY24" s="111"/>
      <c r="RSZ24" s="3" t="e">
        <f>RSZ23/#REF!-0.01</f>
        <v>#REF!</v>
      </c>
      <c r="RTA24" s="111" t="s">
        <v>58</v>
      </c>
      <c r="RTB24" s="111"/>
      <c r="RTC24" s="111"/>
      <c r="RTD24" s="111"/>
      <c r="RTE24" s="111"/>
      <c r="RTF24" s="111"/>
      <c r="RTG24" s="111"/>
      <c r="RTH24" s="3" t="e">
        <f>RTH23/#REF!-0.01</f>
        <v>#REF!</v>
      </c>
      <c r="RTI24" s="111" t="s">
        <v>58</v>
      </c>
      <c r="RTJ24" s="111"/>
      <c r="RTK24" s="111"/>
      <c r="RTL24" s="111"/>
      <c r="RTM24" s="111"/>
      <c r="RTN24" s="111"/>
      <c r="RTO24" s="111"/>
      <c r="RTP24" s="3" t="e">
        <f>RTP23/#REF!-0.01</f>
        <v>#REF!</v>
      </c>
      <c r="RTQ24" s="111" t="s">
        <v>58</v>
      </c>
      <c r="RTR24" s="111"/>
      <c r="RTS24" s="111"/>
      <c r="RTT24" s="111"/>
      <c r="RTU24" s="111"/>
      <c r="RTV24" s="111"/>
      <c r="RTW24" s="111"/>
      <c r="RTX24" s="3" t="e">
        <f>RTX23/#REF!-0.01</f>
        <v>#REF!</v>
      </c>
      <c r="RTY24" s="111" t="s">
        <v>58</v>
      </c>
      <c r="RTZ24" s="111"/>
      <c r="RUA24" s="111"/>
      <c r="RUB24" s="111"/>
      <c r="RUC24" s="111"/>
      <c r="RUD24" s="111"/>
      <c r="RUE24" s="111"/>
      <c r="RUF24" s="3" t="e">
        <f>RUF23/#REF!-0.01</f>
        <v>#REF!</v>
      </c>
      <c r="RUG24" s="111" t="s">
        <v>58</v>
      </c>
      <c r="RUH24" s="111"/>
      <c r="RUI24" s="111"/>
      <c r="RUJ24" s="111"/>
      <c r="RUK24" s="111"/>
      <c r="RUL24" s="111"/>
      <c r="RUM24" s="111"/>
      <c r="RUN24" s="3" t="e">
        <f>RUN23/#REF!-0.01</f>
        <v>#REF!</v>
      </c>
      <c r="RUO24" s="111" t="s">
        <v>58</v>
      </c>
      <c r="RUP24" s="111"/>
      <c r="RUQ24" s="111"/>
      <c r="RUR24" s="111"/>
      <c r="RUS24" s="111"/>
      <c r="RUT24" s="111"/>
      <c r="RUU24" s="111"/>
      <c r="RUV24" s="3" t="e">
        <f>RUV23/#REF!-0.01</f>
        <v>#REF!</v>
      </c>
      <c r="RUW24" s="111" t="s">
        <v>58</v>
      </c>
      <c r="RUX24" s="111"/>
      <c r="RUY24" s="111"/>
      <c r="RUZ24" s="111"/>
      <c r="RVA24" s="111"/>
      <c r="RVB24" s="111"/>
      <c r="RVC24" s="111"/>
      <c r="RVD24" s="3" t="e">
        <f>RVD23/#REF!-0.01</f>
        <v>#REF!</v>
      </c>
      <c r="RVE24" s="111" t="s">
        <v>58</v>
      </c>
      <c r="RVF24" s="111"/>
      <c r="RVG24" s="111"/>
      <c r="RVH24" s="111"/>
      <c r="RVI24" s="111"/>
      <c r="RVJ24" s="111"/>
      <c r="RVK24" s="111"/>
      <c r="RVL24" s="3" t="e">
        <f>RVL23/#REF!-0.01</f>
        <v>#REF!</v>
      </c>
      <c r="RVM24" s="111" t="s">
        <v>58</v>
      </c>
      <c r="RVN24" s="111"/>
      <c r="RVO24" s="111"/>
      <c r="RVP24" s="111"/>
      <c r="RVQ24" s="111"/>
      <c r="RVR24" s="111"/>
      <c r="RVS24" s="111"/>
      <c r="RVT24" s="3" t="e">
        <f>RVT23/#REF!-0.01</f>
        <v>#REF!</v>
      </c>
      <c r="RVU24" s="111" t="s">
        <v>58</v>
      </c>
      <c r="RVV24" s="111"/>
      <c r="RVW24" s="111"/>
      <c r="RVX24" s="111"/>
      <c r="RVY24" s="111"/>
      <c r="RVZ24" s="111"/>
      <c r="RWA24" s="111"/>
      <c r="RWB24" s="3" t="e">
        <f>RWB23/#REF!-0.01</f>
        <v>#REF!</v>
      </c>
      <c r="RWC24" s="111" t="s">
        <v>58</v>
      </c>
      <c r="RWD24" s="111"/>
      <c r="RWE24" s="111"/>
      <c r="RWF24" s="111"/>
      <c r="RWG24" s="111"/>
      <c r="RWH24" s="111"/>
      <c r="RWI24" s="111"/>
      <c r="RWJ24" s="3" t="e">
        <f>RWJ23/#REF!-0.01</f>
        <v>#REF!</v>
      </c>
      <c r="RWK24" s="111" t="s">
        <v>58</v>
      </c>
      <c r="RWL24" s="111"/>
      <c r="RWM24" s="111"/>
      <c r="RWN24" s="111"/>
      <c r="RWO24" s="111"/>
      <c r="RWP24" s="111"/>
      <c r="RWQ24" s="111"/>
      <c r="RWR24" s="3" t="e">
        <f>RWR23/#REF!-0.01</f>
        <v>#REF!</v>
      </c>
      <c r="RWS24" s="111" t="s">
        <v>58</v>
      </c>
      <c r="RWT24" s="111"/>
      <c r="RWU24" s="111"/>
      <c r="RWV24" s="111"/>
      <c r="RWW24" s="111"/>
      <c r="RWX24" s="111"/>
      <c r="RWY24" s="111"/>
      <c r="RWZ24" s="3" t="e">
        <f>RWZ23/#REF!-0.01</f>
        <v>#REF!</v>
      </c>
      <c r="RXA24" s="111" t="s">
        <v>58</v>
      </c>
      <c r="RXB24" s="111"/>
      <c r="RXC24" s="111"/>
      <c r="RXD24" s="111"/>
      <c r="RXE24" s="111"/>
      <c r="RXF24" s="111"/>
      <c r="RXG24" s="111"/>
      <c r="RXH24" s="3" t="e">
        <f>RXH23/#REF!-0.01</f>
        <v>#REF!</v>
      </c>
      <c r="RXI24" s="111" t="s">
        <v>58</v>
      </c>
      <c r="RXJ24" s="111"/>
      <c r="RXK24" s="111"/>
      <c r="RXL24" s="111"/>
      <c r="RXM24" s="111"/>
      <c r="RXN24" s="111"/>
      <c r="RXO24" s="111"/>
      <c r="RXP24" s="3" t="e">
        <f>RXP23/#REF!-0.01</f>
        <v>#REF!</v>
      </c>
      <c r="RXQ24" s="111" t="s">
        <v>58</v>
      </c>
      <c r="RXR24" s="111"/>
      <c r="RXS24" s="111"/>
      <c r="RXT24" s="111"/>
      <c r="RXU24" s="111"/>
      <c r="RXV24" s="111"/>
      <c r="RXW24" s="111"/>
      <c r="RXX24" s="3" t="e">
        <f>RXX23/#REF!-0.01</f>
        <v>#REF!</v>
      </c>
      <c r="RXY24" s="111" t="s">
        <v>58</v>
      </c>
      <c r="RXZ24" s="111"/>
      <c r="RYA24" s="111"/>
      <c r="RYB24" s="111"/>
      <c r="RYC24" s="111"/>
      <c r="RYD24" s="111"/>
      <c r="RYE24" s="111"/>
      <c r="RYF24" s="3" t="e">
        <f>RYF23/#REF!-0.01</f>
        <v>#REF!</v>
      </c>
      <c r="RYG24" s="111" t="s">
        <v>58</v>
      </c>
      <c r="RYH24" s="111"/>
      <c r="RYI24" s="111"/>
      <c r="RYJ24" s="111"/>
      <c r="RYK24" s="111"/>
      <c r="RYL24" s="111"/>
      <c r="RYM24" s="111"/>
      <c r="RYN24" s="3" t="e">
        <f>RYN23/#REF!-0.01</f>
        <v>#REF!</v>
      </c>
      <c r="RYO24" s="111" t="s">
        <v>58</v>
      </c>
      <c r="RYP24" s="111"/>
      <c r="RYQ24" s="111"/>
      <c r="RYR24" s="111"/>
      <c r="RYS24" s="111"/>
      <c r="RYT24" s="111"/>
      <c r="RYU24" s="111"/>
      <c r="RYV24" s="3" t="e">
        <f>RYV23/#REF!-0.01</f>
        <v>#REF!</v>
      </c>
      <c r="RYW24" s="111" t="s">
        <v>58</v>
      </c>
      <c r="RYX24" s="111"/>
      <c r="RYY24" s="111"/>
      <c r="RYZ24" s="111"/>
      <c r="RZA24" s="111"/>
      <c r="RZB24" s="111"/>
      <c r="RZC24" s="111"/>
      <c r="RZD24" s="3" t="e">
        <f>RZD23/#REF!-0.01</f>
        <v>#REF!</v>
      </c>
      <c r="RZE24" s="111" t="s">
        <v>58</v>
      </c>
      <c r="RZF24" s="111"/>
      <c r="RZG24" s="111"/>
      <c r="RZH24" s="111"/>
      <c r="RZI24" s="111"/>
      <c r="RZJ24" s="111"/>
      <c r="RZK24" s="111"/>
      <c r="RZL24" s="3" t="e">
        <f>RZL23/#REF!-0.01</f>
        <v>#REF!</v>
      </c>
      <c r="RZM24" s="111" t="s">
        <v>58</v>
      </c>
      <c r="RZN24" s="111"/>
      <c r="RZO24" s="111"/>
      <c r="RZP24" s="111"/>
      <c r="RZQ24" s="111"/>
      <c r="RZR24" s="111"/>
      <c r="RZS24" s="111"/>
      <c r="RZT24" s="3" t="e">
        <f>RZT23/#REF!-0.01</f>
        <v>#REF!</v>
      </c>
      <c r="RZU24" s="111" t="s">
        <v>58</v>
      </c>
      <c r="RZV24" s="111"/>
      <c r="RZW24" s="111"/>
      <c r="RZX24" s="111"/>
      <c r="RZY24" s="111"/>
      <c r="RZZ24" s="111"/>
      <c r="SAA24" s="111"/>
      <c r="SAB24" s="3" t="e">
        <f>SAB23/#REF!-0.01</f>
        <v>#REF!</v>
      </c>
      <c r="SAC24" s="111" t="s">
        <v>58</v>
      </c>
      <c r="SAD24" s="111"/>
      <c r="SAE24" s="111"/>
      <c r="SAF24" s="111"/>
      <c r="SAG24" s="111"/>
      <c r="SAH24" s="111"/>
      <c r="SAI24" s="111"/>
      <c r="SAJ24" s="3" t="e">
        <f>SAJ23/#REF!-0.01</f>
        <v>#REF!</v>
      </c>
      <c r="SAK24" s="111" t="s">
        <v>58</v>
      </c>
      <c r="SAL24" s="111"/>
      <c r="SAM24" s="111"/>
      <c r="SAN24" s="111"/>
      <c r="SAO24" s="111"/>
      <c r="SAP24" s="111"/>
      <c r="SAQ24" s="111"/>
      <c r="SAR24" s="3" t="e">
        <f>SAR23/#REF!-0.01</f>
        <v>#REF!</v>
      </c>
      <c r="SAS24" s="111" t="s">
        <v>58</v>
      </c>
      <c r="SAT24" s="111"/>
      <c r="SAU24" s="111"/>
      <c r="SAV24" s="111"/>
      <c r="SAW24" s="111"/>
      <c r="SAX24" s="111"/>
      <c r="SAY24" s="111"/>
      <c r="SAZ24" s="3" t="e">
        <f>SAZ23/#REF!-0.01</f>
        <v>#REF!</v>
      </c>
      <c r="SBA24" s="111" t="s">
        <v>58</v>
      </c>
      <c r="SBB24" s="111"/>
      <c r="SBC24" s="111"/>
      <c r="SBD24" s="111"/>
      <c r="SBE24" s="111"/>
      <c r="SBF24" s="111"/>
      <c r="SBG24" s="111"/>
      <c r="SBH24" s="3" t="e">
        <f>SBH23/#REF!-0.01</f>
        <v>#REF!</v>
      </c>
      <c r="SBI24" s="111" t="s">
        <v>58</v>
      </c>
      <c r="SBJ24" s="111"/>
      <c r="SBK24" s="111"/>
      <c r="SBL24" s="111"/>
      <c r="SBM24" s="111"/>
      <c r="SBN24" s="111"/>
      <c r="SBO24" s="111"/>
      <c r="SBP24" s="3" t="e">
        <f>SBP23/#REF!-0.01</f>
        <v>#REF!</v>
      </c>
      <c r="SBQ24" s="111" t="s">
        <v>58</v>
      </c>
      <c r="SBR24" s="111"/>
      <c r="SBS24" s="111"/>
      <c r="SBT24" s="111"/>
      <c r="SBU24" s="111"/>
      <c r="SBV24" s="111"/>
      <c r="SBW24" s="111"/>
      <c r="SBX24" s="3" t="e">
        <f>SBX23/#REF!-0.01</f>
        <v>#REF!</v>
      </c>
      <c r="SBY24" s="111" t="s">
        <v>58</v>
      </c>
      <c r="SBZ24" s="111"/>
      <c r="SCA24" s="111"/>
      <c r="SCB24" s="111"/>
      <c r="SCC24" s="111"/>
      <c r="SCD24" s="111"/>
      <c r="SCE24" s="111"/>
      <c r="SCF24" s="3" t="e">
        <f>SCF23/#REF!-0.01</f>
        <v>#REF!</v>
      </c>
      <c r="SCG24" s="111" t="s">
        <v>58</v>
      </c>
      <c r="SCH24" s="111"/>
      <c r="SCI24" s="111"/>
      <c r="SCJ24" s="111"/>
      <c r="SCK24" s="111"/>
      <c r="SCL24" s="111"/>
      <c r="SCM24" s="111"/>
      <c r="SCN24" s="3" t="e">
        <f>SCN23/#REF!-0.01</f>
        <v>#REF!</v>
      </c>
      <c r="SCO24" s="111" t="s">
        <v>58</v>
      </c>
      <c r="SCP24" s="111"/>
      <c r="SCQ24" s="111"/>
      <c r="SCR24" s="111"/>
      <c r="SCS24" s="111"/>
      <c r="SCT24" s="111"/>
      <c r="SCU24" s="111"/>
      <c r="SCV24" s="3" t="e">
        <f>SCV23/#REF!-0.01</f>
        <v>#REF!</v>
      </c>
      <c r="SCW24" s="111" t="s">
        <v>58</v>
      </c>
      <c r="SCX24" s="111"/>
      <c r="SCY24" s="111"/>
      <c r="SCZ24" s="111"/>
      <c r="SDA24" s="111"/>
      <c r="SDB24" s="111"/>
      <c r="SDC24" s="111"/>
      <c r="SDD24" s="3" t="e">
        <f>SDD23/#REF!-0.01</f>
        <v>#REF!</v>
      </c>
      <c r="SDE24" s="111" t="s">
        <v>58</v>
      </c>
      <c r="SDF24" s="111"/>
      <c r="SDG24" s="111"/>
      <c r="SDH24" s="111"/>
      <c r="SDI24" s="111"/>
      <c r="SDJ24" s="111"/>
      <c r="SDK24" s="111"/>
      <c r="SDL24" s="3" t="e">
        <f>SDL23/#REF!-0.01</f>
        <v>#REF!</v>
      </c>
      <c r="SDM24" s="111" t="s">
        <v>58</v>
      </c>
      <c r="SDN24" s="111"/>
      <c r="SDO24" s="111"/>
      <c r="SDP24" s="111"/>
      <c r="SDQ24" s="111"/>
      <c r="SDR24" s="111"/>
      <c r="SDS24" s="111"/>
      <c r="SDT24" s="3" t="e">
        <f>SDT23/#REF!-0.01</f>
        <v>#REF!</v>
      </c>
      <c r="SDU24" s="111" t="s">
        <v>58</v>
      </c>
      <c r="SDV24" s="111"/>
      <c r="SDW24" s="111"/>
      <c r="SDX24" s="111"/>
      <c r="SDY24" s="111"/>
      <c r="SDZ24" s="111"/>
      <c r="SEA24" s="111"/>
      <c r="SEB24" s="3" t="e">
        <f>SEB23/#REF!-0.01</f>
        <v>#REF!</v>
      </c>
      <c r="SEC24" s="111" t="s">
        <v>58</v>
      </c>
      <c r="SED24" s="111"/>
      <c r="SEE24" s="111"/>
      <c r="SEF24" s="111"/>
      <c r="SEG24" s="111"/>
      <c r="SEH24" s="111"/>
      <c r="SEI24" s="111"/>
      <c r="SEJ24" s="3" t="e">
        <f>SEJ23/#REF!-0.01</f>
        <v>#REF!</v>
      </c>
      <c r="SEK24" s="111" t="s">
        <v>58</v>
      </c>
      <c r="SEL24" s="111"/>
      <c r="SEM24" s="111"/>
      <c r="SEN24" s="111"/>
      <c r="SEO24" s="111"/>
      <c r="SEP24" s="111"/>
      <c r="SEQ24" s="111"/>
      <c r="SER24" s="3" t="e">
        <f>SER23/#REF!-0.01</f>
        <v>#REF!</v>
      </c>
      <c r="SES24" s="111" t="s">
        <v>58</v>
      </c>
      <c r="SET24" s="111"/>
      <c r="SEU24" s="111"/>
      <c r="SEV24" s="111"/>
      <c r="SEW24" s="111"/>
      <c r="SEX24" s="111"/>
      <c r="SEY24" s="111"/>
      <c r="SEZ24" s="3" t="e">
        <f>SEZ23/#REF!-0.01</f>
        <v>#REF!</v>
      </c>
      <c r="SFA24" s="111" t="s">
        <v>58</v>
      </c>
      <c r="SFB24" s="111"/>
      <c r="SFC24" s="111"/>
      <c r="SFD24" s="111"/>
      <c r="SFE24" s="111"/>
      <c r="SFF24" s="111"/>
      <c r="SFG24" s="111"/>
      <c r="SFH24" s="3" t="e">
        <f>SFH23/#REF!-0.01</f>
        <v>#REF!</v>
      </c>
      <c r="SFI24" s="111" t="s">
        <v>58</v>
      </c>
      <c r="SFJ24" s="111"/>
      <c r="SFK24" s="111"/>
      <c r="SFL24" s="111"/>
      <c r="SFM24" s="111"/>
      <c r="SFN24" s="111"/>
      <c r="SFO24" s="111"/>
      <c r="SFP24" s="3" t="e">
        <f>SFP23/#REF!-0.01</f>
        <v>#REF!</v>
      </c>
      <c r="SFQ24" s="111" t="s">
        <v>58</v>
      </c>
      <c r="SFR24" s="111"/>
      <c r="SFS24" s="111"/>
      <c r="SFT24" s="111"/>
      <c r="SFU24" s="111"/>
      <c r="SFV24" s="111"/>
      <c r="SFW24" s="111"/>
      <c r="SFX24" s="3" t="e">
        <f>SFX23/#REF!-0.01</f>
        <v>#REF!</v>
      </c>
      <c r="SFY24" s="111" t="s">
        <v>58</v>
      </c>
      <c r="SFZ24" s="111"/>
      <c r="SGA24" s="111"/>
      <c r="SGB24" s="111"/>
      <c r="SGC24" s="111"/>
      <c r="SGD24" s="111"/>
      <c r="SGE24" s="111"/>
      <c r="SGF24" s="3" t="e">
        <f>SGF23/#REF!-0.01</f>
        <v>#REF!</v>
      </c>
      <c r="SGG24" s="111" t="s">
        <v>58</v>
      </c>
      <c r="SGH24" s="111"/>
      <c r="SGI24" s="111"/>
      <c r="SGJ24" s="111"/>
      <c r="SGK24" s="111"/>
      <c r="SGL24" s="111"/>
      <c r="SGM24" s="111"/>
      <c r="SGN24" s="3" t="e">
        <f>SGN23/#REF!-0.01</f>
        <v>#REF!</v>
      </c>
      <c r="SGO24" s="111" t="s">
        <v>58</v>
      </c>
      <c r="SGP24" s="111"/>
      <c r="SGQ24" s="111"/>
      <c r="SGR24" s="111"/>
      <c r="SGS24" s="111"/>
      <c r="SGT24" s="111"/>
      <c r="SGU24" s="111"/>
      <c r="SGV24" s="3" t="e">
        <f>SGV23/#REF!-0.01</f>
        <v>#REF!</v>
      </c>
      <c r="SGW24" s="111" t="s">
        <v>58</v>
      </c>
      <c r="SGX24" s="111"/>
      <c r="SGY24" s="111"/>
      <c r="SGZ24" s="111"/>
      <c r="SHA24" s="111"/>
      <c r="SHB24" s="111"/>
      <c r="SHC24" s="111"/>
      <c r="SHD24" s="3" t="e">
        <f>SHD23/#REF!-0.01</f>
        <v>#REF!</v>
      </c>
      <c r="SHE24" s="111" t="s">
        <v>58</v>
      </c>
      <c r="SHF24" s="111"/>
      <c r="SHG24" s="111"/>
      <c r="SHH24" s="111"/>
      <c r="SHI24" s="111"/>
      <c r="SHJ24" s="111"/>
      <c r="SHK24" s="111"/>
      <c r="SHL24" s="3" t="e">
        <f>SHL23/#REF!-0.01</f>
        <v>#REF!</v>
      </c>
      <c r="SHM24" s="111" t="s">
        <v>58</v>
      </c>
      <c r="SHN24" s="111"/>
      <c r="SHO24" s="111"/>
      <c r="SHP24" s="111"/>
      <c r="SHQ24" s="111"/>
      <c r="SHR24" s="111"/>
      <c r="SHS24" s="111"/>
      <c r="SHT24" s="3" t="e">
        <f>SHT23/#REF!-0.01</f>
        <v>#REF!</v>
      </c>
      <c r="SHU24" s="111" t="s">
        <v>58</v>
      </c>
      <c r="SHV24" s="111"/>
      <c r="SHW24" s="111"/>
      <c r="SHX24" s="111"/>
      <c r="SHY24" s="111"/>
      <c r="SHZ24" s="111"/>
      <c r="SIA24" s="111"/>
      <c r="SIB24" s="3" t="e">
        <f>SIB23/#REF!-0.01</f>
        <v>#REF!</v>
      </c>
      <c r="SIC24" s="111" t="s">
        <v>58</v>
      </c>
      <c r="SID24" s="111"/>
      <c r="SIE24" s="111"/>
      <c r="SIF24" s="111"/>
      <c r="SIG24" s="111"/>
      <c r="SIH24" s="111"/>
      <c r="SII24" s="111"/>
      <c r="SIJ24" s="3" t="e">
        <f>SIJ23/#REF!-0.01</f>
        <v>#REF!</v>
      </c>
      <c r="SIK24" s="111" t="s">
        <v>58</v>
      </c>
      <c r="SIL24" s="111"/>
      <c r="SIM24" s="111"/>
      <c r="SIN24" s="111"/>
      <c r="SIO24" s="111"/>
      <c r="SIP24" s="111"/>
      <c r="SIQ24" s="111"/>
      <c r="SIR24" s="3" t="e">
        <f>SIR23/#REF!-0.01</f>
        <v>#REF!</v>
      </c>
      <c r="SIS24" s="111" t="s">
        <v>58</v>
      </c>
      <c r="SIT24" s="111"/>
      <c r="SIU24" s="111"/>
      <c r="SIV24" s="111"/>
      <c r="SIW24" s="111"/>
      <c r="SIX24" s="111"/>
      <c r="SIY24" s="111"/>
      <c r="SIZ24" s="3" t="e">
        <f>SIZ23/#REF!-0.01</f>
        <v>#REF!</v>
      </c>
      <c r="SJA24" s="111" t="s">
        <v>58</v>
      </c>
      <c r="SJB24" s="111"/>
      <c r="SJC24" s="111"/>
      <c r="SJD24" s="111"/>
      <c r="SJE24" s="111"/>
      <c r="SJF24" s="111"/>
      <c r="SJG24" s="111"/>
      <c r="SJH24" s="3" t="e">
        <f>SJH23/#REF!-0.01</f>
        <v>#REF!</v>
      </c>
      <c r="SJI24" s="111" t="s">
        <v>58</v>
      </c>
      <c r="SJJ24" s="111"/>
      <c r="SJK24" s="111"/>
      <c r="SJL24" s="111"/>
      <c r="SJM24" s="111"/>
      <c r="SJN24" s="111"/>
      <c r="SJO24" s="111"/>
      <c r="SJP24" s="3" t="e">
        <f>SJP23/#REF!-0.01</f>
        <v>#REF!</v>
      </c>
      <c r="SJQ24" s="111" t="s">
        <v>58</v>
      </c>
      <c r="SJR24" s="111"/>
      <c r="SJS24" s="111"/>
      <c r="SJT24" s="111"/>
      <c r="SJU24" s="111"/>
      <c r="SJV24" s="111"/>
      <c r="SJW24" s="111"/>
      <c r="SJX24" s="3" t="e">
        <f>SJX23/#REF!-0.01</f>
        <v>#REF!</v>
      </c>
      <c r="SJY24" s="111" t="s">
        <v>58</v>
      </c>
      <c r="SJZ24" s="111"/>
      <c r="SKA24" s="111"/>
      <c r="SKB24" s="111"/>
      <c r="SKC24" s="111"/>
      <c r="SKD24" s="111"/>
      <c r="SKE24" s="111"/>
      <c r="SKF24" s="3" t="e">
        <f>SKF23/#REF!-0.01</f>
        <v>#REF!</v>
      </c>
      <c r="SKG24" s="111" t="s">
        <v>58</v>
      </c>
      <c r="SKH24" s="111"/>
      <c r="SKI24" s="111"/>
      <c r="SKJ24" s="111"/>
      <c r="SKK24" s="111"/>
      <c r="SKL24" s="111"/>
      <c r="SKM24" s="111"/>
      <c r="SKN24" s="3" t="e">
        <f>SKN23/#REF!-0.01</f>
        <v>#REF!</v>
      </c>
      <c r="SKO24" s="111" t="s">
        <v>58</v>
      </c>
      <c r="SKP24" s="111"/>
      <c r="SKQ24" s="111"/>
      <c r="SKR24" s="111"/>
      <c r="SKS24" s="111"/>
      <c r="SKT24" s="111"/>
      <c r="SKU24" s="111"/>
      <c r="SKV24" s="3" t="e">
        <f>SKV23/#REF!-0.01</f>
        <v>#REF!</v>
      </c>
      <c r="SKW24" s="111" t="s">
        <v>58</v>
      </c>
      <c r="SKX24" s="111"/>
      <c r="SKY24" s="111"/>
      <c r="SKZ24" s="111"/>
      <c r="SLA24" s="111"/>
      <c r="SLB24" s="111"/>
      <c r="SLC24" s="111"/>
      <c r="SLD24" s="3" t="e">
        <f>SLD23/#REF!-0.01</f>
        <v>#REF!</v>
      </c>
      <c r="SLE24" s="111" t="s">
        <v>58</v>
      </c>
      <c r="SLF24" s="111"/>
      <c r="SLG24" s="111"/>
      <c r="SLH24" s="111"/>
      <c r="SLI24" s="111"/>
      <c r="SLJ24" s="111"/>
      <c r="SLK24" s="111"/>
      <c r="SLL24" s="3" t="e">
        <f>SLL23/#REF!-0.01</f>
        <v>#REF!</v>
      </c>
      <c r="SLM24" s="111" t="s">
        <v>58</v>
      </c>
      <c r="SLN24" s="111"/>
      <c r="SLO24" s="111"/>
      <c r="SLP24" s="111"/>
      <c r="SLQ24" s="111"/>
      <c r="SLR24" s="111"/>
      <c r="SLS24" s="111"/>
      <c r="SLT24" s="3" t="e">
        <f>SLT23/#REF!-0.01</f>
        <v>#REF!</v>
      </c>
      <c r="SLU24" s="111" t="s">
        <v>58</v>
      </c>
      <c r="SLV24" s="111"/>
      <c r="SLW24" s="111"/>
      <c r="SLX24" s="111"/>
      <c r="SLY24" s="111"/>
      <c r="SLZ24" s="111"/>
      <c r="SMA24" s="111"/>
      <c r="SMB24" s="3" t="e">
        <f>SMB23/#REF!-0.01</f>
        <v>#REF!</v>
      </c>
      <c r="SMC24" s="111" t="s">
        <v>58</v>
      </c>
      <c r="SMD24" s="111"/>
      <c r="SME24" s="111"/>
      <c r="SMF24" s="111"/>
      <c r="SMG24" s="111"/>
      <c r="SMH24" s="111"/>
      <c r="SMI24" s="111"/>
      <c r="SMJ24" s="3" t="e">
        <f>SMJ23/#REF!-0.01</f>
        <v>#REF!</v>
      </c>
      <c r="SMK24" s="111" t="s">
        <v>58</v>
      </c>
      <c r="SML24" s="111"/>
      <c r="SMM24" s="111"/>
      <c r="SMN24" s="111"/>
      <c r="SMO24" s="111"/>
      <c r="SMP24" s="111"/>
      <c r="SMQ24" s="111"/>
      <c r="SMR24" s="3" t="e">
        <f>SMR23/#REF!-0.01</f>
        <v>#REF!</v>
      </c>
      <c r="SMS24" s="111" t="s">
        <v>58</v>
      </c>
      <c r="SMT24" s="111"/>
      <c r="SMU24" s="111"/>
      <c r="SMV24" s="111"/>
      <c r="SMW24" s="111"/>
      <c r="SMX24" s="111"/>
      <c r="SMY24" s="111"/>
      <c r="SMZ24" s="3" t="e">
        <f>SMZ23/#REF!-0.01</f>
        <v>#REF!</v>
      </c>
      <c r="SNA24" s="111" t="s">
        <v>58</v>
      </c>
      <c r="SNB24" s="111"/>
      <c r="SNC24" s="111"/>
      <c r="SND24" s="111"/>
      <c r="SNE24" s="111"/>
      <c r="SNF24" s="111"/>
      <c r="SNG24" s="111"/>
      <c r="SNH24" s="3" t="e">
        <f>SNH23/#REF!-0.01</f>
        <v>#REF!</v>
      </c>
      <c r="SNI24" s="111" t="s">
        <v>58</v>
      </c>
      <c r="SNJ24" s="111"/>
      <c r="SNK24" s="111"/>
      <c r="SNL24" s="111"/>
      <c r="SNM24" s="111"/>
      <c r="SNN24" s="111"/>
      <c r="SNO24" s="111"/>
      <c r="SNP24" s="3" t="e">
        <f>SNP23/#REF!-0.01</f>
        <v>#REF!</v>
      </c>
      <c r="SNQ24" s="111" t="s">
        <v>58</v>
      </c>
      <c r="SNR24" s="111"/>
      <c r="SNS24" s="111"/>
      <c r="SNT24" s="111"/>
      <c r="SNU24" s="111"/>
      <c r="SNV24" s="111"/>
      <c r="SNW24" s="111"/>
      <c r="SNX24" s="3" t="e">
        <f>SNX23/#REF!-0.01</f>
        <v>#REF!</v>
      </c>
      <c r="SNY24" s="111" t="s">
        <v>58</v>
      </c>
      <c r="SNZ24" s="111"/>
      <c r="SOA24" s="111"/>
      <c r="SOB24" s="111"/>
      <c r="SOC24" s="111"/>
      <c r="SOD24" s="111"/>
      <c r="SOE24" s="111"/>
      <c r="SOF24" s="3" t="e">
        <f>SOF23/#REF!-0.01</f>
        <v>#REF!</v>
      </c>
      <c r="SOG24" s="111" t="s">
        <v>58</v>
      </c>
      <c r="SOH24" s="111"/>
      <c r="SOI24" s="111"/>
      <c r="SOJ24" s="111"/>
      <c r="SOK24" s="111"/>
      <c r="SOL24" s="111"/>
      <c r="SOM24" s="111"/>
      <c r="SON24" s="3" t="e">
        <f>SON23/#REF!-0.01</f>
        <v>#REF!</v>
      </c>
      <c r="SOO24" s="111" t="s">
        <v>58</v>
      </c>
      <c r="SOP24" s="111"/>
      <c r="SOQ24" s="111"/>
      <c r="SOR24" s="111"/>
      <c r="SOS24" s="111"/>
      <c r="SOT24" s="111"/>
      <c r="SOU24" s="111"/>
      <c r="SOV24" s="3" t="e">
        <f>SOV23/#REF!-0.01</f>
        <v>#REF!</v>
      </c>
      <c r="SOW24" s="111" t="s">
        <v>58</v>
      </c>
      <c r="SOX24" s="111"/>
      <c r="SOY24" s="111"/>
      <c r="SOZ24" s="111"/>
      <c r="SPA24" s="111"/>
      <c r="SPB24" s="111"/>
      <c r="SPC24" s="111"/>
      <c r="SPD24" s="3" t="e">
        <f>SPD23/#REF!-0.01</f>
        <v>#REF!</v>
      </c>
      <c r="SPE24" s="111" t="s">
        <v>58</v>
      </c>
      <c r="SPF24" s="111"/>
      <c r="SPG24" s="111"/>
      <c r="SPH24" s="111"/>
      <c r="SPI24" s="111"/>
      <c r="SPJ24" s="111"/>
      <c r="SPK24" s="111"/>
      <c r="SPL24" s="3" t="e">
        <f>SPL23/#REF!-0.01</f>
        <v>#REF!</v>
      </c>
      <c r="SPM24" s="111" t="s">
        <v>58</v>
      </c>
      <c r="SPN24" s="111"/>
      <c r="SPO24" s="111"/>
      <c r="SPP24" s="111"/>
      <c r="SPQ24" s="111"/>
      <c r="SPR24" s="111"/>
      <c r="SPS24" s="111"/>
      <c r="SPT24" s="3" t="e">
        <f>SPT23/#REF!-0.01</f>
        <v>#REF!</v>
      </c>
      <c r="SPU24" s="111" t="s">
        <v>58</v>
      </c>
      <c r="SPV24" s="111"/>
      <c r="SPW24" s="111"/>
      <c r="SPX24" s="111"/>
      <c r="SPY24" s="111"/>
      <c r="SPZ24" s="111"/>
      <c r="SQA24" s="111"/>
      <c r="SQB24" s="3" t="e">
        <f>SQB23/#REF!-0.01</f>
        <v>#REF!</v>
      </c>
      <c r="SQC24" s="111" t="s">
        <v>58</v>
      </c>
      <c r="SQD24" s="111"/>
      <c r="SQE24" s="111"/>
      <c r="SQF24" s="111"/>
      <c r="SQG24" s="111"/>
      <c r="SQH24" s="111"/>
      <c r="SQI24" s="111"/>
      <c r="SQJ24" s="3" t="e">
        <f>SQJ23/#REF!-0.01</f>
        <v>#REF!</v>
      </c>
      <c r="SQK24" s="111" t="s">
        <v>58</v>
      </c>
      <c r="SQL24" s="111"/>
      <c r="SQM24" s="111"/>
      <c r="SQN24" s="111"/>
      <c r="SQO24" s="111"/>
      <c r="SQP24" s="111"/>
      <c r="SQQ24" s="111"/>
      <c r="SQR24" s="3" t="e">
        <f>SQR23/#REF!-0.01</f>
        <v>#REF!</v>
      </c>
      <c r="SQS24" s="111" t="s">
        <v>58</v>
      </c>
      <c r="SQT24" s="111"/>
      <c r="SQU24" s="111"/>
      <c r="SQV24" s="111"/>
      <c r="SQW24" s="111"/>
      <c r="SQX24" s="111"/>
      <c r="SQY24" s="111"/>
      <c r="SQZ24" s="3" t="e">
        <f>SQZ23/#REF!-0.01</f>
        <v>#REF!</v>
      </c>
      <c r="SRA24" s="111" t="s">
        <v>58</v>
      </c>
      <c r="SRB24" s="111"/>
      <c r="SRC24" s="111"/>
      <c r="SRD24" s="111"/>
      <c r="SRE24" s="111"/>
      <c r="SRF24" s="111"/>
      <c r="SRG24" s="111"/>
      <c r="SRH24" s="3" t="e">
        <f>SRH23/#REF!-0.01</f>
        <v>#REF!</v>
      </c>
      <c r="SRI24" s="111" t="s">
        <v>58</v>
      </c>
      <c r="SRJ24" s="111"/>
      <c r="SRK24" s="111"/>
      <c r="SRL24" s="111"/>
      <c r="SRM24" s="111"/>
      <c r="SRN24" s="111"/>
      <c r="SRO24" s="111"/>
      <c r="SRP24" s="3" t="e">
        <f>SRP23/#REF!-0.01</f>
        <v>#REF!</v>
      </c>
      <c r="SRQ24" s="111" t="s">
        <v>58</v>
      </c>
      <c r="SRR24" s="111"/>
      <c r="SRS24" s="111"/>
      <c r="SRT24" s="111"/>
      <c r="SRU24" s="111"/>
      <c r="SRV24" s="111"/>
      <c r="SRW24" s="111"/>
      <c r="SRX24" s="3" t="e">
        <f>SRX23/#REF!-0.01</f>
        <v>#REF!</v>
      </c>
      <c r="SRY24" s="111" t="s">
        <v>58</v>
      </c>
      <c r="SRZ24" s="111"/>
      <c r="SSA24" s="111"/>
      <c r="SSB24" s="111"/>
      <c r="SSC24" s="111"/>
      <c r="SSD24" s="111"/>
      <c r="SSE24" s="111"/>
      <c r="SSF24" s="3" t="e">
        <f>SSF23/#REF!-0.01</f>
        <v>#REF!</v>
      </c>
      <c r="SSG24" s="111" t="s">
        <v>58</v>
      </c>
      <c r="SSH24" s="111"/>
      <c r="SSI24" s="111"/>
      <c r="SSJ24" s="111"/>
      <c r="SSK24" s="111"/>
      <c r="SSL24" s="111"/>
      <c r="SSM24" s="111"/>
      <c r="SSN24" s="3" t="e">
        <f>SSN23/#REF!-0.01</f>
        <v>#REF!</v>
      </c>
      <c r="SSO24" s="111" t="s">
        <v>58</v>
      </c>
      <c r="SSP24" s="111"/>
      <c r="SSQ24" s="111"/>
      <c r="SSR24" s="111"/>
      <c r="SSS24" s="111"/>
      <c r="SST24" s="111"/>
      <c r="SSU24" s="111"/>
      <c r="SSV24" s="3" t="e">
        <f>SSV23/#REF!-0.01</f>
        <v>#REF!</v>
      </c>
      <c r="SSW24" s="111" t="s">
        <v>58</v>
      </c>
      <c r="SSX24" s="111"/>
      <c r="SSY24" s="111"/>
      <c r="SSZ24" s="111"/>
      <c r="STA24" s="111"/>
      <c r="STB24" s="111"/>
      <c r="STC24" s="111"/>
      <c r="STD24" s="3" t="e">
        <f>STD23/#REF!-0.01</f>
        <v>#REF!</v>
      </c>
      <c r="STE24" s="111" t="s">
        <v>58</v>
      </c>
      <c r="STF24" s="111"/>
      <c r="STG24" s="111"/>
      <c r="STH24" s="111"/>
      <c r="STI24" s="111"/>
      <c r="STJ24" s="111"/>
      <c r="STK24" s="111"/>
      <c r="STL24" s="3" t="e">
        <f>STL23/#REF!-0.01</f>
        <v>#REF!</v>
      </c>
      <c r="STM24" s="111" t="s">
        <v>58</v>
      </c>
      <c r="STN24" s="111"/>
      <c r="STO24" s="111"/>
      <c r="STP24" s="111"/>
      <c r="STQ24" s="111"/>
      <c r="STR24" s="111"/>
      <c r="STS24" s="111"/>
      <c r="STT24" s="3" t="e">
        <f>STT23/#REF!-0.01</f>
        <v>#REF!</v>
      </c>
      <c r="STU24" s="111" t="s">
        <v>58</v>
      </c>
      <c r="STV24" s="111"/>
      <c r="STW24" s="111"/>
      <c r="STX24" s="111"/>
      <c r="STY24" s="111"/>
      <c r="STZ24" s="111"/>
      <c r="SUA24" s="111"/>
      <c r="SUB24" s="3" t="e">
        <f>SUB23/#REF!-0.01</f>
        <v>#REF!</v>
      </c>
      <c r="SUC24" s="111" t="s">
        <v>58</v>
      </c>
      <c r="SUD24" s="111"/>
      <c r="SUE24" s="111"/>
      <c r="SUF24" s="111"/>
      <c r="SUG24" s="111"/>
      <c r="SUH24" s="111"/>
      <c r="SUI24" s="111"/>
      <c r="SUJ24" s="3" t="e">
        <f>SUJ23/#REF!-0.01</f>
        <v>#REF!</v>
      </c>
      <c r="SUK24" s="111" t="s">
        <v>58</v>
      </c>
      <c r="SUL24" s="111"/>
      <c r="SUM24" s="111"/>
      <c r="SUN24" s="111"/>
      <c r="SUO24" s="111"/>
      <c r="SUP24" s="111"/>
      <c r="SUQ24" s="111"/>
      <c r="SUR24" s="3" t="e">
        <f>SUR23/#REF!-0.01</f>
        <v>#REF!</v>
      </c>
      <c r="SUS24" s="111" t="s">
        <v>58</v>
      </c>
      <c r="SUT24" s="111"/>
      <c r="SUU24" s="111"/>
      <c r="SUV24" s="111"/>
      <c r="SUW24" s="111"/>
      <c r="SUX24" s="111"/>
      <c r="SUY24" s="111"/>
      <c r="SUZ24" s="3" t="e">
        <f>SUZ23/#REF!-0.01</f>
        <v>#REF!</v>
      </c>
      <c r="SVA24" s="111" t="s">
        <v>58</v>
      </c>
      <c r="SVB24" s="111"/>
      <c r="SVC24" s="111"/>
      <c r="SVD24" s="111"/>
      <c r="SVE24" s="111"/>
      <c r="SVF24" s="111"/>
      <c r="SVG24" s="111"/>
      <c r="SVH24" s="3" t="e">
        <f>SVH23/#REF!-0.01</f>
        <v>#REF!</v>
      </c>
      <c r="SVI24" s="111" t="s">
        <v>58</v>
      </c>
      <c r="SVJ24" s="111"/>
      <c r="SVK24" s="111"/>
      <c r="SVL24" s="111"/>
      <c r="SVM24" s="111"/>
      <c r="SVN24" s="111"/>
      <c r="SVO24" s="111"/>
      <c r="SVP24" s="3" t="e">
        <f>SVP23/#REF!-0.01</f>
        <v>#REF!</v>
      </c>
      <c r="SVQ24" s="111" t="s">
        <v>58</v>
      </c>
      <c r="SVR24" s="111"/>
      <c r="SVS24" s="111"/>
      <c r="SVT24" s="111"/>
      <c r="SVU24" s="111"/>
      <c r="SVV24" s="111"/>
      <c r="SVW24" s="111"/>
      <c r="SVX24" s="3" t="e">
        <f>SVX23/#REF!-0.01</f>
        <v>#REF!</v>
      </c>
      <c r="SVY24" s="111" t="s">
        <v>58</v>
      </c>
      <c r="SVZ24" s="111"/>
      <c r="SWA24" s="111"/>
      <c r="SWB24" s="111"/>
      <c r="SWC24" s="111"/>
      <c r="SWD24" s="111"/>
      <c r="SWE24" s="111"/>
      <c r="SWF24" s="3" t="e">
        <f>SWF23/#REF!-0.01</f>
        <v>#REF!</v>
      </c>
      <c r="SWG24" s="111" t="s">
        <v>58</v>
      </c>
      <c r="SWH24" s="111"/>
      <c r="SWI24" s="111"/>
      <c r="SWJ24" s="111"/>
      <c r="SWK24" s="111"/>
      <c r="SWL24" s="111"/>
      <c r="SWM24" s="111"/>
      <c r="SWN24" s="3" t="e">
        <f>SWN23/#REF!-0.01</f>
        <v>#REF!</v>
      </c>
      <c r="SWO24" s="111" t="s">
        <v>58</v>
      </c>
      <c r="SWP24" s="111"/>
      <c r="SWQ24" s="111"/>
      <c r="SWR24" s="111"/>
      <c r="SWS24" s="111"/>
      <c r="SWT24" s="111"/>
      <c r="SWU24" s="111"/>
      <c r="SWV24" s="3" t="e">
        <f>SWV23/#REF!-0.01</f>
        <v>#REF!</v>
      </c>
      <c r="SWW24" s="111" t="s">
        <v>58</v>
      </c>
      <c r="SWX24" s="111"/>
      <c r="SWY24" s="111"/>
      <c r="SWZ24" s="111"/>
      <c r="SXA24" s="111"/>
      <c r="SXB24" s="111"/>
      <c r="SXC24" s="111"/>
      <c r="SXD24" s="3" t="e">
        <f>SXD23/#REF!-0.01</f>
        <v>#REF!</v>
      </c>
      <c r="SXE24" s="111" t="s">
        <v>58</v>
      </c>
      <c r="SXF24" s="111"/>
      <c r="SXG24" s="111"/>
      <c r="SXH24" s="111"/>
      <c r="SXI24" s="111"/>
      <c r="SXJ24" s="111"/>
      <c r="SXK24" s="111"/>
      <c r="SXL24" s="3" t="e">
        <f>SXL23/#REF!-0.01</f>
        <v>#REF!</v>
      </c>
      <c r="SXM24" s="111" t="s">
        <v>58</v>
      </c>
      <c r="SXN24" s="111"/>
      <c r="SXO24" s="111"/>
      <c r="SXP24" s="111"/>
      <c r="SXQ24" s="111"/>
      <c r="SXR24" s="111"/>
      <c r="SXS24" s="111"/>
      <c r="SXT24" s="3" t="e">
        <f>SXT23/#REF!-0.01</f>
        <v>#REF!</v>
      </c>
      <c r="SXU24" s="111" t="s">
        <v>58</v>
      </c>
      <c r="SXV24" s="111"/>
      <c r="SXW24" s="111"/>
      <c r="SXX24" s="111"/>
      <c r="SXY24" s="111"/>
      <c r="SXZ24" s="111"/>
      <c r="SYA24" s="111"/>
      <c r="SYB24" s="3" t="e">
        <f>SYB23/#REF!-0.01</f>
        <v>#REF!</v>
      </c>
      <c r="SYC24" s="111" t="s">
        <v>58</v>
      </c>
      <c r="SYD24" s="111"/>
      <c r="SYE24" s="111"/>
      <c r="SYF24" s="111"/>
      <c r="SYG24" s="111"/>
      <c r="SYH24" s="111"/>
      <c r="SYI24" s="111"/>
      <c r="SYJ24" s="3" t="e">
        <f>SYJ23/#REF!-0.01</f>
        <v>#REF!</v>
      </c>
      <c r="SYK24" s="111" t="s">
        <v>58</v>
      </c>
      <c r="SYL24" s="111"/>
      <c r="SYM24" s="111"/>
      <c r="SYN24" s="111"/>
      <c r="SYO24" s="111"/>
      <c r="SYP24" s="111"/>
      <c r="SYQ24" s="111"/>
      <c r="SYR24" s="3" t="e">
        <f>SYR23/#REF!-0.01</f>
        <v>#REF!</v>
      </c>
      <c r="SYS24" s="111" t="s">
        <v>58</v>
      </c>
      <c r="SYT24" s="111"/>
      <c r="SYU24" s="111"/>
      <c r="SYV24" s="111"/>
      <c r="SYW24" s="111"/>
      <c r="SYX24" s="111"/>
      <c r="SYY24" s="111"/>
      <c r="SYZ24" s="3" t="e">
        <f>SYZ23/#REF!-0.01</f>
        <v>#REF!</v>
      </c>
      <c r="SZA24" s="111" t="s">
        <v>58</v>
      </c>
      <c r="SZB24" s="111"/>
      <c r="SZC24" s="111"/>
      <c r="SZD24" s="111"/>
      <c r="SZE24" s="111"/>
      <c r="SZF24" s="111"/>
      <c r="SZG24" s="111"/>
      <c r="SZH24" s="3" t="e">
        <f>SZH23/#REF!-0.01</f>
        <v>#REF!</v>
      </c>
      <c r="SZI24" s="111" t="s">
        <v>58</v>
      </c>
      <c r="SZJ24" s="111"/>
      <c r="SZK24" s="111"/>
      <c r="SZL24" s="111"/>
      <c r="SZM24" s="111"/>
      <c r="SZN24" s="111"/>
      <c r="SZO24" s="111"/>
      <c r="SZP24" s="3" t="e">
        <f>SZP23/#REF!-0.01</f>
        <v>#REF!</v>
      </c>
      <c r="SZQ24" s="111" t="s">
        <v>58</v>
      </c>
      <c r="SZR24" s="111"/>
      <c r="SZS24" s="111"/>
      <c r="SZT24" s="111"/>
      <c r="SZU24" s="111"/>
      <c r="SZV24" s="111"/>
      <c r="SZW24" s="111"/>
      <c r="SZX24" s="3" t="e">
        <f>SZX23/#REF!-0.01</f>
        <v>#REF!</v>
      </c>
      <c r="SZY24" s="111" t="s">
        <v>58</v>
      </c>
      <c r="SZZ24" s="111"/>
      <c r="TAA24" s="111"/>
      <c r="TAB24" s="111"/>
      <c r="TAC24" s="111"/>
      <c r="TAD24" s="111"/>
      <c r="TAE24" s="111"/>
      <c r="TAF24" s="3" t="e">
        <f>TAF23/#REF!-0.01</f>
        <v>#REF!</v>
      </c>
      <c r="TAG24" s="111" t="s">
        <v>58</v>
      </c>
      <c r="TAH24" s="111"/>
      <c r="TAI24" s="111"/>
      <c r="TAJ24" s="111"/>
      <c r="TAK24" s="111"/>
      <c r="TAL24" s="111"/>
      <c r="TAM24" s="111"/>
      <c r="TAN24" s="3" t="e">
        <f>TAN23/#REF!-0.01</f>
        <v>#REF!</v>
      </c>
      <c r="TAO24" s="111" t="s">
        <v>58</v>
      </c>
      <c r="TAP24" s="111"/>
      <c r="TAQ24" s="111"/>
      <c r="TAR24" s="111"/>
      <c r="TAS24" s="111"/>
      <c r="TAT24" s="111"/>
      <c r="TAU24" s="111"/>
      <c r="TAV24" s="3" t="e">
        <f>TAV23/#REF!-0.01</f>
        <v>#REF!</v>
      </c>
      <c r="TAW24" s="111" t="s">
        <v>58</v>
      </c>
      <c r="TAX24" s="111"/>
      <c r="TAY24" s="111"/>
      <c r="TAZ24" s="111"/>
      <c r="TBA24" s="111"/>
      <c r="TBB24" s="111"/>
      <c r="TBC24" s="111"/>
      <c r="TBD24" s="3" t="e">
        <f>TBD23/#REF!-0.01</f>
        <v>#REF!</v>
      </c>
      <c r="TBE24" s="111" t="s">
        <v>58</v>
      </c>
      <c r="TBF24" s="111"/>
      <c r="TBG24" s="111"/>
      <c r="TBH24" s="111"/>
      <c r="TBI24" s="111"/>
      <c r="TBJ24" s="111"/>
      <c r="TBK24" s="111"/>
      <c r="TBL24" s="3" t="e">
        <f>TBL23/#REF!-0.01</f>
        <v>#REF!</v>
      </c>
      <c r="TBM24" s="111" t="s">
        <v>58</v>
      </c>
      <c r="TBN24" s="111"/>
      <c r="TBO24" s="111"/>
      <c r="TBP24" s="111"/>
      <c r="TBQ24" s="111"/>
      <c r="TBR24" s="111"/>
      <c r="TBS24" s="111"/>
      <c r="TBT24" s="3" t="e">
        <f>TBT23/#REF!-0.01</f>
        <v>#REF!</v>
      </c>
      <c r="TBU24" s="111" t="s">
        <v>58</v>
      </c>
      <c r="TBV24" s="111"/>
      <c r="TBW24" s="111"/>
      <c r="TBX24" s="111"/>
      <c r="TBY24" s="111"/>
      <c r="TBZ24" s="111"/>
      <c r="TCA24" s="111"/>
      <c r="TCB24" s="3" t="e">
        <f>TCB23/#REF!-0.01</f>
        <v>#REF!</v>
      </c>
      <c r="TCC24" s="111" t="s">
        <v>58</v>
      </c>
      <c r="TCD24" s="111"/>
      <c r="TCE24" s="111"/>
      <c r="TCF24" s="111"/>
      <c r="TCG24" s="111"/>
      <c r="TCH24" s="111"/>
      <c r="TCI24" s="111"/>
      <c r="TCJ24" s="3" t="e">
        <f>TCJ23/#REF!-0.01</f>
        <v>#REF!</v>
      </c>
      <c r="TCK24" s="111" t="s">
        <v>58</v>
      </c>
      <c r="TCL24" s="111"/>
      <c r="TCM24" s="111"/>
      <c r="TCN24" s="111"/>
      <c r="TCO24" s="111"/>
      <c r="TCP24" s="111"/>
      <c r="TCQ24" s="111"/>
      <c r="TCR24" s="3" t="e">
        <f>TCR23/#REF!-0.01</f>
        <v>#REF!</v>
      </c>
      <c r="TCS24" s="111" t="s">
        <v>58</v>
      </c>
      <c r="TCT24" s="111"/>
      <c r="TCU24" s="111"/>
      <c r="TCV24" s="111"/>
      <c r="TCW24" s="111"/>
      <c r="TCX24" s="111"/>
      <c r="TCY24" s="111"/>
      <c r="TCZ24" s="3" t="e">
        <f>TCZ23/#REF!-0.01</f>
        <v>#REF!</v>
      </c>
      <c r="TDA24" s="111" t="s">
        <v>58</v>
      </c>
      <c r="TDB24" s="111"/>
      <c r="TDC24" s="111"/>
      <c r="TDD24" s="111"/>
      <c r="TDE24" s="111"/>
      <c r="TDF24" s="111"/>
      <c r="TDG24" s="111"/>
      <c r="TDH24" s="3" t="e">
        <f>TDH23/#REF!-0.01</f>
        <v>#REF!</v>
      </c>
      <c r="TDI24" s="111" t="s">
        <v>58</v>
      </c>
      <c r="TDJ24" s="111"/>
      <c r="TDK24" s="111"/>
      <c r="TDL24" s="111"/>
      <c r="TDM24" s="111"/>
      <c r="TDN24" s="111"/>
      <c r="TDO24" s="111"/>
      <c r="TDP24" s="3" t="e">
        <f>TDP23/#REF!-0.01</f>
        <v>#REF!</v>
      </c>
      <c r="TDQ24" s="111" t="s">
        <v>58</v>
      </c>
      <c r="TDR24" s="111"/>
      <c r="TDS24" s="111"/>
      <c r="TDT24" s="111"/>
      <c r="TDU24" s="111"/>
      <c r="TDV24" s="111"/>
      <c r="TDW24" s="111"/>
      <c r="TDX24" s="3" t="e">
        <f>TDX23/#REF!-0.01</f>
        <v>#REF!</v>
      </c>
      <c r="TDY24" s="111" t="s">
        <v>58</v>
      </c>
      <c r="TDZ24" s="111"/>
      <c r="TEA24" s="111"/>
      <c r="TEB24" s="111"/>
      <c r="TEC24" s="111"/>
      <c r="TED24" s="111"/>
      <c r="TEE24" s="111"/>
      <c r="TEF24" s="3" t="e">
        <f>TEF23/#REF!-0.01</f>
        <v>#REF!</v>
      </c>
      <c r="TEG24" s="111" t="s">
        <v>58</v>
      </c>
      <c r="TEH24" s="111"/>
      <c r="TEI24" s="111"/>
      <c r="TEJ24" s="111"/>
      <c r="TEK24" s="111"/>
      <c r="TEL24" s="111"/>
      <c r="TEM24" s="111"/>
      <c r="TEN24" s="3" t="e">
        <f>TEN23/#REF!-0.01</f>
        <v>#REF!</v>
      </c>
      <c r="TEO24" s="111" t="s">
        <v>58</v>
      </c>
      <c r="TEP24" s="111"/>
      <c r="TEQ24" s="111"/>
      <c r="TER24" s="111"/>
      <c r="TES24" s="111"/>
      <c r="TET24" s="111"/>
      <c r="TEU24" s="111"/>
      <c r="TEV24" s="3" t="e">
        <f>TEV23/#REF!-0.01</f>
        <v>#REF!</v>
      </c>
      <c r="TEW24" s="111" t="s">
        <v>58</v>
      </c>
      <c r="TEX24" s="111"/>
      <c r="TEY24" s="111"/>
      <c r="TEZ24" s="111"/>
      <c r="TFA24" s="111"/>
      <c r="TFB24" s="111"/>
      <c r="TFC24" s="111"/>
      <c r="TFD24" s="3" t="e">
        <f>TFD23/#REF!-0.01</f>
        <v>#REF!</v>
      </c>
      <c r="TFE24" s="111" t="s">
        <v>58</v>
      </c>
      <c r="TFF24" s="111"/>
      <c r="TFG24" s="111"/>
      <c r="TFH24" s="111"/>
      <c r="TFI24" s="111"/>
      <c r="TFJ24" s="111"/>
      <c r="TFK24" s="111"/>
      <c r="TFL24" s="3" t="e">
        <f>TFL23/#REF!-0.01</f>
        <v>#REF!</v>
      </c>
      <c r="TFM24" s="111" t="s">
        <v>58</v>
      </c>
      <c r="TFN24" s="111"/>
      <c r="TFO24" s="111"/>
      <c r="TFP24" s="111"/>
      <c r="TFQ24" s="111"/>
      <c r="TFR24" s="111"/>
      <c r="TFS24" s="111"/>
      <c r="TFT24" s="3" t="e">
        <f>TFT23/#REF!-0.01</f>
        <v>#REF!</v>
      </c>
      <c r="TFU24" s="111" t="s">
        <v>58</v>
      </c>
      <c r="TFV24" s="111"/>
      <c r="TFW24" s="111"/>
      <c r="TFX24" s="111"/>
      <c r="TFY24" s="111"/>
      <c r="TFZ24" s="111"/>
      <c r="TGA24" s="111"/>
      <c r="TGB24" s="3" t="e">
        <f>TGB23/#REF!-0.01</f>
        <v>#REF!</v>
      </c>
      <c r="TGC24" s="111" t="s">
        <v>58</v>
      </c>
      <c r="TGD24" s="111"/>
      <c r="TGE24" s="111"/>
      <c r="TGF24" s="111"/>
      <c r="TGG24" s="111"/>
      <c r="TGH24" s="111"/>
      <c r="TGI24" s="111"/>
      <c r="TGJ24" s="3" t="e">
        <f>TGJ23/#REF!-0.01</f>
        <v>#REF!</v>
      </c>
      <c r="TGK24" s="111" t="s">
        <v>58</v>
      </c>
      <c r="TGL24" s="111"/>
      <c r="TGM24" s="111"/>
      <c r="TGN24" s="111"/>
      <c r="TGO24" s="111"/>
      <c r="TGP24" s="111"/>
      <c r="TGQ24" s="111"/>
      <c r="TGR24" s="3" t="e">
        <f>TGR23/#REF!-0.01</f>
        <v>#REF!</v>
      </c>
      <c r="TGS24" s="111" t="s">
        <v>58</v>
      </c>
      <c r="TGT24" s="111"/>
      <c r="TGU24" s="111"/>
      <c r="TGV24" s="111"/>
      <c r="TGW24" s="111"/>
      <c r="TGX24" s="111"/>
      <c r="TGY24" s="111"/>
      <c r="TGZ24" s="3" t="e">
        <f>TGZ23/#REF!-0.01</f>
        <v>#REF!</v>
      </c>
      <c r="THA24" s="111" t="s">
        <v>58</v>
      </c>
      <c r="THB24" s="111"/>
      <c r="THC24" s="111"/>
      <c r="THD24" s="111"/>
      <c r="THE24" s="111"/>
      <c r="THF24" s="111"/>
      <c r="THG24" s="111"/>
      <c r="THH24" s="3" t="e">
        <f>THH23/#REF!-0.01</f>
        <v>#REF!</v>
      </c>
      <c r="THI24" s="111" t="s">
        <v>58</v>
      </c>
      <c r="THJ24" s="111"/>
      <c r="THK24" s="111"/>
      <c r="THL24" s="111"/>
      <c r="THM24" s="111"/>
      <c r="THN24" s="111"/>
      <c r="THO24" s="111"/>
      <c r="THP24" s="3" t="e">
        <f>THP23/#REF!-0.01</f>
        <v>#REF!</v>
      </c>
      <c r="THQ24" s="111" t="s">
        <v>58</v>
      </c>
      <c r="THR24" s="111"/>
      <c r="THS24" s="111"/>
      <c r="THT24" s="111"/>
      <c r="THU24" s="111"/>
      <c r="THV24" s="111"/>
      <c r="THW24" s="111"/>
      <c r="THX24" s="3" t="e">
        <f>THX23/#REF!-0.01</f>
        <v>#REF!</v>
      </c>
      <c r="THY24" s="111" t="s">
        <v>58</v>
      </c>
      <c r="THZ24" s="111"/>
      <c r="TIA24" s="111"/>
      <c r="TIB24" s="111"/>
      <c r="TIC24" s="111"/>
      <c r="TID24" s="111"/>
      <c r="TIE24" s="111"/>
      <c r="TIF24" s="3" t="e">
        <f>TIF23/#REF!-0.01</f>
        <v>#REF!</v>
      </c>
      <c r="TIG24" s="111" t="s">
        <v>58</v>
      </c>
      <c r="TIH24" s="111"/>
      <c r="TII24" s="111"/>
      <c r="TIJ24" s="111"/>
      <c r="TIK24" s="111"/>
      <c r="TIL24" s="111"/>
      <c r="TIM24" s="111"/>
      <c r="TIN24" s="3" t="e">
        <f>TIN23/#REF!-0.01</f>
        <v>#REF!</v>
      </c>
      <c r="TIO24" s="111" t="s">
        <v>58</v>
      </c>
      <c r="TIP24" s="111"/>
      <c r="TIQ24" s="111"/>
      <c r="TIR24" s="111"/>
      <c r="TIS24" s="111"/>
      <c r="TIT24" s="111"/>
      <c r="TIU24" s="111"/>
      <c r="TIV24" s="3" t="e">
        <f>TIV23/#REF!-0.01</f>
        <v>#REF!</v>
      </c>
      <c r="TIW24" s="111" t="s">
        <v>58</v>
      </c>
      <c r="TIX24" s="111"/>
      <c r="TIY24" s="111"/>
      <c r="TIZ24" s="111"/>
      <c r="TJA24" s="111"/>
      <c r="TJB24" s="111"/>
      <c r="TJC24" s="111"/>
      <c r="TJD24" s="3" t="e">
        <f>TJD23/#REF!-0.01</f>
        <v>#REF!</v>
      </c>
      <c r="TJE24" s="111" t="s">
        <v>58</v>
      </c>
      <c r="TJF24" s="111"/>
      <c r="TJG24" s="111"/>
      <c r="TJH24" s="111"/>
      <c r="TJI24" s="111"/>
      <c r="TJJ24" s="111"/>
      <c r="TJK24" s="111"/>
      <c r="TJL24" s="3" t="e">
        <f>TJL23/#REF!-0.01</f>
        <v>#REF!</v>
      </c>
      <c r="TJM24" s="111" t="s">
        <v>58</v>
      </c>
      <c r="TJN24" s="111"/>
      <c r="TJO24" s="111"/>
      <c r="TJP24" s="111"/>
      <c r="TJQ24" s="111"/>
      <c r="TJR24" s="111"/>
      <c r="TJS24" s="111"/>
      <c r="TJT24" s="3" t="e">
        <f>TJT23/#REF!-0.01</f>
        <v>#REF!</v>
      </c>
      <c r="TJU24" s="111" t="s">
        <v>58</v>
      </c>
      <c r="TJV24" s="111"/>
      <c r="TJW24" s="111"/>
      <c r="TJX24" s="111"/>
      <c r="TJY24" s="111"/>
      <c r="TJZ24" s="111"/>
      <c r="TKA24" s="111"/>
      <c r="TKB24" s="3" t="e">
        <f>TKB23/#REF!-0.01</f>
        <v>#REF!</v>
      </c>
      <c r="TKC24" s="111" t="s">
        <v>58</v>
      </c>
      <c r="TKD24" s="111"/>
      <c r="TKE24" s="111"/>
      <c r="TKF24" s="111"/>
      <c r="TKG24" s="111"/>
      <c r="TKH24" s="111"/>
      <c r="TKI24" s="111"/>
      <c r="TKJ24" s="3" t="e">
        <f>TKJ23/#REF!-0.01</f>
        <v>#REF!</v>
      </c>
      <c r="TKK24" s="111" t="s">
        <v>58</v>
      </c>
      <c r="TKL24" s="111"/>
      <c r="TKM24" s="111"/>
      <c r="TKN24" s="111"/>
      <c r="TKO24" s="111"/>
      <c r="TKP24" s="111"/>
      <c r="TKQ24" s="111"/>
      <c r="TKR24" s="3" t="e">
        <f>TKR23/#REF!-0.01</f>
        <v>#REF!</v>
      </c>
      <c r="TKS24" s="111" t="s">
        <v>58</v>
      </c>
      <c r="TKT24" s="111"/>
      <c r="TKU24" s="111"/>
      <c r="TKV24" s="111"/>
      <c r="TKW24" s="111"/>
      <c r="TKX24" s="111"/>
      <c r="TKY24" s="111"/>
      <c r="TKZ24" s="3" t="e">
        <f>TKZ23/#REF!-0.01</f>
        <v>#REF!</v>
      </c>
      <c r="TLA24" s="111" t="s">
        <v>58</v>
      </c>
      <c r="TLB24" s="111"/>
      <c r="TLC24" s="111"/>
      <c r="TLD24" s="111"/>
      <c r="TLE24" s="111"/>
      <c r="TLF24" s="111"/>
      <c r="TLG24" s="111"/>
      <c r="TLH24" s="3" t="e">
        <f>TLH23/#REF!-0.01</f>
        <v>#REF!</v>
      </c>
      <c r="TLI24" s="111" t="s">
        <v>58</v>
      </c>
      <c r="TLJ24" s="111"/>
      <c r="TLK24" s="111"/>
      <c r="TLL24" s="111"/>
      <c r="TLM24" s="111"/>
      <c r="TLN24" s="111"/>
      <c r="TLO24" s="111"/>
      <c r="TLP24" s="3" t="e">
        <f>TLP23/#REF!-0.01</f>
        <v>#REF!</v>
      </c>
      <c r="TLQ24" s="111" t="s">
        <v>58</v>
      </c>
      <c r="TLR24" s="111"/>
      <c r="TLS24" s="111"/>
      <c r="TLT24" s="111"/>
      <c r="TLU24" s="111"/>
      <c r="TLV24" s="111"/>
      <c r="TLW24" s="111"/>
      <c r="TLX24" s="3" t="e">
        <f>TLX23/#REF!-0.01</f>
        <v>#REF!</v>
      </c>
      <c r="TLY24" s="111" t="s">
        <v>58</v>
      </c>
      <c r="TLZ24" s="111"/>
      <c r="TMA24" s="111"/>
      <c r="TMB24" s="111"/>
      <c r="TMC24" s="111"/>
      <c r="TMD24" s="111"/>
      <c r="TME24" s="111"/>
      <c r="TMF24" s="3" t="e">
        <f>TMF23/#REF!-0.01</f>
        <v>#REF!</v>
      </c>
      <c r="TMG24" s="111" t="s">
        <v>58</v>
      </c>
      <c r="TMH24" s="111"/>
      <c r="TMI24" s="111"/>
      <c r="TMJ24" s="111"/>
      <c r="TMK24" s="111"/>
      <c r="TML24" s="111"/>
      <c r="TMM24" s="111"/>
      <c r="TMN24" s="3" t="e">
        <f>TMN23/#REF!-0.01</f>
        <v>#REF!</v>
      </c>
      <c r="TMO24" s="111" t="s">
        <v>58</v>
      </c>
      <c r="TMP24" s="111"/>
      <c r="TMQ24" s="111"/>
      <c r="TMR24" s="111"/>
      <c r="TMS24" s="111"/>
      <c r="TMT24" s="111"/>
      <c r="TMU24" s="111"/>
      <c r="TMV24" s="3" t="e">
        <f>TMV23/#REF!-0.01</f>
        <v>#REF!</v>
      </c>
      <c r="TMW24" s="111" t="s">
        <v>58</v>
      </c>
      <c r="TMX24" s="111"/>
      <c r="TMY24" s="111"/>
      <c r="TMZ24" s="111"/>
      <c r="TNA24" s="111"/>
      <c r="TNB24" s="111"/>
      <c r="TNC24" s="111"/>
      <c r="TND24" s="3" t="e">
        <f>TND23/#REF!-0.01</f>
        <v>#REF!</v>
      </c>
      <c r="TNE24" s="111" t="s">
        <v>58</v>
      </c>
      <c r="TNF24" s="111"/>
      <c r="TNG24" s="111"/>
      <c r="TNH24" s="111"/>
      <c r="TNI24" s="111"/>
      <c r="TNJ24" s="111"/>
      <c r="TNK24" s="111"/>
      <c r="TNL24" s="3" t="e">
        <f>TNL23/#REF!-0.01</f>
        <v>#REF!</v>
      </c>
      <c r="TNM24" s="111" t="s">
        <v>58</v>
      </c>
      <c r="TNN24" s="111"/>
      <c r="TNO24" s="111"/>
      <c r="TNP24" s="111"/>
      <c r="TNQ24" s="111"/>
      <c r="TNR24" s="111"/>
      <c r="TNS24" s="111"/>
      <c r="TNT24" s="3" t="e">
        <f>TNT23/#REF!-0.01</f>
        <v>#REF!</v>
      </c>
      <c r="TNU24" s="111" t="s">
        <v>58</v>
      </c>
      <c r="TNV24" s="111"/>
      <c r="TNW24" s="111"/>
      <c r="TNX24" s="111"/>
      <c r="TNY24" s="111"/>
      <c r="TNZ24" s="111"/>
      <c r="TOA24" s="111"/>
      <c r="TOB24" s="3" t="e">
        <f>TOB23/#REF!-0.01</f>
        <v>#REF!</v>
      </c>
      <c r="TOC24" s="111" t="s">
        <v>58</v>
      </c>
      <c r="TOD24" s="111"/>
      <c r="TOE24" s="111"/>
      <c r="TOF24" s="111"/>
      <c r="TOG24" s="111"/>
      <c r="TOH24" s="111"/>
      <c r="TOI24" s="111"/>
      <c r="TOJ24" s="3" t="e">
        <f>TOJ23/#REF!-0.01</f>
        <v>#REF!</v>
      </c>
      <c r="TOK24" s="111" t="s">
        <v>58</v>
      </c>
      <c r="TOL24" s="111"/>
      <c r="TOM24" s="111"/>
      <c r="TON24" s="111"/>
      <c r="TOO24" s="111"/>
      <c r="TOP24" s="111"/>
      <c r="TOQ24" s="111"/>
      <c r="TOR24" s="3" t="e">
        <f>TOR23/#REF!-0.01</f>
        <v>#REF!</v>
      </c>
      <c r="TOS24" s="111" t="s">
        <v>58</v>
      </c>
      <c r="TOT24" s="111"/>
      <c r="TOU24" s="111"/>
      <c r="TOV24" s="111"/>
      <c r="TOW24" s="111"/>
      <c r="TOX24" s="111"/>
      <c r="TOY24" s="111"/>
      <c r="TOZ24" s="3" t="e">
        <f>TOZ23/#REF!-0.01</f>
        <v>#REF!</v>
      </c>
      <c r="TPA24" s="111" t="s">
        <v>58</v>
      </c>
      <c r="TPB24" s="111"/>
      <c r="TPC24" s="111"/>
      <c r="TPD24" s="111"/>
      <c r="TPE24" s="111"/>
      <c r="TPF24" s="111"/>
      <c r="TPG24" s="111"/>
      <c r="TPH24" s="3" t="e">
        <f>TPH23/#REF!-0.01</f>
        <v>#REF!</v>
      </c>
      <c r="TPI24" s="111" t="s">
        <v>58</v>
      </c>
      <c r="TPJ24" s="111"/>
      <c r="TPK24" s="111"/>
      <c r="TPL24" s="111"/>
      <c r="TPM24" s="111"/>
      <c r="TPN24" s="111"/>
      <c r="TPO24" s="111"/>
      <c r="TPP24" s="3" t="e">
        <f>TPP23/#REF!-0.01</f>
        <v>#REF!</v>
      </c>
      <c r="TPQ24" s="111" t="s">
        <v>58</v>
      </c>
      <c r="TPR24" s="111"/>
      <c r="TPS24" s="111"/>
      <c r="TPT24" s="111"/>
      <c r="TPU24" s="111"/>
      <c r="TPV24" s="111"/>
      <c r="TPW24" s="111"/>
      <c r="TPX24" s="3" t="e">
        <f>TPX23/#REF!-0.01</f>
        <v>#REF!</v>
      </c>
      <c r="TPY24" s="111" t="s">
        <v>58</v>
      </c>
      <c r="TPZ24" s="111"/>
      <c r="TQA24" s="111"/>
      <c r="TQB24" s="111"/>
      <c r="TQC24" s="111"/>
      <c r="TQD24" s="111"/>
      <c r="TQE24" s="111"/>
      <c r="TQF24" s="3" t="e">
        <f>TQF23/#REF!-0.01</f>
        <v>#REF!</v>
      </c>
      <c r="TQG24" s="111" t="s">
        <v>58</v>
      </c>
      <c r="TQH24" s="111"/>
      <c r="TQI24" s="111"/>
      <c r="TQJ24" s="111"/>
      <c r="TQK24" s="111"/>
      <c r="TQL24" s="111"/>
      <c r="TQM24" s="111"/>
      <c r="TQN24" s="3" t="e">
        <f>TQN23/#REF!-0.01</f>
        <v>#REF!</v>
      </c>
      <c r="TQO24" s="111" t="s">
        <v>58</v>
      </c>
      <c r="TQP24" s="111"/>
      <c r="TQQ24" s="111"/>
      <c r="TQR24" s="111"/>
      <c r="TQS24" s="111"/>
      <c r="TQT24" s="111"/>
      <c r="TQU24" s="111"/>
      <c r="TQV24" s="3" t="e">
        <f>TQV23/#REF!-0.01</f>
        <v>#REF!</v>
      </c>
      <c r="TQW24" s="111" t="s">
        <v>58</v>
      </c>
      <c r="TQX24" s="111"/>
      <c r="TQY24" s="111"/>
      <c r="TQZ24" s="111"/>
      <c r="TRA24" s="111"/>
      <c r="TRB24" s="111"/>
      <c r="TRC24" s="111"/>
      <c r="TRD24" s="3" t="e">
        <f>TRD23/#REF!-0.01</f>
        <v>#REF!</v>
      </c>
      <c r="TRE24" s="111" t="s">
        <v>58</v>
      </c>
      <c r="TRF24" s="111"/>
      <c r="TRG24" s="111"/>
      <c r="TRH24" s="111"/>
      <c r="TRI24" s="111"/>
      <c r="TRJ24" s="111"/>
      <c r="TRK24" s="111"/>
      <c r="TRL24" s="3" t="e">
        <f>TRL23/#REF!-0.01</f>
        <v>#REF!</v>
      </c>
      <c r="TRM24" s="111" t="s">
        <v>58</v>
      </c>
      <c r="TRN24" s="111"/>
      <c r="TRO24" s="111"/>
      <c r="TRP24" s="111"/>
      <c r="TRQ24" s="111"/>
      <c r="TRR24" s="111"/>
      <c r="TRS24" s="111"/>
      <c r="TRT24" s="3" t="e">
        <f>TRT23/#REF!-0.01</f>
        <v>#REF!</v>
      </c>
      <c r="TRU24" s="111" t="s">
        <v>58</v>
      </c>
      <c r="TRV24" s="111"/>
      <c r="TRW24" s="111"/>
      <c r="TRX24" s="111"/>
      <c r="TRY24" s="111"/>
      <c r="TRZ24" s="111"/>
      <c r="TSA24" s="111"/>
      <c r="TSB24" s="3" t="e">
        <f>TSB23/#REF!-0.01</f>
        <v>#REF!</v>
      </c>
      <c r="TSC24" s="111" t="s">
        <v>58</v>
      </c>
      <c r="TSD24" s="111"/>
      <c r="TSE24" s="111"/>
      <c r="TSF24" s="111"/>
      <c r="TSG24" s="111"/>
      <c r="TSH24" s="111"/>
      <c r="TSI24" s="111"/>
      <c r="TSJ24" s="3" t="e">
        <f>TSJ23/#REF!-0.01</f>
        <v>#REF!</v>
      </c>
      <c r="TSK24" s="111" t="s">
        <v>58</v>
      </c>
      <c r="TSL24" s="111"/>
      <c r="TSM24" s="111"/>
      <c r="TSN24" s="111"/>
      <c r="TSO24" s="111"/>
      <c r="TSP24" s="111"/>
      <c r="TSQ24" s="111"/>
      <c r="TSR24" s="3" t="e">
        <f>TSR23/#REF!-0.01</f>
        <v>#REF!</v>
      </c>
      <c r="TSS24" s="111" t="s">
        <v>58</v>
      </c>
      <c r="TST24" s="111"/>
      <c r="TSU24" s="111"/>
      <c r="TSV24" s="111"/>
      <c r="TSW24" s="111"/>
      <c r="TSX24" s="111"/>
      <c r="TSY24" s="111"/>
      <c r="TSZ24" s="3" t="e">
        <f>TSZ23/#REF!-0.01</f>
        <v>#REF!</v>
      </c>
      <c r="TTA24" s="111" t="s">
        <v>58</v>
      </c>
      <c r="TTB24" s="111"/>
      <c r="TTC24" s="111"/>
      <c r="TTD24" s="111"/>
      <c r="TTE24" s="111"/>
      <c r="TTF24" s="111"/>
      <c r="TTG24" s="111"/>
      <c r="TTH24" s="3" t="e">
        <f>TTH23/#REF!-0.01</f>
        <v>#REF!</v>
      </c>
      <c r="TTI24" s="111" t="s">
        <v>58</v>
      </c>
      <c r="TTJ24" s="111"/>
      <c r="TTK24" s="111"/>
      <c r="TTL24" s="111"/>
      <c r="TTM24" s="111"/>
      <c r="TTN24" s="111"/>
      <c r="TTO24" s="111"/>
      <c r="TTP24" s="3" t="e">
        <f>TTP23/#REF!-0.01</f>
        <v>#REF!</v>
      </c>
      <c r="TTQ24" s="111" t="s">
        <v>58</v>
      </c>
      <c r="TTR24" s="111"/>
      <c r="TTS24" s="111"/>
      <c r="TTT24" s="111"/>
      <c r="TTU24" s="111"/>
      <c r="TTV24" s="111"/>
      <c r="TTW24" s="111"/>
      <c r="TTX24" s="3" t="e">
        <f>TTX23/#REF!-0.01</f>
        <v>#REF!</v>
      </c>
      <c r="TTY24" s="111" t="s">
        <v>58</v>
      </c>
      <c r="TTZ24" s="111"/>
      <c r="TUA24" s="111"/>
      <c r="TUB24" s="111"/>
      <c r="TUC24" s="111"/>
      <c r="TUD24" s="111"/>
      <c r="TUE24" s="111"/>
      <c r="TUF24" s="3" t="e">
        <f>TUF23/#REF!-0.01</f>
        <v>#REF!</v>
      </c>
      <c r="TUG24" s="111" t="s">
        <v>58</v>
      </c>
      <c r="TUH24" s="111"/>
      <c r="TUI24" s="111"/>
      <c r="TUJ24" s="111"/>
      <c r="TUK24" s="111"/>
      <c r="TUL24" s="111"/>
      <c r="TUM24" s="111"/>
      <c r="TUN24" s="3" t="e">
        <f>TUN23/#REF!-0.01</f>
        <v>#REF!</v>
      </c>
      <c r="TUO24" s="111" t="s">
        <v>58</v>
      </c>
      <c r="TUP24" s="111"/>
      <c r="TUQ24" s="111"/>
      <c r="TUR24" s="111"/>
      <c r="TUS24" s="111"/>
      <c r="TUT24" s="111"/>
      <c r="TUU24" s="111"/>
      <c r="TUV24" s="3" t="e">
        <f>TUV23/#REF!-0.01</f>
        <v>#REF!</v>
      </c>
      <c r="TUW24" s="111" t="s">
        <v>58</v>
      </c>
      <c r="TUX24" s="111"/>
      <c r="TUY24" s="111"/>
      <c r="TUZ24" s="111"/>
      <c r="TVA24" s="111"/>
      <c r="TVB24" s="111"/>
      <c r="TVC24" s="111"/>
      <c r="TVD24" s="3" t="e">
        <f>TVD23/#REF!-0.01</f>
        <v>#REF!</v>
      </c>
      <c r="TVE24" s="111" t="s">
        <v>58</v>
      </c>
      <c r="TVF24" s="111"/>
      <c r="TVG24" s="111"/>
      <c r="TVH24" s="111"/>
      <c r="TVI24" s="111"/>
      <c r="TVJ24" s="111"/>
      <c r="TVK24" s="111"/>
      <c r="TVL24" s="3" t="e">
        <f>TVL23/#REF!-0.01</f>
        <v>#REF!</v>
      </c>
      <c r="TVM24" s="111" t="s">
        <v>58</v>
      </c>
      <c r="TVN24" s="111"/>
      <c r="TVO24" s="111"/>
      <c r="TVP24" s="111"/>
      <c r="TVQ24" s="111"/>
      <c r="TVR24" s="111"/>
      <c r="TVS24" s="111"/>
      <c r="TVT24" s="3" t="e">
        <f>TVT23/#REF!-0.01</f>
        <v>#REF!</v>
      </c>
      <c r="TVU24" s="111" t="s">
        <v>58</v>
      </c>
      <c r="TVV24" s="111"/>
      <c r="TVW24" s="111"/>
      <c r="TVX24" s="111"/>
      <c r="TVY24" s="111"/>
      <c r="TVZ24" s="111"/>
      <c r="TWA24" s="111"/>
      <c r="TWB24" s="3" t="e">
        <f>TWB23/#REF!-0.01</f>
        <v>#REF!</v>
      </c>
      <c r="TWC24" s="111" t="s">
        <v>58</v>
      </c>
      <c r="TWD24" s="111"/>
      <c r="TWE24" s="111"/>
      <c r="TWF24" s="111"/>
      <c r="TWG24" s="111"/>
      <c r="TWH24" s="111"/>
      <c r="TWI24" s="111"/>
      <c r="TWJ24" s="3" t="e">
        <f>TWJ23/#REF!-0.01</f>
        <v>#REF!</v>
      </c>
      <c r="TWK24" s="111" t="s">
        <v>58</v>
      </c>
      <c r="TWL24" s="111"/>
      <c r="TWM24" s="111"/>
      <c r="TWN24" s="111"/>
      <c r="TWO24" s="111"/>
      <c r="TWP24" s="111"/>
      <c r="TWQ24" s="111"/>
      <c r="TWR24" s="3" t="e">
        <f>TWR23/#REF!-0.01</f>
        <v>#REF!</v>
      </c>
      <c r="TWS24" s="111" t="s">
        <v>58</v>
      </c>
      <c r="TWT24" s="111"/>
      <c r="TWU24" s="111"/>
      <c r="TWV24" s="111"/>
      <c r="TWW24" s="111"/>
      <c r="TWX24" s="111"/>
      <c r="TWY24" s="111"/>
      <c r="TWZ24" s="3" t="e">
        <f>TWZ23/#REF!-0.01</f>
        <v>#REF!</v>
      </c>
      <c r="TXA24" s="111" t="s">
        <v>58</v>
      </c>
      <c r="TXB24" s="111"/>
      <c r="TXC24" s="111"/>
      <c r="TXD24" s="111"/>
      <c r="TXE24" s="111"/>
      <c r="TXF24" s="111"/>
      <c r="TXG24" s="111"/>
      <c r="TXH24" s="3" t="e">
        <f>TXH23/#REF!-0.01</f>
        <v>#REF!</v>
      </c>
      <c r="TXI24" s="111" t="s">
        <v>58</v>
      </c>
      <c r="TXJ24" s="111"/>
      <c r="TXK24" s="111"/>
      <c r="TXL24" s="111"/>
      <c r="TXM24" s="111"/>
      <c r="TXN24" s="111"/>
      <c r="TXO24" s="111"/>
      <c r="TXP24" s="3" t="e">
        <f>TXP23/#REF!-0.01</f>
        <v>#REF!</v>
      </c>
      <c r="TXQ24" s="111" t="s">
        <v>58</v>
      </c>
      <c r="TXR24" s="111"/>
      <c r="TXS24" s="111"/>
      <c r="TXT24" s="111"/>
      <c r="TXU24" s="111"/>
      <c r="TXV24" s="111"/>
      <c r="TXW24" s="111"/>
      <c r="TXX24" s="3" t="e">
        <f>TXX23/#REF!-0.01</f>
        <v>#REF!</v>
      </c>
      <c r="TXY24" s="111" t="s">
        <v>58</v>
      </c>
      <c r="TXZ24" s="111"/>
      <c r="TYA24" s="111"/>
      <c r="TYB24" s="111"/>
      <c r="TYC24" s="111"/>
      <c r="TYD24" s="111"/>
      <c r="TYE24" s="111"/>
      <c r="TYF24" s="3" t="e">
        <f>TYF23/#REF!-0.01</f>
        <v>#REF!</v>
      </c>
      <c r="TYG24" s="111" t="s">
        <v>58</v>
      </c>
      <c r="TYH24" s="111"/>
      <c r="TYI24" s="111"/>
      <c r="TYJ24" s="111"/>
      <c r="TYK24" s="111"/>
      <c r="TYL24" s="111"/>
      <c r="TYM24" s="111"/>
      <c r="TYN24" s="3" t="e">
        <f>TYN23/#REF!-0.01</f>
        <v>#REF!</v>
      </c>
      <c r="TYO24" s="111" t="s">
        <v>58</v>
      </c>
      <c r="TYP24" s="111"/>
      <c r="TYQ24" s="111"/>
      <c r="TYR24" s="111"/>
      <c r="TYS24" s="111"/>
      <c r="TYT24" s="111"/>
      <c r="TYU24" s="111"/>
      <c r="TYV24" s="3" t="e">
        <f>TYV23/#REF!-0.01</f>
        <v>#REF!</v>
      </c>
      <c r="TYW24" s="111" t="s">
        <v>58</v>
      </c>
      <c r="TYX24" s="111"/>
      <c r="TYY24" s="111"/>
      <c r="TYZ24" s="111"/>
      <c r="TZA24" s="111"/>
      <c r="TZB24" s="111"/>
      <c r="TZC24" s="111"/>
      <c r="TZD24" s="3" t="e">
        <f>TZD23/#REF!-0.01</f>
        <v>#REF!</v>
      </c>
      <c r="TZE24" s="111" t="s">
        <v>58</v>
      </c>
      <c r="TZF24" s="111"/>
      <c r="TZG24" s="111"/>
      <c r="TZH24" s="111"/>
      <c r="TZI24" s="111"/>
      <c r="TZJ24" s="111"/>
      <c r="TZK24" s="111"/>
      <c r="TZL24" s="3" t="e">
        <f>TZL23/#REF!-0.01</f>
        <v>#REF!</v>
      </c>
      <c r="TZM24" s="111" t="s">
        <v>58</v>
      </c>
      <c r="TZN24" s="111"/>
      <c r="TZO24" s="111"/>
      <c r="TZP24" s="111"/>
      <c r="TZQ24" s="111"/>
      <c r="TZR24" s="111"/>
      <c r="TZS24" s="111"/>
      <c r="TZT24" s="3" t="e">
        <f>TZT23/#REF!-0.01</f>
        <v>#REF!</v>
      </c>
      <c r="TZU24" s="111" t="s">
        <v>58</v>
      </c>
      <c r="TZV24" s="111"/>
      <c r="TZW24" s="111"/>
      <c r="TZX24" s="111"/>
      <c r="TZY24" s="111"/>
      <c r="TZZ24" s="111"/>
      <c r="UAA24" s="111"/>
      <c r="UAB24" s="3" t="e">
        <f>UAB23/#REF!-0.01</f>
        <v>#REF!</v>
      </c>
      <c r="UAC24" s="111" t="s">
        <v>58</v>
      </c>
      <c r="UAD24" s="111"/>
      <c r="UAE24" s="111"/>
      <c r="UAF24" s="111"/>
      <c r="UAG24" s="111"/>
      <c r="UAH24" s="111"/>
      <c r="UAI24" s="111"/>
      <c r="UAJ24" s="3" t="e">
        <f>UAJ23/#REF!-0.01</f>
        <v>#REF!</v>
      </c>
      <c r="UAK24" s="111" t="s">
        <v>58</v>
      </c>
      <c r="UAL24" s="111"/>
      <c r="UAM24" s="111"/>
      <c r="UAN24" s="111"/>
      <c r="UAO24" s="111"/>
      <c r="UAP24" s="111"/>
      <c r="UAQ24" s="111"/>
      <c r="UAR24" s="3" t="e">
        <f>UAR23/#REF!-0.01</f>
        <v>#REF!</v>
      </c>
      <c r="UAS24" s="111" t="s">
        <v>58</v>
      </c>
      <c r="UAT24" s="111"/>
      <c r="UAU24" s="111"/>
      <c r="UAV24" s="111"/>
      <c r="UAW24" s="111"/>
      <c r="UAX24" s="111"/>
      <c r="UAY24" s="111"/>
      <c r="UAZ24" s="3" t="e">
        <f>UAZ23/#REF!-0.01</f>
        <v>#REF!</v>
      </c>
      <c r="UBA24" s="111" t="s">
        <v>58</v>
      </c>
      <c r="UBB24" s="111"/>
      <c r="UBC24" s="111"/>
      <c r="UBD24" s="111"/>
      <c r="UBE24" s="111"/>
      <c r="UBF24" s="111"/>
      <c r="UBG24" s="111"/>
      <c r="UBH24" s="3" t="e">
        <f>UBH23/#REF!-0.01</f>
        <v>#REF!</v>
      </c>
      <c r="UBI24" s="111" t="s">
        <v>58</v>
      </c>
      <c r="UBJ24" s="111"/>
      <c r="UBK24" s="111"/>
      <c r="UBL24" s="111"/>
      <c r="UBM24" s="111"/>
      <c r="UBN24" s="111"/>
      <c r="UBO24" s="111"/>
      <c r="UBP24" s="3" t="e">
        <f>UBP23/#REF!-0.01</f>
        <v>#REF!</v>
      </c>
      <c r="UBQ24" s="111" t="s">
        <v>58</v>
      </c>
      <c r="UBR24" s="111"/>
      <c r="UBS24" s="111"/>
      <c r="UBT24" s="111"/>
      <c r="UBU24" s="111"/>
      <c r="UBV24" s="111"/>
      <c r="UBW24" s="111"/>
      <c r="UBX24" s="3" t="e">
        <f>UBX23/#REF!-0.01</f>
        <v>#REF!</v>
      </c>
      <c r="UBY24" s="111" t="s">
        <v>58</v>
      </c>
      <c r="UBZ24" s="111"/>
      <c r="UCA24" s="111"/>
      <c r="UCB24" s="111"/>
      <c r="UCC24" s="111"/>
      <c r="UCD24" s="111"/>
      <c r="UCE24" s="111"/>
      <c r="UCF24" s="3" t="e">
        <f>UCF23/#REF!-0.01</f>
        <v>#REF!</v>
      </c>
      <c r="UCG24" s="111" t="s">
        <v>58</v>
      </c>
      <c r="UCH24" s="111"/>
      <c r="UCI24" s="111"/>
      <c r="UCJ24" s="111"/>
      <c r="UCK24" s="111"/>
      <c r="UCL24" s="111"/>
      <c r="UCM24" s="111"/>
      <c r="UCN24" s="3" t="e">
        <f>UCN23/#REF!-0.01</f>
        <v>#REF!</v>
      </c>
      <c r="UCO24" s="111" t="s">
        <v>58</v>
      </c>
      <c r="UCP24" s="111"/>
      <c r="UCQ24" s="111"/>
      <c r="UCR24" s="111"/>
      <c r="UCS24" s="111"/>
      <c r="UCT24" s="111"/>
      <c r="UCU24" s="111"/>
      <c r="UCV24" s="3" t="e">
        <f>UCV23/#REF!-0.01</f>
        <v>#REF!</v>
      </c>
      <c r="UCW24" s="111" t="s">
        <v>58</v>
      </c>
      <c r="UCX24" s="111"/>
      <c r="UCY24" s="111"/>
      <c r="UCZ24" s="111"/>
      <c r="UDA24" s="111"/>
      <c r="UDB24" s="111"/>
      <c r="UDC24" s="111"/>
      <c r="UDD24" s="3" t="e">
        <f>UDD23/#REF!-0.01</f>
        <v>#REF!</v>
      </c>
      <c r="UDE24" s="111" t="s">
        <v>58</v>
      </c>
      <c r="UDF24" s="111"/>
      <c r="UDG24" s="111"/>
      <c r="UDH24" s="111"/>
      <c r="UDI24" s="111"/>
      <c r="UDJ24" s="111"/>
      <c r="UDK24" s="111"/>
      <c r="UDL24" s="3" t="e">
        <f>UDL23/#REF!-0.01</f>
        <v>#REF!</v>
      </c>
      <c r="UDM24" s="111" t="s">
        <v>58</v>
      </c>
      <c r="UDN24" s="111"/>
      <c r="UDO24" s="111"/>
      <c r="UDP24" s="111"/>
      <c r="UDQ24" s="111"/>
      <c r="UDR24" s="111"/>
      <c r="UDS24" s="111"/>
      <c r="UDT24" s="3" t="e">
        <f>UDT23/#REF!-0.01</f>
        <v>#REF!</v>
      </c>
      <c r="UDU24" s="111" t="s">
        <v>58</v>
      </c>
      <c r="UDV24" s="111"/>
      <c r="UDW24" s="111"/>
      <c r="UDX24" s="111"/>
      <c r="UDY24" s="111"/>
      <c r="UDZ24" s="111"/>
      <c r="UEA24" s="111"/>
      <c r="UEB24" s="3" t="e">
        <f>UEB23/#REF!-0.01</f>
        <v>#REF!</v>
      </c>
      <c r="UEC24" s="111" t="s">
        <v>58</v>
      </c>
      <c r="UED24" s="111"/>
      <c r="UEE24" s="111"/>
      <c r="UEF24" s="111"/>
      <c r="UEG24" s="111"/>
      <c r="UEH24" s="111"/>
      <c r="UEI24" s="111"/>
      <c r="UEJ24" s="3" t="e">
        <f>UEJ23/#REF!-0.01</f>
        <v>#REF!</v>
      </c>
      <c r="UEK24" s="111" t="s">
        <v>58</v>
      </c>
      <c r="UEL24" s="111"/>
      <c r="UEM24" s="111"/>
      <c r="UEN24" s="111"/>
      <c r="UEO24" s="111"/>
      <c r="UEP24" s="111"/>
      <c r="UEQ24" s="111"/>
      <c r="UER24" s="3" t="e">
        <f>UER23/#REF!-0.01</f>
        <v>#REF!</v>
      </c>
      <c r="UES24" s="111" t="s">
        <v>58</v>
      </c>
      <c r="UET24" s="111"/>
      <c r="UEU24" s="111"/>
      <c r="UEV24" s="111"/>
      <c r="UEW24" s="111"/>
      <c r="UEX24" s="111"/>
      <c r="UEY24" s="111"/>
      <c r="UEZ24" s="3" t="e">
        <f>UEZ23/#REF!-0.01</f>
        <v>#REF!</v>
      </c>
      <c r="UFA24" s="111" t="s">
        <v>58</v>
      </c>
      <c r="UFB24" s="111"/>
      <c r="UFC24" s="111"/>
      <c r="UFD24" s="111"/>
      <c r="UFE24" s="111"/>
      <c r="UFF24" s="111"/>
      <c r="UFG24" s="111"/>
      <c r="UFH24" s="3" t="e">
        <f>UFH23/#REF!-0.01</f>
        <v>#REF!</v>
      </c>
      <c r="UFI24" s="111" t="s">
        <v>58</v>
      </c>
      <c r="UFJ24" s="111"/>
      <c r="UFK24" s="111"/>
      <c r="UFL24" s="111"/>
      <c r="UFM24" s="111"/>
      <c r="UFN24" s="111"/>
      <c r="UFO24" s="111"/>
      <c r="UFP24" s="3" t="e">
        <f>UFP23/#REF!-0.01</f>
        <v>#REF!</v>
      </c>
      <c r="UFQ24" s="111" t="s">
        <v>58</v>
      </c>
      <c r="UFR24" s="111"/>
      <c r="UFS24" s="111"/>
      <c r="UFT24" s="111"/>
      <c r="UFU24" s="111"/>
      <c r="UFV24" s="111"/>
      <c r="UFW24" s="111"/>
      <c r="UFX24" s="3" t="e">
        <f>UFX23/#REF!-0.01</f>
        <v>#REF!</v>
      </c>
      <c r="UFY24" s="111" t="s">
        <v>58</v>
      </c>
      <c r="UFZ24" s="111"/>
      <c r="UGA24" s="111"/>
      <c r="UGB24" s="111"/>
      <c r="UGC24" s="111"/>
      <c r="UGD24" s="111"/>
      <c r="UGE24" s="111"/>
      <c r="UGF24" s="3" t="e">
        <f>UGF23/#REF!-0.01</f>
        <v>#REF!</v>
      </c>
      <c r="UGG24" s="111" t="s">
        <v>58</v>
      </c>
      <c r="UGH24" s="111"/>
      <c r="UGI24" s="111"/>
      <c r="UGJ24" s="111"/>
      <c r="UGK24" s="111"/>
      <c r="UGL24" s="111"/>
      <c r="UGM24" s="111"/>
      <c r="UGN24" s="3" t="e">
        <f>UGN23/#REF!-0.01</f>
        <v>#REF!</v>
      </c>
      <c r="UGO24" s="111" t="s">
        <v>58</v>
      </c>
      <c r="UGP24" s="111"/>
      <c r="UGQ24" s="111"/>
      <c r="UGR24" s="111"/>
      <c r="UGS24" s="111"/>
      <c r="UGT24" s="111"/>
      <c r="UGU24" s="111"/>
      <c r="UGV24" s="3" t="e">
        <f>UGV23/#REF!-0.01</f>
        <v>#REF!</v>
      </c>
      <c r="UGW24" s="111" t="s">
        <v>58</v>
      </c>
      <c r="UGX24" s="111"/>
      <c r="UGY24" s="111"/>
      <c r="UGZ24" s="111"/>
      <c r="UHA24" s="111"/>
      <c r="UHB24" s="111"/>
      <c r="UHC24" s="111"/>
      <c r="UHD24" s="3" t="e">
        <f>UHD23/#REF!-0.01</f>
        <v>#REF!</v>
      </c>
      <c r="UHE24" s="111" t="s">
        <v>58</v>
      </c>
      <c r="UHF24" s="111"/>
      <c r="UHG24" s="111"/>
      <c r="UHH24" s="111"/>
      <c r="UHI24" s="111"/>
      <c r="UHJ24" s="111"/>
      <c r="UHK24" s="111"/>
      <c r="UHL24" s="3" t="e">
        <f>UHL23/#REF!-0.01</f>
        <v>#REF!</v>
      </c>
      <c r="UHM24" s="111" t="s">
        <v>58</v>
      </c>
      <c r="UHN24" s="111"/>
      <c r="UHO24" s="111"/>
      <c r="UHP24" s="111"/>
      <c r="UHQ24" s="111"/>
      <c r="UHR24" s="111"/>
      <c r="UHS24" s="111"/>
      <c r="UHT24" s="3" t="e">
        <f>UHT23/#REF!-0.01</f>
        <v>#REF!</v>
      </c>
      <c r="UHU24" s="111" t="s">
        <v>58</v>
      </c>
      <c r="UHV24" s="111"/>
      <c r="UHW24" s="111"/>
      <c r="UHX24" s="111"/>
      <c r="UHY24" s="111"/>
      <c r="UHZ24" s="111"/>
      <c r="UIA24" s="111"/>
      <c r="UIB24" s="3" t="e">
        <f>UIB23/#REF!-0.01</f>
        <v>#REF!</v>
      </c>
      <c r="UIC24" s="111" t="s">
        <v>58</v>
      </c>
      <c r="UID24" s="111"/>
      <c r="UIE24" s="111"/>
      <c r="UIF24" s="111"/>
      <c r="UIG24" s="111"/>
      <c r="UIH24" s="111"/>
      <c r="UII24" s="111"/>
      <c r="UIJ24" s="3" t="e">
        <f>UIJ23/#REF!-0.01</f>
        <v>#REF!</v>
      </c>
      <c r="UIK24" s="111" t="s">
        <v>58</v>
      </c>
      <c r="UIL24" s="111"/>
      <c r="UIM24" s="111"/>
      <c r="UIN24" s="111"/>
      <c r="UIO24" s="111"/>
      <c r="UIP24" s="111"/>
      <c r="UIQ24" s="111"/>
      <c r="UIR24" s="3" t="e">
        <f>UIR23/#REF!-0.01</f>
        <v>#REF!</v>
      </c>
      <c r="UIS24" s="111" t="s">
        <v>58</v>
      </c>
      <c r="UIT24" s="111"/>
      <c r="UIU24" s="111"/>
      <c r="UIV24" s="111"/>
      <c r="UIW24" s="111"/>
      <c r="UIX24" s="111"/>
      <c r="UIY24" s="111"/>
      <c r="UIZ24" s="3" t="e">
        <f>UIZ23/#REF!-0.01</f>
        <v>#REF!</v>
      </c>
      <c r="UJA24" s="111" t="s">
        <v>58</v>
      </c>
      <c r="UJB24" s="111"/>
      <c r="UJC24" s="111"/>
      <c r="UJD24" s="111"/>
      <c r="UJE24" s="111"/>
      <c r="UJF24" s="111"/>
      <c r="UJG24" s="111"/>
      <c r="UJH24" s="3" t="e">
        <f>UJH23/#REF!-0.01</f>
        <v>#REF!</v>
      </c>
      <c r="UJI24" s="111" t="s">
        <v>58</v>
      </c>
      <c r="UJJ24" s="111"/>
      <c r="UJK24" s="111"/>
      <c r="UJL24" s="111"/>
      <c r="UJM24" s="111"/>
      <c r="UJN24" s="111"/>
      <c r="UJO24" s="111"/>
      <c r="UJP24" s="3" t="e">
        <f>UJP23/#REF!-0.01</f>
        <v>#REF!</v>
      </c>
      <c r="UJQ24" s="111" t="s">
        <v>58</v>
      </c>
      <c r="UJR24" s="111"/>
      <c r="UJS24" s="111"/>
      <c r="UJT24" s="111"/>
      <c r="UJU24" s="111"/>
      <c r="UJV24" s="111"/>
      <c r="UJW24" s="111"/>
      <c r="UJX24" s="3" t="e">
        <f>UJX23/#REF!-0.01</f>
        <v>#REF!</v>
      </c>
      <c r="UJY24" s="111" t="s">
        <v>58</v>
      </c>
      <c r="UJZ24" s="111"/>
      <c r="UKA24" s="111"/>
      <c r="UKB24" s="111"/>
      <c r="UKC24" s="111"/>
      <c r="UKD24" s="111"/>
      <c r="UKE24" s="111"/>
      <c r="UKF24" s="3" t="e">
        <f>UKF23/#REF!-0.01</f>
        <v>#REF!</v>
      </c>
      <c r="UKG24" s="111" t="s">
        <v>58</v>
      </c>
      <c r="UKH24" s="111"/>
      <c r="UKI24" s="111"/>
      <c r="UKJ24" s="111"/>
      <c r="UKK24" s="111"/>
      <c r="UKL24" s="111"/>
      <c r="UKM24" s="111"/>
      <c r="UKN24" s="3" t="e">
        <f>UKN23/#REF!-0.01</f>
        <v>#REF!</v>
      </c>
      <c r="UKO24" s="111" t="s">
        <v>58</v>
      </c>
      <c r="UKP24" s="111"/>
      <c r="UKQ24" s="111"/>
      <c r="UKR24" s="111"/>
      <c r="UKS24" s="111"/>
      <c r="UKT24" s="111"/>
      <c r="UKU24" s="111"/>
      <c r="UKV24" s="3" t="e">
        <f>UKV23/#REF!-0.01</f>
        <v>#REF!</v>
      </c>
      <c r="UKW24" s="111" t="s">
        <v>58</v>
      </c>
      <c r="UKX24" s="111"/>
      <c r="UKY24" s="111"/>
      <c r="UKZ24" s="111"/>
      <c r="ULA24" s="111"/>
      <c r="ULB24" s="111"/>
      <c r="ULC24" s="111"/>
      <c r="ULD24" s="3" t="e">
        <f>ULD23/#REF!-0.01</f>
        <v>#REF!</v>
      </c>
      <c r="ULE24" s="111" t="s">
        <v>58</v>
      </c>
      <c r="ULF24" s="111"/>
      <c r="ULG24" s="111"/>
      <c r="ULH24" s="111"/>
      <c r="ULI24" s="111"/>
      <c r="ULJ24" s="111"/>
      <c r="ULK24" s="111"/>
      <c r="ULL24" s="3" t="e">
        <f>ULL23/#REF!-0.01</f>
        <v>#REF!</v>
      </c>
      <c r="ULM24" s="111" t="s">
        <v>58</v>
      </c>
      <c r="ULN24" s="111"/>
      <c r="ULO24" s="111"/>
      <c r="ULP24" s="111"/>
      <c r="ULQ24" s="111"/>
      <c r="ULR24" s="111"/>
      <c r="ULS24" s="111"/>
      <c r="ULT24" s="3" t="e">
        <f>ULT23/#REF!-0.01</f>
        <v>#REF!</v>
      </c>
      <c r="ULU24" s="111" t="s">
        <v>58</v>
      </c>
      <c r="ULV24" s="111"/>
      <c r="ULW24" s="111"/>
      <c r="ULX24" s="111"/>
      <c r="ULY24" s="111"/>
      <c r="ULZ24" s="111"/>
      <c r="UMA24" s="111"/>
      <c r="UMB24" s="3" t="e">
        <f>UMB23/#REF!-0.01</f>
        <v>#REF!</v>
      </c>
      <c r="UMC24" s="111" t="s">
        <v>58</v>
      </c>
      <c r="UMD24" s="111"/>
      <c r="UME24" s="111"/>
      <c r="UMF24" s="111"/>
      <c r="UMG24" s="111"/>
      <c r="UMH24" s="111"/>
      <c r="UMI24" s="111"/>
      <c r="UMJ24" s="3" t="e">
        <f>UMJ23/#REF!-0.01</f>
        <v>#REF!</v>
      </c>
      <c r="UMK24" s="111" t="s">
        <v>58</v>
      </c>
      <c r="UML24" s="111"/>
      <c r="UMM24" s="111"/>
      <c r="UMN24" s="111"/>
      <c r="UMO24" s="111"/>
      <c r="UMP24" s="111"/>
      <c r="UMQ24" s="111"/>
      <c r="UMR24" s="3" t="e">
        <f>UMR23/#REF!-0.01</f>
        <v>#REF!</v>
      </c>
      <c r="UMS24" s="111" t="s">
        <v>58</v>
      </c>
      <c r="UMT24" s="111"/>
      <c r="UMU24" s="111"/>
      <c r="UMV24" s="111"/>
      <c r="UMW24" s="111"/>
      <c r="UMX24" s="111"/>
      <c r="UMY24" s="111"/>
      <c r="UMZ24" s="3" t="e">
        <f>UMZ23/#REF!-0.01</f>
        <v>#REF!</v>
      </c>
      <c r="UNA24" s="111" t="s">
        <v>58</v>
      </c>
      <c r="UNB24" s="111"/>
      <c r="UNC24" s="111"/>
      <c r="UND24" s="111"/>
      <c r="UNE24" s="111"/>
      <c r="UNF24" s="111"/>
      <c r="UNG24" s="111"/>
      <c r="UNH24" s="3" t="e">
        <f>UNH23/#REF!-0.01</f>
        <v>#REF!</v>
      </c>
      <c r="UNI24" s="111" t="s">
        <v>58</v>
      </c>
      <c r="UNJ24" s="111"/>
      <c r="UNK24" s="111"/>
      <c r="UNL24" s="111"/>
      <c r="UNM24" s="111"/>
      <c r="UNN24" s="111"/>
      <c r="UNO24" s="111"/>
      <c r="UNP24" s="3" t="e">
        <f>UNP23/#REF!-0.01</f>
        <v>#REF!</v>
      </c>
      <c r="UNQ24" s="111" t="s">
        <v>58</v>
      </c>
      <c r="UNR24" s="111"/>
      <c r="UNS24" s="111"/>
      <c r="UNT24" s="111"/>
      <c r="UNU24" s="111"/>
      <c r="UNV24" s="111"/>
      <c r="UNW24" s="111"/>
      <c r="UNX24" s="3" t="e">
        <f>UNX23/#REF!-0.01</f>
        <v>#REF!</v>
      </c>
      <c r="UNY24" s="111" t="s">
        <v>58</v>
      </c>
      <c r="UNZ24" s="111"/>
      <c r="UOA24" s="111"/>
      <c r="UOB24" s="111"/>
      <c r="UOC24" s="111"/>
      <c r="UOD24" s="111"/>
      <c r="UOE24" s="111"/>
      <c r="UOF24" s="3" t="e">
        <f>UOF23/#REF!-0.01</f>
        <v>#REF!</v>
      </c>
      <c r="UOG24" s="111" t="s">
        <v>58</v>
      </c>
      <c r="UOH24" s="111"/>
      <c r="UOI24" s="111"/>
      <c r="UOJ24" s="111"/>
      <c r="UOK24" s="111"/>
      <c r="UOL24" s="111"/>
      <c r="UOM24" s="111"/>
      <c r="UON24" s="3" t="e">
        <f>UON23/#REF!-0.01</f>
        <v>#REF!</v>
      </c>
      <c r="UOO24" s="111" t="s">
        <v>58</v>
      </c>
      <c r="UOP24" s="111"/>
      <c r="UOQ24" s="111"/>
      <c r="UOR24" s="111"/>
      <c r="UOS24" s="111"/>
      <c r="UOT24" s="111"/>
      <c r="UOU24" s="111"/>
      <c r="UOV24" s="3" t="e">
        <f>UOV23/#REF!-0.01</f>
        <v>#REF!</v>
      </c>
      <c r="UOW24" s="111" t="s">
        <v>58</v>
      </c>
      <c r="UOX24" s="111"/>
      <c r="UOY24" s="111"/>
      <c r="UOZ24" s="111"/>
      <c r="UPA24" s="111"/>
      <c r="UPB24" s="111"/>
      <c r="UPC24" s="111"/>
      <c r="UPD24" s="3" t="e">
        <f>UPD23/#REF!-0.01</f>
        <v>#REF!</v>
      </c>
      <c r="UPE24" s="111" t="s">
        <v>58</v>
      </c>
      <c r="UPF24" s="111"/>
      <c r="UPG24" s="111"/>
      <c r="UPH24" s="111"/>
      <c r="UPI24" s="111"/>
      <c r="UPJ24" s="111"/>
      <c r="UPK24" s="111"/>
      <c r="UPL24" s="3" t="e">
        <f>UPL23/#REF!-0.01</f>
        <v>#REF!</v>
      </c>
      <c r="UPM24" s="111" t="s">
        <v>58</v>
      </c>
      <c r="UPN24" s="111"/>
      <c r="UPO24" s="111"/>
      <c r="UPP24" s="111"/>
      <c r="UPQ24" s="111"/>
      <c r="UPR24" s="111"/>
      <c r="UPS24" s="111"/>
      <c r="UPT24" s="3" t="e">
        <f>UPT23/#REF!-0.01</f>
        <v>#REF!</v>
      </c>
      <c r="UPU24" s="111" t="s">
        <v>58</v>
      </c>
      <c r="UPV24" s="111"/>
      <c r="UPW24" s="111"/>
      <c r="UPX24" s="111"/>
      <c r="UPY24" s="111"/>
      <c r="UPZ24" s="111"/>
      <c r="UQA24" s="111"/>
      <c r="UQB24" s="3" t="e">
        <f>UQB23/#REF!-0.01</f>
        <v>#REF!</v>
      </c>
      <c r="UQC24" s="111" t="s">
        <v>58</v>
      </c>
      <c r="UQD24" s="111"/>
      <c r="UQE24" s="111"/>
      <c r="UQF24" s="111"/>
      <c r="UQG24" s="111"/>
      <c r="UQH24" s="111"/>
      <c r="UQI24" s="111"/>
      <c r="UQJ24" s="3" t="e">
        <f>UQJ23/#REF!-0.01</f>
        <v>#REF!</v>
      </c>
      <c r="UQK24" s="111" t="s">
        <v>58</v>
      </c>
      <c r="UQL24" s="111"/>
      <c r="UQM24" s="111"/>
      <c r="UQN24" s="111"/>
      <c r="UQO24" s="111"/>
      <c r="UQP24" s="111"/>
      <c r="UQQ24" s="111"/>
      <c r="UQR24" s="3" t="e">
        <f>UQR23/#REF!-0.01</f>
        <v>#REF!</v>
      </c>
      <c r="UQS24" s="111" t="s">
        <v>58</v>
      </c>
      <c r="UQT24" s="111"/>
      <c r="UQU24" s="111"/>
      <c r="UQV24" s="111"/>
      <c r="UQW24" s="111"/>
      <c r="UQX24" s="111"/>
      <c r="UQY24" s="111"/>
      <c r="UQZ24" s="3" t="e">
        <f>UQZ23/#REF!-0.01</f>
        <v>#REF!</v>
      </c>
      <c r="URA24" s="111" t="s">
        <v>58</v>
      </c>
      <c r="URB24" s="111"/>
      <c r="URC24" s="111"/>
      <c r="URD24" s="111"/>
      <c r="URE24" s="111"/>
      <c r="URF24" s="111"/>
      <c r="URG24" s="111"/>
      <c r="URH24" s="3" t="e">
        <f>URH23/#REF!-0.01</f>
        <v>#REF!</v>
      </c>
      <c r="URI24" s="111" t="s">
        <v>58</v>
      </c>
      <c r="URJ24" s="111"/>
      <c r="URK24" s="111"/>
      <c r="URL24" s="111"/>
      <c r="URM24" s="111"/>
      <c r="URN24" s="111"/>
      <c r="URO24" s="111"/>
      <c r="URP24" s="3" t="e">
        <f>URP23/#REF!-0.01</f>
        <v>#REF!</v>
      </c>
      <c r="URQ24" s="111" t="s">
        <v>58</v>
      </c>
      <c r="URR24" s="111"/>
      <c r="URS24" s="111"/>
      <c r="URT24" s="111"/>
      <c r="URU24" s="111"/>
      <c r="URV24" s="111"/>
      <c r="URW24" s="111"/>
      <c r="URX24" s="3" t="e">
        <f>URX23/#REF!-0.01</f>
        <v>#REF!</v>
      </c>
      <c r="URY24" s="111" t="s">
        <v>58</v>
      </c>
      <c r="URZ24" s="111"/>
      <c r="USA24" s="111"/>
      <c r="USB24" s="111"/>
      <c r="USC24" s="111"/>
      <c r="USD24" s="111"/>
      <c r="USE24" s="111"/>
      <c r="USF24" s="3" t="e">
        <f>USF23/#REF!-0.01</f>
        <v>#REF!</v>
      </c>
      <c r="USG24" s="111" t="s">
        <v>58</v>
      </c>
      <c r="USH24" s="111"/>
      <c r="USI24" s="111"/>
      <c r="USJ24" s="111"/>
      <c r="USK24" s="111"/>
      <c r="USL24" s="111"/>
      <c r="USM24" s="111"/>
      <c r="USN24" s="3" t="e">
        <f>USN23/#REF!-0.01</f>
        <v>#REF!</v>
      </c>
      <c r="USO24" s="111" t="s">
        <v>58</v>
      </c>
      <c r="USP24" s="111"/>
      <c r="USQ24" s="111"/>
      <c r="USR24" s="111"/>
      <c r="USS24" s="111"/>
      <c r="UST24" s="111"/>
      <c r="USU24" s="111"/>
      <c r="USV24" s="3" t="e">
        <f>USV23/#REF!-0.01</f>
        <v>#REF!</v>
      </c>
      <c r="USW24" s="111" t="s">
        <v>58</v>
      </c>
      <c r="USX24" s="111"/>
      <c r="USY24" s="111"/>
      <c r="USZ24" s="111"/>
      <c r="UTA24" s="111"/>
      <c r="UTB24" s="111"/>
      <c r="UTC24" s="111"/>
      <c r="UTD24" s="3" t="e">
        <f>UTD23/#REF!-0.01</f>
        <v>#REF!</v>
      </c>
      <c r="UTE24" s="111" t="s">
        <v>58</v>
      </c>
      <c r="UTF24" s="111"/>
      <c r="UTG24" s="111"/>
      <c r="UTH24" s="111"/>
      <c r="UTI24" s="111"/>
      <c r="UTJ24" s="111"/>
      <c r="UTK24" s="111"/>
      <c r="UTL24" s="3" t="e">
        <f>UTL23/#REF!-0.01</f>
        <v>#REF!</v>
      </c>
      <c r="UTM24" s="111" t="s">
        <v>58</v>
      </c>
      <c r="UTN24" s="111"/>
      <c r="UTO24" s="111"/>
      <c r="UTP24" s="111"/>
      <c r="UTQ24" s="111"/>
      <c r="UTR24" s="111"/>
      <c r="UTS24" s="111"/>
      <c r="UTT24" s="3" t="e">
        <f>UTT23/#REF!-0.01</f>
        <v>#REF!</v>
      </c>
      <c r="UTU24" s="111" t="s">
        <v>58</v>
      </c>
      <c r="UTV24" s="111"/>
      <c r="UTW24" s="111"/>
      <c r="UTX24" s="111"/>
      <c r="UTY24" s="111"/>
      <c r="UTZ24" s="111"/>
      <c r="UUA24" s="111"/>
      <c r="UUB24" s="3" t="e">
        <f>UUB23/#REF!-0.01</f>
        <v>#REF!</v>
      </c>
      <c r="UUC24" s="111" t="s">
        <v>58</v>
      </c>
      <c r="UUD24" s="111"/>
      <c r="UUE24" s="111"/>
      <c r="UUF24" s="111"/>
      <c r="UUG24" s="111"/>
      <c r="UUH24" s="111"/>
      <c r="UUI24" s="111"/>
      <c r="UUJ24" s="3" t="e">
        <f>UUJ23/#REF!-0.01</f>
        <v>#REF!</v>
      </c>
      <c r="UUK24" s="111" t="s">
        <v>58</v>
      </c>
      <c r="UUL24" s="111"/>
      <c r="UUM24" s="111"/>
      <c r="UUN24" s="111"/>
      <c r="UUO24" s="111"/>
      <c r="UUP24" s="111"/>
      <c r="UUQ24" s="111"/>
      <c r="UUR24" s="3" t="e">
        <f>UUR23/#REF!-0.01</f>
        <v>#REF!</v>
      </c>
      <c r="UUS24" s="111" t="s">
        <v>58</v>
      </c>
      <c r="UUT24" s="111"/>
      <c r="UUU24" s="111"/>
      <c r="UUV24" s="111"/>
      <c r="UUW24" s="111"/>
      <c r="UUX24" s="111"/>
      <c r="UUY24" s="111"/>
      <c r="UUZ24" s="3" t="e">
        <f>UUZ23/#REF!-0.01</f>
        <v>#REF!</v>
      </c>
      <c r="UVA24" s="111" t="s">
        <v>58</v>
      </c>
      <c r="UVB24" s="111"/>
      <c r="UVC24" s="111"/>
      <c r="UVD24" s="111"/>
      <c r="UVE24" s="111"/>
      <c r="UVF24" s="111"/>
      <c r="UVG24" s="111"/>
      <c r="UVH24" s="3" t="e">
        <f>UVH23/#REF!-0.01</f>
        <v>#REF!</v>
      </c>
      <c r="UVI24" s="111" t="s">
        <v>58</v>
      </c>
      <c r="UVJ24" s="111"/>
      <c r="UVK24" s="111"/>
      <c r="UVL24" s="111"/>
      <c r="UVM24" s="111"/>
      <c r="UVN24" s="111"/>
      <c r="UVO24" s="111"/>
      <c r="UVP24" s="3" t="e">
        <f>UVP23/#REF!-0.01</f>
        <v>#REF!</v>
      </c>
      <c r="UVQ24" s="111" t="s">
        <v>58</v>
      </c>
      <c r="UVR24" s="111"/>
      <c r="UVS24" s="111"/>
      <c r="UVT24" s="111"/>
      <c r="UVU24" s="111"/>
      <c r="UVV24" s="111"/>
      <c r="UVW24" s="111"/>
      <c r="UVX24" s="3" t="e">
        <f>UVX23/#REF!-0.01</f>
        <v>#REF!</v>
      </c>
      <c r="UVY24" s="111" t="s">
        <v>58</v>
      </c>
      <c r="UVZ24" s="111"/>
      <c r="UWA24" s="111"/>
      <c r="UWB24" s="111"/>
      <c r="UWC24" s="111"/>
      <c r="UWD24" s="111"/>
      <c r="UWE24" s="111"/>
      <c r="UWF24" s="3" t="e">
        <f>UWF23/#REF!-0.01</f>
        <v>#REF!</v>
      </c>
      <c r="UWG24" s="111" t="s">
        <v>58</v>
      </c>
      <c r="UWH24" s="111"/>
      <c r="UWI24" s="111"/>
      <c r="UWJ24" s="111"/>
      <c r="UWK24" s="111"/>
      <c r="UWL24" s="111"/>
      <c r="UWM24" s="111"/>
      <c r="UWN24" s="3" t="e">
        <f>UWN23/#REF!-0.01</f>
        <v>#REF!</v>
      </c>
      <c r="UWO24" s="111" t="s">
        <v>58</v>
      </c>
      <c r="UWP24" s="111"/>
      <c r="UWQ24" s="111"/>
      <c r="UWR24" s="111"/>
      <c r="UWS24" s="111"/>
      <c r="UWT24" s="111"/>
      <c r="UWU24" s="111"/>
      <c r="UWV24" s="3" t="e">
        <f>UWV23/#REF!-0.01</f>
        <v>#REF!</v>
      </c>
      <c r="UWW24" s="111" t="s">
        <v>58</v>
      </c>
      <c r="UWX24" s="111"/>
      <c r="UWY24" s="111"/>
      <c r="UWZ24" s="111"/>
      <c r="UXA24" s="111"/>
      <c r="UXB24" s="111"/>
      <c r="UXC24" s="111"/>
      <c r="UXD24" s="3" t="e">
        <f>UXD23/#REF!-0.01</f>
        <v>#REF!</v>
      </c>
      <c r="UXE24" s="111" t="s">
        <v>58</v>
      </c>
      <c r="UXF24" s="111"/>
      <c r="UXG24" s="111"/>
      <c r="UXH24" s="111"/>
      <c r="UXI24" s="111"/>
      <c r="UXJ24" s="111"/>
      <c r="UXK24" s="111"/>
      <c r="UXL24" s="3" t="e">
        <f>UXL23/#REF!-0.01</f>
        <v>#REF!</v>
      </c>
      <c r="UXM24" s="111" t="s">
        <v>58</v>
      </c>
      <c r="UXN24" s="111"/>
      <c r="UXO24" s="111"/>
      <c r="UXP24" s="111"/>
      <c r="UXQ24" s="111"/>
      <c r="UXR24" s="111"/>
      <c r="UXS24" s="111"/>
      <c r="UXT24" s="3" t="e">
        <f>UXT23/#REF!-0.01</f>
        <v>#REF!</v>
      </c>
      <c r="UXU24" s="111" t="s">
        <v>58</v>
      </c>
      <c r="UXV24" s="111"/>
      <c r="UXW24" s="111"/>
      <c r="UXX24" s="111"/>
      <c r="UXY24" s="111"/>
      <c r="UXZ24" s="111"/>
      <c r="UYA24" s="111"/>
      <c r="UYB24" s="3" t="e">
        <f>UYB23/#REF!-0.01</f>
        <v>#REF!</v>
      </c>
      <c r="UYC24" s="111" t="s">
        <v>58</v>
      </c>
      <c r="UYD24" s="111"/>
      <c r="UYE24" s="111"/>
      <c r="UYF24" s="111"/>
      <c r="UYG24" s="111"/>
      <c r="UYH24" s="111"/>
      <c r="UYI24" s="111"/>
      <c r="UYJ24" s="3" t="e">
        <f>UYJ23/#REF!-0.01</f>
        <v>#REF!</v>
      </c>
      <c r="UYK24" s="111" t="s">
        <v>58</v>
      </c>
      <c r="UYL24" s="111"/>
      <c r="UYM24" s="111"/>
      <c r="UYN24" s="111"/>
      <c r="UYO24" s="111"/>
      <c r="UYP24" s="111"/>
      <c r="UYQ24" s="111"/>
      <c r="UYR24" s="3" t="e">
        <f>UYR23/#REF!-0.01</f>
        <v>#REF!</v>
      </c>
      <c r="UYS24" s="111" t="s">
        <v>58</v>
      </c>
      <c r="UYT24" s="111"/>
      <c r="UYU24" s="111"/>
      <c r="UYV24" s="111"/>
      <c r="UYW24" s="111"/>
      <c r="UYX24" s="111"/>
      <c r="UYY24" s="111"/>
      <c r="UYZ24" s="3" t="e">
        <f>UYZ23/#REF!-0.01</f>
        <v>#REF!</v>
      </c>
      <c r="UZA24" s="111" t="s">
        <v>58</v>
      </c>
      <c r="UZB24" s="111"/>
      <c r="UZC24" s="111"/>
      <c r="UZD24" s="111"/>
      <c r="UZE24" s="111"/>
      <c r="UZF24" s="111"/>
      <c r="UZG24" s="111"/>
      <c r="UZH24" s="3" t="e">
        <f>UZH23/#REF!-0.01</f>
        <v>#REF!</v>
      </c>
      <c r="UZI24" s="111" t="s">
        <v>58</v>
      </c>
      <c r="UZJ24" s="111"/>
      <c r="UZK24" s="111"/>
      <c r="UZL24" s="111"/>
      <c r="UZM24" s="111"/>
      <c r="UZN24" s="111"/>
      <c r="UZO24" s="111"/>
      <c r="UZP24" s="3" t="e">
        <f>UZP23/#REF!-0.01</f>
        <v>#REF!</v>
      </c>
      <c r="UZQ24" s="111" t="s">
        <v>58</v>
      </c>
      <c r="UZR24" s="111"/>
      <c r="UZS24" s="111"/>
      <c r="UZT24" s="111"/>
      <c r="UZU24" s="111"/>
      <c r="UZV24" s="111"/>
      <c r="UZW24" s="111"/>
      <c r="UZX24" s="3" t="e">
        <f>UZX23/#REF!-0.01</f>
        <v>#REF!</v>
      </c>
      <c r="UZY24" s="111" t="s">
        <v>58</v>
      </c>
      <c r="UZZ24" s="111"/>
      <c r="VAA24" s="111"/>
      <c r="VAB24" s="111"/>
      <c r="VAC24" s="111"/>
      <c r="VAD24" s="111"/>
      <c r="VAE24" s="111"/>
      <c r="VAF24" s="3" t="e">
        <f>VAF23/#REF!-0.01</f>
        <v>#REF!</v>
      </c>
      <c r="VAG24" s="111" t="s">
        <v>58</v>
      </c>
      <c r="VAH24" s="111"/>
      <c r="VAI24" s="111"/>
      <c r="VAJ24" s="111"/>
      <c r="VAK24" s="111"/>
      <c r="VAL24" s="111"/>
      <c r="VAM24" s="111"/>
      <c r="VAN24" s="3" t="e">
        <f>VAN23/#REF!-0.01</f>
        <v>#REF!</v>
      </c>
      <c r="VAO24" s="111" t="s">
        <v>58</v>
      </c>
      <c r="VAP24" s="111"/>
      <c r="VAQ24" s="111"/>
      <c r="VAR24" s="111"/>
      <c r="VAS24" s="111"/>
      <c r="VAT24" s="111"/>
      <c r="VAU24" s="111"/>
      <c r="VAV24" s="3" t="e">
        <f>VAV23/#REF!-0.01</f>
        <v>#REF!</v>
      </c>
      <c r="VAW24" s="111" t="s">
        <v>58</v>
      </c>
      <c r="VAX24" s="111"/>
      <c r="VAY24" s="111"/>
      <c r="VAZ24" s="111"/>
      <c r="VBA24" s="111"/>
      <c r="VBB24" s="111"/>
      <c r="VBC24" s="111"/>
      <c r="VBD24" s="3" t="e">
        <f>VBD23/#REF!-0.01</f>
        <v>#REF!</v>
      </c>
      <c r="VBE24" s="111" t="s">
        <v>58</v>
      </c>
      <c r="VBF24" s="111"/>
      <c r="VBG24" s="111"/>
      <c r="VBH24" s="111"/>
      <c r="VBI24" s="111"/>
      <c r="VBJ24" s="111"/>
      <c r="VBK24" s="111"/>
      <c r="VBL24" s="3" t="e">
        <f>VBL23/#REF!-0.01</f>
        <v>#REF!</v>
      </c>
      <c r="VBM24" s="111" t="s">
        <v>58</v>
      </c>
      <c r="VBN24" s="111"/>
      <c r="VBO24" s="111"/>
      <c r="VBP24" s="111"/>
      <c r="VBQ24" s="111"/>
      <c r="VBR24" s="111"/>
      <c r="VBS24" s="111"/>
      <c r="VBT24" s="3" t="e">
        <f>VBT23/#REF!-0.01</f>
        <v>#REF!</v>
      </c>
      <c r="VBU24" s="111" t="s">
        <v>58</v>
      </c>
      <c r="VBV24" s="111"/>
      <c r="VBW24" s="111"/>
      <c r="VBX24" s="111"/>
      <c r="VBY24" s="111"/>
      <c r="VBZ24" s="111"/>
      <c r="VCA24" s="111"/>
      <c r="VCB24" s="3" t="e">
        <f>VCB23/#REF!-0.01</f>
        <v>#REF!</v>
      </c>
      <c r="VCC24" s="111" t="s">
        <v>58</v>
      </c>
      <c r="VCD24" s="111"/>
      <c r="VCE24" s="111"/>
      <c r="VCF24" s="111"/>
      <c r="VCG24" s="111"/>
      <c r="VCH24" s="111"/>
      <c r="VCI24" s="111"/>
      <c r="VCJ24" s="3" t="e">
        <f>VCJ23/#REF!-0.01</f>
        <v>#REF!</v>
      </c>
      <c r="VCK24" s="111" t="s">
        <v>58</v>
      </c>
      <c r="VCL24" s="111"/>
      <c r="VCM24" s="111"/>
      <c r="VCN24" s="111"/>
      <c r="VCO24" s="111"/>
      <c r="VCP24" s="111"/>
      <c r="VCQ24" s="111"/>
      <c r="VCR24" s="3" t="e">
        <f>VCR23/#REF!-0.01</f>
        <v>#REF!</v>
      </c>
      <c r="VCS24" s="111" t="s">
        <v>58</v>
      </c>
      <c r="VCT24" s="111"/>
      <c r="VCU24" s="111"/>
      <c r="VCV24" s="111"/>
      <c r="VCW24" s="111"/>
      <c r="VCX24" s="111"/>
      <c r="VCY24" s="111"/>
      <c r="VCZ24" s="3" t="e">
        <f>VCZ23/#REF!-0.01</f>
        <v>#REF!</v>
      </c>
      <c r="VDA24" s="111" t="s">
        <v>58</v>
      </c>
      <c r="VDB24" s="111"/>
      <c r="VDC24" s="111"/>
      <c r="VDD24" s="111"/>
      <c r="VDE24" s="111"/>
      <c r="VDF24" s="111"/>
      <c r="VDG24" s="111"/>
      <c r="VDH24" s="3" t="e">
        <f>VDH23/#REF!-0.01</f>
        <v>#REF!</v>
      </c>
      <c r="VDI24" s="111" t="s">
        <v>58</v>
      </c>
      <c r="VDJ24" s="111"/>
      <c r="VDK24" s="111"/>
      <c r="VDL24" s="111"/>
      <c r="VDM24" s="111"/>
      <c r="VDN24" s="111"/>
      <c r="VDO24" s="111"/>
      <c r="VDP24" s="3" t="e">
        <f>VDP23/#REF!-0.01</f>
        <v>#REF!</v>
      </c>
      <c r="VDQ24" s="111" t="s">
        <v>58</v>
      </c>
      <c r="VDR24" s="111"/>
      <c r="VDS24" s="111"/>
      <c r="VDT24" s="111"/>
      <c r="VDU24" s="111"/>
      <c r="VDV24" s="111"/>
      <c r="VDW24" s="111"/>
      <c r="VDX24" s="3" t="e">
        <f>VDX23/#REF!-0.01</f>
        <v>#REF!</v>
      </c>
      <c r="VDY24" s="111" t="s">
        <v>58</v>
      </c>
      <c r="VDZ24" s="111"/>
      <c r="VEA24" s="111"/>
      <c r="VEB24" s="111"/>
      <c r="VEC24" s="111"/>
      <c r="VED24" s="111"/>
      <c r="VEE24" s="111"/>
      <c r="VEF24" s="3" t="e">
        <f>VEF23/#REF!-0.01</f>
        <v>#REF!</v>
      </c>
      <c r="VEG24" s="111" t="s">
        <v>58</v>
      </c>
      <c r="VEH24" s="111"/>
      <c r="VEI24" s="111"/>
      <c r="VEJ24" s="111"/>
      <c r="VEK24" s="111"/>
      <c r="VEL24" s="111"/>
      <c r="VEM24" s="111"/>
      <c r="VEN24" s="3" t="e">
        <f>VEN23/#REF!-0.01</f>
        <v>#REF!</v>
      </c>
      <c r="VEO24" s="111" t="s">
        <v>58</v>
      </c>
      <c r="VEP24" s="111"/>
      <c r="VEQ24" s="111"/>
      <c r="VER24" s="111"/>
      <c r="VES24" s="111"/>
      <c r="VET24" s="111"/>
      <c r="VEU24" s="111"/>
      <c r="VEV24" s="3" t="e">
        <f>VEV23/#REF!-0.01</f>
        <v>#REF!</v>
      </c>
      <c r="VEW24" s="111" t="s">
        <v>58</v>
      </c>
      <c r="VEX24" s="111"/>
      <c r="VEY24" s="111"/>
      <c r="VEZ24" s="111"/>
      <c r="VFA24" s="111"/>
      <c r="VFB24" s="111"/>
      <c r="VFC24" s="111"/>
      <c r="VFD24" s="3" t="e">
        <f>VFD23/#REF!-0.01</f>
        <v>#REF!</v>
      </c>
      <c r="VFE24" s="111" t="s">
        <v>58</v>
      </c>
      <c r="VFF24" s="111"/>
      <c r="VFG24" s="111"/>
      <c r="VFH24" s="111"/>
      <c r="VFI24" s="111"/>
      <c r="VFJ24" s="111"/>
      <c r="VFK24" s="111"/>
      <c r="VFL24" s="3" t="e">
        <f>VFL23/#REF!-0.01</f>
        <v>#REF!</v>
      </c>
      <c r="VFM24" s="111" t="s">
        <v>58</v>
      </c>
      <c r="VFN24" s="111"/>
      <c r="VFO24" s="111"/>
      <c r="VFP24" s="111"/>
      <c r="VFQ24" s="111"/>
      <c r="VFR24" s="111"/>
      <c r="VFS24" s="111"/>
      <c r="VFT24" s="3" t="e">
        <f>VFT23/#REF!-0.01</f>
        <v>#REF!</v>
      </c>
      <c r="VFU24" s="111" t="s">
        <v>58</v>
      </c>
      <c r="VFV24" s="111"/>
      <c r="VFW24" s="111"/>
      <c r="VFX24" s="111"/>
      <c r="VFY24" s="111"/>
      <c r="VFZ24" s="111"/>
      <c r="VGA24" s="111"/>
      <c r="VGB24" s="3" t="e">
        <f>VGB23/#REF!-0.01</f>
        <v>#REF!</v>
      </c>
      <c r="VGC24" s="111" t="s">
        <v>58</v>
      </c>
      <c r="VGD24" s="111"/>
      <c r="VGE24" s="111"/>
      <c r="VGF24" s="111"/>
      <c r="VGG24" s="111"/>
      <c r="VGH24" s="111"/>
      <c r="VGI24" s="111"/>
      <c r="VGJ24" s="3" t="e">
        <f>VGJ23/#REF!-0.01</f>
        <v>#REF!</v>
      </c>
      <c r="VGK24" s="111" t="s">
        <v>58</v>
      </c>
      <c r="VGL24" s="111"/>
      <c r="VGM24" s="111"/>
      <c r="VGN24" s="111"/>
      <c r="VGO24" s="111"/>
      <c r="VGP24" s="111"/>
      <c r="VGQ24" s="111"/>
      <c r="VGR24" s="3" t="e">
        <f>VGR23/#REF!-0.01</f>
        <v>#REF!</v>
      </c>
      <c r="VGS24" s="111" t="s">
        <v>58</v>
      </c>
      <c r="VGT24" s="111"/>
      <c r="VGU24" s="111"/>
      <c r="VGV24" s="111"/>
      <c r="VGW24" s="111"/>
      <c r="VGX24" s="111"/>
      <c r="VGY24" s="111"/>
      <c r="VGZ24" s="3" t="e">
        <f>VGZ23/#REF!-0.01</f>
        <v>#REF!</v>
      </c>
      <c r="VHA24" s="111" t="s">
        <v>58</v>
      </c>
      <c r="VHB24" s="111"/>
      <c r="VHC24" s="111"/>
      <c r="VHD24" s="111"/>
      <c r="VHE24" s="111"/>
      <c r="VHF24" s="111"/>
      <c r="VHG24" s="111"/>
      <c r="VHH24" s="3" t="e">
        <f>VHH23/#REF!-0.01</f>
        <v>#REF!</v>
      </c>
      <c r="VHI24" s="111" t="s">
        <v>58</v>
      </c>
      <c r="VHJ24" s="111"/>
      <c r="VHK24" s="111"/>
      <c r="VHL24" s="111"/>
      <c r="VHM24" s="111"/>
      <c r="VHN24" s="111"/>
      <c r="VHO24" s="111"/>
      <c r="VHP24" s="3" t="e">
        <f>VHP23/#REF!-0.01</f>
        <v>#REF!</v>
      </c>
      <c r="VHQ24" s="111" t="s">
        <v>58</v>
      </c>
      <c r="VHR24" s="111"/>
      <c r="VHS24" s="111"/>
      <c r="VHT24" s="111"/>
      <c r="VHU24" s="111"/>
      <c r="VHV24" s="111"/>
      <c r="VHW24" s="111"/>
      <c r="VHX24" s="3" t="e">
        <f>VHX23/#REF!-0.01</f>
        <v>#REF!</v>
      </c>
      <c r="VHY24" s="111" t="s">
        <v>58</v>
      </c>
      <c r="VHZ24" s="111"/>
      <c r="VIA24" s="111"/>
      <c r="VIB24" s="111"/>
      <c r="VIC24" s="111"/>
      <c r="VID24" s="111"/>
      <c r="VIE24" s="111"/>
      <c r="VIF24" s="3" t="e">
        <f>VIF23/#REF!-0.01</f>
        <v>#REF!</v>
      </c>
      <c r="VIG24" s="111" t="s">
        <v>58</v>
      </c>
      <c r="VIH24" s="111"/>
      <c r="VII24" s="111"/>
      <c r="VIJ24" s="111"/>
      <c r="VIK24" s="111"/>
      <c r="VIL24" s="111"/>
      <c r="VIM24" s="111"/>
      <c r="VIN24" s="3" t="e">
        <f>VIN23/#REF!-0.01</f>
        <v>#REF!</v>
      </c>
      <c r="VIO24" s="111" t="s">
        <v>58</v>
      </c>
      <c r="VIP24" s="111"/>
      <c r="VIQ24" s="111"/>
      <c r="VIR24" s="111"/>
      <c r="VIS24" s="111"/>
      <c r="VIT24" s="111"/>
      <c r="VIU24" s="111"/>
      <c r="VIV24" s="3" t="e">
        <f>VIV23/#REF!-0.01</f>
        <v>#REF!</v>
      </c>
      <c r="VIW24" s="111" t="s">
        <v>58</v>
      </c>
      <c r="VIX24" s="111"/>
      <c r="VIY24" s="111"/>
      <c r="VIZ24" s="111"/>
      <c r="VJA24" s="111"/>
      <c r="VJB24" s="111"/>
      <c r="VJC24" s="111"/>
      <c r="VJD24" s="3" t="e">
        <f>VJD23/#REF!-0.01</f>
        <v>#REF!</v>
      </c>
      <c r="VJE24" s="111" t="s">
        <v>58</v>
      </c>
      <c r="VJF24" s="111"/>
      <c r="VJG24" s="111"/>
      <c r="VJH24" s="111"/>
      <c r="VJI24" s="111"/>
      <c r="VJJ24" s="111"/>
      <c r="VJK24" s="111"/>
      <c r="VJL24" s="3" t="e">
        <f>VJL23/#REF!-0.01</f>
        <v>#REF!</v>
      </c>
      <c r="VJM24" s="111" t="s">
        <v>58</v>
      </c>
      <c r="VJN24" s="111"/>
      <c r="VJO24" s="111"/>
      <c r="VJP24" s="111"/>
      <c r="VJQ24" s="111"/>
      <c r="VJR24" s="111"/>
      <c r="VJS24" s="111"/>
      <c r="VJT24" s="3" t="e">
        <f>VJT23/#REF!-0.01</f>
        <v>#REF!</v>
      </c>
      <c r="VJU24" s="111" t="s">
        <v>58</v>
      </c>
      <c r="VJV24" s="111"/>
      <c r="VJW24" s="111"/>
      <c r="VJX24" s="111"/>
      <c r="VJY24" s="111"/>
      <c r="VJZ24" s="111"/>
      <c r="VKA24" s="111"/>
      <c r="VKB24" s="3" t="e">
        <f>VKB23/#REF!-0.01</f>
        <v>#REF!</v>
      </c>
      <c r="VKC24" s="111" t="s">
        <v>58</v>
      </c>
      <c r="VKD24" s="111"/>
      <c r="VKE24" s="111"/>
      <c r="VKF24" s="111"/>
      <c r="VKG24" s="111"/>
      <c r="VKH24" s="111"/>
      <c r="VKI24" s="111"/>
      <c r="VKJ24" s="3" t="e">
        <f>VKJ23/#REF!-0.01</f>
        <v>#REF!</v>
      </c>
      <c r="VKK24" s="111" t="s">
        <v>58</v>
      </c>
      <c r="VKL24" s="111"/>
      <c r="VKM24" s="111"/>
      <c r="VKN24" s="111"/>
      <c r="VKO24" s="111"/>
      <c r="VKP24" s="111"/>
      <c r="VKQ24" s="111"/>
      <c r="VKR24" s="3" t="e">
        <f>VKR23/#REF!-0.01</f>
        <v>#REF!</v>
      </c>
      <c r="VKS24" s="111" t="s">
        <v>58</v>
      </c>
      <c r="VKT24" s="111"/>
      <c r="VKU24" s="111"/>
      <c r="VKV24" s="111"/>
      <c r="VKW24" s="111"/>
      <c r="VKX24" s="111"/>
      <c r="VKY24" s="111"/>
      <c r="VKZ24" s="3" t="e">
        <f>VKZ23/#REF!-0.01</f>
        <v>#REF!</v>
      </c>
      <c r="VLA24" s="111" t="s">
        <v>58</v>
      </c>
      <c r="VLB24" s="111"/>
      <c r="VLC24" s="111"/>
      <c r="VLD24" s="111"/>
      <c r="VLE24" s="111"/>
      <c r="VLF24" s="111"/>
      <c r="VLG24" s="111"/>
      <c r="VLH24" s="3" t="e">
        <f>VLH23/#REF!-0.01</f>
        <v>#REF!</v>
      </c>
      <c r="VLI24" s="111" t="s">
        <v>58</v>
      </c>
      <c r="VLJ24" s="111"/>
      <c r="VLK24" s="111"/>
      <c r="VLL24" s="111"/>
      <c r="VLM24" s="111"/>
      <c r="VLN24" s="111"/>
      <c r="VLO24" s="111"/>
      <c r="VLP24" s="3" t="e">
        <f>VLP23/#REF!-0.01</f>
        <v>#REF!</v>
      </c>
      <c r="VLQ24" s="111" t="s">
        <v>58</v>
      </c>
      <c r="VLR24" s="111"/>
      <c r="VLS24" s="111"/>
      <c r="VLT24" s="111"/>
      <c r="VLU24" s="111"/>
      <c r="VLV24" s="111"/>
      <c r="VLW24" s="111"/>
      <c r="VLX24" s="3" t="e">
        <f>VLX23/#REF!-0.01</f>
        <v>#REF!</v>
      </c>
      <c r="VLY24" s="111" t="s">
        <v>58</v>
      </c>
      <c r="VLZ24" s="111"/>
      <c r="VMA24" s="111"/>
      <c r="VMB24" s="111"/>
      <c r="VMC24" s="111"/>
      <c r="VMD24" s="111"/>
      <c r="VME24" s="111"/>
      <c r="VMF24" s="3" t="e">
        <f>VMF23/#REF!-0.01</f>
        <v>#REF!</v>
      </c>
      <c r="VMG24" s="111" t="s">
        <v>58</v>
      </c>
      <c r="VMH24" s="111"/>
      <c r="VMI24" s="111"/>
      <c r="VMJ24" s="111"/>
      <c r="VMK24" s="111"/>
      <c r="VML24" s="111"/>
      <c r="VMM24" s="111"/>
      <c r="VMN24" s="3" t="e">
        <f>VMN23/#REF!-0.01</f>
        <v>#REF!</v>
      </c>
      <c r="VMO24" s="111" t="s">
        <v>58</v>
      </c>
      <c r="VMP24" s="111"/>
      <c r="VMQ24" s="111"/>
      <c r="VMR24" s="111"/>
      <c r="VMS24" s="111"/>
      <c r="VMT24" s="111"/>
      <c r="VMU24" s="111"/>
      <c r="VMV24" s="3" t="e">
        <f>VMV23/#REF!-0.01</f>
        <v>#REF!</v>
      </c>
      <c r="VMW24" s="111" t="s">
        <v>58</v>
      </c>
      <c r="VMX24" s="111"/>
      <c r="VMY24" s="111"/>
      <c r="VMZ24" s="111"/>
      <c r="VNA24" s="111"/>
      <c r="VNB24" s="111"/>
      <c r="VNC24" s="111"/>
      <c r="VND24" s="3" t="e">
        <f>VND23/#REF!-0.01</f>
        <v>#REF!</v>
      </c>
      <c r="VNE24" s="111" t="s">
        <v>58</v>
      </c>
      <c r="VNF24" s="111"/>
      <c r="VNG24" s="111"/>
      <c r="VNH24" s="111"/>
      <c r="VNI24" s="111"/>
      <c r="VNJ24" s="111"/>
      <c r="VNK24" s="111"/>
      <c r="VNL24" s="3" t="e">
        <f>VNL23/#REF!-0.01</f>
        <v>#REF!</v>
      </c>
      <c r="VNM24" s="111" t="s">
        <v>58</v>
      </c>
      <c r="VNN24" s="111"/>
      <c r="VNO24" s="111"/>
      <c r="VNP24" s="111"/>
      <c r="VNQ24" s="111"/>
      <c r="VNR24" s="111"/>
      <c r="VNS24" s="111"/>
      <c r="VNT24" s="3" t="e">
        <f>VNT23/#REF!-0.01</f>
        <v>#REF!</v>
      </c>
      <c r="VNU24" s="111" t="s">
        <v>58</v>
      </c>
      <c r="VNV24" s="111"/>
      <c r="VNW24" s="111"/>
      <c r="VNX24" s="111"/>
      <c r="VNY24" s="111"/>
      <c r="VNZ24" s="111"/>
      <c r="VOA24" s="111"/>
      <c r="VOB24" s="3" t="e">
        <f>VOB23/#REF!-0.01</f>
        <v>#REF!</v>
      </c>
      <c r="VOC24" s="111" t="s">
        <v>58</v>
      </c>
      <c r="VOD24" s="111"/>
      <c r="VOE24" s="111"/>
      <c r="VOF24" s="111"/>
      <c r="VOG24" s="111"/>
      <c r="VOH24" s="111"/>
      <c r="VOI24" s="111"/>
      <c r="VOJ24" s="3" t="e">
        <f>VOJ23/#REF!-0.01</f>
        <v>#REF!</v>
      </c>
      <c r="VOK24" s="111" t="s">
        <v>58</v>
      </c>
      <c r="VOL24" s="111"/>
      <c r="VOM24" s="111"/>
      <c r="VON24" s="111"/>
      <c r="VOO24" s="111"/>
      <c r="VOP24" s="111"/>
      <c r="VOQ24" s="111"/>
      <c r="VOR24" s="3" t="e">
        <f>VOR23/#REF!-0.01</f>
        <v>#REF!</v>
      </c>
      <c r="VOS24" s="111" t="s">
        <v>58</v>
      </c>
      <c r="VOT24" s="111"/>
      <c r="VOU24" s="111"/>
      <c r="VOV24" s="111"/>
      <c r="VOW24" s="111"/>
      <c r="VOX24" s="111"/>
      <c r="VOY24" s="111"/>
      <c r="VOZ24" s="3" t="e">
        <f>VOZ23/#REF!-0.01</f>
        <v>#REF!</v>
      </c>
      <c r="VPA24" s="111" t="s">
        <v>58</v>
      </c>
      <c r="VPB24" s="111"/>
      <c r="VPC24" s="111"/>
      <c r="VPD24" s="111"/>
      <c r="VPE24" s="111"/>
      <c r="VPF24" s="111"/>
      <c r="VPG24" s="111"/>
      <c r="VPH24" s="3" t="e">
        <f>VPH23/#REF!-0.01</f>
        <v>#REF!</v>
      </c>
      <c r="VPI24" s="111" t="s">
        <v>58</v>
      </c>
      <c r="VPJ24" s="111"/>
      <c r="VPK24" s="111"/>
      <c r="VPL24" s="111"/>
      <c r="VPM24" s="111"/>
      <c r="VPN24" s="111"/>
      <c r="VPO24" s="111"/>
      <c r="VPP24" s="3" t="e">
        <f>VPP23/#REF!-0.01</f>
        <v>#REF!</v>
      </c>
      <c r="VPQ24" s="111" t="s">
        <v>58</v>
      </c>
      <c r="VPR24" s="111"/>
      <c r="VPS24" s="111"/>
      <c r="VPT24" s="111"/>
      <c r="VPU24" s="111"/>
      <c r="VPV24" s="111"/>
      <c r="VPW24" s="111"/>
      <c r="VPX24" s="3" t="e">
        <f>VPX23/#REF!-0.01</f>
        <v>#REF!</v>
      </c>
      <c r="VPY24" s="111" t="s">
        <v>58</v>
      </c>
      <c r="VPZ24" s="111"/>
      <c r="VQA24" s="111"/>
      <c r="VQB24" s="111"/>
      <c r="VQC24" s="111"/>
      <c r="VQD24" s="111"/>
      <c r="VQE24" s="111"/>
      <c r="VQF24" s="3" t="e">
        <f>VQF23/#REF!-0.01</f>
        <v>#REF!</v>
      </c>
      <c r="VQG24" s="111" t="s">
        <v>58</v>
      </c>
      <c r="VQH24" s="111"/>
      <c r="VQI24" s="111"/>
      <c r="VQJ24" s="111"/>
      <c r="VQK24" s="111"/>
      <c r="VQL24" s="111"/>
      <c r="VQM24" s="111"/>
      <c r="VQN24" s="3" t="e">
        <f>VQN23/#REF!-0.01</f>
        <v>#REF!</v>
      </c>
      <c r="VQO24" s="111" t="s">
        <v>58</v>
      </c>
      <c r="VQP24" s="111"/>
      <c r="VQQ24" s="111"/>
      <c r="VQR24" s="111"/>
      <c r="VQS24" s="111"/>
      <c r="VQT24" s="111"/>
      <c r="VQU24" s="111"/>
      <c r="VQV24" s="3" t="e">
        <f>VQV23/#REF!-0.01</f>
        <v>#REF!</v>
      </c>
      <c r="VQW24" s="111" t="s">
        <v>58</v>
      </c>
      <c r="VQX24" s="111"/>
      <c r="VQY24" s="111"/>
      <c r="VQZ24" s="111"/>
      <c r="VRA24" s="111"/>
      <c r="VRB24" s="111"/>
      <c r="VRC24" s="111"/>
      <c r="VRD24" s="3" t="e">
        <f>VRD23/#REF!-0.01</f>
        <v>#REF!</v>
      </c>
      <c r="VRE24" s="111" t="s">
        <v>58</v>
      </c>
      <c r="VRF24" s="111"/>
      <c r="VRG24" s="111"/>
      <c r="VRH24" s="111"/>
      <c r="VRI24" s="111"/>
      <c r="VRJ24" s="111"/>
      <c r="VRK24" s="111"/>
      <c r="VRL24" s="3" t="e">
        <f>VRL23/#REF!-0.01</f>
        <v>#REF!</v>
      </c>
      <c r="VRM24" s="111" t="s">
        <v>58</v>
      </c>
      <c r="VRN24" s="111"/>
      <c r="VRO24" s="111"/>
      <c r="VRP24" s="111"/>
      <c r="VRQ24" s="111"/>
      <c r="VRR24" s="111"/>
      <c r="VRS24" s="111"/>
      <c r="VRT24" s="3" t="e">
        <f>VRT23/#REF!-0.01</f>
        <v>#REF!</v>
      </c>
      <c r="VRU24" s="111" t="s">
        <v>58</v>
      </c>
      <c r="VRV24" s="111"/>
      <c r="VRW24" s="111"/>
      <c r="VRX24" s="111"/>
      <c r="VRY24" s="111"/>
      <c r="VRZ24" s="111"/>
      <c r="VSA24" s="111"/>
      <c r="VSB24" s="3" t="e">
        <f>VSB23/#REF!-0.01</f>
        <v>#REF!</v>
      </c>
      <c r="VSC24" s="111" t="s">
        <v>58</v>
      </c>
      <c r="VSD24" s="111"/>
      <c r="VSE24" s="111"/>
      <c r="VSF24" s="111"/>
      <c r="VSG24" s="111"/>
      <c r="VSH24" s="111"/>
      <c r="VSI24" s="111"/>
      <c r="VSJ24" s="3" t="e">
        <f>VSJ23/#REF!-0.01</f>
        <v>#REF!</v>
      </c>
      <c r="VSK24" s="111" t="s">
        <v>58</v>
      </c>
      <c r="VSL24" s="111"/>
      <c r="VSM24" s="111"/>
      <c r="VSN24" s="111"/>
      <c r="VSO24" s="111"/>
      <c r="VSP24" s="111"/>
      <c r="VSQ24" s="111"/>
      <c r="VSR24" s="3" t="e">
        <f>VSR23/#REF!-0.01</f>
        <v>#REF!</v>
      </c>
      <c r="VSS24" s="111" t="s">
        <v>58</v>
      </c>
      <c r="VST24" s="111"/>
      <c r="VSU24" s="111"/>
      <c r="VSV24" s="111"/>
      <c r="VSW24" s="111"/>
      <c r="VSX24" s="111"/>
      <c r="VSY24" s="111"/>
      <c r="VSZ24" s="3" t="e">
        <f>VSZ23/#REF!-0.01</f>
        <v>#REF!</v>
      </c>
      <c r="VTA24" s="111" t="s">
        <v>58</v>
      </c>
      <c r="VTB24" s="111"/>
      <c r="VTC24" s="111"/>
      <c r="VTD24" s="111"/>
      <c r="VTE24" s="111"/>
      <c r="VTF24" s="111"/>
      <c r="VTG24" s="111"/>
      <c r="VTH24" s="3" t="e">
        <f>VTH23/#REF!-0.01</f>
        <v>#REF!</v>
      </c>
      <c r="VTI24" s="111" t="s">
        <v>58</v>
      </c>
      <c r="VTJ24" s="111"/>
      <c r="VTK24" s="111"/>
      <c r="VTL24" s="111"/>
      <c r="VTM24" s="111"/>
      <c r="VTN24" s="111"/>
      <c r="VTO24" s="111"/>
      <c r="VTP24" s="3" t="e">
        <f>VTP23/#REF!-0.01</f>
        <v>#REF!</v>
      </c>
      <c r="VTQ24" s="111" t="s">
        <v>58</v>
      </c>
      <c r="VTR24" s="111"/>
      <c r="VTS24" s="111"/>
      <c r="VTT24" s="111"/>
      <c r="VTU24" s="111"/>
      <c r="VTV24" s="111"/>
      <c r="VTW24" s="111"/>
      <c r="VTX24" s="3" t="e">
        <f>VTX23/#REF!-0.01</f>
        <v>#REF!</v>
      </c>
      <c r="VTY24" s="111" t="s">
        <v>58</v>
      </c>
      <c r="VTZ24" s="111"/>
      <c r="VUA24" s="111"/>
      <c r="VUB24" s="111"/>
      <c r="VUC24" s="111"/>
      <c r="VUD24" s="111"/>
      <c r="VUE24" s="111"/>
      <c r="VUF24" s="3" t="e">
        <f>VUF23/#REF!-0.01</f>
        <v>#REF!</v>
      </c>
      <c r="VUG24" s="111" t="s">
        <v>58</v>
      </c>
      <c r="VUH24" s="111"/>
      <c r="VUI24" s="111"/>
      <c r="VUJ24" s="111"/>
      <c r="VUK24" s="111"/>
      <c r="VUL24" s="111"/>
      <c r="VUM24" s="111"/>
      <c r="VUN24" s="3" t="e">
        <f>VUN23/#REF!-0.01</f>
        <v>#REF!</v>
      </c>
      <c r="VUO24" s="111" t="s">
        <v>58</v>
      </c>
      <c r="VUP24" s="111"/>
      <c r="VUQ24" s="111"/>
      <c r="VUR24" s="111"/>
      <c r="VUS24" s="111"/>
      <c r="VUT24" s="111"/>
      <c r="VUU24" s="111"/>
      <c r="VUV24" s="3" t="e">
        <f>VUV23/#REF!-0.01</f>
        <v>#REF!</v>
      </c>
      <c r="VUW24" s="111" t="s">
        <v>58</v>
      </c>
      <c r="VUX24" s="111"/>
      <c r="VUY24" s="111"/>
      <c r="VUZ24" s="111"/>
      <c r="VVA24" s="111"/>
      <c r="VVB24" s="111"/>
      <c r="VVC24" s="111"/>
      <c r="VVD24" s="3" t="e">
        <f>VVD23/#REF!-0.01</f>
        <v>#REF!</v>
      </c>
      <c r="VVE24" s="111" t="s">
        <v>58</v>
      </c>
      <c r="VVF24" s="111"/>
      <c r="VVG24" s="111"/>
      <c r="VVH24" s="111"/>
      <c r="VVI24" s="111"/>
      <c r="VVJ24" s="111"/>
      <c r="VVK24" s="111"/>
      <c r="VVL24" s="3" t="e">
        <f>VVL23/#REF!-0.01</f>
        <v>#REF!</v>
      </c>
      <c r="VVM24" s="111" t="s">
        <v>58</v>
      </c>
      <c r="VVN24" s="111"/>
      <c r="VVO24" s="111"/>
      <c r="VVP24" s="111"/>
      <c r="VVQ24" s="111"/>
      <c r="VVR24" s="111"/>
      <c r="VVS24" s="111"/>
      <c r="VVT24" s="3" t="e">
        <f>VVT23/#REF!-0.01</f>
        <v>#REF!</v>
      </c>
      <c r="VVU24" s="111" t="s">
        <v>58</v>
      </c>
      <c r="VVV24" s="111"/>
      <c r="VVW24" s="111"/>
      <c r="VVX24" s="111"/>
      <c r="VVY24" s="111"/>
      <c r="VVZ24" s="111"/>
      <c r="VWA24" s="111"/>
      <c r="VWB24" s="3" t="e">
        <f>VWB23/#REF!-0.01</f>
        <v>#REF!</v>
      </c>
      <c r="VWC24" s="111" t="s">
        <v>58</v>
      </c>
      <c r="VWD24" s="111"/>
      <c r="VWE24" s="111"/>
      <c r="VWF24" s="111"/>
      <c r="VWG24" s="111"/>
      <c r="VWH24" s="111"/>
      <c r="VWI24" s="111"/>
      <c r="VWJ24" s="3" t="e">
        <f>VWJ23/#REF!-0.01</f>
        <v>#REF!</v>
      </c>
      <c r="VWK24" s="111" t="s">
        <v>58</v>
      </c>
      <c r="VWL24" s="111"/>
      <c r="VWM24" s="111"/>
      <c r="VWN24" s="111"/>
      <c r="VWO24" s="111"/>
      <c r="VWP24" s="111"/>
      <c r="VWQ24" s="111"/>
      <c r="VWR24" s="3" t="e">
        <f>VWR23/#REF!-0.01</f>
        <v>#REF!</v>
      </c>
      <c r="VWS24" s="111" t="s">
        <v>58</v>
      </c>
      <c r="VWT24" s="111"/>
      <c r="VWU24" s="111"/>
      <c r="VWV24" s="111"/>
      <c r="VWW24" s="111"/>
      <c r="VWX24" s="111"/>
      <c r="VWY24" s="111"/>
      <c r="VWZ24" s="3" t="e">
        <f>VWZ23/#REF!-0.01</f>
        <v>#REF!</v>
      </c>
      <c r="VXA24" s="111" t="s">
        <v>58</v>
      </c>
      <c r="VXB24" s="111"/>
      <c r="VXC24" s="111"/>
      <c r="VXD24" s="111"/>
      <c r="VXE24" s="111"/>
      <c r="VXF24" s="111"/>
      <c r="VXG24" s="111"/>
      <c r="VXH24" s="3" t="e">
        <f>VXH23/#REF!-0.01</f>
        <v>#REF!</v>
      </c>
      <c r="VXI24" s="111" t="s">
        <v>58</v>
      </c>
      <c r="VXJ24" s="111"/>
      <c r="VXK24" s="111"/>
      <c r="VXL24" s="111"/>
      <c r="VXM24" s="111"/>
      <c r="VXN24" s="111"/>
      <c r="VXO24" s="111"/>
      <c r="VXP24" s="3" t="e">
        <f>VXP23/#REF!-0.01</f>
        <v>#REF!</v>
      </c>
      <c r="VXQ24" s="111" t="s">
        <v>58</v>
      </c>
      <c r="VXR24" s="111"/>
      <c r="VXS24" s="111"/>
      <c r="VXT24" s="111"/>
      <c r="VXU24" s="111"/>
      <c r="VXV24" s="111"/>
      <c r="VXW24" s="111"/>
      <c r="VXX24" s="3" t="e">
        <f>VXX23/#REF!-0.01</f>
        <v>#REF!</v>
      </c>
      <c r="VXY24" s="111" t="s">
        <v>58</v>
      </c>
      <c r="VXZ24" s="111"/>
      <c r="VYA24" s="111"/>
      <c r="VYB24" s="111"/>
      <c r="VYC24" s="111"/>
      <c r="VYD24" s="111"/>
      <c r="VYE24" s="111"/>
      <c r="VYF24" s="3" t="e">
        <f>VYF23/#REF!-0.01</f>
        <v>#REF!</v>
      </c>
      <c r="VYG24" s="111" t="s">
        <v>58</v>
      </c>
      <c r="VYH24" s="111"/>
      <c r="VYI24" s="111"/>
      <c r="VYJ24" s="111"/>
      <c r="VYK24" s="111"/>
      <c r="VYL24" s="111"/>
      <c r="VYM24" s="111"/>
      <c r="VYN24" s="3" t="e">
        <f>VYN23/#REF!-0.01</f>
        <v>#REF!</v>
      </c>
      <c r="VYO24" s="111" t="s">
        <v>58</v>
      </c>
      <c r="VYP24" s="111"/>
      <c r="VYQ24" s="111"/>
      <c r="VYR24" s="111"/>
      <c r="VYS24" s="111"/>
      <c r="VYT24" s="111"/>
      <c r="VYU24" s="111"/>
      <c r="VYV24" s="3" t="e">
        <f>VYV23/#REF!-0.01</f>
        <v>#REF!</v>
      </c>
      <c r="VYW24" s="111" t="s">
        <v>58</v>
      </c>
      <c r="VYX24" s="111"/>
      <c r="VYY24" s="111"/>
      <c r="VYZ24" s="111"/>
      <c r="VZA24" s="111"/>
      <c r="VZB24" s="111"/>
      <c r="VZC24" s="111"/>
      <c r="VZD24" s="3" t="e">
        <f>VZD23/#REF!-0.01</f>
        <v>#REF!</v>
      </c>
      <c r="VZE24" s="111" t="s">
        <v>58</v>
      </c>
      <c r="VZF24" s="111"/>
      <c r="VZG24" s="111"/>
      <c r="VZH24" s="111"/>
      <c r="VZI24" s="111"/>
      <c r="VZJ24" s="111"/>
      <c r="VZK24" s="111"/>
      <c r="VZL24" s="3" t="e">
        <f>VZL23/#REF!-0.01</f>
        <v>#REF!</v>
      </c>
      <c r="VZM24" s="111" t="s">
        <v>58</v>
      </c>
      <c r="VZN24" s="111"/>
      <c r="VZO24" s="111"/>
      <c r="VZP24" s="111"/>
      <c r="VZQ24" s="111"/>
      <c r="VZR24" s="111"/>
      <c r="VZS24" s="111"/>
      <c r="VZT24" s="3" t="e">
        <f>VZT23/#REF!-0.01</f>
        <v>#REF!</v>
      </c>
      <c r="VZU24" s="111" t="s">
        <v>58</v>
      </c>
      <c r="VZV24" s="111"/>
      <c r="VZW24" s="111"/>
      <c r="VZX24" s="111"/>
      <c r="VZY24" s="111"/>
      <c r="VZZ24" s="111"/>
      <c r="WAA24" s="111"/>
      <c r="WAB24" s="3" t="e">
        <f>WAB23/#REF!-0.01</f>
        <v>#REF!</v>
      </c>
      <c r="WAC24" s="111" t="s">
        <v>58</v>
      </c>
      <c r="WAD24" s="111"/>
      <c r="WAE24" s="111"/>
      <c r="WAF24" s="111"/>
      <c r="WAG24" s="111"/>
      <c r="WAH24" s="111"/>
      <c r="WAI24" s="111"/>
      <c r="WAJ24" s="3" t="e">
        <f>WAJ23/#REF!-0.01</f>
        <v>#REF!</v>
      </c>
      <c r="WAK24" s="111" t="s">
        <v>58</v>
      </c>
      <c r="WAL24" s="111"/>
      <c r="WAM24" s="111"/>
      <c r="WAN24" s="111"/>
      <c r="WAO24" s="111"/>
      <c r="WAP24" s="111"/>
      <c r="WAQ24" s="111"/>
      <c r="WAR24" s="3" t="e">
        <f>WAR23/#REF!-0.01</f>
        <v>#REF!</v>
      </c>
      <c r="WAS24" s="111" t="s">
        <v>58</v>
      </c>
      <c r="WAT24" s="111"/>
      <c r="WAU24" s="111"/>
      <c r="WAV24" s="111"/>
      <c r="WAW24" s="111"/>
      <c r="WAX24" s="111"/>
      <c r="WAY24" s="111"/>
      <c r="WAZ24" s="3" t="e">
        <f>WAZ23/#REF!-0.01</f>
        <v>#REF!</v>
      </c>
      <c r="WBA24" s="111" t="s">
        <v>58</v>
      </c>
      <c r="WBB24" s="111"/>
      <c r="WBC24" s="111"/>
      <c r="WBD24" s="111"/>
      <c r="WBE24" s="111"/>
      <c r="WBF24" s="111"/>
      <c r="WBG24" s="111"/>
      <c r="WBH24" s="3" t="e">
        <f>WBH23/#REF!-0.01</f>
        <v>#REF!</v>
      </c>
      <c r="WBI24" s="111" t="s">
        <v>58</v>
      </c>
      <c r="WBJ24" s="111"/>
      <c r="WBK24" s="111"/>
      <c r="WBL24" s="111"/>
      <c r="WBM24" s="111"/>
      <c r="WBN24" s="111"/>
      <c r="WBO24" s="111"/>
      <c r="WBP24" s="3" t="e">
        <f>WBP23/#REF!-0.01</f>
        <v>#REF!</v>
      </c>
      <c r="WBQ24" s="111" t="s">
        <v>58</v>
      </c>
      <c r="WBR24" s="111"/>
      <c r="WBS24" s="111"/>
      <c r="WBT24" s="111"/>
      <c r="WBU24" s="111"/>
      <c r="WBV24" s="111"/>
      <c r="WBW24" s="111"/>
      <c r="WBX24" s="3" t="e">
        <f>WBX23/#REF!-0.01</f>
        <v>#REF!</v>
      </c>
      <c r="WBY24" s="111" t="s">
        <v>58</v>
      </c>
      <c r="WBZ24" s="111"/>
      <c r="WCA24" s="111"/>
      <c r="WCB24" s="111"/>
      <c r="WCC24" s="111"/>
      <c r="WCD24" s="111"/>
      <c r="WCE24" s="111"/>
      <c r="WCF24" s="3" t="e">
        <f>WCF23/#REF!-0.01</f>
        <v>#REF!</v>
      </c>
      <c r="WCG24" s="111" t="s">
        <v>58</v>
      </c>
      <c r="WCH24" s="111"/>
      <c r="WCI24" s="111"/>
      <c r="WCJ24" s="111"/>
      <c r="WCK24" s="111"/>
      <c r="WCL24" s="111"/>
      <c r="WCM24" s="111"/>
      <c r="WCN24" s="3" t="e">
        <f>WCN23/#REF!-0.01</f>
        <v>#REF!</v>
      </c>
      <c r="WCO24" s="111" t="s">
        <v>58</v>
      </c>
      <c r="WCP24" s="111"/>
      <c r="WCQ24" s="111"/>
      <c r="WCR24" s="111"/>
      <c r="WCS24" s="111"/>
      <c r="WCT24" s="111"/>
      <c r="WCU24" s="111"/>
      <c r="WCV24" s="3" t="e">
        <f>WCV23/#REF!-0.01</f>
        <v>#REF!</v>
      </c>
      <c r="WCW24" s="111" t="s">
        <v>58</v>
      </c>
      <c r="WCX24" s="111"/>
      <c r="WCY24" s="111"/>
      <c r="WCZ24" s="111"/>
      <c r="WDA24" s="111"/>
      <c r="WDB24" s="111"/>
      <c r="WDC24" s="111"/>
      <c r="WDD24" s="3" t="e">
        <f>WDD23/#REF!-0.01</f>
        <v>#REF!</v>
      </c>
      <c r="WDE24" s="111" t="s">
        <v>58</v>
      </c>
      <c r="WDF24" s="111"/>
      <c r="WDG24" s="111"/>
      <c r="WDH24" s="111"/>
      <c r="WDI24" s="111"/>
      <c r="WDJ24" s="111"/>
      <c r="WDK24" s="111"/>
      <c r="WDL24" s="3" t="e">
        <f>WDL23/#REF!-0.01</f>
        <v>#REF!</v>
      </c>
      <c r="WDM24" s="111" t="s">
        <v>58</v>
      </c>
      <c r="WDN24" s="111"/>
      <c r="WDO24" s="111"/>
      <c r="WDP24" s="111"/>
      <c r="WDQ24" s="111"/>
      <c r="WDR24" s="111"/>
      <c r="WDS24" s="111"/>
      <c r="WDT24" s="3" t="e">
        <f>WDT23/#REF!-0.01</f>
        <v>#REF!</v>
      </c>
      <c r="WDU24" s="111" t="s">
        <v>58</v>
      </c>
      <c r="WDV24" s="111"/>
      <c r="WDW24" s="111"/>
      <c r="WDX24" s="111"/>
      <c r="WDY24" s="111"/>
      <c r="WDZ24" s="111"/>
      <c r="WEA24" s="111"/>
      <c r="WEB24" s="3" t="e">
        <f>WEB23/#REF!-0.01</f>
        <v>#REF!</v>
      </c>
      <c r="WEC24" s="111" t="s">
        <v>58</v>
      </c>
      <c r="WED24" s="111"/>
      <c r="WEE24" s="111"/>
      <c r="WEF24" s="111"/>
      <c r="WEG24" s="111"/>
      <c r="WEH24" s="111"/>
      <c r="WEI24" s="111"/>
      <c r="WEJ24" s="3" t="e">
        <f>WEJ23/#REF!-0.01</f>
        <v>#REF!</v>
      </c>
      <c r="WEK24" s="111" t="s">
        <v>58</v>
      </c>
      <c r="WEL24" s="111"/>
      <c r="WEM24" s="111"/>
      <c r="WEN24" s="111"/>
      <c r="WEO24" s="111"/>
      <c r="WEP24" s="111"/>
      <c r="WEQ24" s="111"/>
      <c r="WER24" s="3" t="e">
        <f>WER23/#REF!-0.01</f>
        <v>#REF!</v>
      </c>
      <c r="WES24" s="111" t="s">
        <v>58</v>
      </c>
      <c r="WET24" s="111"/>
      <c r="WEU24" s="111"/>
      <c r="WEV24" s="111"/>
      <c r="WEW24" s="111"/>
      <c r="WEX24" s="111"/>
      <c r="WEY24" s="111"/>
      <c r="WEZ24" s="3" t="e">
        <f>WEZ23/#REF!-0.01</f>
        <v>#REF!</v>
      </c>
      <c r="WFA24" s="111" t="s">
        <v>58</v>
      </c>
      <c r="WFB24" s="111"/>
      <c r="WFC24" s="111"/>
      <c r="WFD24" s="111"/>
      <c r="WFE24" s="111"/>
      <c r="WFF24" s="111"/>
      <c r="WFG24" s="111"/>
      <c r="WFH24" s="3" t="e">
        <f>WFH23/#REF!-0.01</f>
        <v>#REF!</v>
      </c>
      <c r="WFI24" s="111" t="s">
        <v>58</v>
      </c>
      <c r="WFJ24" s="111"/>
      <c r="WFK24" s="111"/>
      <c r="WFL24" s="111"/>
      <c r="WFM24" s="111"/>
      <c r="WFN24" s="111"/>
      <c r="WFO24" s="111"/>
      <c r="WFP24" s="3" t="e">
        <f>WFP23/#REF!-0.01</f>
        <v>#REF!</v>
      </c>
      <c r="WFQ24" s="111" t="s">
        <v>58</v>
      </c>
      <c r="WFR24" s="111"/>
      <c r="WFS24" s="111"/>
      <c r="WFT24" s="111"/>
      <c r="WFU24" s="111"/>
      <c r="WFV24" s="111"/>
      <c r="WFW24" s="111"/>
      <c r="WFX24" s="3" t="e">
        <f>WFX23/#REF!-0.01</f>
        <v>#REF!</v>
      </c>
      <c r="WFY24" s="111" t="s">
        <v>58</v>
      </c>
      <c r="WFZ24" s="111"/>
      <c r="WGA24" s="111"/>
      <c r="WGB24" s="111"/>
      <c r="WGC24" s="111"/>
      <c r="WGD24" s="111"/>
      <c r="WGE24" s="111"/>
      <c r="WGF24" s="3" t="e">
        <f>WGF23/#REF!-0.01</f>
        <v>#REF!</v>
      </c>
      <c r="WGG24" s="111" t="s">
        <v>58</v>
      </c>
      <c r="WGH24" s="111"/>
      <c r="WGI24" s="111"/>
      <c r="WGJ24" s="111"/>
      <c r="WGK24" s="111"/>
      <c r="WGL24" s="111"/>
      <c r="WGM24" s="111"/>
      <c r="WGN24" s="3" t="e">
        <f>WGN23/#REF!-0.01</f>
        <v>#REF!</v>
      </c>
      <c r="WGO24" s="111" t="s">
        <v>58</v>
      </c>
      <c r="WGP24" s="111"/>
      <c r="WGQ24" s="111"/>
      <c r="WGR24" s="111"/>
      <c r="WGS24" s="111"/>
      <c r="WGT24" s="111"/>
      <c r="WGU24" s="111"/>
      <c r="WGV24" s="3" t="e">
        <f>WGV23/#REF!-0.01</f>
        <v>#REF!</v>
      </c>
      <c r="WGW24" s="111" t="s">
        <v>58</v>
      </c>
      <c r="WGX24" s="111"/>
      <c r="WGY24" s="111"/>
      <c r="WGZ24" s="111"/>
      <c r="WHA24" s="111"/>
      <c r="WHB24" s="111"/>
      <c r="WHC24" s="111"/>
      <c r="WHD24" s="3" t="e">
        <f>WHD23/#REF!-0.01</f>
        <v>#REF!</v>
      </c>
      <c r="WHE24" s="111" t="s">
        <v>58</v>
      </c>
      <c r="WHF24" s="111"/>
      <c r="WHG24" s="111"/>
      <c r="WHH24" s="111"/>
      <c r="WHI24" s="111"/>
      <c r="WHJ24" s="111"/>
      <c r="WHK24" s="111"/>
      <c r="WHL24" s="3" t="e">
        <f>WHL23/#REF!-0.01</f>
        <v>#REF!</v>
      </c>
      <c r="WHM24" s="111" t="s">
        <v>58</v>
      </c>
      <c r="WHN24" s="111"/>
      <c r="WHO24" s="111"/>
      <c r="WHP24" s="111"/>
      <c r="WHQ24" s="111"/>
      <c r="WHR24" s="111"/>
      <c r="WHS24" s="111"/>
      <c r="WHT24" s="3" t="e">
        <f>WHT23/#REF!-0.01</f>
        <v>#REF!</v>
      </c>
      <c r="WHU24" s="111" t="s">
        <v>58</v>
      </c>
      <c r="WHV24" s="111"/>
      <c r="WHW24" s="111"/>
      <c r="WHX24" s="111"/>
      <c r="WHY24" s="111"/>
      <c r="WHZ24" s="111"/>
      <c r="WIA24" s="111"/>
      <c r="WIB24" s="3" t="e">
        <f>WIB23/#REF!-0.01</f>
        <v>#REF!</v>
      </c>
      <c r="WIC24" s="111" t="s">
        <v>58</v>
      </c>
      <c r="WID24" s="111"/>
      <c r="WIE24" s="111"/>
      <c r="WIF24" s="111"/>
      <c r="WIG24" s="111"/>
      <c r="WIH24" s="111"/>
      <c r="WII24" s="111"/>
      <c r="WIJ24" s="3" t="e">
        <f>WIJ23/#REF!-0.01</f>
        <v>#REF!</v>
      </c>
      <c r="WIK24" s="111" t="s">
        <v>58</v>
      </c>
      <c r="WIL24" s="111"/>
      <c r="WIM24" s="111"/>
      <c r="WIN24" s="111"/>
      <c r="WIO24" s="111"/>
      <c r="WIP24" s="111"/>
      <c r="WIQ24" s="111"/>
      <c r="WIR24" s="3" t="e">
        <f>WIR23/#REF!-0.01</f>
        <v>#REF!</v>
      </c>
      <c r="WIS24" s="111" t="s">
        <v>58</v>
      </c>
      <c r="WIT24" s="111"/>
      <c r="WIU24" s="111"/>
      <c r="WIV24" s="111"/>
      <c r="WIW24" s="111"/>
      <c r="WIX24" s="111"/>
      <c r="WIY24" s="111"/>
      <c r="WIZ24" s="3" t="e">
        <f>WIZ23/#REF!-0.01</f>
        <v>#REF!</v>
      </c>
      <c r="WJA24" s="111" t="s">
        <v>58</v>
      </c>
      <c r="WJB24" s="111"/>
      <c r="WJC24" s="111"/>
      <c r="WJD24" s="111"/>
      <c r="WJE24" s="111"/>
      <c r="WJF24" s="111"/>
      <c r="WJG24" s="111"/>
      <c r="WJH24" s="3" t="e">
        <f>WJH23/#REF!-0.01</f>
        <v>#REF!</v>
      </c>
      <c r="WJI24" s="111" t="s">
        <v>58</v>
      </c>
      <c r="WJJ24" s="111"/>
      <c r="WJK24" s="111"/>
      <c r="WJL24" s="111"/>
      <c r="WJM24" s="111"/>
      <c r="WJN24" s="111"/>
      <c r="WJO24" s="111"/>
      <c r="WJP24" s="3" t="e">
        <f>WJP23/#REF!-0.01</f>
        <v>#REF!</v>
      </c>
      <c r="WJQ24" s="111" t="s">
        <v>58</v>
      </c>
      <c r="WJR24" s="111"/>
      <c r="WJS24" s="111"/>
      <c r="WJT24" s="111"/>
      <c r="WJU24" s="111"/>
      <c r="WJV24" s="111"/>
      <c r="WJW24" s="111"/>
      <c r="WJX24" s="3" t="e">
        <f>WJX23/#REF!-0.01</f>
        <v>#REF!</v>
      </c>
      <c r="WJY24" s="111" t="s">
        <v>58</v>
      </c>
      <c r="WJZ24" s="111"/>
      <c r="WKA24" s="111"/>
      <c r="WKB24" s="111"/>
      <c r="WKC24" s="111"/>
      <c r="WKD24" s="111"/>
      <c r="WKE24" s="111"/>
      <c r="WKF24" s="3" t="e">
        <f>WKF23/#REF!-0.01</f>
        <v>#REF!</v>
      </c>
      <c r="WKG24" s="111" t="s">
        <v>58</v>
      </c>
      <c r="WKH24" s="111"/>
      <c r="WKI24" s="111"/>
      <c r="WKJ24" s="111"/>
      <c r="WKK24" s="111"/>
      <c r="WKL24" s="111"/>
      <c r="WKM24" s="111"/>
      <c r="WKN24" s="3" t="e">
        <f>WKN23/#REF!-0.01</f>
        <v>#REF!</v>
      </c>
      <c r="WKO24" s="111" t="s">
        <v>58</v>
      </c>
      <c r="WKP24" s="111"/>
      <c r="WKQ24" s="111"/>
      <c r="WKR24" s="111"/>
      <c r="WKS24" s="111"/>
      <c r="WKT24" s="111"/>
      <c r="WKU24" s="111"/>
      <c r="WKV24" s="3" t="e">
        <f>WKV23/#REF!-0.01</f>
        <v>#REF!</v>
      </c>
      <c r="WKW24" s="111" t="s">
        <v>58</v>
      </c>
      <c r="WKX24" s="111"/>
      <c r="WKY24" s="111"/>
      <c r="WKZ24" s="111"/>
      <c r="WLA24" s="111"/>
      <c r="WLB24" s="111"/>
      <c r="WLC24" s="111"/>
      <c r="WLD24" s="3" t="e">
        <f>WLD23/#REF!-0.01</f>
        <v>#REF!</v>
      </c>
      <c r="WLE24" s="111" t="s">
        <v>58</v>
      </c>
      <c r="WLF24" s="111"/>
      <c r="WLG24" s="111"/>
      <c r="WLH24" s="111"/>
      <c r="WLI24" s="111"/>
      <c r="WLJ24" s="111"/>
      <c r="WLK24" s="111"/>
      <c r="WLL24" s="3" t="e">
        <f>WLL23/#REF!-0.01</f>
        <v>#REF!</v>
      </c>
      <c r="WLM24" s="111" t="s">
        <v>58</v>
      </c>
      <c r="WLN24" s="111"/>
      <c r="WLO24" s="111"/>
      <c r="WLP24" s="111"/>
      <c r="WLQ24" s="111"/>
      <c r="WLR24" s="111"/>
      <c r="WLS24" s="111"/>
      <c r="WLT24" s="3" t="e">
        <f>WLT23/#REF!-0.01</f>
        <v>#REF!</v>
      </c>
      <c r="WLU24" s="111" t="s">
        <v>58</v>
      </c>
      <c r="WLV24" s="111"/>
      <c r="WLW24" s="111"/>
      <c r="WLX24" s="111"/>
      <c r="WLY24" s="111"/>
      <c r="WLZ24" s="111"/>
      <c r="WMA24" s="111"/>
      <c r="WMB24" s="3" t="e">
        <f>WMB23/#REF!-0.01</f>
        <v>#REF!</v>
      </c>
      <c r="WMC24" s="111" t="s">
        <v>58</v>
      </c>
      <c r="WMD24" s="111"/>
      <c r="WME24" s="111"/>
      <c r="WMF24" s="111"/>
      <c r="WMG24" s="111"/>
      <c r="WMH24" s="111"/>
      <c r="WMI24" s="111"/>
      <c r="WMJ24" s="3" t="e">
        <f>WMJ23/#REF!-0.01</f>
        <v>#REF!</v>
      </c>
      <c r="WMK24" s="111" t="s">
        <v>58</v>
      </c>
      <c r="WML24" s="111"/>
      <c r="WMM24" s="111"/>
      <c r="WMN24" s="111"/>
      <c r="WMO24" s="111"/>
      <c r="WMP24" s="111"/>
      <c r="WMQ24" s="111"/>
      <c r="WMR24" s="3" t="e">
        <f>WMR23/#REF!-0.01</f>
        <v>#REF!</v>
      </c>
      <c r="WMS24" s="111" t="s">
        <v>58</v>
      </c>
      <c r="WMT24" s="111"/>
      <c r="WMU24" s="111"/>
      <c r="WMV24" s="111"/>
      <c r="WMW24" s="111"/>
      <c r="WMX24" s="111"/>
      <c r="WMY24" s="111"/>
      <c r="WMZ24" s="3" t="e">
        <f>WMZ23/#REF!-0.01</f>
        <v>#REF!</v>
      </c>
      <c r="WNA24" s="111" t="s">
        <v>58</v>
      </c>
      <c r="WNB24" s="111"/>
      <c r="WNC24" s="111"/>
      <c r="WND24" s="111"/>
      <c r="WNE24" s="111"/>
      <c r="WNF24" s="111"/>
      <c r="WNG24" s="111"/>
      <c r="WNH24" s="3" t="e">
        <f>WNH23/#REF!-0.01</f>
        <v>#REF!</v>
      </c>
      <c r="WNI24" s="111" t="s">
        <v>58</v>
      </c>
      <c r="WNJ24" s="111"/>
      <c r="WNK24" s="111"/>
      <c r="WNL24" s="111"/>
      <c r="WNM24" s="111"/>
      <c r="WNN24" s="111"/>
      <c r="WNO24" s="111"/>
      <c r="WNP24" s="3" t="e">
        <f>WNP23/#REF!-0.01</f>
        <v>#REF!</v>
      </c>
      <c r="WNQ24" s="111" t="s">
        <v>58</v>
      </c>
      <c r="WNR24" s="111"/>
      <c r="WNS24" s="111"/>
      <c r="WNT24" s="111"/>
      <c r="WNU24" s="111"/>
      <c r="WNV24" s="111"/>
      <c r="WNW24" s="111"/>
      <c r="WNX24" s="3" t="e">
        <f>WNX23/#REF!-0.01</f>
        <v>#REF!</v>
      </c>
      <c r="WNY24" s="111" t="s">
        <v>58</v>
      </c>
      <c r="WNZ24" s="111"/>
      <c r="WOA24" s="111"/>
      <c r="WOB24" s="111"/>
      <c r="WOC24" s="111"/>
      <c r="WOD24" s="111"/>
      <c r="WOE24" s="111"/>
      <c r="WOF24" s="3" t="e">
        <f>WOF23/#REF!-0.01</f>
        <v>#REF!</v>
      </c>
      <c r="WOG24" s="111" t="s">
        <v>58</v>
      </c>
      <c r="WOH24" s="111"/>
      <c r="WOI24" s="111"/>
      <c r="WOJ24" s="111"/>
      <c r="WOK24" s="111"/>
      <c r="WOL24" s="111"/>
      <c r="WOM24" s="111"/>
      <c r="WON24" s="3" t="e">
        <f>WON23/#REF!-0.01</f>
        <v>#REF!</v>
      </c>
      <c r="WOO24" s="111" t="s">
        <v>58</v>
      </c>
      <c r="WOP24" s="111"/>
      <c r="WOQ24" s="111"/>
      <c r="WOR24" s="111"/>
      <c r="WOS24" s="111"/>
      <c r="WOT24" s="111"/>
      <c r="WOU24" s="111"/>
      <c r="WOV24" s="3" t="e">
        <f>WOV23/#REF!-0.01</f>
        <v>#REF!</v>
      </c>
      <c r="WOW24" s="111" t="s">
        <v>58</v>
      </c>
      <c r="WOX24" s="111"/>
      <c r="WOY24" s="111"/>
      <c r="WOZ24" s="111"/>
      <c r="WPA24" s="111"/>
      <c r="WPB24" s="111"/>
      <c r="WPC24" s="111"/>
      <c r="WPD24" s="3" t="e">
        <f>WPD23/#REF!-0.01</f>
        <v>#REF!</v>
      </c>
      <c r="WPE24" s="111" t="s">
        <v>58</v>
      </c>
      <c r="WPF24" s="111"/>
      <c r="WPG24" s="111"/>
      <c r="WPH24" s="111"/>
      <c r="WPI24" s="111"/>
      <c r="WPJ24" s="111"/>
      <c r="WPK24" s="111"/>
      <c r="WPL24" s="3" t="e">
        <f>WPL23/#REF!-0.01</f>
        <v>#REF!</v>
      </c>
      <c r="WPM24" s="111" t="s">
        <v>58</v>
      </c>
      <c r="WPN24" s="111"/>
      <c r="WPO24" s="111"/>
      <c r="WPP24" s="111"/>
      <c r="WPQ24" s="111"/>
      <c r="WPR24" s="111"/>
      <c r="WPS24" s="111"/>
      <c r="WPT24" s="3" t="e">
        <f>WPT23/#REF!-0.01</f>
        <v>#REF!</v>
      </c>
      <c r="WPU24" s="111" t="s">
        <v>58</v>
      </c>
      <c r="WPV24" s="111"/>
      <c r="WPW24" s="111"/>
      <c r="WPX24" s="111"/>
      <c r="WPY24" s="111"/>
      <c r="WPZ24" s="111"/>
      <c r="WQA24" s="111"/>
      <c r="WQB24" s="3" t="e">
        <f>WQB23/#REF!-0.01</f>
        <v>#REF!</v>
      </c>
      <c r="WQC24" s="111" t="s">
        <v>58</v>
      </c>
      <c r="WQD24" s="111"/>
      <c r="WQE24" s="111"/>
      <c r="WQF24" s="111"/>
      <c r="WQG24" s="111"/>
      <c r="WQH24" s="111"/>
      <c r="WQI24" s="111"/>
      <c r="WQJ24" s="3" t="e">
        <f>WQJ23/#REF!-0.01</f>
        <v>#REF!</v>
      </c>
      <c r="WQK24" s="111" t="s">
        <v>58</v>
      </c>
      <c r="WQL24" s="111"/>
      <c r="WQM24" s="111"/>
      <c r="WQN24" s="111"/>
      <c r="WQO24" s="111"/>
      <c r="WQP24" s="111"/>
      <c r="WQQ24" s="111"/>
      <c r="WQR24" s="3" t="e">
        <f>WQR23/#REF!-0.01</f>
        <v>#REF!</v>
      </c>
      <c r="WQS24" s="111" t="s">
        <v>58</v>
      </c>
      <c r="WQT24" s="111"/>
      <c r="WQU24" s="111"/>
      <c r="WQV24" s="111"/>
      <c r="WQW24" s="111"/>
      <c r="WQX24" s="111"/>
      <c r="WQY24" s="111"/>
      <c r="WQZ24" s="3" t="e">
        <f>WQZ23/#REF!-0.01</f>
        <v>#REF!</v>
      </c>
      <c r="WRA24" s="111" t="s">
        <v>58</v>
      </c>
      <c r="WRB24" s="111"/>
      <c r="WRC24" s="111"/>
      <c r="WRD24" s="111"/>
      <c r="WRE24" s="111"/>
      <c r="WRF24" s="111"/>
      <c r="WRG24" s="111"/>
      <c r="WRH24" s="3" t="e">
        <f>WRH23/#REF!-0.01</f>
        <v>#REF!</v>
      </c>
      <c r="WRI24" s="111" t="s">
        <v>58</v>
      </c>
      <c r="WRJ24" s="111"/>
      <c r="WRK24" s="111"/>
      <c r="WRL24" s="111"/>
      <c r="WRM24" s="111"/>
      <c r="WRN24" s="111"/>
      <c r="WRO24" s="111"/>
      <c r="WRP24" s="3" t="e">
        <f>WRP23/#REF!-0.01</f>
        <v>#REF!</v>
      </c>
      <c r="WRQ24" s="111" t="s">
        <v>58</v>
      </c>
      <c r="WRR24" s="111"/>
      <c r="WRS24" s="111"/>
      <c r="WRT24" s="111"/>
      <c r="WRU24" s="111"/>
      <c r="WRV24" s="111"/>
      <c r="WRW24" s="111"/>
      <c r="WRX24" s="3" t="e">
        <f>WRX23/#REF!-0.01</f>
        <v>#REF!</v>
      </c>
      <c r="WRY24" s="111" t="s">
        <v>58</v>
      </c>
      <c r="WRZ24" s="111"/>
      <c r="WSA24" s="111"/>
      <c r="WSB24" s="111"/>
      <c r="WSC24" s="111"/>
      <c r="WSD24" s="111"/>
      <c r="WSE24" s="111"/>
      <c r="WSF24" s="3" t="e">
        <f>WSF23/#REF!-0.01</f>
        <v>#REF!</v>
      </c>
      <c r="WSG24" s="111" t="s">
        <v>58</v>
      </c>
      <c r="WSH24" s="111"/>
      <c r="WSI24" s="111"/>
      <c r="WSJ24" s="111"/>
      <c r="WSK24" s="111"/>
      <c r="WSL24" s="111"/>
      <c r="WSM24" s="111"/>
      <c r="WSN24" s="3" t="e">
        <f>WSN23/#REF!-0.01</f>
        <v>#REF!</v>
      </c>
      <c r="WSO24" s="111" t="s">
        <v>58</v>
      </c>
      <c r="WSP24" s="111"/>
      <c r="WSQ24" s="111"/>
      <c r="WSR24" s="111"/>
      <c r="WSS24" s="111"/>
      <c r="WST24" s="111"/>
      <c r="WSU24" s="111"/>
      <c r="WSV24" s="3" t="e">
        <f>WSV23/#REF!-0.01</f>
        <v>#REF!</v>
      </c>
      <c r="WSW24" s="111" t="s">
        <v>58</v>
      </c>
      <c r="WSX24" s="111"/>
      <c r="WSY24" s="111"/>
      <c r="WSZ24" s="111"/>
      <c r="WTA24" s="111"/>
      <c r="WTB24" s="111"/>
      <c r="WTC24" s="111"/>
      <c r="WTD24" s="3" t="e">
        <f>WTD23/#REF!-0.01</f>
        <v>#REF!</v>
      </c>
      <c r="WTE24" s="111" t="s">
        <v>58</v>
      </c>
      <c r="WTF24" s="111"/>
      <c r="WTG24" s="111"/>
      <c r="WTH24" s="111"/>
      <c r="WTI24" s="111"/>
      <c r="WTJ24" s="111"/>
      <c r="WTK24" s="111"/>
      <c r="WTL24" s="3" t="e">
        <f>WTL23/#REF!-0.01</f>
        <v>#REF!</v>
      </c>
      <c r="WTM24" s="111" t="s">
        <v>58</v>
      </c>
      <c r="WTN24" s="111"/>
      <c r="WTO24" s="111"/>
      <c r="WTP24" s="111"/>
      <c r="WTQ24" s="111"/>
      <c r="WTR24" s="111"/>
      <c r="WTS24" s="111"/>
      <c r="WTT24" s="3" t="e">
        <f>WTT23/#REF!-0.01</f>
        <v>#REF!</v>
      </c>
      <c r="WTU24" s="111" t="s">
        <v>58</v>
      </c>
      <c r="WTV24" s="111"/>
      <c r="WTW24" s="111"/>
      <c r="WTX24" s="111"/>
      <c r="WTY24" s="111"/>
      <c r="WTZ24" s="111"/>
      <c r="WUA24" s="111"/>
      <c r="WUB24" s="3" t="e">
        <f>WUB23/#REF!-0.01</f>
        <v>#REF!</v>
      </c>
      <c r="WUC24" s="111" t="s">
        <v>58</v>
      </c>
      <c r="WUD24" s="111"/>
      <c r="WUE24" s="111"/>
      <c r="WUF24" s="111"/>
      <c r="WUG24" s="111"/>
      <c r="WUH24" s="111"/>
      <c r="WUI24" s="111"/>
      <c r="WUJ24" s="3" t="e">
        <f>WUJ23/#REF!-0.01</f>
        <v>#REF!</v>
      </c>
      <c r="WUK24" s="111" t="s">
        <v>58</v>
      </c>
      <c r="WUL24" s="111"/>
      <c r="WUM24" s="111"/>
      <c r="WUN24" s="111"/>
      <c r="WUO24" s="111"/>
      <c r="WUP24" s="111"/>
      <c r="WUQ24" s="111"/>
      <c r="WUR24" s="3" t="e">
        <f>WUR23/#REF!-0.01</f>
        <v>#REF!</v>
      </c>
      <c r="WUS24" s="111" t="s">
        <v>58</v>
      </c>
      <c r="WUT24" s="111"/>
      <c r="WUU24" s="111"/>
      <c r="WUV24" s="111"/>
      <c r="WUW24" s="111"/>
      <c r="WUX24" s="111"/>
      <c r="WUY24" s="111"/>
      <c r="WUZ24" s="3" t="e">
        <f>WUZ23/#REF!-0.01</f>
        <v>#REF!</v>
      </c>
      <c r="WVA24" s="111" t="s">
        <v>58</v>
      </c>
      <c r="WVB24" s="111"/>
      <c r="WVC24" s="111"/>
      <c r="WVD24" s="111"/>
      <c r="WVE24" s="111"/>
      <c r="WVF24" s="111"/>
      <c r="WVG24" s="111"/>
      <c r="WVH24" s="3" t="e">
        <f>WVH23/#REF!-0.01</f>
        <v>#REF!</v>
      </c>
      <c r="WVI24" s="111" t="s">
        <v>58</v>
      </c>
      <c r="WVJ24" s="111"/>
      <c r="WVK24" s="111"/>
      <c r="WVL24" s="111"/>
      <c r="WVM24" s="111"/>
      <c r="WVN24" s="111"/>
      <c r="WVO24" s="111"/>
      <c r="WVP24" s="3" t="e">
        <f>WVP23/#REF!-0.01</f>
        <v>#REF!</v>
      </c>
      <c r="WVQ24" s="111" t="s">
        <v>58</v>
      </c>
      <c r="WVR24" s="111"/>
      <c r="WVS24" s="111"/>
      <c r="WVT24" s="111"/>
      <c r="WVU24" s="111"/>
      <c r="WVV24" s="111"/>
      <c r="WVW24" s="111"/>
      <c r="WVX24" s="3" t="e">
        <f>WVX23/#REF!-0.01</f>
        <v>#REF!</v>
      </c>
      <c r="WVY24" s="111" t="s">
        <v>58</v>
      </c>
      <c r="WVZ24" s="111"/>
      <c r="WWA24" s="111"/>
      <c r="WWB24" s="111"/>
      <c r="WWC24" s="111"/>
      <c r="WWD24" s="111"/>
      <c r="WWE24" s="111"/>
      <c r="WWF24" s="3" t="e">
        <f>WWF23/#REF!-0.01</f>
        <v>#REF!</v>
      </c>
      <c r="WWG24" s="111" t="s">
        <v>58</v>
      </c>
      <c r="WWH24" s="111"/>
      <c r="WWI24" s="111"/>
      <c r="WWJ24" s="111"/>
      <c r="WWK24" s="111"/>
      <c r="WWL24" s="111"/>
      <c r="WWM24" s="111"/>
      <c r="WWN24" s="3" t="e">
        <f>WWN23/#REF!-0.01</f>
        <v>#REF!</v>
      </c>
      <c r="WWO24" s="111" t="s">
        <v>58</v>
      </c>
      <c r="WWP24" s="111"/>
      <c r="WWQ24" s="111"/>
      <c r="WWR24" s="111"/>
      <c r="WWS24" s="111"/>
      <c r="WWT24" s="111"/>
      <c r="WWU24" s="111"/>
      <c r="WWV24" s="3" t="e">
        <f>WWV23/#REF!-0.01</f>
        <v>#REF!</v>
      </c>
      <c r="WWW24" s="111" t="s">
        <v>58</v>
      </c>
      <c r="WWX24" s="111"/>
      <c r="WWY24" s="111"/>
      <c r="WWZ24" s="111"/>
      <c r="WXA24" s="111"/>
      <c r="WXB24" s="111"/>
      <c r="WXC24" s="111"/>
      <c r="WXD24" s="3" t="e">
        <f>WXD23/#REF!-0.01</f>
        <v>#REF!</v>
      </c>
      <c r="WXE24" s="111" t="s">
        <v>58</v>
      </c>
      <c r="WXF24" s="111"/>
      <c r="WXG24" s="111"/>
      <c r="WXH24" s="111"/>
      <c r="WXI24" s="111"/>
      <c r="WXJ24" s="111"/>
      <c r="WXK24" s="111"/>
      <c r="WXL24" s="3" t="e">
        <f>WXL23/#REF!-0.01</f>
        <v>#REF!</v>
      </c>
      <c r="WXM24" s="111" t="s">
        <v>58</v>
      </c>
      <c r="WXN24" s="111"/>
      <c r="WXO24" s="111"/>
      <c r="WXP24" s="111"/>
      <c r="WXQ24" s="111"/>
      <c r="WXR24" s="111"/>
      <c r="WXS24" s="111"/>
      <c r="WXT24" s="3" t="e">
        <f>WXT23/#REF!-0.01</f>
        <v>#REF!</v>
      </c>
      <c r="WXU24" s="111" t="s">
        <v>58</v>
      </c>
      <c r="WXV24" s="111"/>
      <c r="WXW24" s="111"/>
      <c r="WXX24" s="111"/>
      <c r="WXY24" s="111"/>
      <c r="WXZ24" s="111"/>
      <c r="WYA24" s="111"/>
      <c r="WYB24" s="3" t="e">
        <f>WYB23/#REF!-0.01</f>
        <v>#REF!</v>
      </c>
      <c r="WYC24" s="111" t="s">
        <v>58</v>
      </c>
      <c r="WYD24" s="111"/>
      <c r="WYE24" s="111"/>
      <c r="WYF24" s="111"/>
      <c r="WYG24" s="111"/>
      <c r="WYH24" s="111"/>
      <c r="WYI24" s="111"/>
      <c r="WYJ24" s="3" t="e">
        <f>WYJ23/#REF!-0.01</f>
        <v>#REF!</v>
      </c>
      <c r="WYK24" s="111" t="s">
        <v>58</v>
      </c>
      <c r="WYL24" s="111"/>
      <c r="WYM24" s="111"/>
      <c r="WYN24" s="111"/>
      <c r="WYO24" s="111"/>
      <c r="WYP24" s="111"/>
      <c r="WYQ24" s="111"/>
      <c r="WYR24" s="3" t="e">
        <f>WYR23/#REF!-0.01</f>
        <v>#REF!</v>
      </c>
      <c r="WYS24" s="111" t="s">
        <v>58</v>
      </c>
      <c r="WYT24" s="111"/>
      <c r="WYU24" s="111"/>
      <c r="WYV24" s="111"/>
      <c r="WYW24" s="111"/>
      <c r="WYX24" s="111"/>
      <c r="WYY24" s="111"/>
      <c r="WYZ24" s="3" t="e">
        <f>WYZ23/#REF!-0.01</f>
        <v>#REF!</v>
      </c>
      <c r="WZA24" s="111" t="s">
        <v>58</v>
      </c>
      <c r="WZB24" s="111"/>
      <c r="WZC24" s="111"/>
      <c r="WZD24" s="111"/>
      <c r="WZE24" s="111"/>
      <c r="WZF24" s="111"/>
      <c r="WZG24" s="111"/>
      <c r="WZH24" s="3" t="e">
        <f>WZH23/#REF!-0.01</f>
        <v>#REF!</v>
      </c>
      <c r="WZI24" s="111" t="s">
        <v>58</v>
      </c>
      <c r="WZJ24" s="111"/>
      <c r="WZK24" s="111"/>
      <c r="WZL24" s="111"/>
      <c r="WZM24" s="111"/>
      <c r="WZN24" s="111"/>
      <c r="WZO24" s="111"/>
      <c r="WZP24" s="3" t="e">
        <f>WZP23/#REF!-0.01</f>
        <v>#REF!</v>
      </c>
      <c r="WZQ24" s="111" t="s">
        <v>58</v>
      </c>
      <c r="WZR24" s="111"/>
      <c r="WZS24" s="111"/>
      <c r="WZT24" s="111"/>
      <c r="WZU24" s="111"/>
      <c r="WZV24" s="111"/>
      <c r="WZW24" s="111"/>
      <c r="WZX24" s="3" t="e">
        <f>WZX23/#REF!-0.01</f>
        <v>#REF!</v>
      </c>
      <c r="WZY24" s="111" t="s">
        <v>58</v>
      </c>
      <c r="WZZ24" s="111"/>
      <c r="XAA24" s="111"/>
      <c r="XAB24" s="111"/>
      <c r="XAC24" s="111"/>
      <c r="XAD24" s="111"/>
      <c r="XAE24" s="111"/>
      <c r="XAF24" s="3" t="e">
        <f>XAF23/#REF!-0.01</f>
        <v>#REF!</v>
      </c>
      <c r="XAG24" s="111" t="s">
        <v>58</v>
      </c>
      <c r="XAH24" s="111"/>
      <c r="XAI24" s="111"/>
      <c r="XAJ24" s="111"/>
      <c r="XAK24" s="111"/>
      <c r="XAL24" s="111"/>
      <c r="XAM24" s="111"/>
      <c r="XAN24" s="3" t="e">
        <f>XAN23/#REF!-0.01</f>
        <v>#REF!</v>
      </c>
      <c r="XAO24" s="111" t="s">
        <v>58</v>
      </c>
      <c r="XAP24" s="111"/>
      <c r="XAQ24" s="111"/>
      <c r="XAR24" s="111"/>
      <c r="XAS24" s="111"/>
      <c r="XAT24" s="111"/>
      <c r="XAU24" s="111"/>
      <c r="XAV24" s="3" t="e">
        <f>XAV23/#REF!-0.01</f>
        <v>#REF!</v>
      </c>
      <c r="XAW24" s="111" t="s">
        <v>58</v>
      </c>
      <c r="XAX24" s="111"/>
      <c r="XAY24" s="111"/>
      <c r="XAZ24" s="111"/>
      <c r="XBA24" s="111"/>
      <c r="XBB24" s="111"/>
      <c r="XBC24" s="111"/>
      <c r="XBD24" s="3" t="e">
        <f>XBD23/#REF!-0.01</f>
        <v>#REF!</v>
      </c>
      <c r="XBE24" s="111" t="s">
        <v>58</v>
      </c>
      <c r="XBF24" s="111"/>
      <c r="XBG24" s="111"/>
      <c r="XBH24" s="111"/>
      <c r="XBI24" s="111"/>
      <c r="XBJ24" s="111"/>
      <c r="XBK24" s="111"/>
      <c r="XBL24" s="3" t="e">
        <f>XBL23/#REF!-0.01</f>
        <v>#REF!</v>
      </c>
      <c r="XBM24" s="111" t="s">
        <v>58</v>
      </c>
      <c r="XBN24" s="111"/>
      <c r="XBO24" s="111"/>
      <c r="XBP24" s="111"/>
      <c r="XBQ24" s="111"/>
      <c r="XBR24" s="111"/>
      <c r="XBS24" s="111"/>
      <c r="XBT24" s="3" t="e">
        <f>XBT23/#REF!-0.01</f>
        <v>#REF!</v>
      </c>
      <c r="XBU24" s="111" t="s">
        <v>58</v>
      </c>
      <c r="XBV24" s="111"/>
      <c r="XBW24" s="111"/>
      <c r="XBX24" s="111"/>
      <c r="XBY24" s="111"/>
      <c r="XBZ24" s="111"/>
      <c r="XCA24" s="111"/>
      <c r="XCB24" s="3" t="e">
        <f>XCB23/#REF!-0.01</f>
        <v>#REF!</v>
      </c>
      <c r="XCC24" s="111" t="s">
        <v>58</v>
      </c>
      <c r="XCD24" s="111"/>
      <c r="XCE24" s="111"/>
      <c r="XCF24" s="111"/>
      <c r="XCG24" s="111"/>
      <c r="XCH24" s="111"/>
      <c r="XCI24" s="111"/>
      <c r="XCJ24" s="3" t="e">
        <f>XCJ23/#REF!-0.01</f>
        <v>#REF!</v>
      </c>
      <c r="XCK24" s="111" t="s">
        <v>58</v>
      </c>
      <c r="XCL24" s="111"/>
      <c r="XCM24" s="111"/>
      <c r="XCN24" s="111"/>
      <c r="XCO24" s="111"/>
      <c r="XCP24" s="111"/>
      <c r="XCQ24" s="111"/>
      <c r="XCR24" s="3" t="e">
        <f>XCR23/#REF!-0.01</f>
        <v>#REF!</v>
      </c>
      <c r="XCS24" s="111" t="s">
        <v>58</v>
      </c>
      <c r="XCT24" s="111"/>
      <c r="XCU24" s="111"/>
      <c r="XCV24" s="111"/>
      <c r="XCW24" s="111"/>
      <c r="XCX24" s="111"/>
      <c r="XCY24" s="111"/>
      <c r="XCZ24" s="3" t="e">
        <f>XCZ23/#REF!-0.01</f>
        <v>#REF!</v>
      </c>
      <c r="XDA24" s="111" t="s">
        <v>58</v>
      </c>
      <c r="XDB24" s="111"/>
      <c r="XDC24" s="111"/>
      <c r="XDD24" s="111"/>
      <c r="XDE24" s="111"/>
      <c r="XDF24" s="111"/>
      <c r="XDG24" s="111"/>
      <c r="XDH24" s="3" t="e">
        <f>XDH23/#REF!-0.01</f>
        <v>#REF!</v>
      </c>
      <c r="XDI24" s="111" t="s">
        <v>58</v>
      </c>
      <c r="XDJ24" s="111"/>
      <c r="XDK24" s="111"/>
      <c r="XDL24" s="111"/>
      <c r="XDM24" s="111"/>
      <c r="XDN24" s="111"/>
      <c r="XDO24" s="111"/>
      <c r="XDP24" s="3" t="e">
        <f>XDP23/#REF!-0.01</f>
        <v>#REF!</v>
      </c>
      <c r="XDQ24" s="111" t="s">
        <v>58</v>
      </c>
      <c r="XDR24" s="111"/>
      <c r="XDS24" s="111"/>
      <c r="XDT24" s="111"/>
      <c r="XDU24" s="111"/>
      <c r="XDV24" s="111"/>
      <c r="XDW24" s="111"/>
      <c r="XDX24" s="3" t="e">
        <f>XDX23/#REF!-0.01</f>
        <v>#REF!</v>
      </c>
      <c r="XDY24" s="111" t="s">
        <v>58</v>
      </c>
      <c r="XDZ24" s="111"/>
      <c r="XEA24" s="111"/>
      <c r="XEB24" s="111"/>
      <c r="XEC24" s="111"/>
      <c r="XED24" s="111"/>
      <c r="XEE24" s="111"/>
      <c r="XEF24" s="3" t="e">
        <f>XEF23/#REF!-0.01</f>
        <v>#REF!</v>
      </c>
      <c r="XEG24" s="111" t="s">
        <v>58</v>
      </c>
      <c r="XEH24" s="111"/>
      <c r="XEI24" s="111"/>
      <c r="XEJ24" s="111"/>
      <c r="XEK24" s="111"/>
      <c r="XEL24" s="111"/>
      <c r="XEM24" s="111"/>
      <c r="XEN24" s="3" t="e">
        <f>XEN23/#REF!-0.01</f>
        <v>#REF!</v>
      </c>
      <c r="XEO24" s="111" t="s">
        <v>58</v>
      </c>
      <c r="XEP24" s="111"/>
      <c r="XEQ24" s="111"/>
      <c r="XER24" s="111"/>
      <c r="XES24" s="111"/>
      <c r="XET24" s="111"/>
      <c r="XEU24" s="111"/>
      <c r="XEV24" s="3" t="e">
        <f>XEV23/#REF!-0.01</f>
        <v>#REF!</v>
      </c>
      <c r="XEW24" s="111" t="s">
        <v>58</v>
      </c>
      <c r="XEX24" s="111"/>
      <c r="XEY24" s="111"/>
      <c r="XEZ24" s="111"/>
      <c r="XFA24" s="111"/>
      <c r="XFB24" s="111"/>
      <c r="XFC24" s="111"/>
      <c r="XFD24" s="3" t="e">
        <f>XFD23/#REF!-0.01</f>
        <v>#REF!</v>
      </c>
    </row>
  </sheetData>
  <mergeCells count="2064">
    <mergeCell ref="Q24:W24"/>
    <mergeCell ref="Y24:AE24"/>
    <mergeCell ref="AG24:AM24"/>
    <mergeCell ref="AO24:AU24"/>
    <mergeCell ref="AW24:BC24"/>
    <mergeCell ref="BE24:BK24"/>
    <mergeCell ref="A15:G15"/>
    <mergeCell ref="A16:G16"/>
    <mergeCell ref="A17:G17"/>
    <mergeCell ref="A24:G24"/>
    <mergeCell ref="I24:O24"/>
    <mergeCell ref="FE24:FK24"/>
    <mergeCell ref="FM24:FS24"/>
    <mergeCell ref="FU24:GA24"/>
    <mergeCell ref="GC24:GI24"/>
    <mergeCell ref="GK24:GQ24"/>
    <mergeCell ref="GS24:GY24"/>
    <mergeCell ref="DI24:DO24"/>
    <mergeCell ref="DQ24:DW24"/>
    <mergeCell ref="DY24:EE24"/>
    <mergeCell ref="EG24:EM24"/>
    <mergeCell ref="EO24:EU24"/>
    <mergeCell ref="EW24:FC24"/>
    <mergeCell ref="BM24:BS24"/>
    <mergeCell ref="BU24:CA24"/>
    <mergeCell ref="CC24:CI24"/>
    <mergeCell ref="CK24:CQ24"/>
    <mergeCell ref="CS24:CY24"/>
    <mergeCell ref="DA24:DG24"/>
    <mergeCell ref="KS24:KY24"/>
    <mergeCell ref="LA24:LG24"/>
    <mergeCell ref="LI24:LO24"/>
    <mergeCell ref="LQ24:LW24"/>
    <mergeCell ref="LY24:ME24"/>
    <mergeCell ref="MG24:MM24"/>
    <mergeCell ref="IW24:JC24"/>
    <mergeCell ref="JE24:JK24"/>
    <mergeCell ref="JM24:JS24"/>
    <mergeCell ref="JU24:KA24"/>
    <mergeCell ref="KC24:KI24"/>
    <mergeCell ref="KK24:KQ24"/>
    <mergeCell ref="HA24:HG24"/>
    <mergeCell ref="HI24:HO24"/>
    <mergeCell ref="HQ24:HW24"/>
    <mergeCell ref="HY24:IE24"/>
    <mergeCell ref="IG24:IM24"/>
    <mergeCell ref="IO24:IU24"/>
    <mergeCell ref="QG24:QM24"/>
    <mergeCell ref="QO24:QU24"/>
    <mergeCell ref="QW24:RC24"/>
    <mergeCell ref="RE24:RK24"/>
    <mergeCell ref="RM24:RS24"/>
    <mergeCell ref="RU24:SA24"/>
    <mergeCell ref="OK24:OQ24"/>
    <mergeCell ref="OS24:OY24"/>
    <mergeCell ref="PA24:PG24"/>
    <mergeCell ref="PI24:PO24"/>
    <mergeCell ref="PQ24:PW24"/>
    <mergeCell ref="PY24:QE24"/>
    <mergeCell ref="MO24:MU24"/>
    <mergeCell ref="MW24:NC24"/>
    <mergeCell ref="NE24:NK24"/>
    <mergeCell ref="NM24:NS24"/>
    <mergeCell ref="NU24:OA24"/>
    <mergeCell ref="OC24:OI24"/>
    <mergeCell ref="VU24:WA24"/>
    <mergeCell ref="WC24:WI24"/>
    <mergeCell ref="WK24:WQ24"/>
    <mergeCell ref="WS24:WY24"/>
    <mergeCell ref="XA24:XG24"/>
    <mergeCell ref="XI24:XO24"/>
    <mergeCell ref="TY24:UE24"/>
    <mergeCell ref="UG24:UM24"/>
    <mergeCell ref="UO24:UU24"/>
    <mergeCell ref="UW24:VC24"/>
    <mergeCell ref="VE24:VK24"/>
    <mergeCell ref="VM24:VS24"/>
    <mergeCell ref="SC24:SI24"/>
    <mergeCell ref="SK24:SQ24"/>
    <mergeCell ref="SS24:SY24"/>
    <mergeCell ref="TA24:TG24"/>
    <mergeCell ref="TI24:TO24"/>
    <mergeCell ref="TQ24:TW24"/>
    <mergeCell ref="ABI24:ABO24"/>
    <mergeCell ref="ABQ24:ABW24"/>
    <mergeCell ref="ABY24:ACE24"/>
    <mergeCell ref="ACG24:ACM24"/>
    <mergeCell ref="ACO24:ACU24"/>
    <mergeCell ref="ACW24:ADC24"/>
    <mergeCell ref="ZM24:ZS24"/>
    <mergeCell ref="ZU24:AAA24"/>
    <mergeCell ref="AAC24:AAI24"/>
    <mergeCell ref="AAK24:AAQ24"/>
    <mergeCell ref="AAS24:AAY24"/>
    <mergeCell ref="ABA24:ABG24"/>
    <mergeCell ref="XQ24:XW24"/>
    <mergeCell ref="XY24:YE24"/>
    <mergeCell ref="YG24:YM24"/>
    <mergeCell ref="YO24:YU24"/>
    <mergeCell ref="YW24:ZC24"/>
    <mergeCell ref="ZE24:ZK24"/>
    <mergeCell ref="AGW24:AHC24"/>
    <mergeCell ref="AHE24:AHK24"/>
    <mergeCell ref="AHM24:AHS24"/>
    <mergeCell ref="AHU24:AIA24"/>
    <mergeCell ref="AIC24:AII24"/>
    <mergeCell ref="AIK24:AIQ24"/>
    <mergeCell ref="AFA24:AFG24"/>
    <mergeCell ref="AFI24:AFO24"/>
    <mergeCell ref="AFQ24:AFW24"/>
    <mergeCell ref="AFY24:AGE24"/>
    <mergeCell ref="AGG24:AGM24"/>
    <mergeCell ref="AGO24:AGU24"/>
    <mergeCell ref="ADE24:ADK24"/>
    <mergeCell ref="ADM24:ADS24"/>
    <mergeCell ref="ADU24:AEA24"/>
    <mergeCell ref="AEC24:AEI24"/>
    <mergeCell ref="AEK24:AEQ24"/>
    <mergeCell ref="AES24:AEY24"/>
    <mergeCell ref="AMK24:AMQ24"/>
    <mergeCell ref="AMS24:AMY24"/>
    <mergeCell ref="ANA24:ANG24"/>
    <mergeCell ref="ANI24:ANO24"/>
    <mergeCell ref="ANQ24:ANW24"/>
    <mergeCell ref="ANY24:AOE24"/>
    <mergeCell ref="AKO24:AKU24"/>
    <mergeCell ref="AKW24:ALC24"/>
    <mergeCell ref="ALE24:ALK24"/>
    <mergeCell ref="ALM24:ALS24"/>
    <mergeCell ref="ALU24:AMA24"/>
    <mergeCell ref="AMC24:AMI24"/>
    <mergeCell ref="AIS24:AIY24"/>
    <mergeCell ref="AJA24:AJG24"/>
    <mergeCell ref="AJI24:AJO24"/>
    <mergeCell ref="AJQ24:AJW24"/>
    <mergeCell ref="AJY24:AKE24"/>
    <mergeCell ref="AKG24:AKM24"/>
    <mergeCell ref="ARY24:ASE24"/>
    <mergeCell ref="ASG24:ASM24"/>
    <mergeCell ref="ASO24:ASU24"/>
    <mergeCell ref="ASW24:ATC24"/>
    <mergeCell ref="ATE24:ATK24"/>
    <mergeCell ref="ATM24:ATS24"/>
    <mergeCell ref="AQC24:AQI24"/>
    <mergeCell ref="AQK24:AQQ24"/>
    <mergeCell ref="AQS24:AQY24"/>
    <mergeCell ref="ARA24:ARG24"/>
    <mergeCell ref="ARI24:ARO24"/>
    <mergeCell ref="ARQ24:ARW24"/>
    <mergeCell ref="AOG24:AOM24"/>
    <mergeCell ref="AOO24:AOU24"/>
    <mergeCell ref="AOW24:APC24"/>
    <mergeCell ref="APE24:APK24"/>
    <mergeCell ref="APM24:APS24"/>
    <mergeCell ref="APU24:AQA24"/>
    <mergeCell ref="AXM24:AXS24"/>
    <mergeCell ref="AXU24:AYA24"/>
    <mergeCell ref="AYC24:AYI24"/>
    <mergeCell ref="AYK24:AYQ24"/>
    <mergeCell ref="AYS24:AYY24"/>
    <mergeCell ref="AZA24:AZG24"/>
    <mergeCell ref="AVQ24:AVW24"/>
    <mergeCell ref="AVY24:AWE24"/>
    <mergeCell ref="AWG24:AWM24"/>
    <mergeCell ref="AWO24:AWU24"/>
    <mergeCell ref="AWW24:AXC24"/>
    <mergeCell ref="AXE24:AXK24"/>
    <mergeCell ref="ATU24:AUA24"/>
    <mergeCell ref="AUC24:AUI24"/>
    <mergeCell ref="AUK24:AUQ24"/>
    <mergeCell ref="AUS24:AUY24"/>
    <mergeCell ref="AVA24:AVG24"/>
    <mergeCell ref="AVI24:AVO24"/>
    <mergeCell ref="BDA24:BDG24"/>
    <mergeCell ref="BDI24:BDO24"/>
    <mergeCell ref="BDQ24:BDW24"/>
    <mergeCell ref="BDY24:BEE24"/>
    <mergeCell ref="BEG24:BEM24"/>
    <mergeCell ref="BEO24:BEU24"/>
    <mergeCell ref="BBE24:BBK24"/>
    <mergeCell ref="BBM24:BBS24"/>
    <mergeCell ref="BBU24:BCA24"/>
    <mergeCell ref="BCC24:BCI24"/>
    <mergeCell ref="BCK24:BCQ24"/>
    <mergeCell ref="BCS24:BCY24"/>
    <mergeCell ref="AZI24:AZO24"/>
    <mergeCell ref="AZQ24:AZW24"/>
    <mergeCell ref="AZY24:BAE24"/>
    <mergeCell ref="BAG24:BAM24"/>
    <mergeCell ref="BAO24:BAU24"/>
    <mergeCell ref="BAW24:BBC24"/>
    <mergeCell ref="BIO24:BIU24"/>
    <mergeCell ref="BIW24:BJC24"/>
    <mergeCell ref="BJE24:BJK24"/>
    <mergeCell ref="BJM24:BJS24"/>
    <mergeCell ref="BJU24:BKA24"/>
    <mergeCell ref="BKC24:BKI24"/>
    <mergeCell ref="BGS24:BGY24"/>
    <mergeCell ref="BHA24:BHG24"/>
    <mergeCell ref="BHI24:BHO24"/>
    <mergeCell ref="BHQ24:BHW24"/>
    <mergeCell ref="BHY24:BIE24"/>
    <mergeCell ref="BIG24:BIM24"/>
    <mergeCell ref="BEW24:BFC24"/>
    <mergeCell ref="BFE24:BFK24"/>
    <mergeCell ref="BFM24:BFS24"/>
    <mergeCell ref="BFU24:BGA24"/>
    <mergeCell ref="BGC24:BGI24"/>
    <mergeCell ref="BGK24:BGQ24"/>
    <mergeCell ref="BOC24:BOI24"/>
    <mergeCell ref="BOK24:BOQ24"/>
    <mergeCell ref="BOS24:BOY24"/>
    <mergeCell ref="BPA24:BPG24"/>
    <mergeCell ref="BPI24:BPO24"/>
    <mergeCell ref="BPQ24:BPW24"/>
    <mergeCell ref="BMG24:BMM24"/>
    <mergeCell ref="BMO24:BMU24"/>
    <mergeCell ref="BMW24:BNC24"/>
    <mergeCell ref="BNE24:BNK24"/>
    <mergeCell ref="BNM24:BNS24"/>
    <mergeCell ref="BNU24:BOA24"/>
    <mergeCell ref="BKK24:BKQ24"/>
    <mergeCell ref="BKS24:BKY24"/>
    <mergeCell ref="BLA24:BLG24"/>
    <mergeCell ref="BLI24:BLO24"/>
    <mergeCell ref="BLQ24:BLW24"/>
    <mergeCell ref="BLY24:BME24"/>
    <mergeCell ref="BTQ24:BTW24"/>
    <mergeCell ref="BTY24:BUE24"/>
    <mergeCell ref="BUG24:BUM24"/>
    <mergeCell ref="BUO24:BUU24"/>
    <mergeCell ref="BUW24:BVC24"/>
    <mergeCell ref="BVE24:BVK24"/>
    <mergeCell ref="BRU24:BSA24"/>
    <mergeCell ref="BSC24:BSI24"/>
    <mergeCell ref="BSK24:BSQ24"/>
    <mergeCell ref="BSS24:BSY24"/>
    <mergeCell ref="BTA24:BTG24"/>
    <mergeCell ref="BTI24:BTO24"/>
    <mergeCell ref="BPY24:BQE24"/>
    <mergeCell ref="BQG24:BQM24"/>
    <mergeCell ref="BQO24:BQU24"/>
    <mergeCell ref="BQW24:BRC24"/>
    <mergeCell ref="BRE24:BRK24"/>
    <mergeCell ref="BRM24:BRS24"/>
    <mergeCell ref="BZE24:BZK24"/>
    <mergeCell ref="BZM24:BZS24"/>
    <mergeCell ref="BZU24:CAA24"/>
    <mergeCell ref="CAC24:CAI24"/>
    <mergeCell ref="CAK24:CAQ24"/>
    <mergeCell ref="CAS24:CAY24"/>
    <mergeCell ref="BXI24:BXO24"/>
    <mergeCell ref="BXQ24:BXW24"/>
    <mergeCell ref="BXY24:BYE24"/>
    <mergeCell ref="BYG24:BYM24"/>
    <mergeCell ref="BYO24:BYU24"/>
    <mergeCell ref="BYW24:BZC24"/>
    <mergeCell ref="BVM24:BVS24"/>
    <mergeCell ref="BVU24:BWA24"/>
    <mergeCell ref="BWC24:BWI24"/>
    <mergeCell ref="BWK24:BWQ24"/>
    <mergeCell ref="BWS24:BWY24"/>
    <mergeCell ref="BXA24:BXG24"/>
    <mergeCell ref="CES24:CEY24"/>
    <mergeCell ref="CFA24:CFG24"/>
    <mergeCell ref="CFI24:CFO24"/>
    <mergeCell ref="CFQ24:CFW24"/>
    <mergeCell ref="CFY24:CGE24"/>
    <mergeCell ref="CGG24:CGM24"/>
    <mergeCell ref="CCW24:CDC24"/>
    <mergeCell ref="CDE24:CDK24"/>
    <mergeCell ref="CDM24:CDS24"/>
    <mergeCell ref="CDU24:CEA24"/>
    <mergeCell ref="CEC24:CEI24"/>
    <mergeCell ref="CEK24:CEQ24"/>
    <mergeCell ref="CBA24:CBG24"/>
    <mergeCell ref="CBI24:CBO24"/>
    <mergeCell ref="CBQ24:CBW24"/>
    <mergeCell ref="CBY24:CCE24"/>
    <mergeCell ref="CCG24:CCM24"/>
    <mergeCell ref="CCO24:CCU24"/>
    <mergeCell ref="CKG24:CKM24"/>
    <mergeCell ref="CKO24:CKU24"/>
    <mergeCell ref="CKW24:CLC24"/>
    <mergeCell ref="CLE24:CLK24"/>
    <mergeCell ref="CLM24:CLS24"/>
    <mergeCell ref="CLU24:CMA24"/>
    <mergeCell ref="CIK24:CIQ24"/>
    <mergeCell ref="CIS24:CIY24"/>
    <mergeCell ref="CJA24:CJG24"/>
    <mergeCell ref="CJI24:CJO24"/>
    <mergeCell ref="CJQ24:CJW24"/>
    <mergeCell ref="CJY24:CKE24"/>
    <mergeCell ref="CGO24:CGU24"/>
    <mergeCell ref="CGW24:CHC24"/>
    <mergeCell ref="CHE24:CHK24"/>
    <mergeCell ref="CHM24:CHS24"/>
    <mergeCell ref="CHU24:CIA24"/>
    <mergeCell ref="CIC24:CII24"/>
    <mergeCell ref="CPU24:CQA24"/>
    <mergeCell ref="CQC24:CQI24"/>
    <mergeCell ref="CQK24:CQQ24"/>
    <mergeCell ref="CQS24:CQY24"/>
    <mergeCell ref="CRA24:CRG24"/>
    <mergeCell ref="CRI24:CRO24"/>
    <mergeCell ref="CNY24:COE24"/>
    <mergeCell ref="COG24:COM24"/>
    <mergeCell ref="COO24:COU24"/>
    <mergeCell ref="COW24:CPC24"/>
    <mergeCell ref="CPE24:CPK24"/>
    <mergeCell ref="CPM24:CPS24"/>
    <mergeCell ref="CMC24:CMI24"/>
    <mergeCell ref="CMK24:CMQ24"/>
    <mergeCell ref="CMS24:CMY24"/>
    <mergeCell ref="CNA24:CNG24"/>
    <mergeCell ref="CNI24:CNO24"/>
    <mergeCell ref="CNQ24:CNW24"/>
    <mergeCell ref="CVI24:CVO24"/>
    <mergeCell ref="CVQ24:CVW24"/>
    <mergeCell ref="CVY24:CWE24"/>
    <mergeCell ref="CWG24:CWM24"/>
    <mergeCell ref="CWO24:CWU24"/>
    <mergeCell ref="CWW24:CXC24"/>
    <mergeCell ref="CTM24:CTS24"/>
    <mergeCell ref="CTU24:CUA24"/>
    <mergeCell ref="CUC24:CUI24"/>
    <mergeCell ref="CUK24:CUQ24"/>
    <mergeCell ref="CUS24:CUY24"/>
    <mergeCell ref="CVA24:CVG24"/>
    <mergeCell ref="CRQ24:CRW24"/>
    <mergeCell ref="CRY24:CSE24"/>
    <mergeCell ref="CSG24:CSM24"/>
    <mergeCell ref="CSO24:CSU24"/>
    <mergeCell ref="CSW24:CTC24"/>
    <mergeCell ref="CTE24:CTK24"/>
    <mergeCell ref="DAW24:DBC24"/>
    <mergeCell ref="DBE24:DBK24"/>
    <mergeCell ref="DBM24:DBS24"/>
    <mergeCell ref="DBU24:DCA24"/>
    <mergeCell ref="DCC24:DCI24"/>
    <mergeCell ref="DCK24:DCQ24"/>
    <mergeCell ref="CZA24:CZG24"/>
    <mergeCell ref="CZI24:CZO24"/>
    <mergeCell ref="CZQ24:CZW24"/>
    <mergeCell ref="CZY24:DAE24"/>
    <mergeCell ref="DAG24:DAM24"/>
    <mergeCell ref="DAO24:DAU24"/>
    <mergeCell ref="CXE24:CXK24"/>
    <mergeCell ref="CXM24:CXS24"/>
    <mergeCell ref="CXU24:CYA24"/>
    <mergeCell ref="CYC24:CYI24"/>
    <mergeCell ref="CYK24:CYQ24"/>
    <mergeCell ref="CYS24:CYY24"/>
    <mergeCell ref="DGK24:DGQ24"/>
    <mergeCell ref="DGS24:DGY24"/>
    <mergeCell ref="DHA24:DHG24"/>
    <mergeCell ref="DHI24:DHO24"/>
    <mergeCell ref="DHQ24:DHW24"/>
    <mergeCell ref="DHY24:DIE24"/>
    <mergeCell ref="DEO24:DEU24"/>
    <mergeCell ref="DEW24:DFC24"/>
    <mergeCell ref="DFE24:DFK24"/>
    <mergeCell ref="DFM24:DFS24"/>
    <mergeCell ref="DFU24:DGA24"/>
    <mergeCell ref="DGC24:DGI24"/>
    <mergeCell ref="DCS24:DCY24"/>
    <mergeCell ref="DDA24:DDG24"/>
    <mergeCell ref="DDI24:DDO24"/>
    <mergeCell ref="DDQ24:DDW24"/>
    <mergeCell ref="DDY24:DEE24"/>
    <mergeCell ref="DEG24:DEM24"/>
    <mergeCell ref="DLY24:DME24"/>
    <mergeCell ref="DMG24:DMM24"/>
    <mergeCell ref="DMO24:DMU24"/>
    <mergeCell ref="DMW24:DNC24"/>
    <mergeCell ref="DNE24:DNK24"/>
    <mergeCell ref="DNM24:DNS24"/>
    <mergeCell ref="DKC24:DKI24"/>
    <mergeCell ref="DKK24:DKQ24"/>
    <mergeCell ref="DKS24:DKY24"/>
    <mergeCell ref="DLA24:DLG24"/>
    <mergeCell ref="DLI24:DLO24"/>
    <mergeCell ref="DLQ24:DLW24"/>
    <mergeCell ref="DIG24:DIM24"/>
    <mergeCell ref="DIO24:DIU24"/>
    <mergeCell ref="DIW24:DJC24"/>
    <mergeCell ref="DJE24:DJK24"/>
    <mergeCell ref="DJM24:DJS24"/>
    <mergeCell ref="DJU24:DKA24"/>
    <mergeCell ref="DRM24:DRS24"/>
    <mergeCell ref="DRU24:DSA24"/>
    <mergeCell ref="DSC24:DSI24"/>
    <mergeCell ref="DSK24:DSQ24"/>
    <mergeCell ref="DSS24:DSY24"/>
    <mergeCell ref="DTA24:DTG24"/>
    <mergeCell ref="DPQ24:DPW24"/>
    <mergeCell ref="DPY24:DQE24"/>
    <mergeCell ref="DQG24:DQM24"/>
    <mergeCell ref="DQO24:DQU24"/>
    <mergeCell ref="DQW24:DRC24"/>
    <mergeCell ref="DRE24:DRK24"/>
    <mergeCell ref="DNU24:DOA24"/>
    <mergeCell ref="DOC24:DOI24"/>
    <mergeCell ref="DOK24:DOQ24"/>
    <mergeCell ref="DOS24:DOY24"/>
    <mergeCell ref="DPA24:DPG24"/>
    <mergeCell ref="DPI24:DPO24"/>
    <mergeCell ref="DXA24:DXG24"/>
    <mergeCell ref="DXI24:DXO24"/>
    <mergeCell ref="DXQ24:DXW24"/>
    <mergeCell ref="DXY24:DYE24"/>
    <mergeCell ref="DYG24:DYM24"/>
    <mergeCell ref="DYO24:DYU24"/>
    <mergeCell ref="DVE24:DVK24"/>
    <mergeCell ref="DVM24:DVS24"/>
    <mergeCell ref="DVU24:DWA24"/>
    <mergeCell ref="DWC24:DWI24"/>
    <mergeCell ref="DWK24:DWQ24"/>
    <mergeCell ref="DWS24:DWY24"/>
    <mergeCell ref="DTI24:DTO24"/>
    <mergeCell ref="DTQ24:DTW24"/>
    <mergeCell ref="DTY24:DUE24"/>
    <mergeCell ref="DUG24:DUM24"/>
    <mergeCell ref="DUO24:DUU24"/>
    <mergeCell ref="DUW24:DVC24"/>
    <mergeCell ref="ECO24:ECU24"/>
    <mergeCell ref="ECW24:EDC24"/>
    <mergeCell ref="EDE24:EDK24"/>
    <mergeCell ref="EDM24:EDS24"/>
    <mergeCell ref="EDU24:EEA24"/>
    <mergeCell ref="EEC24:EEI24"/>
    <mergeCell ref="EAS24:EAY24"/>
    <mergeCell ref="EBA24:EBG24"/>
    <mergeCell ref="EBI24:EBO24"/>
    <mergeCell ref="EBQ24:EBW24"/>
    <mergeCell ref="EBY24:ECE24"/>
    <mergeCell ref="ECG24:ECM24"/>
    <mergeCell ref="DYW24:DZC24"/>
    <mergeCell ref="DZE24:DZK24"/>
    <mergeCell ref="DZM24:DZS24"/>
    <mergeCell ref="DZU24:EAA24"/>
    <mergeCell ref="EAC24:EAI24"/>
    <mergeCell ref="EAK24:EAQ24"/>
    <mergeCell ref="EIC24:EII24"/>
    <mergeCell ref="EIK24:EIQ24"/>
    <mergeCell ref="EIS24:EIY24"/>
    <mergeCell ref="EJA24:EJG24"/>
    <mergeCell ref="EJI24:EJO24"/>
    <mergeCell ref="EJQ24:EJW24"/>
    <mergeCell ref="EGG24:EGM24"/>
    <mergeCell ref="EGO24:EGU24"/>
    <mergeCell ref="EGW24:EHC24"/>
    <mergeCell ref="EHE24:EHK24"/>
    <mergeCell ref="EHM24:EHS24"/>
    <mergeCell ref="EHU24:EIA24"/>
    <mergeCell ref="EEK24:EEQ24"/>
    <mergeCell ref="EES24:EEY24"/>
    <mergeCell ref="EFA24:EFG24"/>
    <mergeCell ref="EFI24:EFO24"/>
    <mergeCell ref="EFQ24:EFW24"/>
    <mergeCell ref="EFY24:EGE24"/>
    <mergeCell ref="ENQ24:ENW24"/>
    <mergeCell ref="ENY24:EOE24"/>
    <mergeCell ref="EOG24:EOM24"/>
    <mergeCell ref="EOO24:EOU24"/>
    <mergeCell ref="EOW24:EPC24"/>
    <mergeCell ref="EPE24:EPK24"/>
    <mergeCell ref="ELU24:EMA24"/>
    <mergeCell ref="EMC24:EMI24"/>
    <mergeCell ref="EMK24:EMQ24"/>
    <mergeCell ref="EMS24:EMY24"/>
    <mergeCell ref="ENA24:ENG24"/>
    <mergeCell ref="ENI24:ENO24"/>
    <mergeCell ref="EJY24:EKE24"/>
    <mergeCell ref="EKG24:EKM24"/>
    <mergeCell ref="EKO24:EKU24"/>
    <mergeCell ref="EKW24:ELC24"/>
    <mergeCell ref="ELE24:ELK24"/>
    <mergeCell ref="ELM24:ELS24"/>
    <mergeCell ref="ETE24:ETK24"/>
    <mergeCell ref="ETM24:ETS24"/>
    <mergeCell ref="ETU24:EUA24"/>
    <mergeCell ref="EUC24:EUI24"/>
    <mergeCell ref="EUK24:EUQ24"/>
    <mergeCell ref="EUS24:EUY24"/>
    <mergeCell ref="ERI24:ERO24"/>
    <mergeCell ref="ERQ24:ERW24"/>
    <mergeCell ref="ERY24:ESE24"/>
    <mergeCell ref="ESG24:ESM24"/>
    <mergeCell ref="ESO24:ESU24"/>
    <mergeCell ref="ESW24:ETC24"/>
    <mergeCell ref="EPM24:EPS24"/>
    <mergeCell ref="EPU24:EQA24"/>
    <mergeCell ref="EQC24:EQI24"/>
    <mergeCell ref="EQK24:EQQ24"/>
    <mergeCell ref="EQS24:EQY24"/>
    <mergeCell ref="ERA24:ERG24"/>
    <mergeCell ref="EYS24:EYY24"/>
    <mergeCell ref="EZA24:EZG24"/>
    <mergeCell ref="EZI24:EZO24"/>
    <mergeCell ref="EZQ24:EZW24"/>
    <mergeCell ref="EZY24:FAE24"/>
    <mergeCell ref="FAG24:FAM24"/>
    <mergeCell ref="EWW24:EXC24"/>
    <mergeCell ref="EXE24:EXK24"/>
    <mergeCell ref="EXM24:EXS24"/>
    <mergeCell ref="EXU24:EYA24"/>
    <mergeCell ref="EYC24:EYI24"/>
    <mergeCell ref="EYK24:EYQ24"/>
    <mergeCell ref="EVA24:EVG24"/>
    <mergeCell ref="EVI24:EVO24"/>
    <mergeCell ref="EVQ24:EVW24"/>
    <mergeCell ref="EVY24:EWE24"/>
    <mergeCell ref="EWG24:EWM24"/>
    <mergeCell ref="EWO24:EWU24"/>
    <mergeCell ref="FEG24:FEM24"/>
    <mergeCell ref="FEO24:FEU24"/>
    <mergeCell ref="FEW24:FFC24"/>
    <mergeCell ref="FFE24:FFK24"/>
    <mergeCell ref="FFM24:FFS24"/>
    <mergeCell ref="FFU24:FGA24"/>
    <mergeCell ref="FCK24:FCQ24"/>
    <mergeCell ref="FCS24:FCY24"/>
    <mergeCell ref="FDA24:FDG24"/>
    <mergeCell ref="FDI24:FDO24"/>
    <mergeCell ref="FDQ24:FDW24"/>
    <mergeCell ref="FDY24:FEE24"/>
    <mergeCell ref="FAO24:FAU24"/>
    <mergeCell ref="FAW24:FBC24"/>
    <mergeCell ref="FBE24:FBK24"/>
    <mergeCell ref="FBM24:FBS24"/>
    <mergeCell ref="FBU24:FCA24"/>
    <mergeCell ref="FCC24:FCI24"/>
    <mergeCell ref="FJU24:FKA24"/>
    <mergeCell ref="FKC24:FKI24"/>
    <mergeCell ref="FKK24:FKQ24"/>
    <mergeCell ref="FKS24:FKY24"/>
    <mergeCell ref="FLA24:FLG24"/>
    <mergeCell ref="FLI24:FLO24"/>
    <mergeCell ref="FHY24:FIE24"/>
    <mergeCell ref="FIG24:FIM24"/>
    <mergeCell ref="FIO24:FIU24"/>
    <mergeCell ref="FIW24:FJC24"/>
    <mergeCell ref="FJE24:FJK24"/>
    <mergeCell ref="FJM24:FJS24"/>
    <mergeCell ref="FGC24:FGI24"/>
    <mergeCell ref="FGK24:FGQ24"/>
    <mergeCell ref="FGS24:FGY24"/>
    <mergeCell ref="FHA24:FHG24"/>
    <mergeCell ref="FHI24:FHO24"/>
    <mergeCell ref="FHQ24:FHW24"/>
    <mergeCell ref="FPI24:FPO24"/>
    <mergeCell ref="FPQ24:FPW24"/>
    <mergeCell ref="FPY24:FQE24"/>
    <mergeCell ref="FQG24:FQM24"/>
    <mergeCell ref="FQO24:FQU24"/>
    <mergeCell ref="FQW24:FRC24"/>
    <mergeCell ref="FNM24:FNS24"/>
    <mergeCell ref="FNU24:FOA24"/>
    <mergeCell ref="FOC24:FOI24"/>
    <mergeCell ref="FOK24:FOQ24"/>
    <mergeCell ref="FOS24:FOY24"/>
    <mergeCell ref="FPA24:FPG24"/>
    <mergeCell ref="FLQ24:FLW24"/>
    <mergeCell ref="FLY24:FME24"/>
    <mergeCell ref="FMG24:FMM24"/>
    <mergeCell ref="FMO24:FMU24"/>
    <mergeCell ref="FMW24:FNC24"/>
    <mergeCell ref="FNE24:FNK24"/>
    <mergeCell ref="FUW24:FVC24"/>
    <mergeCell ref="FVE24:FVK24"/>
    <mergeCell ref="FVM24:FVS24"/>
    <mergeCell ref="FVU24:FWA24"/>
    <mergeCell ref="FWC24:FWI24"/>
    <mergeCell ref="FWK24:FWQ24"/>
    <mergeCell ref="FTA24:FTG24"/>
    <mergeCell ref="FTI24:FTO24"/>
    <mergeCell ref="FTQ24:FTW24"/>
    <mergeCell ref="FTY24:FUE24"/>
    <mergeCell ref="FUG24:FUM24"/>
    <mergeCell ref="FUO24:FUU24"/>
    <mergeCell ref="FRE24:FRK24"/>
    <mergeCell ref="FRM24:FRS24"/>
    <mergeCell ref="FRU24:FSA24"/>
    <mergeCell ref="FSC24:FSI24"/>
    <mergeCell ref="FSK24:FSQ24"/>
    <mergeCell ref="FSS24:FSY24"/>
    <mergeCell ref="GAK24:GAQ24"/>
    <mergeCell ref="GAS24:GAY24"/>
    <mergeCell ref="GBA24:GBG24"/>
    <mergeCell ref="GBI24:GBO24"/>
    <mergeCell ref="GBQ24:GBW24"/>
    <mergeCell ref="GBY24:GCE24"/>
    <mergeCell ref="FYO24:FYU24"/>
    <mergeCell ref="FYW24:FZC24"/>
    <mergeCell ref="FZE24:FZK24"/>
    <mergeCell ref="FZM24:FZS24"/>
    <mergeCell ref="FZU24:GAA24"/>
    <mergeCell ref="GAC24:GAI24"/>
    <mergeCell ref="FWS24:FWY24"/>
    <mergeCell ref="FXA24:FXG24"/>
    <mergeCell ref="FXI24:FXO24"/>
    <mergeCell ref="FXQ24:FXW24"/>
    <mergeCell ref="FXY24:FYE24"/>
    <mergeCell ref="FYG24:FYM24"/>
    <mergeCell ref="GFY24:GGE24"/>
    <mergeCell ref="GGG24:GGM24"/>
    <mergeCell ref="GGO24:GGU24"/>
    <mergeCell ref="GGW24:GHC24"/>
    <mergeCell ref="GHE24:GHK24"/>
    <mergeCell ref="GHM24:GHS24"/>
    <mergeCell ref="GEC24:GEI24"/>
    <mergeCell ref="GEK24:GEQ24"/>
    <mergeCell ref="GES24:GEY24"/>
    <mergeCell ref="GFA24:GFG24"/>
    <mergeCell ref="GFI24:GFO24"/>
    <mergeCell ref="GFQ24:GFW24"/>
    <mergeCell ref="GCG24:GCM24"/>
    <mergeCell ref="GCO24:GCU24"/>
    <mergeCell ref="GCW24:GDC24"/>
    <mergeCell ref="GDE24:GDK24"/>
    <mergeCell ref="GDM24:GDS24"/>
    <mergeCell ref="GDU24:GEA24"/>
    <mergeCell ref="GLM24:GLS24"/>
    <mergeCell ref="GLU24:GMA24"/>
    <mergeCell ref="GMC24:GMI24"/>
    <mergeCell ref="GMK24:GMQ24"/>
    <mergeCell ref="GMS24:GMY24"/>
    <mergeCell ref="GNA24:GNG24"/>
    <mergeCell ref="GJQ24:GJW24"/>
    <mergeCell ref="GJY24:GKE24"/>
    <mergeCell ref="GKG24:GKM24"/>
    <mergeCell ref="GKO24:GKU24"/>
    <mergeCell ref="GKW24:GLC24"/>
    <mergeCell ref="GLE24:GLK24"/>
    <mergeCell ref="GHU24:GIA24"/>
    <mergeCell ref="GIC24:GII24"/>
    <mergeCell ref="GIK24:GIQ24"/>
    <mergeCell ref="GIS24:GIY24"/>
    <mergeCell ref="GJA24:GJG24"/>
    <mergeCell ref="GJI24:GJO24"/>
    <mergeCell ref="GRA24:GRG24"/>
    <mergeCell ref="GRI24:GRO24"/>
    <mergeCell ref="GRQ24:GRW24"/>
    <mergeCell ref="GRY24:GSE24"/>
    <mergeCell ref="GSG24:GSM24"/>
    <mergeCell ref="GSO24:GSU24"/>
    <mergeCell ref="GPE24:GPK24"/>
    <mergeCell ref="GPM24:GPS24"/>
    <mergeCell ref="GPU24:GQA24"/>
    <mergeCell ref="GQC24:GQI24"/>
    <mergeCell ref="GQK24:GQQ24"/>
    <mergeCell ref="GQS24:GQY24"/>
    <mergeCell ref="GNI24:GNO24"/>
    <mergeCell ref="GNQ24:GNW24"/>
    <mergeCell ref="GNY24:GOE24"/>
    <mergeCell ref="GOG24:GOM24"/>
    <mergeCell ref="GOO24:GOU24"/>
    <mergeCell ref="GOW24:GPC24"/>
    <mergeCell ref="GWO24:GWU24"/>
    <mergeCell ref="GWW24:GXC24"/>
    <mergeCell ref="GXE24:GXK24"/>
    <mergeCell ref="GXM24:GXS24"/>
    <mergeCell ref="GXU24:GYA24"/>
    <mergeCell ref="GYC24:GYI24"/>
    <mergeCell ref="GUS24:GUY24"/>
    <mergeCell ref="GVA24:GVG24"/>
    <mergeCell ref="GVI24:GVO24"/>
    <mergeCell ref="GVQ24:GVW24"/>
    <mergeCell ref="GVY24:GWE24"/>
    <mergeCell ref="GWG24:GWM24"/>
    <mergeCell ref="GSW24:GTC24"/>
    <mergeCell ref="GTE24:GTK24"/>
    <mergeCell ref="GTM24:GTS24"/>
    <mergeCell ref="GTU24:GUA24"/>
    <mergeCell ref="GUC24:GUI24"/>
    <mergeCell ref="GUK24:GUQ24"/>
    <mergeCell ref="HCC24:HCI24"/>
    <mergeCell ref="HCK24:HCQ24"/>
    <mergeCell ref="HCS24:HCY24"/>
    <mergeCell ref="HDA24:HDG24"/>
    <mergeCell ref="HDI24:HDO24"/>
    <mergeCell ref="HDQ24:HDW24"/>
    <mergeCell ref="HAG24:HAM24"/>
    <mergeCell ref="HAO24:HAU24"/>
    <mergeCell ref="HAW24:HBC24"/>
    <mergeCell ref="HBE24:HBK24"/>
    <mergeCell ref="HBM24:HBS24"/>
    <mergeCell ref="HBU24:HCA24"/>
    <mergeCell ref="GYK24:GYQ24"/>
    <mergeCell ref="GYS24:GYY24"/>
    <mergeCell ref="GZA24:GZG24"/>
    <mergeCell ref="GZI24:GZO24"/>
    <mergeCell ref="GZQ24:GZW24"/>
    <mergeCell ref="GZY24:HAE24"/>
    <mergeCell ref="HHQ24:HHW24"/>
    <mergeCell ref="HHY24:HIE24"/>
    <mergeCell ref="HIG24:HIM24"/>
    <mergeCell ref="HIO24:HIU24"/>
    <mergeCell ref="HIW24:HJC24"/>
    <mergeCell ref="HJE24:HJK24"/>
    <mergeCell ref="HFU24:HGA24"/>
    <mergeCell ref="HGC24:HGI24"/>
    <mergeCell ref="HGK24:HGQ24"/>
    <mergeCell ref="HGS24:HGY24"/>
    <mergeCell ref="HHA24:HHG24"/>
    <mergeCell ref="HHI24:HHO24"/>
    <mergeCell ref="HDY24:HEE24"/>
    <mergeCell ref="HEG24:HEM24"/>
    <mergeCell ref="HEO24:HEU24"/>
    <mergeCell ref="HEW24:HFC24"/>
    <mergeCell ref="HFE24:HFK24"/>
    <mergeCell ref="HFM24:HFS24"/>
    <mergeCell ref="HNE24:HNK24"/>
    <mergeCell ref="HNM24:HNS24"/>
    <mergeCell ref="HNU24:HOA24"/>
    <mergeCell ref="HOC24:HOI24"/>
    <mergeCell ref="HOK24:HOQ24"/>
    <mergeCell ref="HOS24:HOY24"/>
    <mergeCell ref="HLI24:HLO24"/>
    <mergeCell ref="HLQ24:HLW24"/>
    <mergeCell ref="HLY24:HME24"/>
    <mergeCell ref="HMG24:HMM24"/>
    <mergeCell ref="HMO24:HMU24"/>
    <mergeCell ref="HMW24:HNC24"/>
    <mergeCell ref="HJM24:HJS24"/>
    <mergeCell ref="HJU24:HKA24"/>
    <mergeCell ref="HKC24:HKI24"/>
    <mergeCell ref="HKK24:HKQ24"/>
    <mergeCell ref="HKS24:HKY24"/>
    <mergeCell ref="HLA24:HLG24"/>
    <mergeCell ref="HSS24:HSY24"/>
    <mergeCell ref="HTA24:HTG24"/>
    <mergeCell ref="HTI24:HTO24"/>
    <mergeCell ref="HTQ24:HTW24"/>
    <mergeCell ref="HTY24:HUE24"/>
    <mergeCell ref="HUG24:HUM24"/>
    <mergeCell ref="HQW24:HRC24"/>
    <mergeCell ref="HRE24:HRK24"/>
    <mergeCell ref="HRM24:HRS24"/>
    <mergeCell ref="HRU24:HSA24"/>
    <mergeCell ref="HSC24:HSI24"/>
    <mergeCell ref="HSK24:HSQ24"/>
    <mergeCell ref="HPA24:HPG24"/>
    <mergeCell ref="HPI24:HPO24"/>
    <mergeCell ref="HPQ24:HPW24"/>
    <mergeCell ref="HPY24:HQE24"/>
    <mergeCell ref="HQG24:HQM24"/>
    <mergeCell ref="HQO24:HQU24"/>
    <mergeCell ref="HYG24:HYM24"/>
    <mergeCell ref="HYO24:HYU24"/>
    <mergeCell ref="HYW24:HZC24"/>
    <mergeCell ref="HZE24:HZK24"/>
    <mergeCell ref="HZM24:HZS24"/>
    <mergeCell ref="HZU24:IAA24"/>
    <mergeCell ref="HWK24:HWQ24"/>
    <mergeCell ref="HWS24:HWY24"/>
    <mergeCell ref="HXA24:HXG24"/>
    <mergeCell ref="HXI24:HXO24"/>
    <mergeCell ref="HXQ24:HXW24"/>
    <mergeCell ref="HXY24:HYE24"/>
    <mergeCell ref="HUO24:HUU24"/>
    <mergeCell ref="HUW24:HVC24"/>
    <mergeCell ref="HVE24:HVK24"/>
    <mergeCell ref="HVM24:HVS24"/>
    <mergeCell ref="HVU24:HWA24"/>
    <mergeCell ref="HWC24:HWI24"/>
    <mergeCell ref="IDU24:IEA24"/>
    <mergeCell ref="IEC24:IEI24"/>
    <mergeCell ref="IEK24:IEQ24"/>
    <mergeCell ref="IES24:IEY24"/>
    <mergeCell ref="IFA24:IFG24"/>
    <mergeCell ref="IFI24:IFO24"/>
    <mergeCell ref="IBY24:ICE24"/>
    <mergeCell ref="ICG24:ICM24"/>
    <mergeCell ref="ICO24:ICU24"/>
    <mergeCell ref="ICW24:IDC24"/>
    <mergeCell ref="IDE24:IDK24"/>
    <mergeCell ref="IDM24:IDS24"/>
    <mergeCell ref="IAC24:IAI24"/>
    <mergeCell ref="IAK24:IAQ24"/>
    <mergeCell ref="IAS24:IAY24"/>
    <mergeCell ref="IBA24:IBG24"/>
    <mergeCell ref="IBI24:IBO24"/>
    <mergeCell ref="IBQ24:IBW24"/>
    <mergeCell ref="IJI24:IJO24"/>
    <mergeCell ref="IJQ24:IJW24"/>
    <mergeCell ref="IJY24:IKE24"/>
    <mergeCell ref="IKG24:IKM24"/>
    <mergeCell ref="IKO24:IKU24"/>
    <mergeCell ref="IKW24:ILC24"/>
    <mergeCell ref="IHM24:IHS24"/>
    <mergeCell ref="IHU24:IIA24"/>
    <mergeCell ref="IIC24:III24"/>
    <mergeCell ref="IIK24:IIQ24"/>
    <mergeCell ref="IIS24:IIY24"/>
    <mergeCell ref="IJA24:IJG24"/>
    <mergeCell ref="IFQ24:IFW24"/>
    <mergeCell ref="IFY24:IGE24"/>
    <mergeCell ref="IGG24:IGM24"/>
    <mergeCell ref="IGO24:IGU24"/>
    <mergeCell ref="IGW24:IHC24"/>
    <mergeCell ref="IHE24:IHK24"/>
    <mergeCell ref="IOW24:IPC24"/>
    <mergeCell ref="IPE24:IPK24"/>
    <mergeCell ref="IPM24:IPS24"/>
    <mergeCell ref="IPU24:IQA24"/>
    <mergeCell ref="IQC24:IQI24"/>
    <mergeCell ref="IQK24:IQQ24"/>
    <mergeCell ref="INA24:ING24"/>
    <mergeCell ref="INI24:INO24"/>
    <mergeCell ref="INQ24:INW24"/>
    <mergeCell ref="INY24:IOE24"/>
    <mergeCell ref="IOG24:IOM24"/>
    <mergeCell ref="IOO24:IOU24"/>
    <mergeCell ref="ILE24:ILK24"/>
    <mergeCell ref="ILM24:ILS24"/>
    <mergeCell ref="ILU24:IMA24"/>
    <mergeCell ref="IMC24:IMI24"/>
    <mergeCell ref="IMK24:IMQ24"/>
    <mergeCell ref="IMS24:IMY24"/>
    <mergeCell ref="IUK24:IUQ24"/>
    <mergeCell ref="IUS24:IUY24"/>
    <mergeCell ref="IVA24:IVG24"/>
    <mergeCell ref="IVI24:IVO24"/>
    <mergeCell ref="IVQ24:IVW24"/>
    <mergeCell ref="IVY24:IWE24"/>
    <mergeCell ref="ISO24:ISU24"/>
    <mergeCell ref="ISW24:ITC24"/>
    <mergeCell ref="ITE24:ITK24"/>
    <mergeCell ref="ITM24:ITS24"/>
    <mergeCell ref="ITU24:IUA24"/>
    <mergeCell ref="IUC24:IUI24"/>
    <mergeCell ref="IQS24:IQY24"/>
    <mergeCell ref="IRA24:IRG24"/>
    <mergeCell ref="IRI24:IRO24"/>
    <mergeCell ref="IRQ24:IRW24"/>
    <mergeCell ref="IRY24:ISE24"/>
    <mergeCell ref="ISG24:ISM24"/>
    <mergeCell ref="IZY24:JAE24"/>
    <mergeCell ref="JAG24:JAM24"/>
    <mergeCell ref="JAO24:JAU24"/>
    <mergeCell ref="JAW24:JBC24"/>
    <mergeCell ref="JBE24:JBK24"/>
    <mergeCell ref="JBM24:JBS24"/>
    <mergeCell ref="IYC24:IYI24"/>
    <mergeCell ref="IYK24:IYQ24"/>
    <mergeCell ref="IYS24:IYY24"/>
    <mergeCell ref="IZA24:IZG24"/>
    <mergeCell ref="IZI24:IZO24"/>
    <mergeCell ref="IZQ24:IZW24"/>
    <mergeCell ref="IWG24:IWM24"/>
    <mergeCell ref="IWO24:IWU24"/>
    <mergeCell ref="IWW24:IXC24"/>
    <mergeCell ref="IXE24:IXK24"/>
    <mergeCell ref="IXM24:IXS24"/>
    <mergeCell ref="IXU24:IYA24"/>
    <mergeCell ref="JFM24:JFS24"/>
    <mergeCell ref="JFU24:JGA24"/>
    <mergeCell ref="JGC24:JGI24"/>
    <mergeCell ref="JGK24:JGQ24"/>
    <mergeCell ref="JGS24:JGY24"/>
    <mergeCell ref="JHA24:JHG24"/>
    <mergeCell ref="JDQ24:JDW24"/>
    <mergeCell ref="JDY24:JEE24"/>
    <mergeCell ref="JEG24:JEM24"/>
    <mergeCell ref="JEO24:JEU24"/>
    <mergeCell ref="JEW24:JFC24"/>
    <mergeCell ref="JFE24:JFK24"/>
    <mergeCell ref="JBU24:JCA24"/>
    <mergeCell ref="JCC24:JCI24"/>
    <mergeCell ref="JCK24:JCQ24"/>
    <mergeCell ref="JCS24:JCY24"/>
    <mergeCell ref="JDA24:JDG24"/>
    <mergeCell ref="JDI24:JDO24"/>
    <mergeCell ref="JLA24:JLG24"/>
    <mergeCell ref="JLI24:JLO24"/>
    <mergeCell ref="JLQ24:JLW24"/>
    <mergeCell ref="JLY24:JME24"/>
    <mergeCell ref="JMG24:JMM24"/>
    <mergeCell ref="JMO24:JMU24"/>
    <mergeCell ref="JJE24:JJK24"/>
    <mergeCell ref="JJM24:JJS24"/>
    <mergeCell ref="JJU24:JKA24"/>
    <mergeCell ref="JKC24:JKI24"/>
    <mergeCell ref="JKK24:JKQ24"/>
    <mergeCell ref="JKS24:JKY24"/>
    <mergeCell ref="JHI24:JHO24"/>
    <mergeCell ref="JHQ24:JHW24"/>
    <mergeCell ref="JHY24:JIE24"/>
    <mergeCell ref="JIG24:JIM24"/>
    <mergeCell ref="JIO24:JIU24"/>
    <mergeCell ref="JIW24:JJC24"/>
    <mergeCell ref="JQO24:JQU24"/>
    <mergeCell ref="JQW24:JRC24"/>
    <mergeCell ref="JRE24:JRK24"/>
    <mergeCell ref="JRM24:JRS24"/>
    <mergeCell ref="JRU24:JSA24"/>
    <mergeCell ref="JSC24:JSI24"/>
    <mergeCell ref="JOS24:JOY24"/>
    <mergeCell ref="JPA24:JPG24"/>
    <mergeCell ref="JPI24:JPO24"/>
    <mergeCell ref="JPQ24:JPW24"/>
    <mergeCell ref="JPY24:JQE24"/>
    <mergeCell ref="JQG24:JQM24"/>
    <mergeCell ref="JMW24:JNC24"/>
    <mergeCell ref="JNE24:JNK24"/>
    <mergeCell ref="JNM24:JNS24"/>
    <mergeCell ref="JNU24:JOA24"/>
    <mergeCell ref="JOC24:JOI24"/>
    <mergeCell ref="JOK24:JOQ24"/>
    <mergeCell ref="JWC24:JWI24"/>
    <mergeCell ref="JWK24:JWQ24"/>
    <mergeCell ref="JWS24:JWY24"/>
    <mergeCell ref="JXA24:JXG24"/>
    <mergeCell ref="JXI24:JXO24"/>
    <mergeCell ref="JXQ24:JXW24"/>
    <mergeCell ref="JUG24:JUM24"/>
    <mergeCell ref="JUO24:JUU24"/>
    <mergeCell ref="JUW24:JVC24"/>
    <mergeCell ref="JVE24:JVK24"/>
    <mergeCell ref="JVM24:JVS24"/>
    <mergeCell ref="JVU24:JWA24"/>
    <mergeCell ref="JSK24:JSQ24"/>
    <mergeCell ref="JSS24:JSY24"/>
    <mergeCell ref="JTA24:JTG24"/>
    <mergeCell ref="JTI24:JTO24"/>
    <mergeCell ref="JTQ24:JTW24"/>
    <mergeCell ref="JTY24:JUE24"/>
    <mergeCell ref="KBQ24:KBW24"/>
    <mergeCell ref="KBY24:KCE24"/>
    <mergeCell ref="KCG24:KCM24"/>
    <mergeCell ref="KCO24:KCU24"/>
    <mergeCell ref="KCW24:KDC24"/>
    <mergeCell ref="KDE24:KDK24"/>
    <mergeCell ref="JZU24:KAA24"/>
    <mergeCell ref="KAC24:KAI24"/>
    <mergeCell ref="KAK24:KAQ24"/>
    <mergeCell ref="KAS24:KAY24"/>
    <mergeCell ref="KBA24:KBG24"/>
    <mergeCell ref="KBI24:KBO24"/>
    <mergeCell ref="JXY24:JYE24"/>
    <mergeCell ref="JYG24:JYM24"/>
    <mergeCell ref="JYO24:JYU24"/>
    <mergeCell ref="JYW24:JZC24"/>
    <mergeCell ref="JZE24:JZK24"/>
    <mergeCell ref="JZM24:JZS24"/>
    <mergeCell ref="KHE24:KHK24"/>
    <mergeCell ref="KHM24:KHS24"/>
    <mergeCell ref="KHU24:KIA24"/>
    <mergeCell ref="KIC24:KII24"/>
    <mergeCell ref="KIK24:KIQ24"/>
    <mergeCell ref="KIS24:KIY24"/>
    <mergeCell ref="KFI24:KFO24"/>
    <mergeCell ref="KFQ24:KFW24"/>
    <mergeCell ref="KFY24:KGE24"/>
    <mergeCell ref="KGG24:KGM24"/>
    <mergeCell ref="KGO24:KGU24"/>
    <mergeCell ref="KGW24:KHC24"/>
    <mergeCell ref="KDM24:KDS24"/>
    <mergeCell ref="KDU24:KEA24"/>
    <mergeCell ref="KEC24:KEI24"/>
    <mergeCell ref="KEK24:KEQ24"/>
    <mergeCell ref="KES24:KEY24"/>
    <mergeCell ref="KFA24:KFG24"/>
    <mergeCell ref="KMS24:KMY24"/>
    <mergeCell ref="KNA24:KNG24"/>
    <mergeCell ref="KNI24:KNO24"/>
    <mergeCell ref="KNQ24:KNW24"/>
    <mergeCell ref="KNY24:KOE24"/>
    <mergeCell ref="KOG24:KOM24"/>
    <mergeCell ref="KKW24:KLC24"/>
    <mergeCell ref="KLE24:KLK24"/>
    <mergeCell ref="KLM24:KLS24"/>
    <mergeCell ref="KLU24:KMA24"/>
    <mergeCell ref="KMC24:KMI24"/>
    <mergeCell ref="KMK24:KMQ24"/>
    <mergeCell ref="KJA24:KJG24"/>
    <mergeCell ref="KJI24:KJO24"/>
    <mergeCell ref="KJQ24:KJW24"/>
    <mergeCell ref="KJY24:KKE24"/>
    <mergeCell ref="KKG24:KKM24"/>
    <mergeCell ref="KKO24:KKU24"/>
    <mergeCell ref="KSG24:KSM24"/>
    <mergeCell ref="KSO24:KSU24"/>
    <mergeCell ref="KSW24:KTC24"/>
    <mergeCell ref="KTE24:KTK24"/>
    <mergeCell ref="KTM24:KTS24"/>
    <mergeCell ref="KTU24:KUA24"/>
    <mergeCell ref="KQK24:KQQ24"/>
    <mergeCell ref="KQS24:KQY24"/>
    <mergeCell ref="KRA24:KRG24"/>
    <mergeCell ref="KRI24:KRO24"/>
    <mergeCell ref="KRQ24:KRW24"/>
    <mergeCell ref="KRY24:KSE24"/>
    <mergeCell ref="KOO24:KOU24"/>
    <mergeCell ref="KOW24:KPC24"/>
    <mergeCell ref="KPE24:KPK24"/>
    <mergeCell ref="KPM24:KPS24"/>
    <mergeCell ref="KPU24:KQA24"/>
    <mergeCell ref="KQC24:KQI24"/>
    <mergeCell ref="KXU24:KYA24"/>
    <mergeCell ref="KYC24:KYI24"/>
    <mergeCell ref="KYK24:KYQ24"/>
    <mergeCell ref="KYS24:KYY24"/>
    <mergeCell ref="KZA24:KZG24"/>
    <mergeCell ref="KZI24:KZO24"/>
    <mergeCell ref="KVY24:KWE24"/>
    <mergeCell ref="KWG24:KWM24"/>
    <mergeCell ref="KWO24:KWU24"/>
    <mergeCell ref="KWW24:KXC24"/>
    <mergeCell ref="KXE24:KXK24"/>
    <mergeCell ref="KXM24:KXS24"/>
    <mergeCell ref="KUC24:KUI24"/>
    <mergeCell ref="KUK24:KUQ24"/>
    <mergeCell ref="KUS24:KUY24"/>
    <mergeCell ref="KVA24:KVG24"/>
    <mergeCell ref="KVI24:KVO24"/>
    <mergeCell ref="KVQ24:KVW24"/>
    <mergeCell ref="LDI24:LDO24"/>
    <mergeCell ref="LDQ24:LDW24"/>
    <mergeCell ref="LDY24:LEE24"/>
    <mergeCell ref="LEG24:LEM24"/>
    <mergeCell ref="LEO24:LEU24"/>
    <mergeCell ref="LEW24:LFC24"/>
    <mergeCell ref="LBM24:LBS24"/>
    <mergeCell ref="LBU24:LCA24"/>
    <mergeCell ref="LCC24:LCI24"/>
    <mergeCell ref="LCK24:LCQ24"/>
    <mergeCell ref="LCS24:LCY24"/>
    <mergeCell ref="LDA24:LDG24"/>
    <mergeCell ref="KZQ24:KZW24"/>
    <mergeCell ref="KZY24:LAE24"/>
    <mergeCell ref="LAG24:LAM24"/>
    <mergeCell ref="LAO24:LAU24"/>
    <mergeCell ref="LAW24:LBC24"/>
    <mergeCell ref="LBE24:LBK24"/>
    <mergeCell ref="LIW24:LJC24"/>
    <mergeCell ref="LJE24:LJK24"/>
    <mergeCell ref="LJM24:LJS24"/>
    <mergeCell ref="LJU24:LKA24"/>
    <mergeCell ref="LKC24:LKI24"/>
    <mergeCell ref="LKK24:LKQ24"/>
    <mergeCell ref="LHA24:LHG24"/>
    <mergeCell ref="LHI24:LHO24"/>
    <mergeCell ref="LHQ24:LHW24"/>
    <mergeCell ref="LHY24:LIE24"/>
    <mergeCell ref="LIG24:LIM24"/>
    <mergeCell ref="LIO24:LIU24"/>
    <mergeCell ref="LFE24:LFK24"/>
    <mergeCell ref="LFM24:LFS24"/>
    <mergeCell ref="LFU24:LGA24"/>
    <mergeCell ref="LGC24:LGI24"/>
    <mergeCell ref="LGK24:LGQ24"/>
    <mergeCell ref="LGS24:LGY24"/>
    <mergeCell ref="LOK24:LOQ24"/>
    <mergeCell ref="LOS24:LOY24"/>
    <mergeCell ref="LPA24:LPG24"/>
    <mergeCell ref="LPI24:LPO24"/>
    <mergeCell ref="LPQ24:LPW24"/>
    <mergeCell ref="LPY24:LQE24"/>
    <mergeCell ref="LMO24:LMU24"/>
    <mergeCell ref="LMW24:LNC24"/>
    <mergeCell ref="LNE24:LNK24"/>
    <mergeCell ref="LNM24:LNS24"/>
    <mergeCell ref="LNU24:LOA24"/>
    <mergeCell ref="LOC24:LOI24"/>
    <mergeCell ref="LKS24:LKY24"/>
    <mergeCell ref="LLA24:LLG24"/>
    <mergeCell ref="LLI24:LLO24"/>
    <mergeCell ref="LLQ24:LLW24"/>
    <mergeCell ref="LLY24:LME24"/>
    <mergeCell ref="LMG24:LMM24"/>
    <mergeCell ref="LTY24:LUE24"/>
    <mergeCell ref="LUG24:LUM24"/>
    <mergeCell ref="LUO24:LUU24"/>
    <mergeCell ref="LUW24:LVC24"/>
    <mergeCell ref="LVE24:LVK24"/>
    <mergeCell ref="LVM24:LVS24"/>
    <mergeCell ref="LSC24:LSI24"/>
    <mergeCell ref="LSK24:LSQ24"/>
    <mergeCell ref="LSS24:LSY24"/>
    <mergeCell ref="LTA24:LTG24"/>
    <mergeCell ref="LTI24:LTO24"/>
    <mergeCell ref="LTQ24:LTW24"/>
    <mergeCell ref="LQG24:LQM24"/>
    <mergeCell ref="LQO24:LQU24"/>
    <mergeCell ref="LQW24:LRC24"/>
    <mergeCell ref="LRE24:LRK24"/>
    <mergeCell ref="LRM24:LRS24"/>
    <mergeCell ref="LRU24:LSA24"/>
    <mergeCell ref="LZM24:LZS24"/>
    <mergeCell ref="LZU24:MAA24"/>
    <mergeCell ref="MAC24:MAI24"/>
    <mergeCell ref="MAK24:MAQ24"/>
    <mergeCell ref="MAS24:MAY24"/>
    <mergeCell ref="MBA24:MBG24"/>
    <mergeCell ref="LXQ24:LXW24"/>
    <mergeCell ref="LXY24:LYE24"/>
    <mergeCell ref="LYG24:LYM24"/>
    <mergeCell ref="LYO24:LYU24"/>
    <mergeCell ref="LYW24:LZC24"/>
    <mergeCell ref="LZE24:LZK24"/>
    <mergeCell ref="LVU24:LWA24"/>
    <mergeCell ref="LWC24:LWI24"/>
    <mergeCell ref="LWK24:LWQ24"/>
    <mergeCell ref="LWS24:LWY24"/>
    <mergeCell ref="LXA24:LXG24"/>
    <mergeCell ref="LXI24:LXO24"/>
    <mergeCell ref="MFA24:MFG24"/>
    <mergeCell ref="MFI24:MFO24"/>
    <mergeCell ref="MFQ24:MFW24"/>
    <mergeCell ref="MFY24:MGE24"/>
    <mergeCell ref="MGG24:MGM24"/>
    <mergeCell ref="MGO24:MGU24"/>
    <mergeCell ref="MDE24:MDK24"/>
    <mergeCell ref="MDM24:MDS24"/>
    <mergeCell ref="MDU24:MEA24"/>
    <mergeCell ref="MEC24:MEI24"/>
    <mergeCell ref="MEK24:MEQ24"/>
    <mergeCell ref="MES24:MEY24"/>
    <mergeCell ref="MBI24:MBO24"/>
    <mergeCell ref="MBQ24:MBW24"/>
    <mergeCell ref="MBY24:MCE24"/>
    <mergeCell ref="MCG24:MCM24"/>
    <mergeCell ref="MCO24:MCU24"/>
    <mergeCell ref="MCW24:MDC24"/>
    <mergeCell ref="MKO24:MKU24"/>
    <mergeCell ref="MKW24:MLC24"/>
    <mergeCell ref="MLE24:MLK24"/>
    <mergeCell ref="MLM24:MLS24"/>
    <mergeCell ref="MLU24:MMA24"/>
    <mergeCell ref="MMC24:MMI24"/>
    <mergeCell ref="MIS24:MIY24"/>
    <mergeCell ref="MJA24:MJG24"/>
    <mergeCell ref="MJI24:MJO24"/>
    <mergeCell ref="MJQ24:MJW24"/>
    <mergeCell ref="MJY24:MKE24"/>
    <mergeCell ref="MKG24:MKM24"/>
    <mergeCell ref="MGW24:MHC24"/>
    <mergeCell ref="MHE24:MHK24"/>
    <mergeCell ref="MHM24:MHS24"/>
    <mergeCell ref="MHU24:MIA24"/>
    <mergeCell ref="MIC24:MII24"/>
    <mergeCell ref="MIK24:MIQ24"/>
    <mergeCell ref="MQC24:MQI24"/>
    <mergeCell ref="MQK24:MQQ24"/>
    <mergeCell ref="MQS24:MQY24"/>
    <mergeCell ref="MRA24:MRG24"/>
    <mergeCell ref="MRI24:MRO24"/>
    <mergeCell ref="MRQ24:MRW24"/>
    <mergeCell ref="MOG24:MOM24"/>
    <mergeCell ref="MOO24:MOU24"/>
    <mergeCell ref="MOW24:MPC24"/>
    <mergeCell ref="MPE24:MPK24"/>
    <mergeCell ref="MPM24:MPS24"/>
    <mergeCell ref="MPU24:MQA24"/>
    <mergeCell ref="MMK24:MMQ24"/>
    <mergeCell ref="MMS24:MMY24"/>
    <mergeCell ref="MNA24:MNG24"/>
    <mergeCell ref="MNI24:MNO24"/>
    <mergeCell ref="MNQ24:MNW24"/>
    <mergeCell ref="MNY24:MOE24"/>
    <mergeCell ref="MVQ24:MVW24"/>
    <mergeCell ref="MVY24:MWE24"/>
    <mergeCell ref="MWG24:MWM24"/>
    <mergeCell ref="MWO24:MWU24"/>
    <mergeCell ref="MWW24:MXC24"/>
    <mergeCell ref="MXE24:MXK24"/>
    <mergeCell ref="MTU24:MUA24"/>
    <mergeCell ref="MUC24:MUI24"/>
    <mergeCell ref="MUK24:MUQ24"/>
    <mergeCell ref="MUS24:MUY24"/>
    <mergeCell ref="MVA24:MVG24"/>
    <mergeCell ref="MVI24:MVO24"/>
    <mergeCell ref="MRY24:MSE24"/>
    <mergeCell ref="MSG24:MSM24"/>
    <mergeCell ref="MSO24:MSU24"/>
    <mergeCell ref="MSW24:MTC24"/>
    <mergeCell ref="MTE24:MTK24"/>
    <mergeCell ref="MTM24:MTS24"/>
    <mergeCell ref="NBE24:NBK24"/>
    <mergeCell ref="NBM24:NBS24"/>
    <mergeCell ref="NBU24:NCA24"/>
    <mergeCell ref="NCC24:NCI24"/>
    <mergeCell ref="NCK24:NCQ24"/>
    <mergeCell ref="NCS24:NCY24"/>
    <mergeCell ref="MZI24:MZO24"/>
    <mergeCell ref="MZQ24:MZW24"/>
    <mergeCell ref="MZY24:NAE24"/>
    <mergeCell ref="NAG24:NAM24"/>
    <mergeCell ref="NAO24:NAU24"/>
    <mergeCell ref="NAW24:NBC24"/>
    <mergeCell ref="MXM24:MXS24"/>
    <mergeCell ref="MXU24:MYA24"/>
    <mergeCell ref="MYC24:MYI24"/>
    <mergeCell ref="MYK24:MYQ24"/>
    <mergeCell ref="MYS24:MYY24"/>
    <mergeCell ref="MZA24:MZG24"/>
    <mergeCell ref="NGS24:NGY24"/>
    <mergeCell ref="NHA24:NHG24"/>
    <mergeCell ref="NHI24:NHO24"/>
    <mergeCell ref="NHQ24:NHW24"/>
    <mergeCell ref="NHY24:NIE24"/>
    <mergeCell ref="NIG24:NIM24"/>
    <mergeCell ref="NEW24:NFC24"/>
    <mergeCell ref="NFE24:NFK24"/>
    <mergeCell ref="NFM24:NFS24"/>
    <mergeCell ref="NFU24:NGA24"/>
    <mergeCell ref="NGC24:NGI24"/>
    <mergeCell ref="NGK24:NGQ24"/>
    <mergeCell ref="NDA24:NDG24"/>
    <mergeCell ref="NDI24:NDO24"/>
    <mergeCell ref="NDQ24:NDW24"/>
    <mergeCell ref="NDY24:NEE24"/>
    <mergeCell ref="NEG24:NEM24"/>
    <mergeCell ref="NEO24:NEU24"/>
    <mergeCell ref="NMG24:NMM24"/>
    <mergeCell ref="NMO24:NMU24"/>
    <mergeCell ref="NMW24:NNC24"/>
    <mergeCell ref="NNE24:NNK24"/>
    <mergeCell ref="NNM24:NNS24"/>
    <mergeCell ref="NNU24:NOA24"/>
    <mergeCell ref="NKK24:NKQ24"/>
    <mergeCell ref="NKS24:NKY24"/>
    <mergeCell ref="NLA24:NLG24"/>
    <mergeCell ref="NLI24:NLO24"/>
    <mergeCell ref="NLQ24:NLW24"/>
    <mergeCell ref="NLY24:NME24"/>
    <mergeCell ref="NIO24:NIU24"/>
    <mergeCell ref="NIW24:NJC24"/>
    <mergeCell ref="NJE24:NJK24"/>
    <mergeCell ref="NJM24:NJS24"/>
    <mergeCell ref="NJU24:NKA24"/>
    <mergeCell ref="NKC24:NKI24"/>
    <mergeCell ref="NRU24:NSA24"/>
    <mergeCell ref="NSC24:NSI24"/>
    <mergeCell ref="NSK24:NSQ24"/>
    <mergeCell ref="NSS24:NSY24"/>
    <mergeCell ref="NTA24:NTG24"/>
    <mergeCell ref="NTI24:NTO24"/>
    <mergeCell ref="NPY24:NQE24"/>
    <mergeCell ref="NQG24:NQM24"/>
    <mergeCell ref="NQO24:NQU24"/>
    <mergeCell ref="NQW24:NRC24"/>
    <mergeCell ref="NRE24:NRK24"/>
    <mergeCell ref="NRM24:NRS24"/>
    <mergeCell ref="NOC24:NOI24"/>
    <mergeCell ref="NOK24:NOQ24"/>
    <mergeCell ref="NOS24:NOY24"/>
    <mergeCell ref="NPA24:NPG24"/>
    <mergeCell ref="NPI24:NPO24"/>
    <mergeCell ref="NPQ24:NPW24"/>
    <mergeCell ref="NXI24:NXO24"/>
    <mergeCell ref="NXQ24:NXW24"/>
    <mergeCell ref="NXY24:NYE24"/>
    <mergeCell ref="NYG24:NYM24"/>
    <mergeCell ref="NYO24:NYU24"/>
    <mergeCell ref="NYW24:NZC24"/>
    <mergeCell ref="NVM24:NVS24"/>
    <mergeCell ref="NVU24:NWA24"/>
    <mergeCell ref="NWC24:NWI24"/>
    <mergeCell ref="NWK24:NWQ24"/>
    <mergeCell ref="NWS24:NWY24"/>
    <mergeCell ref="NXA24:NXG24"/>
    <mergeCell ref="NTQ24:NTW24"/>
    <mergeCell ref="NTY24:NUE24"/>
    <mergeCell ref="NUG24:NUM24"/>
    <mergeCell ref="NUO24:NUU24"/>
    <mergeCell ref="NUW24:NVC24"/>
    <mergeCell ref="NVE24:NVK24"/>
    <mergeCell ref="OCW24:ODC24"/>
    <mergeCell ref="ODE24:ODK24"/>
    <mergeCell ref="ODM24:ODS24"/>
    <mergeCell ref="ODU24:OEA24"/>
    <mergeCell ref="OEC24:OEI24"/>
    <mergeCell ref="OEK24:OEQ24"/>
    <mergeCell ref="OBA24:OBG24"/>
    <mergeCell ref="OBI24:OBO24"/>
    <mergeCell ref="OBQ24:OBW24"/>
    <mergeCell ref="OBY24:OCE24"/>
    <mergeCell ref="OCG24:OCM24"/>
    <mergeCell ref="OCO24:OCU24"/>
    <mergeCell ref="NZE24:NZK24"/>
    <mergeCell ref="NZM24:NZS24"/>
    <mergeCell ref="NZU24:OAA24"/>
    <mergeCell ref="OAC24:OAI24"/>
    <mergeCell ref="OAK24:OAQ24"/>
    <mergeCell ref="OAS24:OAY24"/>
    <mergeCell ref="OIK24:OIQ24"/>
    <mergeCell ref="OIS24:OIY24"/>
    <mergeCell ref="OJA24:OJG24"/>
    <mergeCell ref="OJI24:OJO24"/>
    <mergeCell ref="OJQ24:OJW24"/>
    <mergeCell ref="OJY24:OKE24"/>
    <mergeCell ref="OGO24:OGU24"/>
    <mergeCell ref="OGW24:OHC24"/>
    <mergeCell ref="OHE24:OHK24"/>
    <mergeCell ref="OHM24:OHS24"/>
    <mergeCell ref="OHU24:OIA24"/>
    <mergeCell ref="OIC24:OII24"/>
    <mergeCell ref="OES24:OEY24"/>
    <mergeCell ref="OFA24:OFG24"/>
    <mergeCell ref="OFI24:OFO24"/>
    <mergeCell ref="OFQ24:OFW24"/>
    <mergeCell ref="OFY24:OGE24"/>
    <mergeCell ref="OGG24:OGM24"/>
    <mergeCell ref="ONY24:OOE24"/>
    <mergeCell ref="OOG24:OOM24"/>
    <mergeCell ref="OOO24:OOU24"/>
    <mergeCell ref="OOW24:OPC24"/>
    <mergeCell ref="OPE24:OPK24"/>
    <mergeCell ref="OPM24:OPS24"/>
    <mergeCell ref="OMC24:OMI24"/>
    <mergeCell ref="OMK24:OMQ24"/>
    <mergeCell ref="OMS24:OMY24"/>
    <mergeCell ref="ONA24:ONG24"/>
    <mergeCell ref="ONI24:ONO24"/>
    <mergeCell ref="ONQ24:ONW24"/>
    <mergeCell ref="OKG24:OKM24"/>
    <mergeCell ref="OKO24:OKU24"/>
    <mergeCell ref="OKW24:OLC24"/>
    <mergeCell ref="OLE24:OLK24"/>
    <mergeCell ref="OLM24:OLS24"/>
    <mergeCell ref="OLU24:OMA24"/>
    <mergeCell ref="OTM24:OTS24"/>
    <mergeCell ref="OTU24:OUA24"/>
    <mergeCell ref="OUC24:OUI24"/>
    <mergeCell ref="OUK24:OUQ24"/>
    <mergeCell ref="OUS24:OUY24"/>
    <mergeCell ref="OVA24:OVG24"/>
    <mergeCell ref="ORQ24:ORW24"/>
    <mergeCell ref="ORY24:OSE24"/>
    <mergeCell ref="OSG24:OSM24"/>
    <mergeCell ref="OSO24:OSU24"/>
    <mergeCell ref="OSW24:OTC24"/>
    <mergeCell ref="OTE24:OTK24"/>
    <mergeCell ref="OPU24:OQA24"/>
    <mergeCell ref="OQC24:OQI24"/>
    <mergeCell ref="OQK24:OQQ24"/>
    <mergeCell ref="OQS24:OQY24"/>
    <mergeCell ref="ORA24:ORG24"/>
    <mergeCell ref="ORI24:ORO24"/>
    <mergeCell ref="OZA24:OZG24"/>
    <mergeCell ref="OZI24:OZO24"/>
    <mergeCell ref="OZQ24:OZW24"/>
    <mergeCell ref="OZY24:PAE24"/>
    <mergeCell ref="PAG24:PAM24"/>
    <mergeCell ref="PAO24:PAU24"/>
    <mergeCell ref="OXE24:OXK24"/>
    <mergeCell ref="OXM24:OXS24"/>
    <mergeCell ref="OXU24:OYA24"/>
    <mergeCell ref="OYC24:OYI24"/>
    <mergeCell ref="OYK24:OYQ24"/>
    <mergeCell ref="OYS24:OYY24"/>
    <mergeCell ref="OVI24:OVO24"/>
    <mergeCell ref="OVQ24:OVW24"/>
    <mergeCell ref="OVY24:OWE24"/>
    <mergeCell ref="OWG24:OWM24"/>
    <mergeCell ref="OWO24:OWU24"/>
    <mergeCell ref="OWW24:OXC24"/>
    <mergeCell ref="PEO24:PEU24"/>
    <mergeCell ref="PEW24:PFC24"/>
    <mergeCell ref="PFE24:PFK24"/>
    <mergeCell ref="PFM24:PFS24"/>
    <mergeCell ref="PFU24:PGA24"/>
    <mergeCell ref="PGC24:PGI24"/>
    <mergeCell ref="PCS24:PCY24"/>
    <mergeCell ref="PDA24:PDG24"/>
    <mergeCell ref="PDI24:PDO24"/>
    <mergeCell ref="PDQ24:PDW24"/>
    <mergeCell ref="PDY24:PEE24"/>
    <mergeCell ref="PEG24:PEM24"/>
    <mergeCell ref="PAW24:PBC24"/>
    <mergeCell ref="PBE24:PBK24"/>
    <mergeCell ref="PBM24:PBS24"/>
    <mergeCell ref="PBU24:PCA24"/>
    <mergeCell ref="PCC24:PCI24"/>
    <mergeCell ref="PCK24:PCQ24"/>
    <mergeCell ref="PKC24:PKI24"/>
    <mergeCell ref="PKK24:PKQ24"/>
    <mergeCell ref="PKS24:PKY24"/>
    <mergeCell ref="PLA24:PLG24"/>
    <mergeCell ref="PLI24:PLO24"/>
    <mergeCell ref="PLQ24:PLW24"/>
    <mergeCell ref="PIG24:PIM24"/>
    <mergeCell ref="PIO24:PIU24"/>
    <mergeCell ref="PIW24:PJC24"/>
    <mergeCell ref="PJE24:PJK24"/>
    <mergeCell ref="PJM24:PJS24"/>
    <mergeCell ref="PJU24:PKA24"/>
    <mergeCell ref="PGK24:PGQ24"/>
    <mergeCell ref="PGS24:PGY24"/>
    <mergeCell ref="PHA24:PHG24"/>
    <mergeCell ref="PHI24:PHO24"/>
    <mergeCell ref="PHQ24:PHW24"/>
    <mergeCell ref="PHY24:PIE24"/>
    <mergeCell ref="PPQ24:PPW24"/>
    <mergeCell ref="PPY24:PQE24"/>
    <mergeCell ref="PQG24:PQM24"/>
    <mergeCell ref="PQO24:PQU24"/>
    <mergeCell ref="PQW24:PRC24"/>
    <mergeCell ref="PRE24:PRK24"/>
    <mergeCell ref="PNU24:POA24"/>
    <mergeCell ref="POC24:POI24"/>
    <mergeCell ref="POK24:POQ24"/>
    <mergeCell ref="POS24:POY24"/>
    <mergeCell ref="PPA24:PPG24"/>
    <mergeCell ref="PPI24:PPO24"/>
    <mergeCell ref="PLY24:PME24"/>
    <mergeCell ref="PMG24:PMM24"/>
    <mergeCell ref="PMO24:PMU24"/>
    <mergeCell ref="PMW24:PNC24"/>
    <mergeCell ref="PNE24:PNK24"/>
    <mergeCell ref="PNM24:PNS24"/>
    <mergeCell ref="PVE24:PVK24"/>
    <mergeCell ref="PVM24:PVS24"/>
    <mergeCell ref="PVU24:PWA24"/>
    <mergeCell ref="PWC24:PWI24"/>
    <mergeCell ref="PWK24:PWQ24"/>
    <mergeCell ref="PWS24:PWY24"/>
    <mergeCell ref="PTI24:PTO24"/>
    <mergeCell ref="PTQ24:PTW24"/>
    <mergeCell ref="PTY24:PUE24"/>
    <mergeCell ref="PUG24:PUM24"/>
    <mergeCell ref="PUO24:PUU24"/>
    <mergeCell ref="PUW24:PVC24"/>
    <mergeCell ref="PRM24:PRS24"/>
    <mergeCell ref="PRU24:PSA24"/>
    <mergeCell ref="PSC24:PSI24"/>
    <mergeCell ref="PSK24:PSQ24"/>
    <mergeCell ref="PSS24:PSY24"/>
    <mergeCell ref="PTA24:PTG24"/>
    <mergeCell ref="QAS24:QAY24"/>
    <mergeCell ref="QBA24:QBG24"/>
    <mergeCell ref="QBI24:QBO24"/>
    <mergeCell ref="QBQ24:QBW24"/>
    <mergeCell ref="QBY24:QCE24"/>
    <mergeCell ref="QCG24:QCM24"/>
    <mergeCell ref="PYW24:PZC24"/>
    <mergeCell ref="PZE24:PZK24"/>
    <mergeCell ref="PZM24:PZS24"/>
    <mergeCell ref="PZU24:QAA24"/>
    <mergeCell ref="QAC24:QAI24"/>
    <mergeCell ref="QAK24:QAQ24"/>
    <mergeCell ref="PXA24:PXG24"/>
    <mergeCell ref="PXI24:PXO24"/>
    <mergeCell ref="PXQ24:PXW24"/>
    <mergeCell ref="PXY24:PYE24"/>
    <mergeCell ref="PYG24:PYM24"/>
    <mergeCell ref="PYO24:PYU24"/>
    <mergeCell ref="QGG24:QGM24"/>
    <mergeCell ref="QGO24:QGU24"/>
    <mergeCell ref="QGW24:QHC24"/>
    <mergeCell ref="QHE24:QHK24"/>
    <mergeCell ref="QHM24:QHS24"/>
    <mergeCell ref="QHU24:QIA24"/>
    <mergeCell ref="QEK24:QEQ24"/>
    <mergeCell ref="QES24:QEY24"/>
    <mergeCell ref="QFA24:QFG24"/>
    <mergeCell ref="QFI24:QFO24"/>
    <mergeCell ref="QFQ24:QFW24"/>
    <mergeCell ref="QFY24:QGE24"/>
    <mergeCell ref="QCO24:QCU24"/>
    <mergeCell ref="QCW24:QDC24"/>
    <mergeCell ref="QDE24:QDK24"/>
    <mergeCell ref="QDM24:QDS24"/>
    <mergeCell ref="QDU24:QEA24"/>
    <mergeCell ref="QEC24:QEI24"/>
    <mergeCell ref="QLU24:QMA24"/>
    <mergeCell ref="QMC24:QMI24"/>
    <mergeCell ref="QMK24:QMQ24"/>
    <mergeCell ref="QMS24:QMY24"/>
    <mergeCell ref="QNA24:QNG24"/>
    <mergeCell ref="QNI24:QNO24"/>
    <mergeCell ref="QJY24:QKE24"/>
    <mergeCell ref="QKG24:QKM24"/>
    <mergeCell ref="QKO24:QKU24"/>
    <mergeCell ref="QKW24:QLC24"/>
    <mergeCell ref="QLE24:QLK24"/>
    <mergeCell ref="QLM24:QLS24"/>
    <mergeCell ref="QIC24:QII24"/>
    <mergeCell ref="QIK24:QIQ24"/>
    <mergeCell ref="QIS24:QIY24"/>
    <mergeCell ref="QJA24:QJG24"/>
    <mergeCell ref="QJI24:QJO24"/>
    <mergeCell ref="QJQ24:QJW24"/>
    <mergeCell ref="QRI24:QRO24"/>
    <mergeCell ref="QRQ24:QRW24"/>
    <mergeCell ref="QRY24:QSE24"/>
    <mergeCell ref="QSG24:QSM24"/>
    <mergeCell ref="QSO24:QSU24"/>
    <mergeCell ref="QSW24:QTC24"/>
    <mergeCell ref="QPM24:QPS24"/>
    <mergeCell ref="QPU24:QQA24"/>
    <mergeCell ref="QQC24:QQI24"/>
    <mergeCell ref="QQK24:QQQ24"/>
    <mergeCell ref="QQS24:QQY24"/>
    <mergeCell ref="QRA24:QRG24"/>
    <mergeCell ref="QNQ24:QNW24"/>
    <mergeCell ref="QNY24:QOE24"/>
    <mergeCell ref="QOG24:QOM24"/>
    <mergeCell ref="QOO24:QOU24"/>
    <mergeCell ref="QOW24:QPC24"/>
    <mergeCell ref="QPE24:QPK24"/>
    <mergeCell ref="QWW24:QXC24"/>
    <mergeCell ref="QXE24:QXK24"/>
    <mergeCell ref="QXM24:QXS24"/>
    <mergeCell ref="QXU24:QYA24"/>
    <mergeCell ref="QYC24:QYI24"/>
    <mergeCell ref="QYK24:QYQ24"/>
    <mergeCell ref="QVA24:QVG24"/>
    <mergeCell ref="QVI24:QVO24"/>
    <mergeCell ref="QVQ24:QVW24"/>
    <mergeCell ref="QVY24:QWE24"/>
    <mergeCell ref="QWG24:QWM24"/>
    <mergeCell ref="QWO24:QWU24"/>
    <mergeCell ref="QTE24:QTK24"/>
    <mergeCell ref="QTM24:QTS24"/>
    <mergeCell ref="QTU24:QUA24"/>
    <mergeCell ref="QUC24:QUI24"/>
    <mergeCell ref="QUK24:QUQ24"/>
    <mergeCell ref="QUS24:QUY24"/>
    <mergeCell ref="RCK24:RCQ24"/>
    <mergeCell ref="RCS24:RCY24"/>
    <mergeCell ref="RDA24:RDG24"/>
    <mergeCell ref="RDI24:RDO24"/>
    <mergeCell ref="RDQ24:RDW24"/>
    <mergeCell ref="RDY24:REE24"/>
    <mergeCell ref="RAO24:RAU24"/>
    <mergeCell ref="RAW24:RBC24"/>
    <mergeCell ref="RBE24:RBK24"/>
    <mergeCell ref="RBM24:RBS24"/>
    <mergeCell ref="RBU24:RCA24"/>
    <mergeCell ref="RCC24:RCI24"/>
    <mergeCell ref="QYS24:QYY24"/>
    <mergeCell ref="QZA24:QZG24"/>
    <mergeCell ref="QZI24:QZO24"/>
    <mergeCell ref="QZQ24:QZW24"/>
    <mergeCell ref="QZY24:RAE24"/>
    <mergeCell ref="RAG24:RAM24"/>
    <mergeCell ref="RHY24:RIE24"/>
    <mergeCell ref="RIG24:RIM24"/>
    <mergeCell ref="RIO24:RIU24"/>
    <mergeCell ref="RIW24:RJC24"/>
    <mergeCell ref="RJE24:RJK24"/>
    <mergeCell ref="RJM24:RJS24"/>
    <mergeCell ref="RGC24:RGI24"/>
    <mergeCell ref="RGK24:RGQ24"/>
    <mergeCell ref="RGS24:RGY24"/>
    <mergeCell ref="RHA24:RHG24"/>
    <mergeCell ref="RHI24:RHO24"/>
    <mergeCell ref="RHQ24:RHW24"/>
    <mergeCell ref="REG24:REM24"/>
    <mergeCell ref="REO24:REU24"/>
    <mergeCell ref="REW24:RFC24"/>
    <mergeCell ref="RFE24:RFK24"/>
    <mergeCell ref="RFM24:RFS24"/>
    <mergeCell ref="RFU24:RGA24"/>
    <mergeCell ref="RNM24:RNS24"/>
    <mergeCell ref="RNU24:ROA24"/>
    <mergeCell ref="ROC24:ROI24"/>
    <mergeCell ref="ROK24:ROQ24"/>
    <mergeCell ref="ROS24:ROY24"/>
    <mergeCell ref="RPA24:RPG24"/>
    <mergeCell ref="RLQ24:RLW24"/>
    <mergeCell ref="RLY24:RME24"/>
    <mergeCell ref="RMG24:RMM24"/>
    <mergeCell ref="RMO24:RMU24"/>
    <mergeCell ref="RMW24:RNC24"/>
    <mergeCell ref="RNE24:RNK24"/>
    <mergeCell ref="RJU24:RKA24"/>
    <mergeCell ref="RKC24:RKI24"/>
    <mergeCell ref="RKK24:RKQ24"/>
    <mergeCell ref="RKS24:RKY24"/>
    <mergeCell ref="RLA24:RLG24"/>
    <mergeCell ref="RLI24:RLO24"/>
    <mergeCell ref="RTA24:RTG24"/>
    <mergeCell ref="RTI24:RTO24"/>
    <mergeCell ref="RTQ24:RTW24"/>
    <mergeCell ref="RTY24:RUE24"/>
    <mergeCell ref="RUG24:RUM24"/>
    <mergeCell ref="RUO24:RUU24"/>
    <mergeCell ref="RRE24:RRK24"/>
    <mergeCell ref="RRM24:RRS24"/>
    <mergeCell ref="RRU24:RSA24"/>
    <mergeCell ref="RSC24:RSI24"/>
    <mergeCell ref="RSK24:RSQ24"/>
    <mergeCell ref="RSS24:RSY24"/>
    <mergeCell ref="RPI24:RPO24"/>
    <mergeCell ref="RPQ24:RPW24"/>
    <mergeCell ref="RPY24:RQE24"/>
    <mergeCell ref="RQG24:RQM24"/>
    <mergeCell ref="RQO24:RQU24"/>
    <mergeCell ref="RQW24:RRC24"/>
    <mergeCell ref="RYO24:RYU24"/>
    <mergeCell ref="RYW24:RZC24"/>
    <mergeCell ref="RZE24:RZK24"/>
    <mergeCell ref="RZM24:RZS24"/>
    <mergeCell ref="RZU24:SAA24"/>
    <mergeCell ref="SAC24:SAI24"/>
    <mergeCell ref="RWS24:RWY24"/>
    <mergeCell ref="RXA24:RXG24"/>
    <mergeCell ref="RXI24:RXO24"/>
    <mergeCell ref="RXQ24:RXW24"/>
    <mergeCell ref="RXY24:RYE24"/>
    <mergeCell ref="RYG24:RYM24"/>
    <mergeCell ref="RUW24:RVC24"/>
    <mergeCell ref="RVE24:RVK24"/>
    <mergeCell ref="RVM24:RVS24"/>
    <mergeCell ref="RVU24:RWA24"/>
    <mergeCell ref="RWC24:RWI24"/>
    <mergeCell ref="RWK24:RWQ24"/>
    <mergeCell ref="SEC24:SEI24"/>
    <mergeCell ref="SEK24:SEQ24"/>
    <mergeCell ref="SES24:SEY24"/>
    <mergeCell ref="SFA24:SFG24"/>
    <mergeCell ref="SFI24:SFO24"/>
    <mergeCell ref="SFQ24:SFW24"/>
    <mergeCell ref="SCG24:SCM24"/>
    <mergeCell ref="SCO24:SCU24"/>
    <mergeCell ref="SCW24:SDC24"/>
    <mergeCell ref="SDE24:SDK24"/>
    <mergeCell ref="SDM24:SDS24"/>
    <mergeCell ref="SDU24:SEA24"/>
    <mergeCell ref="SAK24:SAQ24"/>
    <mergeCell ref="SAS24:SAY24"/>
    <mergeCell ref="SBA24:SBG24"/>
    <mergeCell ref="SBI24:SBO24"/>
    <mergeCell ref="SBQ24:SBW24"/>
    <mergeCell ref="SBY24:SCE24"/>
    <mergeCell ref="SJQ24:SJW24"/>
    <mergeCell ref="SJY24:SKE24"/>
    <mergeCell ref="SKG24:SKM24"/>
    <mergeCell ref="SKO24:SKU24"/>
    <mergeCell ref="SKW24:SLC24"/>
    <mergeCell ref="SLE24:SLK24"/>
    <mergeCell ref="SHU24:SIA24"/>
    <mergeCell ref="SIC24:SII24"/>
    <mergeCell ref="SIK24:SIQ24"/>
    <mergeCell ref="SIS24:SIY24"/>
    <mergeCell ref="SJA24:SJG24"/>
    <mergeCell ref="SJI24:SJO24"/>
    <mergeCell ref="SFY24:SGE24"/>
    <mergeCell ref="SGG24:SGM24"/>
    <mergeCell ref="SGO24:SGU24"/>
    <mergeCell ref="SGW24:SHC24"/>
    <mergeCell ref="SHE24:SHK24"/>
    <mergeCell ref="SHM24:SHS24"/>
    <mergeCell ref="SPE24:SPK24"/>
    <mergeCell ref="SPM24:SPS24"/>
    <mergeCell ref="SPU24:SQA24"/>
    <mergeCell ref="SQC24:SQI24"/>
    <mergeCell ref="SQK24:SQQ24"/>
    <mergeCell ref="SQS24:SQY24"/>
    <mergeCell ref="SNI24:SNO24"/>
    <mergeCell ref="SNQ24:SNW24"/>
    <mergeCell ref="SNY24:SOE24"/>
    <mergeCell ref="SOG24:SOM24"/>
    <mergeCell ref="SOO24:SOU24"/>
    <mergeCell ref="SOW24:SPC24"/>
    <mergeCell ref="SLM24:SLS24"/>
    <mergeCell ref="SLU24:SMA24"/>
    <mergeCell ref="SMC24:SMI24"/>
    <mergeCell ref="SMK24:SMQ24"/>
    <mergeCell ref="SMS24:SMY24"/>
    <mergeCell ref="SNA24:SNG24"/>
    <mergeCell ref="SUS24:SUY24"/>
    <mergeCell ref="SVA24:SVG24"/>
    <mergeCell ref="SVI24:SVO24"/>
    <mergeCell ref="SVQ24:SVW24"/>
    <mergeCell ref="SVY24:SWE24"/>
    <mergeCell ref="SWG24:SWM24"/>
    <mergeCell ref="SSW24:STC24"/>
    <mergeCell ref="STE24:STK24"/>
    <mergeCell ref="STM24:STS24"/>
    <mergeCell ref="STU24:SUA24"/>
    <mergeCell ref="SUC24:SUI24"/>
    <mergeCell ref="SUK24:SUQ24"/>
    <mergeCell ref="SRA24:SRG24"/>
    <mergeCell ref="SRI24:SRO24"/>
    <mergeCell ref="SRQ24:SRW24"/>
    <mergeCell ref="SRY24:SSE24"/>
    <mergeCell ref="SSG24:SSM24"/>
    <mergeCell ref="SSO24:SSU24"/>
    <mergeCell ref="TAG24:TAM24"/>
    <mergeCell ref="TAO24:TAU24"/>
    <mergeCell ref="TAW24:TBC24"/>
    <mergeCell ref="TBE24:TBK24"/>
    <mergeCell ref="TBM24:TBS24"/>
    <mergeCell ref="TBU24:TCA24"/>
    <mergeCell ref="SYK24:SYQ24"/>
    <mergeCell ref="SYS24:SYY24"/>
    <mergeCell ref="SZA24:SZG24"/>
    <mergeCell ref="SZI24:SZO24"/>
    <mergeCell ref="SZQ24:SZW24"/>
    <mergeCell ref="SZY24:TAE24"/>
    <mergeCell ref="SWO24:SWU24"/>
    <mergeCell ref="SWW24:SXC24"/>
    <mergeCell ref="SXE24:SXK24"/>
    <mergeCell ref="SXM24:SXS24"/>
    <mergeCell ref="SXU24:SYA24"/>
    <mergeCell ref="SYC24:SYI24"/>
    <mergeCell ref="TFU24:TGA24"/>
    <mergeCell ref="TGC24:TGI24"/>
    <mergeCell ref="TGK24:TGQ24"/>
    <mergeCell ref="TGS24:TGY24"/>
    <mergeCell ref="THA24:THG24"/>
    <mergeCell ref="THI24:THO24"/>
    <mergeCell ref="TDY24:TEE24"/>
    <mergeCell ref="TEG24:TEM24"/>
    <mergeCell ref="TEO24:TEU24"/>
    <mergeCell ref="TEW24:TFC24"/>
    <mergeCell ref="TFE24:TFK24"/>
    <mergeCell ref="TFM24:TFS24"/>
    <mergeCell ref="TCC24:TCI24"/>
    <mergeCell ref="TCK24:TCQ24"/>
    <mergeCell ref="TCS24:TCY24"/>
    <mergeCell ref="TDA24:TDG24"/>
    <mergeCell ref="TDI24:TDO24"/>
    <mergeCell ref="TDQ24:TDW24"/>
    <mergeCell ref="TLI24:TLO24"/>
    <mergeCell ref="TLQ24:TLW24"/>
    <mergeCell ref="TLY24:TME24"/>
    <mergeCell ref="TMG24:TMM24"/>
    <mergeCell ref="TMO24:TMU24"/>
    <mergeCell ref="TMW24:TNC24"/>
    <mergeCell ref="TJM24:TJS24"/>
    <mergeCell ref="TJU24:TKA24"/>
    <mergeCell ref="TKC24:TKI24"/>
    <mergeCell ref="TKK24:TKQ24"/>
    <mergeCell ref="TKS24:TKY24"/>
    <mergeCell ref="TLA24:TLG24"/>
    <mergeCell ref="THQ24:THW24"/>
    <mergeCell ref="THY24:TIE24"/>
    <mergeCell ref="TIG24:TIM24"/>
    <mergeCell ref="TIO24:TIU24"/>
    <mergeCell ref="TIW24:TJC24"/>
    <mergeCell ref="TJE24:TJK24"/>
    <mergeCell ref="TQW24:TRC24"/>
    <mergeCell ref="TRE24:TRK24"/>
    <mergeCell ref="TRM24:TRS24"/>
    <mergeCell ref="TRU24:TSA24"/>
    <mergeCell ref="TSC24:TSI24"/>
    <mergeCell ref="TSK24:TSQ24"/>
    <mergeCell ref="TPA24:TPG24"/>
    <mergeCell ref="TPI24:TPO24"/>
    <mergeCell ref="TPQ24:TPW24"/>
    <mergeCell ref="TPY24:TQE24"/>
    <mergeCell ref="TQG24:TQM24"/>
    <mergeCell ref="TQO24:TQU24"/>
    <mergeCell ref="TNE24:TNK24"/>
    <mergeCell ref="TNM24:TNS24"/>
    <mergeCell ref="TNU24:TOA24"/>
    <mergeCell ref="TOC24:TOI24"/>
    <mergeCell ref="TOK24:TOQ24"/>
    <mergeCell ref="TOS24:TOY24"/>
    <mergeCell ref="TWK24:TWQ24"/>
    <mergeCell ref="TWS24:TWY24"/>
    <mergeCell ref="TXA24:TXG24"/>
    <mergeCell ref="TXI24:TXO24"/>
    <mergeCell ref="TXQ24:TXW24"/>
    <mergeCell ref="TXY24:TYE24"/>
    <mergeCell ref="TUO24:TUU24"/>
    <mergeCell ref="TUW24:TVC24"/>
    <mergeCell ref="TVE24:TVK24"/>
    <mergeCell ref="TVM24:TVS24"/>
    <mergeCell ref="TVU24:TWA24"/>
    <mergeCell ref="TWC24:TWI24"/>
    <mergeCell ref="TSS24:TSY24"/>
    <mergeCell ref="TTA24:TTG24"/>
    <mergeCell ref="TTI24:TTO24"/>
    <mergeCell ref="TTQ24:TTW24"/>
    <mergeCell ref="TTY24:TUE24"/>
    <mergeCell ref="TUG24:TUM24"/>
    <mergeCell ref="UBY24:UCE24"/>
    <mergeCell ref="UCG24:UCM24"/>
    <mergeCell ref="UCO24:UCU24"/>
    <mergeCell ref="UCW24:UDC24"/>
    <mergeCell ref="UDE24:UDK24"/>
    <mergeCell ref="UDM24:UDS24"/>
    <mergeCell ref="UAC24:UAI24"/>
    <mergeCell ref="UAK24:UAQ24"/>
    <mergeCell ref="UAS24:UAY24"/>
    <mergeCell ref="UBA24:UBG24"/>
    <mergeCell ref="UBI24:UBO24"/>
    <mergeCell ref="UBQ24:UBW24"/>
    <mergeCell ref="TYG24:TYM24"/>
    <mergeCell ref="TYO24:TYU24"/>
    <mergeCell ref="TYW24:TZC24"/>
    <mergeCell ref="TZE24:TZK24"/>
    <mergeCell ref="TZM24:TZS24"/>
    <mergeCell ref="TZU24:UAA24"/>
    <mergeCell ref="UHM24:UHS24"/>
    <mergeCell ref="UHU24:UIA24"/>
    <mergeCell ref="UIC24:UII24"/>
    <mergeCell ref="UIK24:UIQ24"/>
    <mergeCell ref="UIS24:UIY24"/>
    <mergeCell ref="UJA24:UJG24"/>
    <mergeCell ref="UFQ24:UFW24"/>
    <mergeCell ref="UFY24:UGE24"/>
    <mergeCell ref="UGG24:UGM24"/>
    <mergeCell ref="UGO24:UGU24"/>
    <mergeCell ref="UGW24:UHC24"/>
    <mergeCell ref="UHE24:UHK24"/>
    <mergeCell ref="UDU24:UEA24"/>
    <mergeCell ref="UEC24:UEI24"/>
    <mergeCell ref="UEK24:UEQ24"/>
    <mergeCell ref="UES24:UEY24"/>
    <mergeCell ref="UFA24:UFG24"/>
    <mergeCell ref="UFI24:UFO24"/>
    <mergeCell ref="UNA24:UNG24"/>
    <mergeCell ref="UNI24:UNO24"/>
    <mergeCell ref="UNQ24:UNW24"/>
    <mergeCell ref="UNY24:UOE24"/>
    <mergeCell ref="UOG24:UOM24"/>
    <mergeCell ref="UOO24:UOU24"/>
    <mergeCell ref="ULE24:ULK24"/>
    <mergeCell ref="ULM24:ULS24"/>
    <mergeCell ref="ULU24:UMA24"/>
    <mergeCell ref="UMC24:UMI24"/>
    <mergeCell ref="UMK24:UMQ24"/>
    <mergeCell ref="UMS24:UMY24"/>
    <mergeCell ref="UJI24:UJO24"/>
    <mergeCell ref="UJQ24:UJW24"/>
    <mergeCell ref="UJY24:UKE24"/>
    <mergeCell ref="UKG24:UKM24"/>
    <mergeCell ref="UKO24:UKU24"/>
    <mergeCell ref="UKW24:ULC24"/>
    <mergeCell ref="USO24:USU24"/>
    <mergeCell ref="USW24:UTC24"/>
    <mergeCell ref="UTE24:UTK24"/>
    <mergeCell ref="UTM24:UTS24"/>
    <mergeCell ref="UTU24:UUA24"/>
    <mergeCell ref="UUC24:UUI24"/>
    <mergeCell ref="UQS24:UQY24"/>
    <mergeCell ref="URA24:URG24"/>
    <mergeCell ref="URI24:URO24"/>
    <mergeCell ref="URQ24:URW24"/>
    <mergeCell ref="URY24:USE24"/>
    <mergeCell ref="USG24:USM24"/>
    <mergeCell ref="UOW24:UPC24"/>
    <mergeCell ref="UPE24:UPK24"/>
    <mergeCell ref="UPM24:UPS24"/>
    <mergeCell ref="UPU24:UQA24"/>
    <mergeCell ref="UQC24:UQI24"/>
    <mergeCell ref="UQK24:UQQ24"/>
    <mergeCell ref="UYC24:UYI24"/>
    <mergeCell ref="UYK24:UYQ24"/>
    <mergeCell ref="UYS24:UYY24"/>
    <mergeCell ref="UZA24:UZG24"/>
    <mergeCell ref="UZI24:UZO24"/>
    <mergeCell ref="UZQ24:UZW24"/>
    <mergeCell ref="UWG24:UWM24"/>
    <mergeCell ref="UWO24:UWU24"/>
    <mergeCell ref="UWW24:UXC24"/>
    <mergeCell ref="UXE24:UXK24"/>
    <mergeCell ref="UXM24:UXS24"/>
    <mergeCell ref="UXU24:UYA24"/>
    <mergeCell ref="UUK24:UUQ24"/>
    <mergeCell ref="UUS24:UUY24"/>
    <mergeCell ref="UVA24:UVG24"/>
    <mergeCell ref="UVI24:UVO24"/>
    <mergeCell ref="UVQ24:UVW24"/>
    <mergeCell ref="UVY24:UWE24"/>
    <mergeCell ref="VDQ24:VDW24"/>
    <mergeCell ref="VDY24:VEE24"/>
    <mergeCell ref="VEG24:VEM24"/>
    <mergeCell ref="VEO24:VEU24"/>
    <mergeCell ref="VEW24:VFC24"/>
    <mergeCell ref="VFE24:VFK24"/>
    <mergeCell ref="VBU24:VCA24"/>
    <mergeCell ref="VCC24:VCI24"/>
    <mergeCell ref="VCK24:VCQ24"/>
    <mergeCell ref="VCS24:VCY24"/>
    <mergeCell ref="VDA24:VDG24"/>
    <mergeCell ref="VDI24:VDO24"/>
    <mergeCell ref="UZY24:VAE24"/>
    <mergeCell ref="VAG24:VAM24"/>
    <mergeCell ref="VAO24:VAU24"/>
    <mergeCell ref="VAW24:VBC24"/>
    <mergeCell ref="VBE24:VBK24"/>
    <mergeCell ref="VBM24:VBS24"/>
    <mergeCell ref="VJE24:VJK24"/>
    <mergeCell ref="VJM24:VJS24"/>
    <mergeCell ref="VJU24:VKA24"/>
    <mergeCell ref="VKC24:VKI24"/>
    <mergeCell ref="VKK24:VKQ24"/>
    <mergeCell ref="VKS24:VKY24"/>
    <mergeCell ref="VHI24:VHO24"/>
    <mergeCell ref="VHQ24:VHW24"/>
    <mergeCell ref="VHY24:VIE24"/>
    <mergeCell ref="VIG24:VIM24"/>
    <mergeCell ref="VIO24:VIU24"/>
    <mergeCell ref="VIW24:VJC24"/>
    <mergeCell ref="VFM24:VFS24"/>
    <mergeCell ref="VFU24:VGA24"/>
    <mergeCell ref="VGC24:VGI24"/>
    <mergeCell ref="VGK24:VGQ24"/>
    <mergeCell ref="VGS24:VGY24"/>
    <mergeCell ref="VHA24:VHG24"/>
    <mergeCell ref="VOS24:VOY24"/>
    <mergeCell ref="VPA24:VPG24"/>
    <mergeCell ref="VPI24:VPO24"/>
    <mergeCell ref="VPQ24:VPW24"/>
    <mergeCell ref="VPY24:VQE24"/>
    <mergeCell ref="VQG24:VQM24"/>
    <mergeCell ref="VMW24:VNC24"/>
    <mergeCell ref="VNE24:VNK24"/>
    <mergeCell ref="VNM24:VNS24"/>
    <mergeCell ref="VNU24:VOA24"/>
    <mergeCell ref="VOC24:VOI24"/>
    <mergeCell ref="VOK24:VOQ24"/>
    <mergeCell ref="VLA24:VLG24"/>
    <mergeCell ref="VLI24:VLO24"/>
    <mergeCell ref="VLQ24:VLW24"/>
    <mergeCell ref="VLY24:VME24"/>
    <mergeCell ref="VMG24:VMM24"/>
    <mergeCell ref="VMO24:VMU24"/>
    <mergeCell ref="VUG24:VUM24"/>
    <mergeCell ref="VUO24:VUU24"/>
    <mergeCell ref="VUW24:VVC24"/>
    <mergeCell ref="VVE24:VVK24"/>
    <mergeCell ref="VVM24:VVS24"/>
    <mergeCell ref="VVU24:VWA24"/>
    <mergeCell ref="VSK24:VSQ24"/>
    <mergeCell ref="VSS24:VSY24"/>
    <mergeCell ref="VTA24:VTG24"/>
    <mergeCell ref="VTI24:VTO24"/>
    <mergeCell ref="VTQ24:VTW24"/>
    <mergeCell ref="VTY24:VUE24"/>
    <mergeCell ref="VQO24:VQU24"/>
    <mergeCell ref="VQW24:VRC24"/>
    <mergeCell ref="VRE24:VRK24"/>
    <mergeCell ref="VRM24:VRS24"/>
    <mergeCell ref="VRU24:VSA24"/>
    <mergeCell ref="VSC24:VSI24"/>
    <mergeCell ref="VZU24:WAA24"/>
    <mergeCell ref="WAC24:WAI24"/>
    <mergeCell ref="WAK24:WAQ24"/>
    <mergeCell ref="WAS24:WAY24"/>
    <mergeCell ref="WBA24:WBG24"/>
    <mergeCell ref="WBI24:WBO24"/>
    <mergeCell ref="VXY24:VYE24"/>
    <mergeCell ref="VYG24:VYM24"/>
    <mergeCell ref="VYO24:VYU24"/>
    <mergeCell ref="VYW24:VZC24"/>
    <mergeCell ref="VZE24:VZK24"/>
    <mergeCell ref="VZM24:VZS24"/>
    <mergeCell ref="VWC24:VWI24"/>
    <mergeCell ref="VWK24:VWQ24"/>
    <mergeCell ref="VWS24:VWY24"/>
    <mergeCell ref="VXA24:VXG24"/>
    <mergeCell ref="VXI24:VXO24"/>
    <mergeCell ref="VXQ24:VXW24"/>
    <mergeCell ref="WFI24:WFO24"/>
    <mergeCell ref="WFQ24:WFW24"/>
    <mergeCell ref="WFY24:WGE24"/>
    <mergeCell ref="WGG24:WGM24"/>
    <mergeCell ref="WGO24:WGU24"/>
    <mergeCell ref="WGW24:WHC24"/>
    <mergeCell ref="WDM24:WDS24"/>
    <mergeCell ref="WDU24:WEA24"/>
    <mergeCell ref="WEC24:WEI24"/>
    <mergeCell ref="WEK24:WEQ24"/>
    <mergeCell ref="WES24:WEY24"/>
    <mergeCell ref="WFA24:WFG24"/>
    <mergeCell ref="WBQ24:WBW24"/>
    <mergeCell ref="WBY24:WCE24"/>
    <mergeCell ref="WCG24:WCM24"/>
    <mergeCell ref="WCO24:WCU24"/>
    <mergeCell ref="WCW24:WDC24"/>
    <mergeCell ref="WDE24:WDK24"/>
    <mergeCell ref="WKW24:WLC24"/>
    <mergeCell ref="WLE24:WLK24"/>
    <mergeCell ref="WLM24:WLS24"/>
    <mergeCell ref="WLU24:WMA24"/>
    <mergeCell ref="WMC24:WMI24"/>
    <mergeCell ref="WMK24:WMQ24"/>
    <mergeCell ref="WJA24:WJG24"/>
    <mergeCell ref="WJI24:WJO24"/>
    <mergeCell ref="WJQ24:WJW24"/>
    <mergeCell ref="WJY24:WKE24"/>
    <mergeCell ref="WKG24:WKM24"/>
    <mergeCell ref="WKO24:WKU24"/>
    <mergeCell ref="WHE24:WHK24"/>
    <mergeCell ref="WHM24:WHS24"/>
    <mergeCell ref="WHU24:WIA24"/>
    <mergeCell ref="WIC24:WII24"/>
    <mergeCell ref="WIK24:WIQ24"/>
    <mergeCell ref="WIS24:WIY24"/>
    <mergeCell ref="WTE24:WTK24"/>
    <mergeCell ref="WTM24:WTS24"/>
    <mergeCell ref="WTU24:WUA24"/>
    <mergeCell ref="WQK24:WQQ24"/>
    <mergeCell ref="WQS24:WQY24"/>
    <mergeCell ref="WRA24:WRG24"/>
    <mergeCell ref="WRI24:WRO24"/>
    <mergeCell ref="WRQ24:WRW24"/>
    <mergeCell ref="WRY24:WSE24"/>
    <mergeCell ref="WOO24:WOU24"/>
    <mergeCell ref="WOW24:WPC24"/>
    <mergeCell ref="WPE24:WPK24"/>
    <mergeCell ref="WPM24:WPS24"/>
    <mergeCell ref="WPU24:WQA24"/>
    <mergeCell ref="WQC24:WQI24"/>
    <mergeCell ref="WMS24:WMY24"/>
    <mergeCell ref="WNA24:WNG24"/>
    <mergeCell ref="WNI24:WNO24"/>
    <mergeCell ref="WNQ24:WNW24"/>
    <mergeCell ref="WNY24:WOE24"/>
    <mergeCell ref="WOG24:WOM24"/>
    <mergeCell ref="XEO24:XEU24"/>
    <mergeCell ref="XEW24:XFC24"/>
    <mergeCell ref="XBM24:XBS24"/>
    <mergeCell ref="XBU24:XCA24"/>
    <mergeCell ref="XCC24:XCI24"/>
    <mergeCell ref="XCK24:XCQ24"/>
    <mergeCell ref="XCS24:XCY24"/>
    <mergeCell ref="XDA24:XDG24"/>
    <mergeCell ref="WZQ24:WZW24"/>
    <mergeCell ref="WZY24:XAE24"/>
    <mergeCell ref="XAG24:XAM24"/>
    <mergeCell ref="XAO24:XAU24"/>
    <mergeCell ref="XAW24:XBC24"/>
    <mergeCell ref="XBE24:XBK24"/>
    <mergeCell ref="WXU24:WYA24"/>
    <mergeCell ref="WYC24:WYI24"/>
    <mergeCell ref="WYK24:WYQ24"/>
    <mergeCell ref="WYS24:WYY24"/>
    <mergeCell ref="WZA24:WZG24"/>
    <mergeCell ref="WZI24:WZO24"/>
    <mergeCell ref="A1:H1"/>
    <mergeCell ref="A13:B13"/>
    <mergeCell ref="A19:C19"/>
    <mergeCell ref="A20:C20"/>
    <mergeCell ref="A21:C21"/>
    <mergeCell ref="A22:C22"/>
    <mergeCell ref="A18:C18"/>
    <mergeCell ref="A2:F2"/>
    <mergeCell ref="A7:B7"/>
    <mergeCell ref="A8:B8"/>
    <mergeCell ref="A9:B9"/>
    <mergeCell ref="A10:B10"/>
    <mergeCell ref="A12:B12"/>
    <mergeCell ref="XDI24:XDO24"/>
    <mergeCell ref="XDQ24:XDW24"/>
    <mergeCell ref="XDY24:XEE24"/>
    <mergeCell ref="XEG24:XEM24"/>
    <mergeCell ref="WVY24:WWE24"/>
    <mergeCell ref="WWG24:WWM24"/>
    <mergeCell ref="WWO24:WWU24"/>
    <mergeCell ref="WWW24:WXC24"/>
    <mergeCell ref="WXE24:WXK24"/>
    <mergeCell ref="WXM24:WXS24"/>
    <mergeCell ref="WUC24:WUI24"/>
    <mergeCell ref="WUK24:WUQ24"/>
    <mergeCell ref="WUS24:WUY24"/>
    <mergeCell ref="WVA24:WVG24"/>
    <mergeCell ref="WVI24:WVO24"/>
    <mergeCell ref="WVQ24:WVW24"/>
    <mergeCell ref="WSG24:WSM24"/>
    <mergeCell ref="WSO24:WSU24"/>
    <mergeCell ref="WSW24:WTC2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B7289-B00A-44D4-8759-4E63C65438BD}">
  <dimension ref="A1:XFD24"/>
  <sheetViews>
    <sheetView zoomScaleNormal="100" workbookViewId="0">
      <selection activeCell="H11" sqref="H11"/>
    </sheetView>
  </sheetViews>
  <sheetFormatPr defaultRowHeight="15" x14ac:dyDescent="0.25"/>
  <cols>
    <col min="1" max="1" width="28.28515625" bestFit="1" customWidth="1"/>
    <col min="2" max="2" width="9.85546875" bestFit="1" customWidth="1"/>
    <col min="3" max="3" width="10.7109375" bestFit="1" customWidth="1"/>
    <col min="4" max="4" width="12.28515625" bestFit="1" customWidth="1"/>
    <col min="5" max="5" width="9.28515625" bestFit="1" customWidth="1"/>
    <col min="6" max="6" width="11.140625" bestFit="1" customWidth="1"/>
    <col min="7" max="8" width="13.28515625" bestFit="1" customWidth="1"/>
  </cols>
  <sheetData>
    <row r="1" spans="1:8" ht="15.75" x14ac:dyDescent="0.3">
      <c r="A1" s="106" t="s">
        <v>196</v>
      </c>
      <c r="B1" s="106"/>
      <c r="C1" s="106"/>
      <c r="D1" s="106"/>
      <c r="E1" s="106"/>
      <c r="F1" s="106"/>
      <c r="G1" s="106"/>
      <c r="H1" s="106"/>
    </row>
    <row r="2" spans="1:8" ht="15.75" x14ac:dyDescent="0.3">
      <c r="A2" s="106" t="s">
        <v>139</v>
      </c>
      <c r="B2" s="106"/>
      <c r="C2" s="106"/>
      <c r="D2" s="106"/>
      <c r="E2" s="106"/>
      <c r="F2" s="106"/>
      <c r="G2" s="8" t="s">
        <v>74</v>
      </c>
      <c r="H2" s="8" t="s">
        <v>75</v>
      </c>
    </row>
    <row r="3" spans="1:8" ht="15.75" x14ac:dyDescent="0.3">
      <c r="A3" s="9" t="s">
        <v>59</v>
      </c>
      <c r="B3" s="9" t="s">
        <v>30</v>
      </c>
      <c r="C3" s="9" t="s">
        <v>31</v>
      </c>
      <c r="D3" s="9" t="s">
        <v>32</v>
      </c>
      <c r="E3" s="9" t="s">
        <v>35</v>
      </c>
      <c r="F3" s="9" t="s">
        <v>33</v>
      </c>
      <c r="G3" s="9" t="s">
        <v>34</v>
      </c>
      <c r="H3" s="9" t="s">
        <v>36</v>
      </c>
    </row>
    <row r="4" spans="1:8" ht="15.75" x14ac:dyDescent="0.3">
      <c r="A4" s="8" t="s">
        <v>37</v>
      </c>
      <c r="B4" s="8">
        <v>346080</v>
      </c>
      <c r="C4" s="10">
        <v>1</v>
      </c>
      <c r="D4" s="10">
        <v>0.1</v>
      </c>
      <c r="E4" s="10">
        <v>0</v>
      </c>
      <c r="F4" s="8">
        <v>195.78</v>
      </c>
      <c r="G4" s="8">
        <v>62.28</v>
      </c>
      <c r="H4" s="11">
        <f>(D4*F4)+(E4*G4)-0.01</f>
        <v>19.568000000000001</v>
      </c>
    </row>
    <row r="5" spans="1:8" ht="15.75" x14ac:dyDescent="0.3">
      <c r="A5" s="8" t="s">
        <v>38</v>
      </c>
      <c r="B5" s="8">
        <v>370440</v>
      </c>
      <c r="C5" s="10">
        <v>1</v>
      </c>
      <c r="D5" s="10">
        <v>0.65</v>
      </c>
      <c r="E5" s="10">
        <v>0.35</v>
      </c>
      <c r="F5" s="11">
        <v>224.85</v>
      </c>
      <c r="G5" s="8">
        <v>102.27</v>
      </c>
      <c r="H5" s="11">
        <f>(D5*F5)+(E5*G5)-0.01</f>
        <v>181.93700000000001</v>
      </c>
    </row>
    <row r="6" spans="1:8" ht="15.75" x14ac:dyDescent="0.3">
      <c r="A6" s="4"/>
      <c r="B6" s="4"/>
      <c r="C6" s="4"/>
      <c r="D6" s="4"/>
      <c r="E6" s="4"/>
      <c r="F6" s="4"/>
      <c r="G6" s="4" t="s">
        <v>39</v>
      </c>
      <c r="H6" s="5">
        <f>H4+H5</f>
        <v>201.50500000000002</v>
      </c>
    </row>
    <row r="7" spans="1:8" ht="15.75" x14ac:dyDescent="0.3">
      <c r="A7" s="110" t="s">
        <v>60</v>
      </c>
      <c r="B7" s="110"/>
      <c r="C7" s="9" t="s">
        <v>30</v>
      </c>
      <c r="D7" s="9" t="s">
        <v>40</v>
      </c>
      <c r="E7" s="9" t="s">
        <v>41</v>
      </c>
      <c r="F7" s="9" t="s">
        <v>42</v>
      </c>
      <c r="G7" s="9" t="s">
        <v>43</v>
      </c>
      <c r="H7" s="9" t="s">
        <v>36</v>
      </c>
    </row>
    <row r="8" spans="1:8" ht="15.75" x14ac:dyDescent="0.3">
      <c r="A8" s="106" t="s">
        <v>45</v>
      </c>
      <c r="B8" s="106"/>
      <c r="C8" s="8">
        <v>200130</v>
      </c>
      <c r="D8" s="11">
        <v>1.48</v>
      </c>
      <c r="E8" s="8">
        <v>177.48</v>
      </c>
      <c r="F8" s="11">
        <v>28.33</v>
      </c>
      <c r="G8" s="10">
        <v>3</v>
      </c>
      <c r="H8" s="11">
        <f>F8*G8</f>
        <v>84.99</v>
      </c>
    </row>
    <row r="9" spans="1:8" ht="15.75" x14ac:dyDescent="0.3">
      <c r="A9" s="106" t="s">
        <v>46</v>
      </c>
      <c r="B9" s="106"/>
      <c r="C9" s="8">
        <v>210060</v>
      </c>
      <c r="D9" s="11">
        <v>2.62</v>
      </c>
      <c r="E9" s="8">
        <v>177.48</v>
      </c>
      <c r="F9" s="11">
        <v>50.16</v>
      </c>
      <c r="G9" s="10">
        <v>0.2</v>
      </c>
      <c r="H9" s="11">
        <f>F9*G9</f>
        <v>10.032</v>
      </c>
    </row>
    <row r="10" spans="1:8" ht="15.75" x14ac:dyDescent="0.3">
      <c r="A10" s="106" t="s">
        <v>47</v>
      </c>
      <c r="B10" s="106"/>
      <c r="C10" s="8">
        <v>210080</v>
      </c>
      <c r="D10" s="11">
        <v>2.29</v>
      </c>
      <c r="E10" s="8">
        <v>177.48</v>
      </c>
      <c r="F10" s="11">
        <v>43.84</v>
      </c>
      <c r="G10" s="10">
        <v>0.1</v>
      </c>
      <c r="H10" s="11">
        <f>F10*G10</f>
        <v>4.3840000000000003</v>
      </c>
    </row>
    <row r="11" spans="1:8" ht="15.75" x14ac:dyDescent="0.3">
      <c r="A11" s="4"/>
      <c r="B11" s="4"/>
      <c r="C11" s="4"/>
      <c r="D11" s="4"/>
      <c r="E11" s="4"/>
      <c r="F11" s="4"/>
      <c r="G11" s="4" t="s">
        <v>44</v>
      </c>
      <c r="H11" s="5">
        <f>H9+H10+H8-0.01</f>
        <v>99.395999999999987</v>
      </c>
    </row>
    <row r="12" spans="1:8" ht="15.75" x14ac:dyDescent="0.3">
      <c r="A12" s="110" t="s">
        <v>61</v>
      </c>
      <c r="B12" s="110"/>
      <c r="C12" s="9" t="s">
        <v>30</v>
      </c>
      <c r="D12" s="9" t="s">
        <v>49</v>
      </c>
      <c r="E12" s="9" t="s">
        <v>50</v>
      </c>
      <c r="F12" s="9" t="s">
        <v>51</v>
      </c>
      <c r="G12" s="9" t="s">
        <v>52</v>
      </c>
      <c r="H12" s="9" t="s">
        <v>54</v>
      </c>
    </row>
    <row r="13" spans="1:8" ht="15.75" x14ac:dyDescent="0.3">
      <c r="A13" s="106" t="s">
        <v>48</v>
      </c>
      <c r="B13" s="106"/>
      <c r="C13" s="8">
        <v>29990</v>
      </c>
      <c r="D13" s="11">
        <v>5</v>
      </c>
      <c r="E13" s="8" t="s">
        <v>53</v>
      </c>
      <c r="F13" s="11"/>
      <c r="G13" s="10"/>
      <c r="H13" s="11">
        <f>H11*D13/100</f>
        <v>4.9697999999999993</v>
      </c>
    </row>
    <row r="14" spans="1:8" ht="15.75" x14ac:dyDescent="0.3">
      <c r="A14" s="6"/>
      <c r="B14" s="6"/>
      <c r="C14" s="6"/>
      <c r="D14" s="6"/>
      <c r="E14" s="6"/>
      <c r="F14" s="6"/>
      <c r="G14" s="4" t="s">
        <v>55</v>
      </c>
      <c r="H14" s="5">
        <f>H13</f>
        <v>4.9697999999999993</v>
      </c>
    </row>
    <row r="15" spans="1:8" ht="15.75" x14ac:dyDescent="0.3">
      <c r="A15" s="112" t="s">
        <v>56</v>
      </c>
      <c r="B15" s="112"/>
      <c r="C15" s="112"/>
      <c r="D15" s="112"/>
      <c r="E15" s="112"/>
      <c r="F15" s="112"/>
      <c r="G15" s="112"/>
      <c r="H15" s="5">
        <f>H6+H11+H14+0.01</f>
        <v>305.88080000000002</v>
      </c>
    </row>
    <row r="16" spans="1:8" ht="15.75" x14ac:dyDescent="0.3">
      <c r="A16" s="112" t="s">
        <v>57</v>
      </c>
      <c r="B16" s="112"/>
      <c r="C16" s="112"/>
      <c r="D16" s="112"/>
      <c r="E16" s="112"/>
      <c r="F16" s="112"/>
      <c r="G16" s="112"/>
      <c r="H16" s="5">
        <v>30</v>
      </c>
    </row>
    <row r="17" spans="1:16384" ht="15.75" x14ac:dyDescent="0.3">
      <c r="A17" s="112" t="s">
        <v>58</v>
      </c>
      <c r="B17" s="112"/>
      <c r="C17" s="112"/>
      <c r="D17" s="112"/>
      <c r="E17" s="112"/>
      <c r="F17" s="112"/>
      <c r="G17" s="112"/>
      <c r="H17" s="5">
        <f>H15/H16-0.01</f>
        <v>10.186026666666667</v>
      </c>
    </row>
    <row r="18" spans="1:16384" ht="15.75" x14ac:dyDescent="0.3">
      <c r="A18" s="107" t="s">
        <v>62</v>
      </c>
      <c r="B18" s="108"/>
      <c r="C18" s="109"/>
      <c r="D18" s="9" t="s">
        <v>30</v>
      </c>
      <c r="E18" s="9" t="s">
        <v>63</v>
      </c>
      <c r="F18" s="9" t="s">
        <v>64</v>
      </c>
      <c r="G18" s="9" t="s">
        <v>43</v>
      </c>
      <c r="H18" s="9" t="s">
        <v>64</v>
      </c>
    </row>
    <row r="19" spans="1:16384" ht="15.75" x14ac:dyDescent="0.3">
      <c r="A19" s="106" t="s">
        <v>65</v>
      </c>
      <c r="B19" s="106"/>
      <c r="C19" s="106"/>
      <c r="D19" s="8">
        <v>100200</v>
      </c>
      <c r="E19" s="8" t="s">
        <v>66</v>
      </c>
      <c r="F19" s="11">
        <v>8.9</v>
      </c>
      <c r="G19" s="10">
        <v>0.27500000000000002</v>
      </c>
      <c r="H19" s="11">
        <f>F19*G19-0.01</f>
        <v>2.4375000000000004</v>
      </c>
    </row>
    <row r="20" spans="1:16384" ht="15.75" x14ac:dyDescent="0.3">
      <c r="A20" s="106" t="s">
        <v>67</v>
      </c>
      <c r="B20" s="106"/>
      <c r="C20" s="106"/>
      <c r="D20" s="8">
        <v>100100</v>
      </c>
      <c r="E20" s="8" t="s">
        <v>66</v>
      </c>
      <c r="F20" s="11">
        <v>8.52</v>
      </c>
      <c r="G20" s="10">
        <v>0.22500000000000001</v>
      </c>
      <c r="H20" s="11">
        <f>F20*G20-0.01</f>
        <v>1.907</v>
      </c>
      <c r="L20">
        <v>1</v>
      </c>
      <c r="M20">
        <v>0.6</v>
      </c>
    </row>
    <row r="21" spans="1:16384" ht="15.75" x14ac:dyDescent="0.3">
      <c r="A21" s="106" t="s">
        <v>68</v>
      </c>
      <c r="B21" s="106"/>
      <c r="C21" s="106"/>
      <c r="D21" s="8">
        <v>100110</v>
      </c>
      <c r="E21" s="8" t="s">
        <v>69</v>
      </c>
      <c r="F21" s="11">
        <v>14.96</v>
      </c>
      <c r="G21" s="10">
        <f>0.03*L22</f>
        <v>0.02</v>
      </c>
      <c r="H21" s="11">
        <f>F21*G21</f>
        <v>0.29920000000000002</v>
      </c>
      <c r="L21" t="s">
        <v>118</v>
      </c>
      <c r="M21">
        <v>0.4</v>
      </c>
    </row>
    <row r="22" spans="1:16384" ht="15.75" x14ac:dyDescent="0.3">
      <c r="A22" s="106" t="s">
        <v>70</v>
      </c>
      <c r="B22" s="106"/>
      <c r="C22" s="106"/>
      <c r="D22" s="8">
        <v>100120</v>
      </c>
      <c r="E22" s="8" t="s">
        <v>69</v>
      </c>
      <c r="F22" s="11">
        <v>21.58</v>
      </c>
      <c r="G22" s="10">
        <f>0.6*L22</f>
        <v>0.4</v>
      </c>
      <c r="H22" s="11">
        <f>F22*G22</f>
        <v>8.6319999999999997</v>
      </c>
      <c r="L22">
        <f>M21/M20</f>
        <v>0.66666666666666674</v>
      </c>
    </row>
    <row r="23" spans="1:16384" ht="15.75" x14ac:dyDescent="0.3">
      <c r="A23" s="6"/>
      <c r="B23" s="6"/>
      <c r="C23" s="6"/>
      <c r="D23" s="6"/>
      <c r="E23" s="6"/>
      <c r="F23" s="6"/>
      <c r="G23" s="4" t="s">
        <v>71</v>
      </c>
      <c r="H23" s="5">
        <f>SUM(H19:H22)</f>
        <v>13.275700000000001</v>
      </c>
    </row>
    <row r="24" spans="1:16384" ht="15.75" x14ac:dyDescent="0.3">
      <c r="A24" s="113" t="s">
        <v>72</v>
      </c>
      <c r="B24" s="113"/>
      <c r="C24" s="113"/>
      <c r="D24" s="113"/>
      <c r="E24" s="113"/>
      <c r="F24" s="113"/>
      <c r="G24" s="113"/>
      <c r="H24" s="7">
        <f>H17+H23</f>
        <v>23.461726666666667</v>
      </c>
      <c r="I24" s="111"/>
      <c r="J24" s="111"/>
      <c r="K24" s="111"/>
      <c r="L24" s="111"/>
      <c r="M24" s="111"/>
      <c r="N24" s="111"/>
      <c r="O24" s="111"/>
      <c r="P24" s="3"/>
      <c r="Q24" s="111"/>
      <c r="R24" s="111"/>
      <c r="S24" s="111"/>
      <c r="T24" s="111"/>
      <c r="U24" s="111"/>
      <c r="V24" s="111"/>
      <c r="W24" s="111"/>
      <c r="X24" s="3"/>
      <c r="Y24" s="111" t="s">
        <v>58</v>
      </c>
      <c r="Z24" s="111"/>
      <c r="AA24" s="111"/>
      <c r="AB24" s="111"/>
      <c r="AC24" s="111"/>
      <c r="AD24" s="111"/>
      <c r="AE24" s="111"/>
      <c r="AF24" s="3" t="e">
        <f>AF23/#REF!-0.01</f>
        <v>#REF!</v>
      </c>
      <c r="AG24" s="111" t="s">
        <v>58</v>
      </c>
      <c r="AH24" s="111"/>
      <c r="AI24" s="111"/>
      <c r="AJ24" s="111"/>
      <c r="AK24" s="111"/>
      <c r="AL24" s="111"/>
      <c r="AM24" s="111"/>
      <c r="AN24" s="3" t="e">
        <f>AN23/#REF!-0.01</f>
        <v>#REF!</v>
      </c>
      <c r="AO24" s="111" t="s">
        <v>58</v>
      </c>
      <c r="AP24" s="111"/>
      <c r="AQ24" s="111"/>
      <c r="AR24" s="111"/>
      <c r="AS24" s="111"/>
      <c r="AT24" s="111"/>
      <c r="AU24" s="111"/>
      <c r="AV24" s="3" t="e">
        <f>AV23/#REF!-0.01</f>
        <v>#REF!</v>
      </c>
      <c r="AW24" s="111" t="s">
        <v>58</v>
      </c>
      <c r="AX24" s="111"/>
      <c r="AY24" s="111"/>
      <c r="AZ24" s="111"/>
      <c r="BA24" s="111"/>
      <c r="BB24" s="111"/>
      <c r="BC24" s="111"/>
      <c r="BD24" s="3" t="e">
        <f>BD23/#REF!-0.01</f>
        <v>#REF!</v>
      </c>
      <c r="BE24" s="111" t="s">
        <v>58</v>
      </c>
      <c r="BF24" s="111"/>
      <c r="BG24" s="111"/>
      <c r="BH24" s="111"/>
      <c r="BI24" s="111"/>
      <c r="BJ24" s="111"/>
      <c r="BK24" s="111"/>
      <c r="BL24" s="3" t="e">
        <f>BL23/#REF!-0.01</f>
        <v>#REF!</v>
      </c>
      <c r="BM24" s="111" t="s">
        <v>58</v>
      </c>
      <c r="BN24" s="111"/>
      <c r="BO24" s="111"/>
      <c r="BP24" s="111"/>
      <c r="BQ24" s="111"/>
      <c r="BR24" s="111"/>
      <c r="BS24" s="111"/>
      <c r="BT24" s="3" t="e">
        <f>BT23/#REF!-0.01</f>
        <v>#REF!</v>
      </c>
      <c r="BU24" s="111" t="s">
        <v>58</v>
      </c>
      <c r="BV24" s="111"/>
      <c r="BW24" s="111"/>
      <c r="BX24" s="111"/>
      <c r="BY24" s="111"/>
      <c r="BZ24" s="111"/>
      <c r="CA24" s="111"/>
      <c r="CB24" s="3" t="e">
        <f>CB23/#REF!-0.01</f>
        <v>#REF!</v>
      </c>
      <c r="CC24" s="111" t="s">
        <v>58</v>
      </c>
      <c r="CD24" s="111"/>
      <c r="CE24" s="111"/>
      <c r="CF24" s="111"/>
      <c r="CG24" s="111"/>
      <c r="CH24" s="111"/>
      <c r="CI24" s="111"/>
      <c r="CJ24" s="3" t="e">
        <f>CJ23/#REF!-0.01</f>
        <v>#REF!</v>
      </c>
      <c r="CK24" s="111" t="s">
        <v>58</v>
      </c>
      <c r="CL24" s="111"/>
      <c r="CM24" s="111"/>
      <c r="CN24" s="111"/>
      <c r="CO24" s="111"/>
      <c r="CP24" s="111"/>
      <c r="CQ24" s="111"/>
      <c r="CR24" s="3" t="e">
        <f>CR23/#REF!-0.01</f>
        <v>#REF!</v>
      </c>
      <c r="CS24" s="111" t="s">
        <v>58</v>
      </c>
      <c r="CT24" s="111"/>
      <c r="CU24" s="111"/>
      <c r="CV24" s="111"/>
      <c r="CW24" s="111"/>
      <c r="CX24" s="111"/>
      <c r="CY24" s="111"/>
      <c r="CZ24" s="3" t="e">
        <f>CZ23/#REF!-0.01</f>
        <v>#REF!</v>
      </c>
      <c r="DA24" s="111" t="s">
        <v>58</v>
      </c>
      <c r="DB24" s="111"/>
      <c r="DC24" s="111"/>
      <c r="DD24" s="111"/>
      <c r="DE24" s="111"/>
      <c r="DF24" s="111"/>
      <c r="DG24" s="111"/>
      <c r="DH24" s="3" t="e">
        <f>DH23/#REF!-0.01</f>
        <v>#REF!</v>
      </c>
      <c r="DI24" s="111" t="s">
        <v>58</v>
      </c>
      <c r="DJ24" s="111"/>
      <c r="DK24" s="111"/>
      <c r="DL24" s="111"/>
      <c r="DM24" s="111"/>
      <c r="DN24" s="111"/>
      <c r="DO24" s="111"/>
      <c r="DP24" s="3" t="e">
        <f>DP23/#REF!-0.01</f>
        <v>#REF!</v>
      </c>
      <c r="DQ24" s="111" t="s">
        <v>58</v>
      </c>
      <c r="DR24" s="111"/>
      <c r="DS24" s="111"/>
      <c r="DT24" s="111"/>
      <c r="DU24" s="111"/>
      <c r="DV24" s="111"/>
      <c r="DW24" s="111"/>
      <c r="DX24" s="3" t="e">
        <f>DX23/#REF!-0.01</f>
        <v>#REF!</v>
      </c>
      <c r="DY24" s="111" t="s">
        <v>58</v>
      </c>
      <c r="DZ24" s="111"/>
      <c r="EA24" s="111"/>
      <c r="EB24" s="111"/>
      <c r="EC24" s="111"/>
      <c r="ED24" s="111"/>
      <c r="EE24" s="111"/>
      <c r="EF24" s="3" t="e">
        <f>EF23/#REF!-0.01</f>
        <v>#REF!</v>
      </c>
      <c r="EG24" s="111" t="s">
        <v>58</v>
      </c>
      <c r="EH24" s="111"/>
      <c r="EI24" s="111"/>
      <c r="EJ24" s="111"/>
      <c r="EK24" s="111"/>
      <c r="EL24" s="111"/>
      <c r="EM24" s="111"/>
      <c r="EN24" s="3" t="e">
        <f>EN23/#REF!-0.01</f>
        <v>#REF!</v>
      </c>
      <c r="EO24" s="111" t="s">
        <v>58</v>
      </c>
      <c r="EP24" s="111"/>
      <c r="EQ24" s="111"/>
      <c r="ER24" s="111"/>
      <c r="ES24" s="111"/>
      <c r="ET24" s="111"/>
      <c r="EU24" s="111"/>
      <c r="EV24" s="3" t="e">
        <f>EV23/#REF!-0.01</f>
        <v>#REF!</v>
      </c>
      <c r="EW24" s="111" t="s">
        <v>58</v>
      </c>
      <c r="EX24" s="111"/>
      <c r="EY24" s="111"/>
      <c r="EZ24" s="111"/>
      <c r="FA24" s="111"/>
      <c r="FB24" s="111"/>
      <c r="FC24" s="111"/>
      <c r="FD24" s="3" t="e">
        <f>FD23/#REF!-0.01</f>
        <v>#REF!</v>
      </c>
      <c r="FE24" s="111" t="s">
        <v>58</v>
      </c>
      <c r="FF24" s="111"/>
      <c r="FG24" s="111"/>
      <c r="FH24" s="111"/>
      <c r="FI24" s="111"/>
      <c r="FJ24" s="111"/>
      <c r="FK24" s="111"/>
      <c r="FL24" s="3" t="e">
        <f>FL23/#REF!-0.01</f>
        <v>#REF!</v>
      </c>
      <c r="FM24" s="111" t="s">
        <v>58</v>
      </c>
      <c r="FN24" s="111"/>
      <c r="FO24" s="111"/>
      <c r="FP24" s="111"/>
      <c r="FQ24" s="111"/>
      <c r="FR24" s="111"/>
      <c r="FS24" s="111"/>
      <c r="FT24" s="3" t="e">
        <f>FT23/#REF!-0.01</f>
        <v>#REF!</v>
      </c>
      <c r="FU24" s="111" t="s">
        <v>58</v>
      </c>
      <c r="FV24" s="111"/>
      <c r="FW24" s="111"/>
      <c r="FX24" s="111"/>
      <c r="FY24" s="111"/>
      <c r="FZ24" s="111"/>
      <c r="GA24" s="111"/>
      <c r="GB24" s="3" t="e">
        <f>GB23/#REF!-0.01</f>
        <v>#REF!</v>
      </c>
      <c r="GC24" s="111" t="s">
        <v>58</v>
      </c>
      <c r="GD24" s="111"/>
      <c r="GE24" s="111"/>
      <c r="GF24" s="111"/>
      <c r="GG24" s="111"/>
      <c r="GH24" s="111"/>
      <c r="GI24" s="111"/>
      <c r="GJ24" s="3" t="e">
        <f>GJ23/#REF!-0.01</f>
        <v>#REF!</v>
      </c>
      <c r="GK24" s="111" t="s">
        <v>58</v>
      </c>
      <c r="GL24" s="111"/>
      <c r="GM24" s="111"/>
      <c r="GN24" s="111"/>
      <c r="GO24" s="111"/>
      <c r="GP24" s="111"/>
      <c r="GQ24" s="111"/>
      <c r="GR24" s="3" t="e">
        <f>GR23/#REF!-0.01</f>
        <v>#REF!</v>
      </c>
      <c r="GS24" s="111" t="s">
        <v>58</v>
      </c>
      <c r="GT24" s="111"/>
      <c r="GU24" s="111"/>
      <c r="GV24" s="111"/>
      <c r="GW24" s="111"/>
      <c r="GX24" s="111"/>
      <c r="GY24" s="111"/>
      <c r="GZ24" s="3" t="e">
        <f>GZ23/#REF!-0.01</f>
        <v>#REF!</v>
      </c>
      <c r="HA24" s="111" t="s">
        <v>58</v>
      </c>
      <c r="HB24" s="111"/>
      <c r="HC24" s="111"/>
      <c r="HD24" s="111"/>
      <c r="HE24" s="111"/>
      <c r="HF24" s="111"/>
      <c r="HG24" s="111"/>
      <c r="HH24" s="3" t="e">
        <f>HH23/#REF!-0.01</f>
        <v>#REF!</v>
      </c>
      <c r="HI24" s="111" t="s">
        <v>58</v>
      </c>
      <c r="HJ24" s="111"/>
      <c r="HK24" s="111"/>
      <c r="HL24" s="111"/>
      <c r="HM24" s="111"/>
      <c r="HN24" s="111"/>
      <c r="HO24" s="111"/>
      <c r="HP24" s="3" t="e">
        <f>HP23/#REF!-0.01</f>
        <v>#REF!</v>
      </c>
      <c r="HQ24" s="111" t="s">
        <v>58</v>
      </c>
      <c r="HR24" s="111"/>
      <c r="HS24" s="111"/>
      <c r="HT24" s="111"/>
      <c r="HU24" s="111"/>
      <c r="HV24" s="111"/>
      <c r="HW24" s="111"/>
      <c r="HX24" s="3" t="e">
        <f>HX23/#REF!-0.01</f>
        <v>#REF!</v>
      </c>
      <c r="HY24" s="111" t="s">
        <v>58</v>
      </c>
      <c r="HZ24" s="111"/>
      <c r="IA24" s="111"/>
      <c r="IB24" s="111"/>
      <c r="IC24" s="111"/>
      <c r="ID24" s="111"/>
      <c r="IE24" s="111"/>
      <c r="IF24" s="3" t="e">
        <f>IF23/#REF!-0.01</f>
        <v>#REF!</v>
      </c>
      <c r="IG24" s="111" t="s">
        <v>58</v>
      </c>
      <c r="IH24" s="111"/>
      <c r="II24" s="111"/>
      <c r="IJ24" s="111"/>
      <c r="IK24" s="111"/>
      <c r="IL24" s="111"/>
      <c r="IM24" s="111"/>
      <c r="IN24" s="3" t="e">
        <f>IN23/#REF!-0.01</f>
        <v>#REF!</v>
      </c>
      <c r="IO24" s="111" t="s">
        <v>58</v>
      </c>
      <c r="IP24" s="111"/>
      <c r="IQ24" s="111"/>
      <c r="IR24" s="111"/>
      <c r="IS24" s="111"/>
      <c r="IT24" s="111"/>
      <c r="IU24" s="111"/>
      <c r="IV24" s="3" t="e">
        <f>IV23/#REF!-0.01</f>
        <v>#REF!</v>
      </c>
      <c r="IW24" s="111" t="s">
        <v>58</v>
      </c>
      <c r="IX24" s="111"/>
      <c r="IY24" s="111"/>
      <c r="IZ24" s="111"/>
      <c r="JA24" s="111"/>
      <c r="JB24" s="111"/>
      <c r="JC24" s="111"/>
      <c r="JD24" s="3" t="e">
        <f>JD23/#REF!-0.01</f>
        <v>#REF!</v>
      </c>
      <c r="JE24" s="111" t="s">
        <v>58</v>
      </c>
      <c r="JF24" s="111"/>
      <c r="JG24" s="111"/>
      <c r="JH24" s="111"/>
      <c r="JI24" s="111"/>
      <c r="JJ24" s="111"/>
      <c r="JK24" s="111"/>
      <c r="JL24" s="3" t="e">
        <f>JL23/#REF!-0.01</f>
        <v>#REF!</v>
      </c>
      <c r="JM24" s="111" t="s">
        <v>58</v>
      </c>
      <c r="JN24" s="111"/>
      <c r="JO24" s="111"/>
      <c r="JP24" s="111"/>
      <c r="JQ24" s="111"/>
      <c r="JR24" s="111"/>
      <c r="JS24" s="111"/>
      <c r="JT24" s="3" t="e">
        <f>JT23/#REF!-0.01</f>
        <v>#REF!</v>
      </c>
      <c r="JU24" s="111" t="s">
        <v>58</v>
      </c>
      <c r="JV24" s="111"/>
      <c r="JW24" s="111"/>
      <c r="JX24" s="111"/>
      <c r="JY24" s="111"/>
      <c r="JZ24" s="111"/>
      <c r="KA24" s="111"/>
      <c r="KB24" s="3" t="e">
        <f>KB23/#REF!-0.01</f>
        <v>#REF!</v>
      </c>
      <c r="KC24" s="111" t="s">
        <v>58</v>
      </c>
      <c r="KD24" s="111"/>
      <c r="KE24" s="111"/>
      <c r="KF24" s="111"/>
      <c r="KG24" s="111"/>
      <c r="KH24" s="111"/>
      <c r="KI24" s="111"/>
      <c r="KJ24" s="3" t="e">
        <f>KJ23/#REF!-0.01</f>
        <v>#REF!</v>
      </c>
      <c r="KK24" s="111" t="s">
        <v>58</v>
      </c>
      <c r="KL24" s="111"/>
      <c r="KM24" s="111"/>
      <c r="KN24" s="111"/>
      <c r="KO24" s="111"/>
      <c r="KP24" s="111"/>
      <c r="KQ24" s="111"/>
      <c r="KR24" s="3" t="e">
        <f>KR23/#REF!-0.01</f>
        <v>#REF!</v>
      </c>
      <c r="KS24" s="111" t="s">
        <v>58</v>
      </c>
      <c r="KT24" s="111"/>
      <c r="KU24" s="111"/>
      <c r="KV24" s="111"/>
      <c r="KW24" s="111"/>
      <c r="KX24" s="111"/>
      <c r="KY24" s="111"/>
      <c r="KZ24" s="3" t="e">
        <f>KZ23/#REF!-0.01</f>
        <v>#REF!</v>
      </c>
      <c r="LA24" s="111" t="s">
        <v>58</v>
      </c>
      <c r="LB24" s="111"/>
      <c r="LC24" s="111"/>
      <c r="LD24" s="111"/>
      <c r="LE24" s="111"/>
      <c r="LF24" s="111"/>
      <c r="LG24" s="111"/>
      <c r="LH24" s="3" t="e">
        <f>LH23/#REF!-0.01</f>
        <v>#REF!</v>
      </c>
      <c r="LI24" s="111" t="s">
        <v>58</v>
      </c>
      <c r="LJ24" s="111"/>
      <c r="LK24" s="111"/>
      <c r="LL24" s="111"/>
      <c r="LM24" s="111"/>
      <c r="LN24" s="111"/>
      <c r="LO24" s="111"/>
      <c r="LP24" s="3" t="e">
        <f>LP23/#REF!-0.01</f>
        <v>#REF!</v>
      </c>
      <c r="LQ24" s="111" t="s">
        <v>58</v>
      </c>
      <c r="LR24" s="111"/>
      <c r="LS24" s="111"/>
      <c r="LT24" s="111"/>
      <c r="LU24" s="111"/>
      <c r="LV24" s="111"/>
      <c r="LW24" s="111"/>
      <c r="LX24" s="3" t="e">
        <f>LX23/#REF!-0.01</f>
        <v>#REF!</v>
      </c>
      <c r="LY24" s="111" t="s">
        <v>58</v>
      </c>
      <c r="LZ24" s="111"/>
      <c r="MA24" s="111"/>
      <c r="MB24" s="111"/>
      <c r="MC24" s="111"/>
      <c r="MD24" s="111"/>
      <c r="ME24" s="111"/>
      <c r="MF24" s="3" t="e">
        <f>MF23/#REF!-0.01</f>
        <v>#REF!</v>
      </c>
      <c r="MG24" s="111" t="s">
        <v>58</v>
      </c>
      <c r="MH24" s="111"/>
      <c r="MI24" s="111"/>
      <c r="MJ24" s="111"/>
      <c r="MK24" s="111"/>
      <c r="ML24" s="111"/>
      <c r="MM24" s="111"/>
      <c r="MN24" s="3" t="e">
        <f>MN23/#REF!-0.01</f>
        <v>#REF!</v>
      </c>
      <c r="MO24" s="111" t="s">
        <v>58</v>
      </c>
      <c r="MP24" s="111"/>
      <c r="MQ24" s="111"/>
      <c r="MR24" s="111"/>
      <c r="MS24" s="111"/>
      <c r="MT24" s="111"/>
      <c r="MU24" s="111"/>
      <c r="MV24" s="3" t="e">
        <f>MV23/#REF!-0.01</f>
        <v>#REF!</v>
      </c>
      <c r="MW24" s="111" t="s">
        <v>58</v>
      </c>
      <c r="MX24" s="111"/>
      <c r="MY24" s="111"/>
      <c r="MZ24" s="111"/>
      <c r="NA24" s="111"/>
      <c r="NB24" s="111"/>
      <c r="NC24" s="111"/>
      <c r="ND24" s="3" t="e">
        <f>ND23/#REF!-0.01</f>
        <v>#REF!</v>
      </c>
      <c r="NE24" s="111" t="s">
        <v>58</v>
      </c>
      <c r="NF24" s="111"/>
      <c r="NG24" s="111"/>
      <c r="NH24" s="111"/>
      <c r="NI24" s="111"/>
      <c r="NJ24" s="111"/>
      <c r="NK24" s="111"/>
      <c r="NL24" s="3" t="e">
        <f>NL23/#REF!-0.01</f>
        <v>#REF!</v>
      </c>
      <c r="NM24" s="111" t="s">
        <v>58</v>
      </c>
      <c r="NN24" s="111"/>
      <c r="NO24" s="111"/>
      <c r="NP24" s="111"/>
      <c r="NQ24" s="111"/>
      <c r="NR24" s="111"/>
      <c r="NS24" s="111"/>
      <c r="NT24" s="3" t="e">
        <f>NT23/#REF!-0.01</f>
        <v>#REF!</v>
      </c>
      <c r="NU24" s="111" t="s">
        <v>58</v>
      </c>
      <c r="NV24" s="111"/>
      <c r="NW24" s="111"/>
      <c r="NX24" s="111"/>
      <c r="NY24" s="111"/>
      <c r="NZ24" s="111"/>
      <c r="OA24" s="111"/>
      <c r="OB24" s="3" t="e">
        <f>OB23/#REF!-0.01</f>
        <v>#REF!</v>
      </c>
      <c r="OC24" s="111" t="s">
        <v>58</v>
      </c>
      <c r="OD24" s="111"/>
      <c r="OE24" s="111"/>
      <c r="OF24" s="111"/>
      <c r="OG24" s="111"/>
      <c r="OH24" s="111"/>
      <c r="OI24" s="111"/>
      <c r="OJ24" s="3" t="e">
        <f>OJ23/#REF!-0.01</f>
        <v>#REF!</v>
      </c>
      <c r="OK24" s="111" t="s">
        <v>58</v>
      </c>
      <c r="OL24" s="111"/>
      <c r="OM24" s="111"/>
      <c r="ON24" s="111"/>
      <c r="OO24" s="111"/>
      <c r="OP24" s="111"/>
      <c r="OQ24" s="111"/>
      <c r="OR24" s="3" t="e">
        <f>OR23/#REF!-0.01</f>
        <v>#REF!</v>
      </c>
      <c r="OS24" s="111" t="s">
        <v>58</v>
      </c>
      <c r="OT24" s="111"/>
      <c r="OU24" s="111"/>
      <c r="OV24" s="111"/>
      <c r="OW24" s="111"/>
      <c r="OX24" s="111"/>
      <c r="OY24" s="111"/>
      <c r="OZ24" s="3" t="e">
        <f>OZ23/#REF!-0.01</f>
        <v>#REF!</v>
      </c>
      <c r="PA24" s="111" t="s">
        <v>58</v>
      </c>
      <c r="PB24" s="111"/>
      <c r="PC24" s="111"/>
      <c r="PD24" s="111"/>
      <c r="PE24" s="111"/>
      <c r="PF24" s="111"/>
      <c r="PG24" s="111"/>
      <c r="PH24" s="3" t="e">
        <f>PH23/#REF!-0.01</f>
        <v>#REF!</v>
      </c>
      <c r="PI24" s="111" t="s">
        <v>58</v>
      </c>
      <c r="PJ24" s="111"/>
      <c r="PK24" s="111"/>
      <c r="PL24" s="111"/>
      <c r="PM24" s="111"/>
      <c r="PN24" s="111"/>
      <c r="PO24" s="111"/>
      <c r="PP24" s="3" t="e">
        <f>PP23/#REF!-0.01</f>
        <v>#REF!</v>
      </c>
      <c r="PQ24" s="111" t="s">
        <v>58</v>
      </c>
      <c r="PR24" s="111"/>
      <c r="PS24" s="111"/>
      <c r="PT24" s="111"/>
      <c r="PU24" s="111"/>
      <c r="PV24" s="111"/>
      <c r="PW24" s="111"/>
      <c r="PX24" s="3" t="e">
        <f>PX23/#REF!-0.01</f>
        <v>#REF!</v>
      </c>
      <c r="PY24" s="111" t="s">
        <v>58</v>
      </c>
      <c r="PZ24" s="111"/>
      <c r="QA24" s="111"/>
      <c r="QB24" s="111"/>
      <c r="QC24" s="111"/>
      <c r="QD24" s="111"/>
      <c r="QE24" s="111"/>
      <c r="QF24" s="3" t="e">
        <f>QF23/#REF!-0.01</f>
        <v>#REF!</v>
      </c>
      <c r="QG24" s="111" t="s">
        <v>58</v>
      </c>
      <c r="QH24" s="111"/>
      <c r="QI24" s="111"/>
      <c r="QJ24" s="111"/>
      <c r="QK24" s="111"/>
      <c r="QL24" s="111"/>
      <c r="QM24" s="111"/>
      <c r="QN24" s="3" t="e">
        <f>QN23/#REF!-0.01</f>
        <v>#REF!</v>
      </c>
      <c r="QO24" s="111" t="s">
        <v>58</v>
      </c>
      <c r="QP24" s="111"/>
      <c r="QQ24" s="111"/>
      <c r="QR24" s="111"/>
      <c r="QS24" s="111"/>
      <c r="QT24" s="111"/>
      <c r="QU24" s="111"/>
      <c r="QV24" s="3" t="e">
        <f>QV23/#REF!-0.01</f>
        <v>#REF!</v>
      </c>
      <c r="QW24" s="111" t="s">
        <v>58</v>
      </c>
      <c r="QX24" s="111"/>
      <c r="QY24" s="111"/>
      <c r="QZ24" s="111"/>
      <c r="RA24" s="111"/>
      <c r="RB24" s="111"/>
      <c r="RC24" s="111"/>
      <c r="RD24" s="3" t="e">
        <f>RD23/#REF!-0.01</f>
        <v>#REF!</v>
      </c>
      <c r="RE24" s="111" t="s">
        <v>58</v>
      </c>
      <c r="RF24" s="111"/>
      <c r="RG24" s="111"/>
      <c r="RH24" s="111"/>
      <c r="RI24" s="111"/>
      <c r="RJ24" s="111"/>
      <c r="RK24" s="111"/>
      <c r="RL24" s="3" t="e">
        <f>RL23/#REF!-0.01</f>
        <v>#REF!</v>
      </c>
      <c r="RM24" s="111" t="s">
        <v>58</v>
      </c>
      <c r="RN24" s="111"/>
      <c r="RO24" s="111"/>
      <c r="RP24" s="111"/>
      <c r="RQ24" s="111"/>
      <c r="RR24" s="111"/>
      <c r="RS24" s="111"/>
      <c r="RT24" s="3" t="e">
        <f>RT23/#REF!-0.01</f>
        <v>#REF!</v>
      </c>
      <c r="RU24" s="111" t="s">
        <v>58</v>
      </c>
      <c r="RV24" s="111"/>
      <c r="RW24" s="111"/>
      <c r="RX24" s="111"/>
      <c r="RY24" s="111"/>
      <c r="RZ24" s="111"/>
      <c r="SA24" s="111"/>
      <c r="SB24" s="3" t="e">
        <f>SB23/#REF!-0.01</f>
        <v>#REF!</v>
      </c>
      <c r="SC24" s="111" t="s">
        <v>58</v>
      </c>
      <c r="SD24" s="111"/>
      <c r="SE24" s="111"/>
      <c r="SF24" s="111"/>
      <c r="SG24" s="111"/>
      <c r="SH24" s="111"/>
      <c r="SI24" s="111"/>
      <c r="SJ24" s="3" t="e">
        <f>SJ23/#REF!-0.01</f>
        <v>#REF!</v>
      </c>
      <c r="SK24" s="111" t="s">
        <v>58</v>
      </c>
      <c r="SL24" s="111"/>
      <c r="SM24" s="111"/>
      <c r="SN24" s="111"/>
      <c r="SO24" s="111"/>
      <c r="SP24" s="111"/>
      <c r="SQ24" s="111"/>
      <c r="SR24" s="3" t="e">
        <f>SR23/#REF!-0.01</f>
        <v>#REF!</v>
      </c>
      <c r="SS24" s="111" t="s">
        <v>58</v>
      </c>
      <c r="ST24" s="111"/>
      <c r="SU24" s="111"/>
      <c r="SV24" s="111"/>
      <c r="SW24" s="111"/>
      <c r="SX24" s="111"/>
      <c r="SY24" s="111"/>
      <c r="SZ24" s="3" t="e">
        <f>SZ23/#REF!-0.01</f>
        <v>#REF!</v>
      </c>
      <c r="TA24" s="111" t="s">
        <v>58</v>
      </c>
      <c r="TB24" s="111"/>
      <c r="TC24" s="111"/>
      <c r="TD24" s="111"/>
      <c r="TE24" s="111"/>
      <c r="TF24" s="111"/>
      <c r="TG24" s="111"/>
      <c r="TH24" s="3" t="e">
        <f>TH23/#REF!-0.01</f>
        <v>#REF!</v>
      </c>
      <c r="TI24" s="111" t="s">
        <v>58</v>
      </c>
      <c r="TJ24" s="111"/>
      <c r="TK24" s="111"/>
      <c r="TL24" s="111"/>
      <c r="TM24" s="111"/>
      <c r="TN24" s="111"/>
      <c r="TO24" s="111"/>
      <c r="TP24" s="3" t="e">
        <f>TP23/#REF!-0.01</f>
        <v>#REF!</v>
      </c>
      <c r="TQ24" s="111" t="s">
        <v>58</v>
      </c>
      <c r="TR24" s="111"/>
      <c r="TS24" s="111"/>
      <c r="TT24" s="111"/>
      <c r="TU24" s="111"/>
      <c r="TV24" s="111"/>
      <c r="TW24" s="111"/>
      <c r="TX24" s="3" t="e">
        <f>TX23/#REF!-0.01</f>
        <v>#REF!</v>
      </c>
      <c r="TY24" s="111" t="s">
        <v>58</v>
      </c>
      <c r="TZ24" s="111"/>
      <c r="UA24" s="111"/>
      <c r="UB24" s="111"/>
      <c r="UC24" s="111"/>
      <c r="UD24" s="111"/>
      <c r="UE24" s="111"/>
      <c r="UF24" s="3" t="e">
        <f>UF23/#REF!-0.01</f>
        <v>#REF!</v>
      </c>
      <c r="UG24" s="111" t="s">
        <v>58</v>
      </c>
      <c r="UH24" s="111"/>
      <c r="UI24" s="111"/>
      <c r="UJ24" s="111"/>
      <c r="UK24" s="111"/>
      <c r="UL24" s="111"/>
      <c r="UM24" s="111"/>
      <c r="UN24" s="3" t="e">
        <f>UN23/#REF!-0.01</f>
        <v>#REF!</v>
      </c>
      <c r="UO24" s="111" t="s">
        <v>58</v>
      </c>
      <c r="UP24" s="111"/>
      <c r="UQ24" s="111"/>
      <c r="UR24" s="111"/>
      <c r="US24" s="111"/>
      <c r="UT24" s="111"/>
      <c r="UU24" s="111"/>
      <c r="UV24" s="3" t="e">
        <f>UV23/#REF!-0.01</f>
        <v>#REF!</v>
      </c>
      <c r="UW24" s="111" t="s">
        <v>58</v>
      </c>
      <c r="UX24" s="111"/>
      <c r="UY24" s="111"/>
      <c r="UZ24" s="111"/>
      <c r="VA24" s="111"/>
      <c r="VB24" s="111"/>
      <c r="VC24" s="111"/>
      <c r="VD24" s="3" t="e">
        <f>VD23/#REF!-0.01</f>
        <v>#REF!</v>
      </c>
      <c r="VE24" s="111" t="s">
        <v>58</v>
      </c>
      <c r="VF24" s="111"/>
      <c r="VG24" s="111"/>
      <c r="VH24" s="111"/>
      <c r="VI24" s="111"/>
      <c r="VJ24" s="111"/>
      <c r="VK24" s="111"/>
      <c r="VL24" s="3" t="e">
        <f>VL23/#REF!-0.01</f>
        <v>#REF!</v>
      </c>
      <c r="VM24" s="111" t="s">
        <v>58</v>
      </c>
      <c r="VN24" s="111"/>
      <c r="VO24" s="111"/>
      <c r="VP24" s="111"/>
      <c r="VQ24" s="111"/>
      <c r="VR24" s="111"/>
      <c r="VS24" s="111"/>
      <c r="VT24" s="3" t="e">
        <f>VT23/#REF!-0.01</f>
        <v>#REF!</v>
      </c>
      <c r="VU24" s="111" t="s">
        <v>58</v>
      </c>
      <c r="VV24" s="111"/>
      <c r="VW24" s="111"/>
      <c r="VX24" s="111"/>
      <c r="VY24" s="111"/>
      <c r="VZ24" s="111"/>
      <c r="WA24" s="111"/>
      <c r="WB24" s="3" t="e">
        <f>WB23/#REF!-0.01</f>
        <v>#REF!</v>
      </c>
      <c r="WC24" s="111" t="s">
        <v>58</v>
      </c>
      <c r="WD24" s="111"/>
      <c r="WE24" s="111"/>
      <c r="WF24" s="111"/>
      <c r="WG24" s="111"/>
      <c r="WH24" s="111"/>
      <c r="WI24" s="111"/>
      <c r="WJ24" s="3" t="e">
        <f>WJ23/#REF!-0.01</f>
        <v>#REF!</v>
      </c>
      <c r="WK24" s="111" t="s">
        <v>58</v>
      </c>
      <c r="WL24" s="111"/>
      <c r="WM24" s="111"/>
      <c r="WN24" s="111"/>
      <c r="WO24" s="111"/>
      <c r="WP24" s="111"/>
      <c r="WQ24" s="111"/>
      <c r="WR24" s="3" t="e">
        <f>WR23/#REF!-0.01</f>
        <v>#REF!</v>
      </c>
      <c r="WS24" s="111" t="s">
        <v>58</v>
      </c>
      <c r="WT24" s="111"/>
      <c r="WU24" s="111"/>
      <c r="WV24" s="111"/>
      <c r="WW24" s="111"/>
      <c r="WX24" s="111"/>
      <c r="WY24" s="111"/>
      <c r="WZ24" s="3" t="e">
        <f>WZ23/#REF!-0.01</f>
        <v>#REF!</v>
      </c>
      <c r="XA24" s="111" t="s">
        <v>58</v>
      </c>
      <c r="XB24" s="111"/>
      <c r="XC24" s="111"/>
      <c r="XD24" s="111"/>
      <c r="XE24" s="111"/>
      <c r="XF24" s="111"/>
      <c r="XG24" s="111"/>
      <c r="XH24" s="3" t="e">
        <f>XH23/#REF!-0.01</f>
        <v>#REF!</v>
      </c>
      <c r="XI24" s="111" t="s">
        <v>58</v>
      </c>
      <c r="XJ24" s="111"/>
      <c r="XK24" s="111"/>
      <c r="XL24" s="111"/>
      <c r="XM24" s="111"/>
      <c r="XN24" s="111"/>
      <c r="XO24" s="111"/>
      <c r="XP24" s="3" t="e">
        <f>XP23/#REF!-0.01</f>
        <v>#REF!</v>
      </c>
      <c r="XQ24" s="111" t="s">
        <v>58</v>
      </c>
      <c r="XR24" s="111"/>
      <c r="XS24" s="111"/>
      <c r="XT24" s="111"/>
      <c r="XU24" s="111"/>
      <c r="XV24" s="111"/>
      <c r="XW24" s="111"/>
      <c r="XX24" s="3" t="e">
        <f>XX23/#REF!-0.01</f>
        <v>#REF!</v>
      </c>
      <c r="XY24" s="111" t="s">
        <v>58</v>
      </c>
      <c r="XZ24" s="111"/>
      <c r="YA24" s="111"/>
      <c r="YB24" s="111"/>
      <c r="YC24" s="111"/>
      <c r="YD24" s="111"/>
      <c r="YE24" s="111"/>
      <c r="YF24" s="3" t="e">
        <f>YF23/#REF!-0.01</f>
        <v>#REF!</v>
      </c>
      <c r="YG24" s="111" t="s">
        <v>58</v>
      </c>
      <c r="YH24" s="111"/>
      <c r="YI24" s="111"/>
      <c r="YJ24" s="111"/>
      <c r="YK24" s="111"/>
      <c r="YL24" s="111"/>
      <c r="YM24" s="111"/>
      <c r="YN24" s="3" t="e">
        <f>YN23/#REF!-0.01</f>
        <v>#REF!</v>
      </c>
      <c r="YO24" s="111" t="s">
        <v>58</v>
      </c>
      <c r="YP24" s="111"/>
      <c r="YQ24" s="111"/>
      <c r="YR24" s="111"/>
      <c r="YS24" s="111"/>
      <c r="YT24" s="111"/>
      <c r="YU24" s="111"/>
      <c r="YV24" s="3" t="e">
        <f>YV23/#REF!-0.01</f>
        <v>#REF!</v>
      </c>
      <c r="YW24" s="111" t="s">
        <v>58</v>
      </c>
      <c r="YX24" s="111"/>
      <c r="YY24" s="111"/>
      <c r="YZ24" s="111"/>
      <c r="ZA24" s="111"/>
      <c r="ZB24" s="111"/>
      <c r="ZC24" s="111"/>
      <c r="ZD24" s="3" t="e">
        <f>ZD23/#REF!-0.01</f>
        <v>#REF!</v>
      </c>
      <c r="ZE24" s="111" t="s">
        <v>58</v>
      </c>
      <c r="ZF24" s="111"/>
      <c r="ZG24" s="111"/>
      <c r="ZH24" s="111"/>
      <c r="ZI24" s="111"/>
      <c r="ZJ24" s="111"/>
      <c r="ZK24" s="111"/>
      <c r="ZL24" s="3" t="e">
        <f>ZL23/#REF!-0.01</f>
        <v>#REF!</v>
      </c>
      <c r="ZM24" s="111" t="s">
        <v>58</v>
      </c>
      <c r="ZN24" s="111"/>
      <c r="ZO24" s="111"/>
      <c r="ZP24" s="111"/>
      <c r="ZQ24" s="111"/>
      <c r="ZR24" s="111"/>
      <c r="ZS24" s="111"/>
      <c r="ZT24" s="3" t="e">
        <f>ZT23/#REF!-0.01</f>
        <v>#REF!</v>
      </c>
      <c r="ZU24" s="111" t="s">
        <v>58</v>
      </c>
      <c r="ZV24" s="111"/>
      <c r="ZW24" s="111"/>
      <c r="ZX24" s="111"/>
      <c r="ZY24" s="111"/>
      <c r="ZZ24" s="111"/>
      <c r="AAA24" s="111"/>
      <c r="AAB24" s="3" t="e">
        <f>AAB23/#REF!-0.01</f>
        <v>#REF!</v>
      </c>
      <c r="AAC24" s="111" t="s">
        <v>58</v>
      </c>
      <c r="AAD24" s="111"/>
      <c r="AAE24" s="111"/>
      <c r="AAF24" s="111"/>
      <c r="AAG24" s="111"/>
      <c r="AAH24" s="111"/>
      <c r="AAI24" s="111"/>
      <c r="AAJ24" s="3" t="e">
        <f>AAJ23/#REF!-0.01</f>
        <v>#REF!</v>
      </c>
      <c r="AAK24" s="111" t="s">
        <v>58</v>
      </c>
      <c r="AAL24" s="111"/>
      <c r="AAM24" s="111"/>
      <c r="AAN24" s="111"/>
      <c r="AAO24" s="111"/>
      <c r="AAP24" s="111"/>
      <c r="AAQ24" s="111"/>
      <c r="AAR24" s="3" t="e">
        <f>AAR23/#REF!-0.01</f>
        <v>#REF!</v>
      </c>
      <c r="AAS24" s="111" t="s">
        <v>58</v>
      </c>
      <c r="AAT24" s="111"/>
      <c r="AAU24" s="111"/>
      <c r="AAV24" s="111"/>
      <c r="AAW24" s="111"/>
      <c r="AAX24" s="111"/>
      <c r="AAY24" s="111"/>
      <c r="AAZ24" s="3" t="e">
        <f>AAZ23/#REF!-0.01</f>
        <v>#REF!</v>
      </c>
      <c r="ABA24" s="111" t="s">
        <v>58</v>
      </c>
      <c r="ABB24" s="111"/>
      <c r="ABC24" s="111"/>
      <c r="ABD24" s="111"/>
      <c r="ABE24" s="111"/>
      <c r="ABF24" s="111"/>
      <c r="ABG24" s="111"/>
      <c r="ABH24" s="3" t="e">
        <f>ABH23/#REF!-0.01</f>
        <v>#REF!</v>
      </c>
      <c r="ABI24" s="111" t="s">
        <v>58</v>
      </c>
      <c r="ABJ24" s="111"/>
      <c r="ABK24" s="111"/>
      <c r="ABL24" s="111"/>
      <c r="ABM24" s="111"/>
      <c r="ABN24" s="111"/>
      <c r="ABO24" s="111"/>
      <c r="ABP24" s="3" t="e">
        <f>ABP23/#REF!-0.01</f>
        <v>#REF!</v>
      </c>
      <c r="ABQ24" s="111" t="s">
        <v>58</v>
      </c>
      <c r="ABR24" s="111"/>
      <c r="ABS24" s="111"/>
      <c r="ABT24" s="111"/>
      <c r="ABU24" s="111"/>
      <c r="ABV24" s="111"/>
      <c r="ABW24" s="111"/>
      <c r="ABX24" s="3" t="e">
        <f>ABX23/#REF!-0.01</f>
        <v>#REF!</v>
      </c>
      <c r="ABY24" s="111" t="s">
        <v>58</v>
      </c>
      <c r="ABZ24" s="111"/>
      <c r="ACA24" s="111"/>
      <c r="ACB24" s="111"/>
      <c r="ACC24" s="111"/>
      <c r="ACD24" s="111"/>
      <c r="ACE24" s="111"/>
      <c r="ACF24" s="3" t="e">
        <f>ACF23/#REF!-0.01</f>
        <v>#REF!</v>
      </c>
      <c r="ACG24" s="111" t="s">
        <v>58</v>
      </c>
      <c r="ACH24" s="111"/>
      <c r="ACI24" s="111"/>
      <c r="ACJ24" s="111"/>
      <c r="ACK24" s="111"/>
      <c r="ACL24" s="111"/>
      <c r="ACM24" s="111"/>
      <c r="ACN24" s="3" t="e">
        <f>ACN23/#REF!-0.01</f>
        <v>#REF!</v>
      </c>
      <c r="ACO24" s="111" t="s">
        <v>58</v>
      </c>
      <c r="ACP24" s="111"/>
      <c r="ACQ24" s="111"/>
      <c r="ACR24" s="111"/>
      <c r="ACS24" s="111"/>
      <c r="ACT24" s="111"/>
      <c r="ACU24" s="111"/>
      <c r="ACV24" s="3" t="e">
        <f>ACV23/#REF!-0.01</f>
        <v>#REF!</v>
      </c>
      <c r="ACW24" s="111" t="s">
        <v>58</v>
      </c>
      <c r="ACX24" s="111"/>
      <c r="ACY24" s="111"/>
      <c r="ACZ24" s="111"/>
      <c r="ADA24" s="111"/>
      <c r="ADB24" s="111"/>
      <c r="ADC24" s="111"/>
      <c r="ADD24" s="3" t="e">
        <f>ADD23/#REF!-0.01</f>
        <v>#REF!</v>
      </c>
      <c r="ADE24" s="111" t="s">
        <v>58</v>
      </c>
      <c r="ADF24" s="111"/>
      <c r="ADG24" s="111"/>
      <c r="ADH24" s="111"/>
      <c r="ADI24" s="111"/>
      <c r="ADJ24" s="111"/>
      <c r="ADK24" s="111"/>
      <c r="ADL24" s="3" t="e">
        <f>ADL23/#REF!-0.01</f>
        <v>#REF!</v>
      </c>
      <c r="ADM24" s="111" t="s">
        <v>58</v>
      </c>
      <c r="ADN24" s="111"/>
      <c r="ADO24" s="111"/>
      <c r="ADP24" s="111"/>
      <c r="ADQ24" s="111"/>
      <c r="ADR24" s="111"/>
      <c r="ADS24" s="111"/>
      <c r="ADT24" s="3" t="e">
        <f>ADT23/#REF!-0.01</f>
        <v>#REF!</v>
      </c>
      <c r="ADU24" s="111" t="s">
        <v>58</v>
      </c>
      <c r="ADV24" s="111"/>
      <c r="ADW24" s="111"/>
      <c r="ADX24" s="111"/>
      <c r="ADY24" s="111"/>
      <c r="ADZ24" s="111"/>
      <c r="AEA24" s="111"/>
      <c r="AEB24" s="3" t="e">
        <f>AEB23/#REF!-0.01</f>
        <v>#REF!</v>
      </c>
      <c r="AEC24" s="111" t="s">
        <v>58</v>
      </c>
      <c r="AED24" s="111"/>
      <c r="AEE24" s="111"/>
      <c r="AEF24" s="111"/>
      <c r="AEG24" s="111"/>
      <c r="AEH24" s="111"/>
      <c r="AEI24" s="111"/>
      <c r="AEJ24" s="3" t="e">
        <f>AEJ23/#REF!-0.01</f>
        <v>#REF!</v>
      </c>
      <c r="AEK24" s="111" t="s">
        <v>58</v>
      </c>
      <c r="AEL24" s="111"/>
      <c r="AEM24" s="111"/>
      <c r="AEN24" s="111"/>
      <c r="AEO24" s="111"/>
      <c r="AEP24" s="111"/>
      <c r="AEQ24" s="111"/>
      <c r="AER24" s="3" t="e">
        <f>AER23/#REF!-0.01</f>
        <v>#REF!</v>
      </c>
      <c r="AES24" s="111" t="s">
        <v>58</v>
      </c>
      <c r="AET24" s="111"/>
      <c r="AEU24" s="111"/>
      <c r="AEV24" s="111"/>
      <c r="AEW24" s="111"/>
      <c r="AEX24" s="111"/>
      <c r="AEY24" s="111"/>
      <c r="AEZ24" s="3" t="e">
        <f>AEZ23/#REF!-0.01</f>
        <v>#REF!</v>
      </c>
      <c r="AFA24" s="111" t="s">
        <v>58</v>
      </c>
      <c r="AFB24" s="111"/>
      <c r="AFC24" s="111"/>
      <c r="AFD24" s="111"/>
      <c r="AFE24" s="111"/>
      <c r="AFF24" s="111"/>
      <c r="AFG24" s="111"/>
      <c r="AFH24" s="3" t="e">
        <f>AFH23/#REF!-0.01</f>
        <v>#REF!</v>
      </c>
      <c r="AFI24" s="111" t="s">
        <v>58</v>
      </c>
      <c r="AFJ24" s="111"/>
      <c r="AFK24" s="111"/>
      <c r="AFL24" s="111"/>
      <c r="AFM24" s="111"/>
      <c r="AFN24" s="111"/>
      <c r="AFO24" s="111"/>
      <c r="AFP24" s="3" t="e">
        <f>AFP23/#REF!-0.01</f>
        <v>#REF!</v>
      </c>
      <c r="AFQ24" s="111" t="s">
        <v>58</v>
      </c>
      <c r="AFR24" s="111"/>
      <c r="AFS24" s="111"/>
      <c r="AFT24" s="111"/>
      <c r="AFU24" s="111"/>
      <c r="AFV24" s="111"/>
      <c r="AFW24" s="111"/>
      <c r="AFX24" s="3" t="e">
        <f>AFX23/#REF!-0.01</f>
        <v>#REF!</v>
      </c>
      <c r="AFY24" s="111" t="s">
        <v>58</v>
      </c>
      <c r="AFZ24" s="111"/>
      <c r="AGA24" s="111"/>
      <c r="AGB24" s="111"/>
      <c r="AGC24" s="111"/>
      <c r="AGD24" s="111"/>
      <c r="AGE24" s="111"/>
      <c r="AGF24" s="3" t="e">
        <f>AGF23/#REF!-0.01</f>
        <v>#REF!</v>
      </c>
      <c r="AGG24" s="111" t="s">
        <v>58</v>
      </c>
      <c r="AGH24" s="111"/>
      <c r="AGI24" s="111"/>
      <c r="AGJ24" s="111"/>
      <c r="AGK24" s="111"/>
      <c r="AGL24" s="111"/>
      <c r="AGM24" s="111"/>
      <c r="AGN24" s="3" t="e">
        <f>AGN23/#REF!-0.01</f>
        <v>#REF!</v>
      </c>
      <c r="AGO24" s="111" t="s">
        <v>58</v>
      </c>
      <c r="AGP24" s="111"/>
      <c r="AGQ24" s="111"/>
      <c r="AGR24" s="111"/>
      <c r="AGS24" s="111"/>
      <c r="AGT24" s="111"/>
      <c r="AGU24" s="111"/>
      <c r="AGV24" s="3" t="e">
        <f>AGV23/#REF!-0.01</f>
        <v>#REF!</v>
      </c>
      <c r="AGW24" s="111" t="s">
        <v>58</v>
      </c>
      <c r="AGX24" s="111"/>
      <c r="AGY24" s="111"/>
      <c r="AGZ24" s="111"/>
      <c r="AHA24" s="111"/>
      <c r="AHB24" s="111"/>
      <c r="AHC24" s="111"/>
      <c r="AHD24" s="3" t="e">
        <f>AHD23/#REF!-0.01</f>
        <v>#REF!</v>
      </c>
      <c r="AHE24" s="111" t="s">
        <v>58</v>
      </c>
      <c r="AHF24" s="111"/>
      <c r="AHG24" s="111"/>
      <c r="AHH24" s="111"/>
      <c r="AHI24" s="111"/>
      <c r="AHJ24" s="111"/>
      <c r="AHK24" s="111"/>
      <c r="AHL24" s="3" t="e">
        <f>AHL23/#REF!-0.01</f>
        <v>#REF!</v>
      </c>
      <c r="AHM24" s="111" t="s">
        <v>58</v>
      </c>
      <c r="AHN24" s="111"/>
      <c r="AHO24" s="111"/>
      <c r="AHP24" s="111"/>
      <c r="AHQ24" s="111"/>
      <c r="AHR24" s="111"/>
      <c r="AHS24" s="111"/>
      <c r="AHT24" s="3" t="e">
        <f>AHT23/#REF!-0.01</f>
        <v>#REF!</v>
      </c>
      <c r="AHU24" s="111" t="s">
        <v>58</v>
      </c>
      <c r="AHV24" s="111"/>
      <c r="AHW24" s="111"/>
      <c r="AHX24" s="111"/>
      <c r="AHY24" s="111"/>
      <c r="AHZ24" s="111"/>
      <c r="AIA24" s="111"/>
      <c r="AIB24" s="3" t="e">
        <f>AIB23/#REF!-0.01</f>
        <v>#REF!</v>
      </c>
      <c r="AIC24" s="111" t="s">
        <v>58</v>
      </c>
      <c r="AID24" s="111"/>
      <c r="AIE24" s="111"/>
      <c r="AIF24" s="111"/>
      <c r="AIG24" s="111"/>
      <c r="AIH24" s="111"/>
      <c r="AII24" s="111"/>
      <c r="AIJ24" s="3" t="e">
        <f>AIJ23/#REF!-0.01</f>
        <v>#REF!</v>
      </c>
      <c r="AIK24" s="111" t="s">
        <v>58</v>
      </c>
      <c r="AIL24" s="111"/>
      <c r="AIM24" s="111"/>
      <c r="AIN24" s="111"/>
      <c r="AIO24" s="111"/>
      <c r="AIP24" s="111"/>
      <c r="AIQ24" s="111"/>
      <c r="AIR24" s="3" t="e">
        <f>AIR23/#REF!-0.01</f>
        <v>#REF!</v>
      </c>
      <c r="AIS24" s="111" t="s">
        <v>58</v>
      </c>
      <c r="AIT24" s="111"/>
      <c r="AIU24" s="111"/>
      <c r="AIV24" s="111"/>
      <c r="AIW24" s="111"/>
      <c r="AIX24" s="111"/>
      <c r="AIY24" s="111"/>
      <c r="AIZ24" s="3" t="e">
        <f>AIZ23/#REF!-0.01</f>
        <v>#REF!</v>
      </c>
      <c r="AJA24" s="111" t="s">
        <v>58</v>
      </c>
      <c r="AJB24" s="111"/>
      <c r="AJC24" s="111"/>
      <c r="AJD24" s="111"/>
      <c r="AJE24" s="111"/>
      <c r="AJF24" s="111"/>
      <c r="AJG24" s="111"/>
      <c r="AJH24" s="3" t="e">
        <f>AJH23/#REF!-0.01</f>
        <v>#REF!</v>
      </c>
      <c r="AJI24" s="111" t="s">
        <v>58</v>
      </c>
      <c r="AJJ24" s="111"/>
      <c r="AJK24" s="111"/>
      <c r="AJL24" s="111"/>
      <c r="AJM24" s="111"/>
      <c r="AJN24" s="111"/>
      <c r="AJO24" s="111"/>
      <c r="AJP24" s="3" t="e">
        <f>AJP23/#REF!-0.01</f>
        <v>#REF!</v>
      </c>
      <c r="AJQ24" s="111" t="s">
        <v>58</v>
      </c>
      <c r="AJR24" s="111"/>
      <c r="AJS24" s="111"/>
      <c r="AJT24" s="111"/>
      <c r="AJU24" s="111"/>
      <c r="AJV24" s="111"/>
      <c r="AJW24" s="111"/>
      <c r="AJX24" s="3" t="e">
        <f>AJX23/#REF!-0.01</f>
        <v>#REF!</v>
      </c>
      <c r="AJY24" s="111" t="s">
        <v>58</v>
      </c>
      <c r="AJZ24" s="111"/>
      <c r="AKA24" s="111"/>
      <c r="AKB24" s="111"/>
      <c r="AKC24" s="111"/>
      <c r="AKD24" s="111"/>
      <c r="AKE24" s="111"/>
      <c r="AKF24" s="3" t="e">
        <f>AKF23/#REF!-0.01</f>
        <v>#REF!</v>
      </c>
      <c r="AKG24" s="111" t="s">
        <v>58</v>
      </c>
      <c r="AKH24" s="111"/>
      <c r="AKI24" s="111"/>
      <c r="AKJ24" s="111"/>
      <c r="AKK24" s="111"/>
      <c r="AKL24" s="111"/>
      <c r="AKM24" s="111"/>
      <c r="AKN24" s="3" t="e">
        <f>AKN23/#REF!-0.01</f>
        <v>#REF!</v>
      </c>
      <c r="AKO24" s="111" t="s">
        <v>58</v>
      </c>
      <c r="AKP24" s="111"/>
      <c r="AKQ24" s="111"/>
      <c r="AKR24" s="111"/>
      <c r="AKS24" s="111"/>
      <c r="AKT24" s="111"/>
      <c r="AKU24" s="111"/>
      <c r="AKV24" s="3" t="e">
        <f>AKV23/#REF!-0.01</f>
        <v>#REF!</v>
      </c>
      <c r="AKW24" s="111" t="s">
        <v>58</v>
      </c>
      <c r="AKX24" s="111"/>
      <c r="AKY24" s="111"/>
      <c r="AKZ24" s="111"/>
      <c r="ALA24" s="111"/>
      <c r="ALB24" s="111"/>
      <c r="ALC24" s="111"/>
      <c r="ALD24" s="3" t="e">
        <f>ALD23/#REF!-0.01</f>
        <v>#REF!</v>
      </c>
      <c r="ALE24" s="111" t="s">
        <v>58</v>
      </c>
      <c r="ALF24" s="111"/>
      <c r="ALG24" s="111"/>
      <c r="ALH24" s="111"/>
      <c r="ALI24" s="111"/>
      <c r="ALJ24" s="111"/>
      <c r="ALK24" s="111"/>
      <c r="ALL24" s="3" t="e">
        <f>ALL23/#REF!-0.01</f>
        <v>#REF!</v>
      </c>
      <c r="ALM24" s="111" t="s">
        <v>58</v>
      </c>
      <c r="ALN24" s="111"/>
      <c r="ALO24" s="111"/>
      <c r="ALP24" s="111"/>
      <c r="ALQ24" s="111"/>
      <c r="ALR24" s="111"/>
      <c r="ALS24" s="111"/>
      <c r="ALT24" s="3" t="e">
        <f>ALT23/#REF!-0.01</f>
        <v>#REF!</v>
      </c>
      <c r="ALU24" s="111" t="s">
        <v>58</v>
      </c>
      <c r="ALV24" s="111"/>
      <c r="ALW24" s="111"/>
      <c r="ALX24" s="111"/>
      <c r="ALY24" s="111"/>
      <c r="ALZ24" s="111"/>
      <c r="AMA24" s="111"/>
      <c r="AMB24" s="3" t="e">
        <f>AMB23/#REF!-0.01</f>
        <v>#REF!</v>
      </c>
      <c r="AMC24" s="111" t="s">
        <v>58</v>
      </c>
      <c r="AMD24" s="111"/>
      <c r="AME24" s="111"/>
      <c r="AMF24" s="111"/>
      <c r="AMG24" s="111"/>
      <c r="AMH24" s="111"/>
      <c r="AMI24" s="111"/>
      <c r="AMJ24" s="3" t="e">
        <f>AMJ23/#REF!-0.01</f>
        <v>#REF!</v>
      </c>
      <c r="AMK24" s="111" t="s">
        <v>58</v>
      </c>
      <c r="AML24" s="111"/>
      <c r="AMM24" s="111"/>
      <c r="AMN24" s="111"/>
      <c r="AMO24" s="111"/>
      <c r="AMP24" s="111"/>
      <c r="AMQ24" s="111"/>
      <c r="AMR24" s="3" t="e">
        <f>AMR23/#REF!-0.01</f>
        <v>#REF!</v>
      </c>
      <c r="AMS24" s="111" t="s">
        <v>58</v>
      </c>
      <c r="AMT24" s="111"/>
      <c r="AMU24" s="111"/>
      <c r="AMV24" s="111"/>
      <c r="AMW24" s="111"/>
      <c r="AMX24" s="111"/>
      <c r="AMY24" s="111"/>
      <c r="AMZ24" s="3" t="e">
        <f>AMZ23/#REF!-0.01</f>
        <v>#REF!</v>
      </c>
      <c r="ANA24" s="111" t="s">
        <v>58</v>
      </c>
      <c r="ANB24" s="111"/>
      <c r="ANC24" s="111"/>
      <c r="AND24" s="111"/>
      <c r="ANE24" s="111"/>
      <c r="ANF24" s="111"/>
      <c r="ANG24" s="111"/>
      <c r="ANH24" s="3" t="e">
        <f>ANH23/#REF!-0.01</f>
        <v>#REF!</v>
      </c>
      <c r="ANI24" s="111" t="s">
        <v>58</v>
      </c>
      <c r="ANJ24" s="111"/>
      <c r="ANK24" s="111"/>
      <c r="ANL24" s="111"/>
      <c r="ANM24" s="111"/>
      <c r="ANN24" s="111"/>
      <c r="ANO24" s="111"/>
      <c r="ANP24" s="3" t="e">
        <f>ANP23/#REF!-0.01</f>
        <v>#REF!</v>
      </c>
      <c r="ANQ24" s="111" t="s">
        <v>58</v>
      </c>
      <c r="ANR24" s="111"/>
      <c r="ANS24" s="111"/>
      <c r="ANT24" s="111"/>
      <c r="ANU24" s="111"/>
      <c r="ANV24" s="111"/>
      <c r="ANW24" s="111"/>
      <c r="ANX24" s="3" t="e">
        <f>ANX23/#REF!-0.01</f>
        <v>#REF!</v>
      </c>
      <c r="ANY24" s="111" t="s">
        <v>58</v>
      </c>
      <c r="ANZ24" s="111"/>
      <c r="AOA24" s="111"/>
      <c r="AOB24" s="111"/>
      <c r="AOC24" s="111"/>
      <c r="AOD24" s="111"/>
      <c r="AOE24" s="111"/>
      <c r="AOF24" s="3" t="e">
        <f>AOF23/#REF!-0.01</f>
        <v>#REF!</v>
      </c>
      <c r="AOG24" s="111" t="s">
        <v>58</v>
      </c>
      <c r="AOH24" s="111"/>
      <c r="AOI24" s="111"/>
      <c r="AOJ24" s="111"/>
      <c r="AOK24" s="111"/>
      <c r="AOL24" s="111"/>
      <c r="AOM24" s="111"/>
      <c r="AON24" s="3" t="e">
        <f>AON23/#REF!-0.01</f>
        <v>#REF!</v>
      </c>
      <c r="AOO24" s="111" t="s">
        <v>58</v>
      </c>
      <c r="AOP24" s="111"/>
      <c r="AOQ24" s="111"/>
      <c r="AOR24" s="111"/>
      <c r="AOS24" s="111"/>
      <c r="AOT24" s="111"/>
      <c r="AOU24" s="111"/>
      <c r="AOV24" s="3" t="e">
        <f>AOV23/#REF!-0.01</f>
        <v>#REF!</v>
      </c>
      <c r="AOW24" s="111" t="s">
        <v>58</v>
      </c>
      <c r="AOX24" s="111"/>
      <c r="AOY24" s="111"/>
      <c r="AOZ24" s="111"/>
      <c r="APA24" s="111"/>
      <c r="APB24" s="111"/>
      <c r="APC24" s="111"/>
      <c r="APD24" s="3" t="e">
        <f>APD23/#REF!-0.01</f>
        <v>#REF!</v>
      </c>
      <c r="APE24" s="111" t="s">
        <v>58</v>
      </c>
      <c r="APF24" s="111"/>
      <c r="APG24" s="111"/>
      <c r="APH24" s="111"/>
      <c r="API24" s="111"/>
      <c r="APJ24" s="111"/>
      <c r="APK24" s="111"/>
      <c r="APL24" s="3" t="e">
        <f>APL23/#REF!-0.01</f>
        <v>#REF!</v>
      </c>
      <c r="APM24" s="111" t="s">
        <v>58</v>
      </c>
      <c r="APN24" s="111"/>
      <c r="APO24" s="111"/>
      <c r="APP24" s="111"/>
      <c r="APQ24" s="111"/>
      <c r="APR24" s="111"/>
      <c r="APS24" s="111"/>
      <c r="APT24" s="3" t="e">
        <f>APT23/#REF!-0.01</f>
        <v>#REF!</v>
      </c>
      <c r="APU24" s="111" t="s">
        <v>58</v>
      </c>
      <c r="APV24" s="111"/>
      <c r="APW24" s="111"/>
      <c r="APX24" s="111"/>
      <c r="APY24" s="111"/>
      <c r="APZ24" s="111"/>
      <c r="AQA24" s="111"/>
      <c r="AQB24" s="3" t="e">
        <f>AQB23/#REF!-0.01</f>
        <v>#REF!</v>
      </c>
      <c r="AQC24" s="111" t="s">
        <v>58</v>
      </c>
      <c r="AQD24" s="111"/>
      <c r="AQE24" s="111"/>
      <c r="AQF24" s="111"/>
      <c r="AQG24" s="111"/>
      <c r="AQH24" s="111"/>
      <c r="AQI24" s="111"/>
      <c r="AQJ24" s="3" t="e">
        <f>AQJ23/#REF!-0.01</f>
        <v>#REF!</v>
      </c>
      <c r="AQK24" s="111" t="s">
        <v>58</v>
      </c>
      <c r="AQL24" s="111"/>
      <c r="AQM24" s="111"/>
      <c r="AQN24" s="111"/>
      <c r="AQO24" s="111"/>
      <c r="AQP24" s="111"/>
      <c r="AQQ24" s="111"/>
      <c r="AQR24" s="3" t="e">
        <f>AQR23/#REF!-0.01</f>
        <v>#REF!</v>
      </c>
      <c r="AQS24" s="111" t="s">
        <v>58</v>
      </c>
      <c r="AQT24" s="111"/>
      <c r="AQU24" s="111"/>
      <c r="AQV24" s="111"/>
      <c r="AQW24" s="111"/>
      <c r="AQX24" s="111"/>
      <c r="AQY24" s="111"/>
      <c r="AQZ24" s="3" t="e">
        <f>AQZ23/#REF!-0.01</f>
        <v>#REF!</v>
      </c>
      <c r="ARA24" s="111" t="s">
        <v>58</v>
      </c>
      <c r="ARB24" s="111"/>
      <c r="ARC24" s="111"/>
      <c r="ARD24" s="111"/>
      <c r="ARE24" s="111"/>
      <c r="ARF24" s="111"/>
      <c r="ARG24" s="111"/>
      <c r="ARH24" s="3" t="e">
        <f>ARH23/#REF!-0.01</f>
        <v>#REF!</v>
      </c>
      <c r="ARI24" s="111" t="s">
        <v>58</v>
      </c>
      <c r="ARJ24" s="111"/>
      <c r="ARK24" s="111"/>
      <c r="ARL24" s="111"/>
      <c r="ARM24" s="111"/>
      <c r="ARN24" s="111"/>
      <c r="ARO24" s="111"/>
      <c r="ARP24" s="3" t="e">
        <f>ARP23/#REF!-0.01</f>
        <v>#REF!</v>
      </c>
      <c r="ARQ24" s="111" t="s">
        <v>58</v>
      </c>
      <c r="ARR24" s="111"/>
      <c r="ARS24" s="111"/>
      <c r="ART24" s="111"/>
      <c r="ARU24" s="111"/>
      <c r="ARV24" s="111"/>
      <c r="ARW24" s="111"/>
      <c r="ARX24" s="3" t="e">
        <f>ARX23/#REF!-0.01</f>
        <v>#REF!</v>
      </c>
      <c r="ARY24" s="111" t="s">
        <v>58</v>
      </c>
      <c r="ARZ24" s="111"/>
      <c r="ASA24" s="111"/>
      <c r="ASB24" s="111"/>
      <c r="ASC24" s="111"/>
      <c r="ASD24" s="111"/>
      <c r="ASE24" s="111"/>
      <c r="ASF24" s="3" t="e">
        <f>ASF23/#REF!-0.01</f>
        <v>#REF!</v>
      </c>
      <c r="ASG24" s="111" t="s">
        <v>58</v>
      </c>
      <c r="ASH24" s="111"/>
      <c r="ASI24" s="111"/>
      <c r="ASJ24" s="111"/>
      <c r="ASK24" s="111"/>
      <c r="ASL24" s="111"/>
      <c r="ASM24" s="111"/>
      <c r="ASN24" s="3" t="e">
        <f>ASN23/#REF!-0.01</f>
        <v>#REF!</v>
      </c>
      <c r="ASO24" s="111" t="s">
        <v>58</v>
      </c>
      <c r="ASP24" s="111"/>
      <c r="ASQ24" s="111"/>
      <c r="ASR24" s="111"/>
      <c r="ASS24" s="111"/>
      <c r="AST24" s="111"/>
      <c r="ASU24" s="111"/>
      <c r="ASV24" s="3" t="e">
        <f>ASV23/#REF!-0.01</f>
        <v>#REF!</v>
      </c>
      <c r="ASW24" s="111" t="s">
        <v>58</v>
      </c>
      <c r="ASX24" s="111"/>
      <c r="ASY24" s="111"/>
      <c r="ASZ24" s="111"/>
      <c r="ATA24" s="111"/>
      <c r="ATB24" s="111"/>
      <c r="ATC24" s="111"/>
      <c r="ATD24" s="3" t="e">
        <f>ATD23/#REF!-0.01</f>
        <v>#REF!</v>
      </c>
      <c r="ATE24" s="111" t="s">
        <v>58</v>
      </c>
      <c r="ATF24" s="111"/>
      <c r="ATG24" s="111"/>
      <c r="ATH24" s="111"/>
      <c r="ATI24" s="111"/>
      <c r="ATJ24" s="111"/>
      <c r="ATK24" s="111"/>
      <c r="ATL24" s="3" t="e">
        <f>ATL23/#REF!-0.01</f>
        <v>#REF!</v>
      </c>
      <c r="ATM24" s="111" t="s">
        <v>58</v>
      </c>
      <c r="ATN24" s="111"/>
      <c r="ATO24" s="111"/>
      <c r="ATP24" s="111"/>
      <c r="ATQ24" s="111"/>
      <c r="ATR24" s="111"/>
      <c r="ATS24" s="111"/>
      <c r="ATT24" s="3" t="e">
        <f>ATT23/#REF!-0.01</f>
        <v>#REF!</v>
      </c>
      <c r="ATU24" s="111" t="s">
        <v>58</v>
      </c>
      <c r="ATV24" s="111"/>
      <c r="ATW24" s="111"/>
      <c r="ATX24" s="111"/>
      <c r="ATY24" s="111"/>
      <c r="ATZ24" s="111"/>
      <c r="AUA24" s="111"/>
      <c r="AUB24" s="3" t="e">
        <f>AUB23/#REF!-0.01</f>
        <v>#REF!</v>
      </c>
      <c r="AUC24" s="111" t="s">
        <v>58</v>
      </c>
      <c r="AUD24" s="111"/>
      <c r="AUE24" s="111"/>
      <c r="AUF24" s="111"/>
      <c r="AUG24" s="111"/>
      <c r="AUH24" s="111"/>
      <c r="AUI24" s="111"/>
      <c r="AUJ24" s="3" t="e">
        <f>AUJ23/#REF!-0.01</f>
        <v>#REF!</v>
      </c>
      <c r="AUK24" s="111" t="s">
        <v>58</v>
      </c>
      <c r="AUL24" s="111"/>
      <c r="AUM24" s="111"/>
      <c r="AUN24" s="111"/>
      <c r="AUO24" s="111"/>
      <c r="AUP24" s="111"/>
      <c r="AUQ24" s="111"/>
      <c r="AUR24" s="3" t="e">
        <f>AUR23/#REF!-0.01</f>
        <v>#REF!</v>
      </c>
      <c r="AUS24" s="111" t="s">
        <v>58</v>
      </c>
      <c r="AUT24" s="111"/>
      <c r="AUU24" s="111"/>
      <c r="AUV24" s="111"/>
      <c r="AUW24" s="111"/>
      <c r="AUX24" s="111"/>
      <c r="AUY24" s="111"/>
      <c r="AUZ24" s="3" t="e">
        <f>AUZ23/#REF!-0.01</f>
        <v>#REF!</v>
      </c>
      <c r="AVA24" s="111" t="s">
        <v>58</v>
      </c>
      <c r="AVB24" s="111"/>
      <c r="AVC24" s="111"/>
      <c r="AVD24" s="111"/>
      <c r="AVE24" s="111"/>
      <c r="AVF24" s="111"/>
      <c r="AVG24" s="111"/>
      <c r="AVH24" s="3" t="e">
        <f>AVH23/#REF!-0.01</f>
        <v>#REF!</v>
      </c>
      <c r="AVI24" s="111" t="s">
        <v>58</v>
      </c>
      <c r="AVJ24" s="111"/>
      <c r="AVK24" s="111"/>
      <c r="AVL24" s="111"/>
      <c r="AVM24" s="111"/>
      <c r="AVN24" s="111"/>
      <c r="AVO24" s="111"/>
      <c r="AVP24" s="3" t="e">
        <f>AVP23/#REF!-0.01</f>
        <v>#REF!</v>
      </c>
      <c r="AVQ24" s="111" t="s">
        <v>58</v>
      </c>
      <c r="AVR24" s="111"/>
      <c r="AVS24" s="111"/>
      <c r="AVT24" s="111"/>
      <c r="AVU24" s="111"/>
      <c r="AVV24" s="111"/>
      <c r="AVW24" s="111"/>
      <c r="AVX24" s="3" t="e">
        <f>AVX23/#REF!-0.01</f>
        <v>#REF!</v>
      </c>
      <c r="AVY24" s="111" t="s">
        <v>58</v>
      </c>
      <c r="AVZ24" s="111"/>
      <c r="AWA24" s="111"/>
      <c r="AWB24" s="111"/>
      <c r="AWC24" s="111"/>
      <c r="AWD24" s="111"/>
      <c r="AWE24" s="111"/>
      <c r="AWF24" s="3" t="e">
        <f>AWF23/#REF!-0.01</f>
        <v>#REF!</v>
      </c>
      <c r="AWG24" s="111" t="s">
        <v>58</v>
      </c>
      <c r="AWH24" s="111"/>
      <c r="AWI24" s="111"/>
      <c r="AWJ24" s="111"/>
      <c r="AWK24" s="111"/>
      <c r="AWL24" s="111"/>
      <c r="AWM24" s="111"/>
      <c r="AWN24" s="3" t="e">
        <f>AWN23/#REF!-0.01</f>
        <v>#REF!</v>
      </c>
      <c r="AWO24" s="111" t="s">
        <v>58</v>
      </c>
      <c r="AWP24" s="111"/>
      <c r="AWQ24" s="111"/>
      <c r="AWR24" s="111"/>
      <c r="AWS24" s="111"/>
      <c r="AWT24" s="111"/>
      <c r="AWU24" s="111"/>
      <c r="AWV24" s="3" t="e">
        <f>AWV23/#REF!-0.01</f>
        <v>#REF!</v>
      </c>
      <c r="AWW24" s="111" t="s">
        <v>58</v>
      </c>
      <c r="AWX24" s="111"/>
      <c r="AWY24" s="111"/>
      <c r="AWZ24" s="111"/>
      <c r="AXA24" s="111"/>
      <c r="AXB24" s="111"/>
      <c r="AXC24" s="111"/>
      <c r="AXD24" s="3" t="e">
        <f>AXD23/#REF!-0.01</f>
        <v>#REF!</v>
      </c>
      <c r="AXE24" s="111" t="s">
        <v>58</v>
      </c>
      <c r="AXF24" s="111"/>
      <c r="AXG24" s="111"/>
      <c r="AXH24" s="111"/>
      <c r="AXI24" s="111"/>
      <c r="AXJ24" s="111"/>
      <c r="AXK24" s="111"/>
      <c r="AXL24" s="3" t="e">
        <f>AXL23/#REF!-0.01</f>
        <v>#REF!</v>
      </c>
      <c r="AXM24" s="111" t="s">
        <v>58</v>
      </c>
      <c r="AXN24" s="111"/>
      <c r="AXO24" s="111"/>
      <c r="AXP24" s="111"/>
      <c r="AXQ24" s="111"/>
      <c r="AXR24" s="111"/>
      <c r="AXS24" s="111"/>
      <c r="AXT24" s="3" t="e">
        <f>AXT23/#REF!-0.01</f>
        <v>#REF!</v>
      </c>
      <c r="AXU24" s="111" t="s">
        <v>58</v>
      </c>
      <c r="AXV24" s="111"/>
      <c r="AXW24" s="111"/>
      <c r="AXX24" s="111"/>
      <c r="AXY24" s="111"/>
      <c r="AXZ24" s="111"/>
      <c r="AYA24" s="111"/>
      <c r="AYB24" s="3" t="e">
        <f>AYB23/#REF!-0.01</f>
        <v>#REF!</v>
      </c>
      <c r="AYC24" s="111" t="s">
        <v>58</v>
      </c>
      <c r="AYD24" s="111"/>
      <c r="AYE24" s="111"/>
      <c r="AYF24" s="111"/>
      <c r="AYG24" s="111"/>
      <c r="AYH24" s="111"/>
      <c r="AYI24" s="111"/>
      <c r="AYJ24" s="3" t="e">
        <f>AYJ23/#REF!-0.01</f>
        <v>#REF!</v>
      </c>
      <c r="AYK24" s="111" t="s">
        <v>58</v>
      </c>
      <c r="AYL24" s="111"/>
      <c r="AYM24" s="111"/>
      <c r="AYN24" s="111"/>
      <c r="AYO24" s="111"/>
      <c r="AYP24" s="111"/>
      <c r="AYQ24" s="111"/>
      <c r="AYR24" s="3" t="e">
        <f>AYR23/#REF!-0.01</f>
        <v>#REF!</v>
      </c>
      <c r="AYS24" s="111" t="s">
        <v>58</v>
      </c>
      <c r="AYT24" s="111"/>
      <c r="AYU24" s="111"/>
      <c r="AYV24" s="111"/>
      <c r="AYW24" s="111"/>
      <c r="AYX24" s="111"/>
      <c r="AYY24" s="111"/>
      <c r="AYZ24" s="3" t="e">
        <f>AYZ23/#REF!-0.01</f>
        <v>#REF!</v>
      </c>
      <c r="AZA24" s="111" t="s">
        <v>58</v>
      </c>
      <c r="AZB24" s="111"/>
      <c r="AZC24" s="111"/>
      <c r="AZD24" s="111"/>
      <c r="AZE24" s="111"/>
      <c r="AZF24" s="111"/>
      <c r="AZG24" s="111"/>
      <c r="AZH24" s="3" t="e">
        <f>AZH23/#REF!-0.01</f>
        <v>#REF!</v>
      </c>
      <c r="AZI24" s="111" t="s">
        <v>58</v>
      </c>
      <c r="AZJ24" s="111"/>
      <c r="AZK24" s="111"/>
      <c r="AZL24" s="111"/>
      <c r="AZM24" s="111"/>
      <c r="AZN24" s="111"/>
      <c r="AZO24" s="111"/>
      <c r="AZP24" s="3" t="e">
        <f>AZP23/#REF!-0.01</f>
        <v>#REF!</v>
      </c>
      <c r="AZQ24" s="111" t="s">
        <v>58</v>
      </c>
      <c r="AZR24" s="111"/>
      <c r="AZS24" s="111"/>
      <c r="AZT24" s="111"/>
      <c r="AZU24" s="111"/>
      <c r="AZV24" s="111"/>
      <c r="AZW24" s="111"/>
      <c r="AZX24" s="3" t="e">
        <f>AZX23/#REF!-0.01</f>
        <v>#REF!</v>
      </c>
      <c r="AZY24" s="111" t="s">
        <v>58</v>
      </c>
      <c r="AZZ24" s="111"/>
      <c r="BAA24" s="111"/>
      <c r="BAB24" s="111"/>
      <c r="BAC24" s="111"/>
      <c r="BAD24" s="111"/>
      <c r="BAE24" s="111"/>
      <c r="BAF24" s="3" t="e">
        <f>BAF23/#REF!-0.01</f>
        <v>#REF!</v>
      </c>
      <c r="BAG24" s="111" t="s">
        <v>58</v>
      </c>
      <c r="BAH24" s="111"/>
      <c r="BAI24" s="111"/>
      <c r="BAJ24" s="111"/>
      <c r="BAK24" s="111"/>
      <c r="BAL24" s="111"/>
      <c r="BAM24" s="111"/>
      <c r="BAN24" s="3" t="e">
        <f>BAN23/#REF!-0.01</f>
        <v>#REF!</v>
      </c>
      <c r="BAO24" s="111" t="s">
        <v>58</v>
      </c>
      <c r="BAP24" s="111"/>
      <c r="BAQ24" s="111"/>
      <c r="BAR24" s="111"/>
      <c r="BAS24" s="111"/>
      <c r="BAT24" s="111"/>
      <c r="BAU24" s="111"/>
      <c r="BAV24" s="3" t="e">
        <f>BAV23/#REF!-0.01</f>
        <v>#REF!</v>
      </c>
      <c r="BAW24" s="111" t="s">
        <v>58</v>
      </c>
      <c r="BAX24" s="111"/>
      <c r="BAY24" s="111"/>
      <c r="BAZ24" s="111"/>
      <c r="BBA24" s="111"/>
      <c r="BBB24" s="111"/>
      <c r="BBC24" s="111"/>
      <c r="BBD24" s="3" t="e">
        <f>BBD23/#REF!-0.01</f>
        <v>#REF!</v>
      </c>
      <c r="BBE24" s="111" t="s">
        <v>58</v>
      </c>
      <c r="BBF24" s="111"/>
      <c r="BBG24" s="111"/>
      <c r="BBH24" s="111"/>
      <c r="BBI24" s="111"/>
      <c r="BBJ24" s="111"/>
      <c r="BBK24" s="111"/>
      <c r="BBL24" s="3" t="e">
        <f>BBL23/#REF!-0.01</f>
        <v>#REF!</v>
      </c>
      <c r="BBM24" s="111" t="s">
        <v>58</v>
      </c>
      <c r="BBN24" s="111"/>
      <c r="BBO24" s="111"/>
      <c r="BBP24" s="111"/>
      <c r="BBQ24" s="111"/>
      <c r="BBR24" s="111"/>
      <c r="BBS24" s="111"/>
      <c r="BBT24" s="3" t="e">
        <f>BBT23/#REF!-0.01</f>
        <v>#REF!</v>
      </c>
      <c r="BBU24" s="111" t="s">
        <v>58</v>
      </c>
      <c r="BBV24" s="111"/>
      <c r="BBW24" s="111"/>
      <c r="BBX24" s="111"/>
      <c r="BBY24" s="111"/>
      <c r="BBZ24" s="111"/>
      <c r="BCA24" s="111"/>
      <c r="BCB24" s="3" t="e">
        <f>BCB23/#REF!-0.01</f>
        <v>#REF!</v>
      </c>
      <c r="BCC24" s="111" t="s">
        <v>58</v>
      </c>
      <c r="BCD24" s="111"/>
      <c r="BCE24" s="111"/>
      <c r="BCF24" s="111"/>
      <c r="BCG24" s="111"/>
      <c r="BCH24" s="111"/>
      <c r="BCI24" s="111"/>
      <c r="BCJ24" s="3" t="e">
        <f>BCJ23/#REF!-0.01</f>
        <v>#REF!</v>
      </c>
      <c r="BCK24" s="111" t="s">
        <v>58</v>
      </c>
      <c r="BCL24" s="111"/>
      <c r="BCM24" s="111"/>
      <c r="BCN24" s="111"/>
      <c r="BCO24" s="111"/>
      <c r="BCP24" s="111"/>
      <c r="BCQ24" s="111"/>
      <c r="BCR24" s="3" t="e">
        <f>BCR23/#REF!-0.01</f>
        <v>#REF!</v>
      </c>
      <c r="BCS24" s="111" t="s">
        <v>58</v>
      </c>
      <c r="BCT24" s="111"/>
      <c r="BCU24" s="111"/>
      <c r="BCV24" s="111"/>
      <c r="BCW24" s="111"/>
      <c r="BCX24" s="111"/>
      <c r="BCY24" s="111"/>
      <c r="BCZ24" s="3" t="e">
        <f>BCZ23/#REF!-0.01</f>
        <v>#REF!</v>
      </c>
      <c r="BDA24" s="111" t="s">
        <v>58</v>
      </c>
      <c r="BDB24" s="111"/>
      <c r="BDC24" s="111"/>
      <c r="BDD24" s="111"/>
      <c r="BDE24" s="111"/>
      <c r="BDF24" s="111"/>
      <c r="BDG24" s="111"/>
      <c r="BDH24" s="3" t="e">
        <f>BDH23/#REF!-0.01</f>
        <v>#REF!</v>
      </c>
      <c r="BDI24" s="111" t="s">
        <v>58</v>
      </c>
      <c r="BDJ24" s="111"/>
      <c r="BDK24" s="111"/>
      <c r="BDL24" s="111"/>
      <c r="BDM24" s="111"/>
      <c r="BDN24" s="111"/>
      <c r="BDO24" s="111"/>
      <c r="BDP24" s="3" t="e">
        <f>BDP23/#REF!-0.01</f>
        <v>#REF!</v>
      </c>
      <c r="BDQ24" s="111" t="s">
        <v>58</v>
      </c>
      <c r="BDR24" s="111"/>
      <c r="BDS24" s="111"/>
      <c r="BDT24" s="111"/>
      <c r="BDU24" s="111"/>
      <c r="BDV24" s="111"/>
      <c r="BDW24" s="111"/>
      <c r="BDX24" s="3" t="e">
        <f>BDX23/#REF!-0.01</f>
        <v>#REF!</v>
      </c>
      <c r="BDY24" s="111" t="s">
        <v>58</v>
      </c>
      <c r="BDZ24" s="111"/>
      <c r="BEA24" s="111"/>
      <c r="BEB24" s="111"/>
      <c r="BEC24" s="111"/>
      <c r="BED24" s="111"/>
      <c r="BEE24" s="111"/>
      <c r="BEF24" s="3" t="e">
        <f>BEF23/#REF!-0.01</f>
        <v>#REF!</v>
      </c>
      <c r="BEG24" s="111" t="s">
        <v>58</v>
      </c>
      <c r="BEH24" s="111"/>
      <c r="BEI24" s="111"/>
      <c r="BEJ24" s="111"/>
      <c r="BEK24" s="111"/>
      <c r="BEL24" s="111"/>
      <c r="BEM24" s="111"/>
      <c r="BEN24" s="3" t="e">
        <f>BEN23/#REF!-0.01</f>
        <v>#REF!</v>
      </c>
      <c r="BEO24" s="111" t="s">
        <v>58</v>
      </c>
      <c r="BEP24" s="111"/>
      <c r="BEQ24" s="111"/>
      <c r="BER24" s="111"/>
      <c r="BES24" s="111"/>
      <c r="BET24" s="111"/>
      <c r="BEU24" s="111"/>
      <c r="BEV24" s="3" t="e">
        <f>BEV23/#REF!-0.01</f>
        <v>#REF!</v>
      </c>
      <c r="BEW24" s="111" t="s">
        <v>58</v>
      </c>
      <c r="BEX24" s="111"/>
      <c r="BEY24" s="111"/>
      <c r="BEZ24" s="111"/>
      <c r="BFA24" s="111"/>
      <c r="BFB24" s="111"/>
      <c r="BFC24" s="111"/>
      <c r="BFD24" s="3" t="e">
        <f>BFD23/#REF!-0.01</f>
        <v>#REF!</v>
      </c>
      <c r="BFE24" s="111" t="s">
        <v>58</v>
      </c>
      <c r="BFF24" s="111"/>
      <c r="BFG24" s="111"/>
      <c r="BFH24" s="111"/>
      <c r="BFI24" s="111"/>
      <c r="BFJ24" s="111"/>
      <c r="BFK24" s="111"/>
      <c r="BFL24" s="3" t="e">
        <f>BFL23/#REF!-0.01</f>
        <v>#REF!</v>
      </c>
      <c r="BFM24" s="111" t="s">
        <v>58</v>
      </c>
      <c r="BFN24" s="111"/>
      <c r="BFO24" s="111"/>
      <c r="BFP24" s="111"/>
      <c r="BFQ24" s="111"/>
      <c r="BFR24" s="111"/>
      <c r="BFS24" s="111"/>
      <c r="BFT24" s="3" t="e">
        <f>BFT23/#REF!-0.01</f>
        <v>#REF!</v>
      </c>
      <c r="BFU24" s="111" t="s">
        <v>58</v>
      </c>
      <c r="BFV24" s="111"/>
      <c r="BFW24" s="111"/>
      <c r="BFX24" s="111"/>
      <c r="BFY24" s="111"/>
      <c r="BFZ24" s="111"/>
      <c r="BGA24" s="111"/>
      <c r="BGB24" s="3" t="e">
        <f>BGB23/#REF!-0.01</f>
        <v>#REF!</v>
      </c>
      <c r="BGC24" s="111" t="s">
        <v>58</v>
      </c>
      <c r="BGD24" s="111"/>
      <c r="BGE24" s="111"/>
      <c r="BGF24" s="111"/>
      <c r="BGG24" s="111"/>
      <c r="BGH24" s="111"/>
      <c r="BGI24" s="111"/>
      <c r="BGJ24" s="3" t="e">
        <f>BGJ23/#REF!-0.01</f>
        <v>#REF!</v>
      </c>
      <c r="BGK24" s="111" t="s">
        <v>58</v>
      </c>
      <c r="BGL24" s="111"/>
      <c r="BGM24" s="111"/>
      <c r="BGN24" s="111"/>
      <c r="BGO24" s="111"/>
      <c r="BGP24" s="111"/>
      <c r="BGQ24" s="111"/>
      <c r="BGR24" s="3" t="e">
        <f>BGR23/#REF!-0.01</f>
        <v>#REF!</v>
      </c>
      <c r="BGS24" s="111" t="s">
        <v>58</v>
      </c>
      <c r="BGT24" s="111"/>
      <c r="BGU24" s="111"/>
      <c r="BGV24" s="111"/>
      <c r="BGW24" s="111"/>
      <c r="BGX24" s="111"/>
      <c r="BGY24" s="111"/>
      <c r="BGZ24" s="3" t="e">
        <f>BGZ23/#REF!-0.01</f>
        <v>#REF!</v>
      </c>
      <c r="BHA24" s="111" t="s">
        <v>58</v>
      </c>
      <c r="BHB24" s="111"/>
      <c r="BHC24" s="111"/>
      <c r="BHD24" s="111"/>
      <c r="BHE24" s="111"/>
      <c r="BHF24" s="111"/>
      <c r="BHG24" s="111"/>
      <c r="BHH24" s="3" t="e">
        <f>BHH23/#REF!-0.01</f>
        <v>#REF!</v>
      </c>
      <c r="BHI24" s="111" t="s">
        <v>58</v>
      </c>
      <c r="BHJ24" s="111"/>
      <c r="BHK24" s="111"/>
      <c r="BHL24" s="111"/>
      <c r="BHM24" s="111"/>
      <c r="BHN24" s="111"/>
      <c r="BHO24" s="111"/>
      <c r="BHP24" s="3" t="e">
        <f>BHP23/#REF!-0.01</f>
        <v>#REF!</v>
      </c>
      <c r="BHQ24" s="111" t="s">
        <v>58</v>
      </c>
      <c r="BHR24" s="111"/>
      <c r="BHS24" s="111"/>
      <c r="BHT24" s="111"/>
      <c r="BHU24" s="111"/>
      <c r="BHV24" s="111"/>
      <c r="BHW24" s="111"/>
      <c r="BHX24" s="3" t="e">
        <f>BHX23/#REF!-0.01</f>
        <v>#REF!</v>
      </c>
      <c r="BHY24" s="111" t="s">
        <v>58</v>
      </c>
      <c r="BHZ24" s="111"/>
      <c r="BIA24" s="111"/>
      <c r="BIB24" s="111"/>
      <c r="BIC24" s="111"/>
      <c r="BID24" s="111"/>
      <c r="BIE24" s="111"/>
      <c r="BIF24" s="3" t="e">
        <f>BIF23/#REF!-0.01</f>
        <v>#REF!</v>
      </c>
      <c r="BIG24" s="111" t="s">
        <v>58</v>
      </c>
      <c r="BIH24" s="111"/>
      <c r="BII24" s="111"/>
      <c r="BIJ24" s="111"/>
      <c r="BIK24" s="111"/>
      <c r="BIL24" s="111"/>
      <c r="BIM24" s="111"/>
      <c r="BIN24" s="3" t="e">
        <f>BIN23/#REF!-0.01</f>
        <v>#REF!</v>
      </c>
      <c r="BIO24" s="111" t="s">
        <v>58</v>
      </c>
      <c r="BIP24" s="111"/>
      <c r="BIQ24" s="111"/>
      <c r="BIR24" s="111"/>
      <c r="BIS24" s="111"/>
      <c r="BIT24" s="111"/>
      <c r="BIU24" s="111"/>
      <c r="BIV24" s="3" t="e">
        <f>BIV23/#REF!-0.01</f>
        <v>#REF!</v>
      </c>
      <c r="BIW24" s="111" t="s">
        <v>58</v>
      </c>
      <c r="BIX24" s="111"/>
      <c r="BIY24" s="111"/>
      <c r="BIZ24" s="111"/>
      <c r="BJA24" s="111"/>
      <c r="BJB24" s="111"/>
      <c r="BJC24" s="111"/>
      <c r="BJD24" s="3" t="e">
        <f>BJD23/#REF!-0.01</f>
        <v>#REF!</v>
      </c>
      <c r="BJE24" s="111" t="s">
        <v>58</v>
      </c>
      <c r="BJF24" s="111"/>
      <c r="BJG24" s="111"/>
      <c r="BJH24" s="111"/>
      <c r="BJI24" s="111"/>
      <c r="BJJ24" s="111"/>
      <c r="BJK24" s="111"/>
      <c r="BJL24" s="3" t="e">
        <f>BJL23/#REF!-0.01</f>
        <v>#REF!</v>
      </c>
      <c r="BJM24" s="111" t="s">
        <v>58</v>
      </c>
      <c r="BJN24" s="111"/>
      <c r="BJO24" s="111"/>
      <c r="BJP24" s="111"/>
      <c r="BJQ24" s="111"/>
      <c r="BJR24" s="111"/>
      <c r="BJS24" s="111"/>
      <c r="BJT24" s="3" t="e">
        <f>BJT23/#REF!-0.01</f>
        <v>#REF!</v>
      </c>
      <c r="BJU24" s="111" t="s">
        <v>58</v>
      </c>
      <c r="BJV24" s="111"/>
      <c r="BJW24" s="111"/>
      <c r="BJX24" s="111"/>
      <c r="BJY24" s="111"/>
      <c r="BJZ24" s="111"/>
      <c r="BKA24" s="111"/>
      <c r="BKB24" s="3" t="e">
        <f>BKB23/#REF!-0.01</f>
        <v>#REF!</v>
      </c>
      <c r="BKC24" s="111" t="s">
        <v>58</v>
      </c>
      <c r="BKD24" s="111"/>
      <c r="BKE24" s="111"/>
      <c r="BKF24" s="111"/>
      <c r="BKG24" s="111"/>
      <c r="BKH24" s="111"/>
      <c r="BKI24" s="111"/>
      <c r="BKJ24" s="3" t="e">
        <f>BKJ23/#REF!-0.01</f>
        <v>#REF!</v>
      </c>
      <c r="BKK24" s="111" t="s">
        <v>58</v>
      </c>
      <c r="BKL24" s="111"/>
      <c r="BKM24" s="111"/>
      <c r="BKN24" s="111"/>
      <c r="BKO24" s="111"/>
      <c r="BKP24" s="111"/>
      <c r="BKQ24" s="111"/>
      <c r="BKR24" s="3" t="e">
        <f>BKR23/#REF!-0.01</f>
        <v>#REF!</v>
      </c>
      <c r="BKS24" s="111" t="s">
        <v>58</v>
      </c>
      <c r="BKT24" s="111"/>
      <c r="BKU24" s="111"/>
      <c r="BKV24" s="111"/>
      <c r="BKW24" s="111"/>
      <c r="BKX24" s="111"/>
      <c r="BKY24" s="111"/>
      <c r="BKZ24" s="3" t="e">
        <f>BKZ23/#REF!-0.01</f>
        <v>#REF!</v>
      </c>
      <c r="BLA24" s="111" t="s">
        <v>58</v>
      </c>
      <c r="BLB24" s="111"/>
      <c r="BLC24" s="111"/>
      <c r="BLD24" s="111"/>
      <c r="BLE24" s="111"/>
      <c r="BLF24" s="111"/>
      <c r="BLG24" s="111"/>
      <c r="BLH24" s="3" t="e">
        <f>BLH23/#REF!-0.01</f>
        <v>#REF!</v>
      </c>
      <c r="BLI24" s="111" t="s">
        <v>58</v>
      </c>
      <c r="BLJ24" s="111"/>
      <c r="BLK24" s="111"/>
      <c r="BLL24" s="111"/>
      <c r="BLM24" s="111"/>
      <c r="BLN24" s="111"/>
      <c r="BLO24" s="111"/>
      <c r="BLP24" s="3" t="e">
        <f>BLP23/#REF!-0.01</f>
        <v>#REF!</v>
      </c>
      <c r="BLQ24" s="111" t="s">
        <v>58</v>
      </c>
      <c r="BLR24" s="111"/>
      <c r="BLS24" s="111"/>
      <c r="BLT24" s="111"/>
      <c r="BLU24" s="111"/>
      <c r="BLV24" s="111"/>
      <c r="BLW24" s="111"/>
      <c r="BLX24" s="3" t="e">
        <f>BLX23/#REF!-0.01</f>
        <v>#REF!</v>
      </c>
      <c r="BLY24" s="111" t="s">
        <v>58</v>
      </c>
      <c r="BLZ24" s="111"/>
      <c r="BMA24" s="111"/>
      <c r="BMB24" s="111"/>
      <c r="BMC24" s="111"/>
      <c r="BMD24" s="111"/>
      <c r="BME24" s="111"/>
      <c r="BMF24" s="3" t="e">
        <f>BMF23/#REF!-0.01</f>
        <v>#REF!</v>
      </c>
      <c r="BMG24" s="111" t="s">
        <v>58</v>
      </c>
      <c r="BMH24" s="111"/>
      <c r="BMI24" s="111"/>
      <c r="BMJ24" s="111"/>
      <c r="BMK24" s="111"/>
      <c r="BML24" s="111"/>
      <c r="BMM24" s="111"/>
      <c r="BMN24" s="3" t="e">
        <f>BMN23/#REF!-0.01</f>
        <v>#REF!</v>
      </c>
      <c r="BMO24" s="111" t="s">
        <v>58</v>
      </c>
      <c r="BMP24" s="111"/>
      <c r="BMQ24" s="111"/>
      <c r="BMR24" s="111"/>
      <c r="BMS24" s="111"/>
      <c r="BMT24" s="111"/>
      <c r="BMU24" s="111"/>
      <c r="BMV24" s="3" t="e">
        <f>BMV23/#REF!-0.01</f>
        <v>#REF!</v>
      </c>
      <c r="BMW24" s="111" t="s">
        <v>58</v>
      </c>
      <c r="BMX24" s="111"/>
      <c r="BMY24" s="111"/>
      <c r="BMZ24" s="111"/>
      <c r="BNA24" s="111"/>
      <c r="BNB24" s="111"/>
      <c r="BNC24" s="111"/>
      <c r="BND24" s="3" t="e">
        <f>BND23/#REF!-0.01</f>
        <v>#REF!</v>
      </c>
      <c r="BNE24" s="111" t="s">
        <v>58</v>
      </c>
      <c r="BNF24" s="111"/>
      <c r="BNG24" s="111"/>
      <c r="BNH24" s="111"/>
      <c r="BNI24" s="111"/>
      <c r="BNJ24" s="111"/>
      <c r="BNK24" s="111"/>
      <c r="BNL24" s="3" t="e">
        <f>BNL23/#REF!-0.01</f>
        <v>#REF!</v>
      </c>
      <c r="BNM24" s="111" t="s">
        <v>58</v>
      </c>
      <c r="BNN24" s="111"/>
      <c r="BNO24" s="111"/>
      <c r="BNP24" s="111"/>
      <c r="BNQ24" s="111"/>
      <c r="BNR24" s="111"/>
      <c r="BNS24" s="111"/>
      <c r="BNT24" s="3" t="e">
        <f>BNT23/#REF!-0.01</f>
        <v>#REF!</v>
      </c>
      <c r="BNU24" s="111" t="s">
        <v>58</v>
      </c>
      <c r="BNV24" s="111"/>
      <c r="BNW24" s="111"/>
      <c r="BNX24" s="111"/>
      <c r="BNY24" s="111"/>
      <c r="BNZ24" s="111"/>
      <c r="BOA24" s="111"/>
      <c r="BOB24" s="3" t="e">
        <f>BOB23/#REF!-0.01</f>
        <v>#REF!</v>
      </c>
      <c r="BOC24" s="111" t="s">
        <v>58</v>
      </c>
      <c r="BOD24" s="111"/>
      <c r="BOE24" s="111"/>
      <c r="BOF24" s="111"/>
      <c r="BOG24" s="111"/>
      <c r="BOH24" s="111"/>
      <c r="BOI24" s="111"/>
      <c r="BOJ24" s="3" t="e">
        <f>BOJ23/#REF!-0.01</f>
        <v>#REF!</v>
      </c>
      <c r="BOK24" s="111" t="s">
        <v>58</v>
      </c>
      <c r="BOL24" s="111"/>
      <c r="BOM24" s="111"/>
      <c r="BON24" s="111"/>
      <c r="BOO24" s="111"/>
      <c r="BOP24" s="111"/>
      <c r="BOQ24" s="111"/>
      <c r="BOR24" s="3" t="e">
        <f>BOR23/#REF!-0.01</f>
        <v>#REF!</v>
      </c>
      <c r="BOS24" s="111" t="s">
        <v>58</v>
      </c>
      <c r="BOT24" s="111"/>
      <c r="BOU24" s="111"/>
      <c r="BOV24" s="111"/>
      <c r="BOW24" s="111"/>
      <c r="BOX24" s="111"/>
      <c r="BOY24" s="111"/>
      <c r="BOZ24" s="3" t="e">
        <f>BOZ23/#REF!-0.01</f>
        <v>#REF!</v>
      </c>
      <c r="BPA24" s="111" t="s">
        <v>58</v>
      </c>
      <c r="BPB24" s="111"/>
      <c r="BPC24" s="111"/>
      <c r="BPD24" s="111"/>
      <c r="BPE24" s="111"/>
      <c r="BPF24" s="111"/>
      <c r="BPG24" s="111"/>
      <c r="BPH24" s="3" t="e">
        <f>BPH23/#REF!-0.01</f>
        <v>#REF!</v>
      </c>
      <c r="BPI24" s="111" t="s">
        <v>58</v>
      </c>
      <c r="BPJ24" s="111"/>
      <c r="BPK24" s="111"/>
      <c r="BPL24" s="111"/>
      <c r="BPM24" s="111"/>
      <c r="BPN24" s="111"/>
      <c r="BPO24" s="111"/>
      <c r="BPP24" s="3" t="e">
        <f>BPP23/#REF!-0.01</f>
        <v>#REF!</v>
      </c>
      <c r="BPQ24" s="111" t="s">
        <v>58</v>
      </c>
      <c r="BPR24" s="111"/>
      <c r="BPS24" s="111"/>
      <c r="BPT24" s="111"/>
      <c r="BPU24" s="111"/>
      <c r="BPV24" s="111"/>
      <c r="BPW24" s="111"/>
      <c r="BPX24" s="3" t="e">
        <f>BPX23/#REF!-0.01</f>
        <v>#REF!</v>
      </c>
      <c r="BPY24" s="111" t="s">
        <v>58</v>
      </c>
      <c r="BPZ24" s="111"/>
      <c r="BQA24" s="111"/>
      <c r="BQB24" s="111"/>
      <c r="BQC24" s="111"/>
      <c r="BQD24" s="111"/>
      <c r="BQE24" s="111"/>
      <c r="BQF24" s="3" t="e">
        <f>BQF23/#REF!-0.01</f>
        <v>#REF!</v>
      </c>
      <c r="BQG24" s="111" t="s">
        <v>58</v>
      </c>
      <c r="BQH24" s="111"/>
      <c r="BQI24" s="111"/>
      <c r="BQJ24" s="111"/>
      <c r="BQK24" s="111"/>
      <c r="BQL24" s="111"/>
      <c r="BQM24" s="111"/>
      <c r="BQN24" s="3" t="e">
        <f>BQN23/#REF!-0.01</f>
        <v>#REF!</v>
      </c>
      <c r="BQO24" s="111" t="s">
        <v>58</v>
      </c>
      <c r="BQP24" s="111"/>
      <c r="BQQ24" s="111"/>
      <c r="BQR24" s="111"/>
      <c r="BQS24" s="111"/>
      <c r="BQT24" s="111"/>
      <c r="BQU24" s="111"/>
      <c r="BQV24" s="3" t="e">
        <f>BQV23/#REF!-0.01</f>
        <v>#REF!</v>
      </c>
      <c r="BQW24" s="111" t="s">
        <v>58</v>
      </c>
      <c r="BQX24" s="111"/>
      <c r="BQY24" s="111"/>
      <c r="BQZ24" s="111"/>
      <c r="BRA24" s="111"/>
      <c r="BRB24" s="111"/>
      <c r="BRC24" s="111"/>
      <c r="BRD24" s="3" t="e">
        <f>BRD23/#REF!-0.01</f>
        <v>#REF!</v>
      </c>
      <c r="BRE24" s="111" t="s">
        <v>58</v>
      </c>
      <c r="BRF24" s="111"/>
      <c r="BRG24" s="111"/>
      <c r="BRH24" s="111"/>
      <c r="BRI24" s="111"/>
      <c r="BRJ24" s="111"/>
      <c r="BRK24" s="111"/>
      <c r="BRL24" s="3" t="e">
        <f>BRL23/#REF!-0.01</f>
        <v>#REF!</v>
      </c>
      <c r="BRM24" s="111" t="s">
        <v>58</v>
      </c>
      <c r="BRN24" s="111"/>
      <c r="BRO24" s="111"/>
      <c r="BRP24" s="111"/>
      <c r="BRQ24" s="111"/>
      <c r="BRR24" s="111"/>
      <c r="BRS24" s="111"/>
      <c r="BRT24" s="3" t="e">
        <f>BRT23/#REF!-0.01</f>
        <v>#REF!</v>
      </c>
      <c r="BRU24" s="111" t="s">
        <v>58</v>
      </c>
      <c r="BRV24" s="111"/>
      <c r="BRW24" s="111"/>
      <c r="BRX24" s="111"/>
      <c r="BRY24" s="111"/>
      <c r="BRZ24" s="111"/>
      <c r="BSA24" s="111"/>
      <c r="BSB24" s="3" t="e">
        <f>BSB23/#REF!-0.01</f>
        <v>#REF!</v>
      </c>
      <c r="BSC24" s="111" t="s">
        <v>58</v>
      </c>
      <c r="BSD24" s="111"/>
      <c r="BSE24" s="111"/>
      <c r="BSF24" s="111"/>
      <c r="BSG24" s="111"/>
      <c r="BSH24" s="111"/>
      <c r="BSI24" s="111"/>
      <c r="BSJ24" s="3" t="e">
        <f>BSJ23/#REF!-0.01</f>
        <v>#REF!</v>
      </c>
      <c r="BSK24" s="111" t="s">
        <v>58</v>
      </c>
      <c r="BSL24" s="111"/>
      <c r="BSM24" s="111"/>
      <c r="BSN24" s="111"/>
      <c r="BSO24" s="111"/>
      <c r="BSP24" s="111"/>
      <c r="BSQ24" s="111"/>
      <c r="BSR24" s="3" t="e">
        <f>BSR23/#REF!-0.01</f>
        <v>#REF!</v>
      </c>
      <c r="BSS24" s="111" t="s">
        <v>58</v>
      </c>
      <c r="BST24" s="111"/>
      <c r="BSU24" s="111"/>
      <c r="BSV24" s="111"/>
      <c r="BSW24" s="111"/>
      <c r="BSX24" s="111"/>
      <c r="BSY24" s="111"/>
      <c r="BSZ24" s="3" t="e">
        <f>BSZ23/#REF!-0.01</f>
        <v>#REF!</v>
      </c>
      <c r="BTA24" s="111" t="s">
        <v>58</v>
      </c>
      <c r="BTB24" s="111"/>
      <c r="BTC24" s="111"/>
      <c r="BTD24" s="111"/>
      <c r="BTE24" s="111"/>
      <c r="BTF24" s="111"/>
      <c r="BTG24" s="111"/>
      <c r="BTH24" s="3" t="e">
        <f>BTH23/#REF!-0.01</f>
        <v>#REF!</v>
      </c>
      <c r="BTI24" s="111" t="s">
        <v>58</v>
      </c>
      <c r="BTJ24" s="111"/>
      <c r="BTK24" s="111"/>
      <c r="BTL24" s="111"/>
      <c r="BTM24" s="111"/>
      <c r="BTN24" s="111"/>
      <c r="BTO24" s="111"/>
      <c r="BTP24" s="3" t="e">
        <f>BTP23/#REF!-0.01</f>
        <v>#REF!</v>
      </c>
      <c r="BTQ24" s="111" t="s">
        <v>58</v>
      </c>
      <c r="BTR24" s="111"/>
      <c r="BTS24" s="111"/>
      <c r="BTT24" s="111"/>
      <c r="BTU24" s="111"/>
      <c r="BTV24" s="111"/>
      <c r="BTW24" s="111"/>
      <c r="BTX24" s="3" t="e">
        <f>BTX23/#REF!-0.01</f>
        <v>#REF!</v>
      </c>
      <c r="BTY24" s="111" t="s">
        <v>58</v>
      </c>
      <c r="BTZ24" s="111"/>
      <c r="BUA24" s="111"/>
      <c r="BUB24" s="111"/>
      <c r="BUC24" s="111"/>
      <c r="BUD24" s="111"/>
      <c r="BUE24" s="111"/>
      <c r="BUF24" s="3" t="e">
        <f>BUF23/#REF!-0.01</f>
        <v>#REF!</v>
      </c>
      <c r="BUG24" s="111" t="s">
        <v>58</v>
      </c>
      <c r="BUH24" s="111"/>
      <c r="BUI24" s="111"/>
      <c r="BUJ24" s="111"/>
      <c r="BUK24" s="111"/>
      <c r="BUL24" s="111"/>
      <c r="BUM24" s="111"/>
      <c r="BUN24" s="3" t="e">
        <f>BUN23/#REF!-0.01</f>
        <v>#REF!</v>
      </c>
      <c r="BUO24" s="111" t="s">
        <v>58</v>
      </c>
      <c r="BUP24" s="111"/>
      <c r="BUQ24" s="111"/>
      <c r="BUR24" s="111"/>
      <c r="BUS24" s="111"/>
      <c r="BUT24" s="111"/>
      <c r="BUU24" s="111"/>
      <c r="BUV24" s="3" t="e">
        <f>BUV23/#REF!-0.01</f>
        <v>#REF!</v>
      </c>
      <c r="BUW24" s="111" t="s">
        <v>58</v>
      </c>
      <c r="BUX24" s="111"/>
      <c r="BUY24" s="111"/>
      <c r="BUZ24" s="111"/>
      <c r="BVA24" s="111"/>
      <c r="BVB24" s="111"/>
      <c r="BVC24" s="111"/>
      <c r="BVD24" s="3" t="e">
        <f>BVD23/#REF!-0.01</f>
        <v>#REF!</v>
      </c>
      <c r="BVE24" s="111" t="s">
        <v>58</v>
      </c>
      <c r="BVF24" s="111"/>
      <c r="BVG24" s="111"/>
      <c r="BVH24" s="111"/>
      <c r="BVI24" s="111"/>
      <c r="BVJ24" s="111"/>
      <c r="BVK24" s="111"/>
      <c r="BVL24" s="3" t="e">
        <f>BVL23/#REF!-0.01</f>
        <v>#REF!</v>
      </c>
      <c r="BVM24" s="111" t="s">
        <v>58</v>
      </c>
      <c r="BVN24" s="111"/>
      <c r="BVO24" s="111"/>
      <c r="BVP24" s="111"/>
      <c r="BVQ24" s="111"/>
      <c r="BVR24" s="111"/>
      <c r="BVS24" s="111"/>
      <c r="BVT24" s="3" t="e">
        <f>BVT23/#REF!-0.01</f>
        <v>#REF!</v>
      </c>
      <c r="BVU24" s="111" t="s">
        <v>58</v>
      </c>
      <c r="BVV24" s="111"/>
      <c r="BVW24" s="111"/>
      <c r="BVX24" s="111"/>
      <c r="BVY24" s="111"/>
      <c r="BVZ24" s="111"/>
      <c r="BWA24" s="111"/>
      <c r="BWB24" s="3" t="e">
        <f>BWB23/#REF!-0.01</f>
        <v>#REF!</v>
      </c>
      <c r="BWC24" s="111" t="s">
        <v>58</v>
      </c>
      <c r="BWD24" s="111"/>
      <c r="BWE24" s="111"/>
      <c r="BWF24" s="111"/>
      <c r="BWG24" s="111"/>
      <c r="BWH24" s="111"/>
      <c r="BWI24" s="111"/>
      <c r="BWJ24" s="3" t="e">
        <f>BWJ23/#REF!-0.01</f>
        <v>#REF!</v>
      </c>
      <c r="BWK24" s="111" t="s">
        <v>58</v>
      </c>
      <c r="BWL24" s="111"/>
      <c r="BWM24" s="111"/>
      <c r="BWN24" s="111"/>
      <c r="BWO24" s="111"/>
      <c r="BWP24" s="111"/>
      <c r="BWQ24" s="111"/>
      <c r="BWR24" s="3" t="e">
        <f>BWR23/#REF!-0.01</f>
        <v>#REF!</v>
      </c>
      <c r="BWS24" s="111" t="s">
        <v>58</v>
      </c>
      <c r="BWT24" s="111"/>
      <c r="BWU24" s="111"/>
      <c r="BWV24" s="111"/>
      <c r="BWW24" s="111"/>
      <c r="BWX24" s="111"/>
      <c r="BWY24" s="111"/>
      <c r="BWZ24" s="3" t="e">
        <f>BWZ23/#REF!-0.01</f>
        <v>#REF!</v>
      </c>
      <c r="BXA24" s="111" t="s">
        <v>58</v>
      </c>
      <c r="BXB24" s="111"/>
      <c r="BXC24" s="111"/>
      <c r="BXD24" s="111"/>
      <c r="BXE24" s="111"/>
      <c r="BXF24" s="111"/>
      <c r="BXG24" s="111"/>
      <c r="BXH24" s="3" t="e">
        <f>BXH23/#REF!-0.01</f>
        <v>#REF!</v>
      </c>
      <c r="BXI24" s="111" t="s">
        <v>58</v>
      </c>
      <c r="BXJ24" s="111"/>
      <c r="BXK24" s="111"/>
      <c r="BXL24" s="111"/>
      <c r="BXM24" s="111"/>
      <c r="BXN24" s="111"/>
      <c r="BXO24" s="111"/>
      <c r="BXP24" s="3" t="e">
        <f>BXP23/#REF!-0.01</f>
        <v>#REF!</v>
      </c>
      <c r="BXQ24" s="111" t="s">
        <v>58</v>
      </c>
      <c r="BXR24" s="111"/>
      <c r="BXS24" s="111"/>
      <c r="BXT24" s="111"/>
      <c r="BXU24" s="111"/>
      <c r="BXV24" s="111"/>
      <c r="BXW24" s="111"/>
      <c r="BXX24" s="3" t="e">
        <f>BXX23/#REF!-0.01</f>
        <v>#REF!</v>
      </c>
      <c r="BXY24" s="111" t="s">
        <v>58</v>
      </c>
      <c r="BXZ24" s="111"/>
      <c r="BYA24" s="111"/>
      <c r="BYB24" s="111"/>
      <c r="BYC24" s="111"/>
      <c r="BYD24" s="111"/>
      <c r="BYE24" s="111"/>
      <c r="BYF24" s="3" t="e">
        <f>BYF23/#REF!-0.01</f>
        <v>#REF!</v>
      </c>
      <c r="BYG24" s="111" t="s">
        <v>58</v>
      </c>
      <c r="BYH24" s="111"/>
      <c r="BYI24" s="111"/>
      <c r="BYJ24" s="111"/>
      <c r="BYK24" s="111"/>
      <c r="BYL24" s="111"/>
      <c r="BYM24" s="111"/>
      <c r="BYN24" s="3" t="e">
        <f>BYN23/#REF!-0.01</f>
        <v>#REF!</v>
      </c>
      <c r="BYO24" s="111" t="s">
        <v>58</v>
      </c>
      <c r="BYP24" s="111"/>
      <c r="BYQ24" s="111"/>
      <c r="BYR24" s="111"/>
      <c r="BYS24" s="111"/>
      <c r="BYT24" s="111"/>
      <c r="BYU24" s="111"/>
      <c r="BYV24" s="3" t="e">
        <f>BYV23/#REF!-0.01</f>
        <v>#REF!</v>
      </c>
      <c r="BYW24" s="111" t="s">
        <v>58</v>
      </c>
      <c r="BYX24" s="111"/>
      <c r="BYY24" s="111"/>
      <c r="BYZ24" s="111"/>
      <c r="BZA24" s="111"/>
      <c r="BZB24" s="111"/>
      <c r="BZC24" s="111"/>
      <c r="BZD24" s="3" t="e">
        <f>BZD23/#REF!-0.01</f>
        <v>#REF!</v>
      </c>
      <c r="BZE24" s="111" t="s">
        <v>58</v>
      </c>
      <c r="BZF24" s="111"/>
      <c r="BZG24" s="111"/>
      <c r="BZH24" s="111"/>
      <c r="BZI24" s="111"/>
      <c r="BZJ24" s="111"/>
      <c r="BZK24" s="111"/>
      <c r="BZL24" s="3" t="e">
        <f>BZL23/#REF!-0.01</f>
        <v>#REF!</v>
      </c>
      <c r="BZM24" s="111" t="s">
        <v>58</v>
      </c>
      <c r="BZN24" s="111"/>
      <c r="BZO24" s="111"/>
      <c r="BZP24" s="111"/>
      <c r="BZQ24" s="111"/>
      <c r="BZR24" s="111"/>
      <c r="BZS24" s="111"/>
      <c r="BZT24" s="3" t="e">
        <f>BZT23/#REF!-0.01</f>
        <v>#REF!</v>
      </c>
      <c r="BZU24" s="111" t="s">
        <v>58</v>
      </c>
      <c r="BZV24" s="111"/>
      <c r="BZW24" s="111"/>
      <c r="BZX24" s="111"/>
      <c r="BZY24" s="111"/>
      <c r="BZZ24" s="111"/>
      <c r="CAA24" s="111"/>
      <c r="CAB24" s="3" t="e">
        <f>CAB23/#REF!-0.01</f>
        <v>#REF!</v>
      </c>
      <c r="CAC24" s="111" t="s">
        <v>58</v>
      </c>
      <c r="CAD24" s="111"/>
      <c r="CAE24" s="111"/>
      <c r="CAF24" s="111"/>
      <c r="CAG24" s="111"/>
      <c r="CAH24" s="111"/>
      <c r="CAI24" s="111"/>
      <c r="CAJ24" s="3" t="e">
        <f>CAJ23/#REF!-0.01</f>
        <v>#REF!</v>
      </c>
      <c r="CAK24" s="111" t="s">
        <v>58</v>
      </c>
      <c r="CAL24" s="111"/>
      <c r="CAM24" s="111"/>
      <c r="CAN24" s="111"/>
      <c r="CAO24" s="111"/>
      <c r="CAP24" s="111"/>
      <c r="CAQ24" s="111"/>
      <c r="CAR24" s="3" t="e">
        <f>CAR23/#REF!-0.01</f>
        <v>#REF!</v>
      </c>
      <c r="CAS24" s="111" t="s">
        <v>58</v>
      </c>
      <c r="CAT24" s="111"/>
      <c r="CAU24" s="111"/>
      <c r="CAV24" s="111"/>
      <c r="CAW24" s="111"/>
      <c r="CAX24" s="111"/>
      <c r="CAY24" s="111"/>
      <c r="CAZ24" s="3" t="e">
        <f>CAZ23/#REF!-0.01</f>
        <v>#REF!</v>
      </c>
      <c r="CBA24" s="111" t="s">
        <v>58</v>
      </c>
      <c r="CBB24" s="111"/>
      <c r="CBC24" s="111"/>
      <c r="CBD24" s="111"/>
      <c r="CBE24" s="111"/>
      <c r="CBF24" s="111"/>
      <c r="CBG24" s="111"/>
      <c r="CBH24" s="3" t="e">
        <f>CBH23/#REF!-0.01</f>
        <v>#REF!</v>
      </c>
      <c r="CBI24" s="111" t="s">
        <v>58</v>
      </c>
      <c r="CBJ24" s="111"/>
      <c r="CBK24" s="111"/>
      <c r="CBL24" s="111"/>
      <c r="CBM24" s="111"/>
      <c r="CBN24" s="111"/>
      <c r="CBO24" s="111"/>
      <c r="CBP24" s="3" t="e">
        <f>CBP23/#REF!-0.01</f>
        <v>#REF!</v>
      </c>
      <c r="CBQ24" s="111" t="s">
        <v>58</v>
      </c>
      <c r="CBR24" s="111"/>
      <c r="CBS24" s="111"/>
      <c r="CBT24" s="111"/>
      <c r="CBU24" s="111"/>
      <c r="CBV24" s="111"/>
      <c r="CBW24" s="111"/>
      <c r="CBX24" s="3" t="e">
        <f>CBX23/#REF!-0.01</f>
        <v>#REF!</v>
      </c>
      <c r="CBY24" s="111" t="s">
        <v>58</v>
      </c>
      <c r="CBZ24" s="111"/>
      <c r="CCA24" s="111"/>
      <c r="CCB24" s="111"/>
      <c r="CCC24" s="111"/>
      <c r="CCD24" s="111"/>
      <c r="CCE24" s="111"/>
      <c r="CCF24" s="3" t="e">
        <f>CCF23/#REF!-0.01</f>
        <v>#REF!</v>
      </c>
      <c r="CCG24" s="111" t="s">
        <v>58</v>
      </c>
      <c r="CCH24" s="111"/>
      <c r="CCI24" s="111"/>
      <c r="CCJ24" s="111"/>
      <c r="CCK24" s="111"/>
      <c r="CCL24" s="111"/>
      <c r="CCM24" s="111"/>
      <c r="CCN24" s="3" t="e">
        <f>CCN23/#REF!-0.01</f>
        <v>#REF!</v>
      </c>
      <c r="CCO24" s="111" t="s">
        <v>58</v>
      </c>
      <c r="CCP24" s="111"/>
      <c r="CCQ24" s="111"/>
      <c r="CCR24" s="111"/>
      <c r="CCS24" s="111"/>
      <c r="CCT24" s="111"/>
      <c r="CCU24" s="111"/>
      <c r="CCV24" s="3" t="e">
        <f>CCV23/#REF!-0.01</f>
        <v>#REF!</v>
      </c>
      <c r="CCW24" s="111" t="s">
        <v>58</v>
      </c>
      <c r="CCX24" s="111"/>
      <c r="CCY24" s="111"/>
      <c r="CCZ24" s="111"/>
      <c r="CDA24" s="111"/>
      <c r="CDB24" s="111"/>
      <c r="CDC24" s="111"/>
      <c r="CDD24" s="3" t="e">
        <f>CDD23/#REF!-0.01</f>
        <v>#REF!</v>
      </c>
      <c r="CDE24" s="111" t="s">
        <v>58</v>
      </c>
      <c r="CDF24" s="111"/>
      <c r="CDG24" s="111"/>
      <c r="CDH24" s="111"/>
      <c r="CDI24" s="111"/>
      <c r="CDJ24" s="111"/>
      <c r="CDK24" s="111"/>
      <c r="CDL24" s="3" t="e">
        <f>CDL23/#REF!-0.01</f>
        <v>#REF!</v>
      </c>
      <c r="CDM24" s="111" t="s">
        <v>58</v>
      </c>
      <c r="CDN24" s="111"/>
      <c r="CDO24" s="111"/>
      <c r="CDP24" s="111"/>
      <c r="CDQ24" s="111"/>
      <c r="CDR24" s="111"/>
      <c r="CDS24" s="111"/>
      <c r="CDT24" s="3" t="e">
        <f>CDT23/#REF!-0.01</f>
        <v>#REF!</v>
      </c>
      <c r="CDU24" s="111" t="s">
        <v>58</v>
      </c>
      <c r="CDV24" s="111"/>
      <c r="CDW24" s="111"/>
      <c r="CDX24" s="111"/>
      <c r="CDY24" s="111"/>
      <c r="CDZ24" s="111"/>
      <c r="CEA24" s="111"/>
      <c r="CEB24" s="3" t="e">
        <f>CEB23/#REF!-0.01</f>
        <v>#REF!</v>
      </c>
      <c r="CEC24" s="111" t="s">
        <v>58</v>
      </c>
      <c r="CED24" s="111"/>
      <c r="CEE24" s="111"/>
      <c r="CEF24" s="111"/>
      <c r="CEG24" s="111"/>
      <c r="CEH24" s="111"/>
      <c r="CEI24" s="111"/>
      <c r="CEJ24" s="3" t="e">
        <f>CEJ23/#REF!-0.01</f>
        <v>#REF!</v>
      </c>
      <c r="CEK24" s="111" t="s">
        <v>58</v>
      </c>
      <c r="CEL24" s="111"/>
      <c r="CEM24" s="111"/>
      <c r="CEN24" s="111"/>
      <c r="CEO24" s="111"/>
      <c r="CEP24" s="111"/>
      <c r="CEQ24" s="111"/>
      <c r="CER24" s="3" t="e">
        <f>CER23/#REF!-0.01</f>
        <v>#REF!</v>
      </c>
      <c r="CES24" s="111" t="s">
        <v>58</v>
      </c>
      <c r="CET24" s="111"/>
      <c r="CEU24" s="111"/>
      <c r="CEV24" s="111"/>
      <c r="CEW24" s="111"/>
      <c r="CEX24" s="111"/>
      <c r="CEY24" s="111"/>
      <c r="CEZ24" s="3" t="e">
        <f>CEZ23/#REF!-0.01</f>
        <v>#REF!</v>
      </c>
      <c r="CFA24" s="111" t="s">
        <v>58</v>
      </c>
      <c r="CFB24" s="111"/>
      <c r="CFC24" s="111"/>
      <c r="CFD24" s="111"/>
      <c r="CFE24" s="111"/>
      <c r="CFF24" s="111"/>
      <c r="CFG24" s="111"/>
      <c r="CFH24" s="3" t="e">
        <f>CFH23/#REF!-0.01</f>
        <v>#REF!</v>
      </c>
      <c r="CFI24" s="111" t="s">
        <v>58</v>
      </c>
      <c r="CFJ24" s="111"/>
      <c r="CFK24" s="111"/>
      <c r="CFL24" s="111"/>
      <c r="CFM24" s="111"/>
      <c r="CFN24" s="111"/>
      <c r="CFO24" s="111"/>
      <c r="CFP24" s="3" t="e">
        <f>CFP23/#REF!-0.01</f>
        <v>#REF!</v>
      </c>
      <c r="CFQ24" s="111" t="s">
        <v>58</v>
      </c>
      <c r="CFR24" s="111"/>
      <c r="CFS24" s="111"/>
      <c r="CFT24" s="111"/>
      <c r="CFU24" s="111"/>
      <c r="CFV24" s="111"/>
      <c r="CFW24" s="111"/>
      <c r="CFX24" s="3" t="e">
        <f>CFX23/#REF!-0.01</f>
        <v>#REF!</v>
      </c>
      <c r="CFY24" s="111" t="s">
        <v>58</v>
      </c>
      <c r="CFZ24" s="111"/>
      <c r="CGA24" s="111"/>
      <c r="CGB24" s="111"/>
      <c r="CGC24" s="111"/>
      <c r="CGD24" s="111"/>
      <c r="CGE24" s="111"/>
      <c r="CGF24" s="3" t="e">
        <f>CGF23/#REF!-0.01</f>
        <v>#REF!</v>
      </c>
      <c r="CGG24" s="111" t="s">
        <v>58</v>
      </c>
      <c r="CGH24" s="111"/>
      <c r="CGI24" s="111"/>
      <c r="CGJ24" s="111"/>
      <c r="CGK24" s="111"/>
      <c r="CGL24" s="111"/>
      <c r="CGM24" s="111"/>
      <c r="CGN24" s="3" t="e">
        <f>CGN23/#REF!-0.01</f>
        <v>#REF!</v>
      </c>
      <c r="CGO24" s="111" t="s">
        <v>58</v>
      </c>
      <c r="CGP24" s="111"/>
      <c r="CGQ24" s="111"/>
      <c r="CGR24" s="111"/>
      <c r="CGS24" s="111"/>
      <c r="CGT24" s="111"/>
      <c r="CGU24" s="111"/>
      <c r="CGV24" s="3" t="e">
        <f>CGV23/#REF!-0.01</f>
        <v>#REF!</v>
      </c>
      <c r="CGW24" s="111" t="s">
        <v>58</v>
      </c>
      <c r="CGX24" s="111"/>
      <c r="CGY24" s="111"/>
      <c r="CGZ24" s="111"/>
      <c r="CHA24" s="111"/>
      <c r="CHB24" s="111"/>
      <c r="CHC24" s="111"/>
      <c r="CHD24" s="3" t="e">
        <f>CHD23/#REF!-0.01</f>
        <v>#REF!</v>
      </c>
      <c r="CHE24" s="111" t="s">
        <v>58</v>
      </c>
      <c r="CHF24" s="111"/>
      <c r="CHG24" s="111"/>
      <c r="CHH24" s="111"/>
      <c r="CHI24" s="111"/>
      <c r="CHJ24" s="111"/>
      <c r="CHK24" s="111"/>
      <c r="CHL24" s="3" t="e">
        <f>CHL23/#REF!-0.01</f>
        <v>#REF!</v>
      </c>
      <c r="CHM24" s="111" t="s">
        <v>58</v>
      </c>
      <c r="CHN24" s="111"/>
      <c r="CHO24" s="111"/>
      <c r="CHP24" s="111"/>
      <c r="CHQ24" s="111"/>
      <c r="CHR24" s="111"/>
      <c r="CHS24" s="111"/>
      <c r="CHT24" s="3" t="e">
        <f>CHT23/#REF!-0.01</f>
        <v>#REF!</v>
      </c>
      <c r="CHU24" s="111" t="s">
        <v>58</v>
      </c>
      <c r="CHV24" s="111"/>
      <c r="CHW24" s="111"/>
      <c r="CHX24" s="111"/>
      <c r="CHY24" s="111"/>
      <c r="CHZ24" s="111"/>
      <c r="CIA24" s="111"/>
      <c r="CIB24" s="3" t="e">
        <f>CIB23/#REF!-0.01</f>
        <v>#REF!</v>
      </c>
      <c r="CIC24" s="111" t="s">
        <v>58</v>
      </c>
      <c r="CID24" s="111"/>
      <c r="CIE24" s="111"/>
      <c r="CIF24" s="111"/>
      <c r="CIG24" s="111"/>
      <c r="CIH24" s="111"/>
      <c r="CII24" s="111"/>
      <c r="CIJ24" s="3" t="e">
        <f>CIJ23/#REF!-0.01</f>
        <v>#REF!</v>
      </c>
      <c r="CIK24" s="111" t="s">
        <v>58</v>
      </c>
      <c r="CIL24" s="111"/>
      <c r="CIM24" s="111"/>
      <c r="CIN24" s="111"/>
      <c r="CIO24" s="111"/>
      <c r="CIP24" s="111"/>
      <c r="CIQ24" s="111"/>
      <c r="CIR24" s="3" t="e">
        <f>CIR23/#REF!-0.01</f>
        <v>#REF!</v>
      </c>
      <c r="CIS24" s="111" t="s">
        <v>58</v>
      </c>
      <c r="CIT24" s="111"/>
      <c r="CIU24" s="111"/>
      <c r="CIV24" s="111"/>
      <c r="CIW24" s="111"/>
      <c r="CIX24" s="111"/>
      <c r="CIY24" s="111"/>
      <c r="CIZ24" s="3" t="e">
        <f>CIZ23/#REF!-0.01</f>
        <v>#REF!</v>
      </c>
      <c r="CJA24" s="111" t="s">
        <v>58</v>
      </c>
      <c r="CJB24" s="111"/>
      <c r="CJC24" s="111"/>
      <c r="CJD24" s="111"/>
      <c r="CJE24" s="111"/>
      <c r="CJF24" s="111"/>
      <c r="CJG24" s="111"/>
      <c r="CJH24" s="3" t="e">
        <f>CJH23/#REF!-0.01</f>
        <v>#REF!</v>
      </c>
      <c r="CJI24" s="111" t="s">
        <v>58</v>
      </c>
      <c r="CJJ24" s="111"/>
      <c r="CJK24" s="111"/>
      <c r="CJL24" s="111"/>
      <c r="CJM24" s="111"/>
      <c r="CJN24" s="111"/>
      <c r="CJO24" s="111"/>
      <c r="CJP24" s="3" t="e">
        <f>CJP23/#REF!-0.01</f>
        <v>#REF!</v>
      </c>
      <c r="CJQ24" s="111" t="s">
        <v>58</v>
      </c>
      <c r="CJR24" s="111"/>
      <c r="CJS24" s="111"/>
      <c r="CJT24" s="111"/>
      <c r="CJU24" s="111"/>
      <c r="CJV24" s="111"/>
      <c r="CJW24" s="111"/>
      <c r="CJX24" s="3" t="e">
        <f>CJX23/#REF!-0.01</f>
        <v>#REF!</v>
      </c>
      <c r="CJY24" s="111" t="s">
        <v>58</v>
      </c>
      <c r="CJZ24" s="111"/>
      <c r="CKA24" s="111"/>
      <c r="CKB24" s="111"/>
      <c r="CKC24" s="111"/>
      <c r="CKD24" s="111"/>
      <c r="CKE24" s="111"/>
      <c r="CKF24" s="3" t="e">
        <f>CKF23/#REF!-0.01</f>
        <v>#REF!</v>
      </c>
      <c r="CKG24" s="111" t="s">
        <v>58</v>
      </c>
      <c r="CKH24" s="111"/>
      <c r="CKI24" s="111"/>
      <c r="CKJ24" s="111"/>
      <c r="CKK24" s="111"/>
      <c r="CKL24" s="111"/>
      <c r="CKM24" s="111"/>
      <c r="CKN24" s="3" t="e">
        <f>CKN23/#REF!-0.01</f>
        <v>#REF!</v>
      </c>
      <c r="CKO24" s="111" t="s">
        <v>58</v>
      </c>
      <c r="CKP24" s="111"/>
      <c r="CKQ24" s="111"/>
      <c r="CKR24" s="111"/>
      <c r="CKS24" s="111"/>
      <c r="CKT24" s="111"/>
      <c r="CKU24" s="111"/>
      <c r="CKV24" s="3" t="e">
        <f>CKV23/#REF!-0.01</f>
        <v>#REF!</v>
      </c>
      <c r="CKW24" s="111" t="s">
        <v>58</v>
      </c>
      <c r="CKX24" s="111"/>
      <c r="CKY24" s="111"/>
      <c r="CKZ24" s="111"/>
      <c r="CLA24" s="111"/>
      <c r="CLB24" s="111"/>
      <c r="CLC24" s="111"/>
      <c r="CLD24" s="3" t="e">
        <f>CLD23/#REF!-0.01</f>
        <v>#REF!</v>
      </c>
      <c r="CLE24" s="111" t="s">
        <v>58</v>
      </c>
      <c r="CLF24" s="111"/>
      <c r="CLG24" s="111"/>
      <c r="CLH24" s="111"/>
      <c r="CLI24" s="111"/>
      <c r="CLJ24" s="111"/>
      <c r="CLK24" s="111"/>
      <c r="CLL24" s="3" t="e">
        <f>CLL23/#REF!-0.01</f>
        <v>#REF!</v>
      </c>
      <c r="CLM24" s="111" t="s">
        <v>58</v>
      </c>
      <c r="CLN24" s="111"/>
      <c r="CLO24" s="111"/>
      <c r="CLP24" s="111"/>
      <c r="CLQ24" s="111"/>
      <c r="CLR24" s="111"/>
      <c r="CLS24" s="111"/>
      <c r="CLT24" s="3" t="e">
        <f>CLT23/#REF!-0.01</f>
        <v>#REF!</v>
      </c>
      <c r="CLU24" s="111" t="s">
        <v>58</v>
      </c>
      <c r="CLV24" s="111"/>
      <c r="CLW24" s="111"/>
      <c r="CLX24" s="111"/>
      <c r="CLY24" s="111"/>
      <c r="CLZ24" s="111"/>
      <c r="CMA24" s="111"/>
      <c r="CMB24" s="3" t="e">
        <f>CMB23/#REF!-0.01</f>
        <v>#REF!</v>
      </c>
      <c r="CMC24" s="111" t="s">
        <v>58</v>
      </c>
      <c r="CMD24" s="111"/>
      <c r="CME24" s="111"/>
      <c r="CMF24" s="111"/>
      <c r="CMG24" s="111"/>
      <c r="CMH24" s="111"/>
      <c r="CMI24" s="111"/>
      <c r="CMJ24" s="3" t="e">
        <f>CMJ23/#REF!-0.01</f>
        <v>#REF!</v>
      </c>
      <c r="CMK24" s="111" t="s">
        <v>58</v>
      </c>
      <c r="CML24" s="111"/>
      <c r="CMM24" s="111"/>
      <c r="CMN24" s="111"/>
      <c r="CMO24" s="111"/>
      <c r="CMP24" s="111"/>
      <c r="CMQ24" s="111"/>
      <c r="CMR24" s="3" t="e">
        <f>CMR23/#REF!-0.01</f>
        <v>#REF!</v>
      </c>
      <c r="CMS24" s="111" t="s">
        <v>58</v>
      </c>
      <c r="CMT24" s="111"/>
      <c r="CMU24" s="111"/>
      <c r="CMV24" s="111"/>
      <c r="CMW24" s="111"/>
      <c r="CMX24" s="111"/>
      <c r="CMY24" s="111"/>
      <c r="CMZ24" s="3" t="e">
        <f>CMZ23/#REF!-0.01</f>
        <v>#REF!</v>
      </c>
      <c r="CNA24" s="111" t="s">
        <v>58</v>
      </c>
      <c r="CNB24" s="111"/>
      <c r="CNC24" s="111"/>
      <c r="CND24" s="111"/>
      <c r="CNE24" s="111"/>
      <c r="CNF24" s="111"/>
      <c r="CNG24" s="111"/>
      <c r="CNH24" s="3" t="e">
        <f>CNH23/#REF!-0.01</f>
        <v>#REF!</v>
      </c>
      <c r="CNI24" s="111" t="s">
        <v>58</v>
      </c>
      <c r="CNJ24" s="111"/>
      <c r="CNK24" s="111"/>
      <c r="CNL24" s="111"/>
      <c r="CNM24" s="111"/>
      <c r="CNN24" s="111"/>
      <c r="CNO24" s="111"/>
      <c r="CNP24" s="3" t="e">
        <f>CNP23/#REF!-0.01</f>
        <v>#REF!</v>
      </c>
      <c r="CNQ24" s="111" t="s">
        <v>58</v>
      </c>
      <c r="CNR24" s="111"/>
      <c r="CNS24" s="111"/>
      <c r="CNT24" s="111"/>
      <c r="CNU24" s="111"/>
      <c r="CNV24" s="111"/>
      <c r="CNW24" s="111"/>
      <c r="CNX24" s="3" t="e">
        <f>CNX23/#REF!-0.01</f>
        <v>#REF!</v>
      </c>
      <c r="CNY24" s="111" t="s">
        <v>58</v>
      </c>
      <c r="CNZ24" s="111"/>
      <c r="COA24" s="111"/>
      <c r="COB24" s="111"/>
      <c r="COC24" s="111"/>
      <c r="COD24" s="111"/>
      <c r="COE24" s="111"/>
      <c r="COF24" s="3" t="e">
        <f>COF23/#REF!-0.01</f>
        <v>#REF!</v>
      </c>
      <c r="COG24" s="111" t="s">
        <v>58</v>
      </c>
      <c r="COH24" s="111"/>
      <c r="COI24" s="111"/>
      <c r="COJ24" s="111"/>
      <c r="COK24" s="111"/>
      <c r="COL24" s="111"/>
      <c r="COM24" s="111"/>
      <c r="CON24" s="3" t="e">
        <f>CON23/#REF!-0.01</f>
        <v>#REF!</v>
      </c>
      <c r="COO24" s="111" t="s">
        <v>58</v>
      </c>
      <c r="COP24" s="111"/>
      <c r="COQ24" s="111"/>
      <c r="COR24" s="111"/>
      <c r="COS24" s="111"/>
      <c r="COT24" s="111"/>
      <c r="COU24" s="111"/>
      <c r="COV24" s="3" t="e">
        <f>COV23/#REF!-0.01</f>
        <v>#REF!</v>
      </c>
      <c r="COW24" s="111" t="s">
        <v>58</v>
      </c>
      <c r="COX24" s="111"/>
      <c r="COY24" s="111"/>
      <c r="COZ24" s="111"/>
      <c r="CPA24" s="111"/>
      <c r="CPB24" s="111"/>
      <c r="CPC24" s="111"/>
      <c r="CPD24" s="3" t="e">
        <f>CPD23/#REF!-0.01</f>
        <v>#REF!</v>
      </c>
      <c r="CPE24" s="111" t="s">
        <v>58</v>
      </c>
      <c r="CPF24" s="111"/>
      <c r="CPG24" s="111"/>
      <c r="CPH24" s="111"/>
      <c r="CPI24" s="111"/>
      <c r="CPJ24" s="111"/>
      <c r="CPK24" s="111"/>
      <c r="CPL24" s="3" t="e">
        <f>CPL23/#REF!-0.01</f>
        <v>#REF!</v>
      </c>
      <c r="CPM24" s="111" t="s">
        <v>58</v>
      </c>
      <c r="CPN24" s="111"/>
      <c r="CPO24" s="111"/>
      <c r="CPP24" s="111"/>
      <c r="CPQ24" s="111"/>
      <c r="CPR24" s="111"/>
      <c r="CPS24" s="111"/>
      <c r="CPT24" s="3" t="e">
        <f>CPT23/#REF!-0.01</f>
        <v>#REF!</v>
      </c>
      <c r="CPU24" s="111" t="s">
        <v>58</v>
      </c>
      <c r="CPV24" s="111"/>
      <c r="CPW24" s="111"/>
      <c r="CPX24" s="111"/>
      <c r="CPY24" s="111"/>
      <c r="CPZ24" s="111"/>
      <c r="CQA24" s="111"/>
      <c r="CQB24" s="3" t="e">
        <f>CQB23/#REF!-0.01</f>
        <v>#REF!</v>
      </c>
      <c r="CQC24" s="111" t="s">
        <v>58</v>
      </c>
      <c r="CQD24" s="111"/>
      <c r="CQE24" s="111"/>
      <c r="CQF24" s="111"/>
      <c r="CQG24" s="111"/>
      <c r="CQH24" s="111"/>
      <c r="CQI24" s="111"/>
      <c r="CQJ24" s="3" t="e">
        <f>CQJ23/#REF!-0.01</f>
        <v>#REF!</v>
      </c>
      <c r="CQK24" s="111" t="s">
        <v>58</v>
      </c>
      <c r="CQL24" s="111"/>
      <c r="CQM24" s="111"/>
      <c r="CQN24" s="111"/>
      <c r="CQO24" s="111"/>
      <c r="CQP24" s="111"/>
      <c r="CQQ24" s="111"/>
      <c r="CQR24" s="3" t="e">
        <f>CQR23/#REF!-0.01</f>
        <v>#REF!</v>
      </c>
      <c r="CQS24" s="111" t="s">
        <v>58</v>
      </c>
      <c r="CQT24" s="111"/>
      <c r="CQU24" s="111"/>
      <c r="CQV24" s="111"/>
      <c r="CQW24" s="111"/>
      <c r="CQX24" s="111"/>
      <c r="CQY24" s="111"/>
      <c r="CQZ24" s="3" t="e">
        <f>CQZ23/#REF!-0.01</f>
        <v>#REF!</v>
      </c>
      <c r="CRA24" s="111" t="s">
        <v>58</v>
      </c>
      <c r="CRB24" s="111"/>
      <c r="CRC24" s="111"/>
      <c r="CRD24" s="111"/>
      <c r="CRE24" s="111"/>
      <c r="CRF24" s="111"/>
      <c r="CRG24" s="111"/>
      <c r="CRH24" s="3" t="e">
        <f>CRH23/#REF!-0.01</f>
        <v>#REF!</v>
      </c>
      <c r="CRI24" s="111" t="s">
        <v>58</v>
      </c>
      <c r="CRJ24" s="111"/>
      <c r="CRK24" s="111"/>
      <c r="CRL24" s="111"/>
      <c r="CRM24" s="111"/>
      <c r="CRN24" s="111"/>
      <c r="CRO24" s="111"/>
      <c r="CRP24" s="3" t="e">
        <f>CRP23/#REF!-0.01</f>
        <v>#REF!</v>
      </c>
      <c r="CRQ24" s="111" t="s">
        <v>58</v>
      </c>
      <c r="CRR24" s="111"/>
      <c r="CRS24" s="111"/>
      <c r="CRT24" s="111"/>
      <c r="CRU24" s="111"/>
      <c r="CRV24" s="111"/>
      <c r="CRW24" s="111"/>
      <c r="CRX24" s="3" t="e">
        <f>CRX23/#REF!-0.01</f>
        <v>#REF!</v>
      </c>
      <c r="CRY24" s="111" t="s">
        <v>58</v>
      </c>
      <c r="CRZ24" s="111"/>
      <c r="CSA24" s="111"/>
      <c r="CSB24" s="111"/>
      <c r="CSC24" s="111"/>
      <c r="CSD24" s="111"/>
      <c r="CSE24" s="111"/>
      <c r="CSF24" s="3" t="e">
        <f>CSF23/#REF!-0.01</f>
        <v>#REF!</v>
      </c>
      <c r="CSG24" s="111" t="s">
        <v>58</v>
      </c>
      <c r="CSH24" s="111"/>
      <c r="CSI24" s="111"/>
      <c r="CSJ24" s="111"/>
      <c r="CSK24" s="111"/>
      <c r="CSL24" s="111"/>
      <c r="CSM24" s="111"/>
      <c r="CSN24" s="3" t="e">
        <f>CSN23/#REF!-0.01</f>
        <v>#REF!</v>
      </c>
      <c r="CSO24" s="111" t="s">
        <v>58</v>
      </c>
      <c r="CSP24" s="111"/>
      <c r="CSQ24" s="111"/>
      <c r="CSR24" s="111"/>
      <c r="CSS24" s="111"/>
      <c r="CST24" s="111"/>
      <c r="CSU24" s="111"/>
      <c r="CSV24" s="3" t="e">
        <f>CSV23/#REF!-0.01</f>
        <v>#REF!</v>
      </c>
      <c r="CSW24" s="111" t="s">
        <v>58</v>
      </c>
      <c r="CSX24" s="111"/>
      <c r="CSY24" s="111"/>
      <c r="CSZ24" s="111"/>
      <c r="CTA24" s="111"/>
      <c r="CTB24" s="111"/>
      <c r="CTC24" s="111"/>
      <c r="CTD24" s="3" t="e">
        <f>CTD23/#REF!-0.01</f>
        <v>#REF!</v>
      </c>
      <c r="CTE24" s="111" t="s">
        <v>58</v>
      </c>
      <c r="CTF24" s="111"/>
      <c r="CTG24" s="111"/>
      <c r="CTH24" s="111"/>
      <c r="CTI24" s="111"/>
      <c r="CTJ24" s="111"/>
      <c r="CTK24" s="111"/>
      <c r="CTL24" s="3" t="e">
        <f>CTL23/#REF!-0.01</f>
        <v>#REF!</v>
      </c>
      <c r="CTM24" s="111" t="s">
        <v>58</v>
      </c>
      <c r="CTN24" s="111"/>
      <c r="CTO24" s="111"/>
      <c r="CTP24" s="111"/>
      <c r="CTQ24" s="111"/>
      <c r="CTR24" s="111"/>
      <c r="CTS24" s="111"/>
      <c r="CTT24" s="3" t="e">
        <f>CTT23/#REF!-0.01</f>
        <v>#REF!</v>
      </c>
      <c r="CTU24" s="111" t="s">
        <v>58</v>
      </c>
      <c r="CTV24" s="111"/>
      <c r="CTW24" s="111"/>
      <c r="CTX24" s="111"/>
      <c r="CTY24" s="111"/>
      <c r="CTZ24" s="111"/>
      <c r="CUA24" s="111"/>
      <c r="CUB24" s="3" t="e">
        <f>CUB23/#REF!-0.01</f>
        <v>#REF!</v>
      </c>
      <c r="CUC24" s="111" t="s">
        <v>58</v>
      </c>
      <c r="CUD24" s="111"/>
      <c r="CUE24" s="111"/>
      <c r="CUF24" s="111"/>
      <c r="CUG24" s="111"/>
      <c r="CUH24" s="111"/>
      <c r="CUI24" s="111"/>
      <c r="CUJ24" s="3" t="e">
        <f>CUJ23/#REF!-0.01</f>
        <v>#REF!</v>
      </c>
      <c r="CUK24" s="111" t="s">
        <v>58</v>
      </c>
      <c r="CUL24" s="111"/>
      <c r="CUM24" s="111"/>
      <c r="CUN24" s="111"/>
      <c r="CUO24" s="111"/>
      <c r="CUP24" s="111"/>
      <c r="CUQ24" s="111"/>
      <c r="CUR24" s="3" t="e">
        <f>CUR23/#REF!-0.01</f>
        <v>#REF!</v>
      </c>
      <c r="CUS24" s="111" t="s">
        <v>58</v>
      </c>
      <c r="CUT24" s="111"/>
      <c r="CUU24" s="111"/>
      <c r="CUV24" s="111"/>
      <c r="CUW24" s="111"/>
      <c r="CUX24" s="111"/>
      <c r="CUY24" s="111"/>
      <c r="CUZ24" s="3" t="e">
        <f>CUZ23/#REF!-0.01</f>
        <v>#REF!</v>
      </c>
      <c r="CVA24" s="111" t="s">
        <v>58</v>
      </c>
      <c r="CVB24" s="111"/>
      <c r="CVC24" s="111"/>
      <c r="CVD24" s="111"/>
      <c r="CVE24" s="111"/>
      <c r="CVF24" s="111"/>
      <c r="CVG24" s="111"/>
      <c r="CVH24" s="3" t="e">
        <f>CVH23/#REF!-0.01</f>
        <v>#REF!</v>
      </c>
      <c r="CVI24" s="111" t="s">
        <v>58</v>
      </c>
      <c r="CVJ24" s="111"/>
      <c r="CVK24" s="111"/>
      <c r="CVL24" s="111"/>
      <c r="CVM24" s="111"/>
      <c r="CVN24" s="111"/>
      <c r="CVO24" s="111"/>
      <c r="CVP24" s="3" t="e">
        <f>CVP23/#REF!-0.01</f>
        <v>#REF!</v>
      </c>
      <c r="CVQ24" s="111" t="s">
        <v>58</v>
      </c>
      <c r="CVR24" s="111"/>
      <c r="CVS24" s="111"/>
      <c r="CVT24" s="111"/>
      <c r="CVU24" s="111"/>
      <c r="CVV24" s="111"/>
      <c r="CVW24" s="111"/>
      <c r="CVX24" s="3" t="e">
        <f>CVX23/#REF!-0.01</f>
        <v>#REF!</v>
      </c>
      <c r="CVY24" s="111" t="s">
        <v>58</v>
      </c>
      <c r="CVZ24" s="111"/>
      <c r="CWA24" s="111"/>
      <c r="CWB24" s="111"/>
      <c r="CWC24" s="111"/>
      <c r="CWD24" s="111"/>
      <c r="CWE24" s="111"/>
      <c r="CWF24" s="3" t="e">
        <f>CWF23/#REF!-0.01</f>
        <v>#REF!</v>
      </c>
      <c r="CWG24" s="111" t="s">
        <v>58</v>
      </c>
      <c r="CWH24" s="111"/>
      <c r="CWI24" s="111"/>
      <c r="CWJ24" s="111"/>
      <c r="CWK24" s="111"/>
      <c r="CWL24" s="111"/>
      <c r="CWM24" s="111"/>
      <c r="CWN24" s="3" t="e">
        <f>CWN23/#REF!-0.01</f>
        <v>#REF!</v>
      </c>
      <c r="CWO24" s="111" t="s">
        <v>58</v>
      </c>
      <c r="CWP24" s="111"/>
      <c r="CWQ24" s="111"/>
      <c r="CWR24" s="111"/>
      <c r="CWS24" s="111"/>
      <c r="CWT24" s="111"/>
      <c r="CWU24" s="111"/>
      <c r="CWV24" s="3" t="e">
        <f>CWV23/#REF!-0.01</f>
        <v>#REF!</v>
      </c>
      <c r="CWW24" s="111" t="s">
        <v>58</v>
      </c>
      <c r="CWX24" s="111"/>
      <c r="CWY24" s="111"/>
      <c r="CWZ24" s="111"/>
      <c r="CXA24" s="111"/>
      <c r="CXB24" s="111"/>
      <c r="CXC24" s="111"/>
      <c r="CXD24" s="3" t="e">
        <f>CXD23/#REF!-0.01</f>
        <v>#REF!</v>
      </c>
      <c r="CXE24" s="111" t="s">
        <v>58</v>
      </c>
      <c r="CXF24" s="111"/>
      <c r="CXG24" s="111"/>
      <c r="CXH24" s="111"/>
      <c r="CXI24" s="111"/>
      <c r="CXJ24" s="111"/>
      <c r="CXK24" s="111"/>
      <c r="CXL24" s="3" t="e">
        <f>CXL23/#REF!-0.01</f>
        <v>#REF!</v>
      </c>
      <c r="CXM24" s="111" t="s">
        <v>58</v>
      </c>
      <c r="CXN24" s="111"/>
      <c r="CXO24" s="111"/>
      <c r="CXP24" s="111"/>
      <c r="CXQ24" s="111"/>
      <c r="CXR24" s="111"/>
      <c r="CXS24" s="111"/>
      <c r="CXT24" s="3" t="e">
        <f>CXT23/#REF!-0.01</f>
        <v>#REF!</v>
      </c>
      <c r="CXU24" s="111" t="s">
        <v>58</v>
      </c>
      <c r="CXV24" s="111"/>
      <c r="CXW24" s="111"/>
      <c r="CXX24" s="111"/>
      <c r="CXY24" s="111"/>
      <c r="CXZ24" s="111"/>
      <c r="CYA24" s="111"/>
      <c r="CYB24" s="3" t="e">
        <f>CYB23/#REF!-0.01</f>
        <v>#REF!</v>
      </c>
      <c r="CYC24" s="111" t="s">
        <v>58</v>
      </c>
      <c r="CYD24" s="111"/>
      <c r="CYE24" s="111"/>
      <c r="CYF24" s="111"/>
      <c r="CYG24" s="111"/>
      <c r="CYH24" s="111"/>
      <c r="CYI24" s="111"/>
      <c r="CYJ24" s="3" t="e">
        <f>CYJ23/#REF!-0.01</f>
        <v>#REF!</v>
      </c>
      <c r="CYK24" s="111" t="s">
        <v>58</v>
      </c>
      <c r="CYL24" s="111"/>
      <c r="CYM24" s="111"/>
      <c r="CYN24" s="111"/>
      <c r="CYO24" s="111"/>
      <c r="CYP24" s="111"/>
      <c r="CYQ24" s="111"/>
      <c r="CYR24" s="3" t="e">
        <f>CYR23/#REF!-0.01</f>
        <v>#REF!</v>
      </c>
      <c r="CYS24" s="111" t="s">
        <v>58</v>
      </c>
      <c r="CYT24" s="111"/>
      <c r="CYU24" s="111"/>
      <c r="CYV24" s="111"/>
      <c r="CYW24" s="111"/>
      <c r="CYX24" s="111"/>
      <c r="CYY24" s="111"/>
      <c r="CYZ24" s="3" t="e">
        <f>CYZ23/#REF!-0.01</f>
        <v>#REF!</v>
      </c>
      <c r="CZA24" s="111" t="s">
        <v>58</v>
      </c>
      <c r="CZB24" s="111"/>
      <c r="CZC24" s="111"/>
      <c r="CZD24" s="111"/>
      <c r="CZE24" s="111"/>
      <c r="CZF24" s="111"/>
      <c r="CZG24" s="111"/>
      <c r="CZH24" s="3" t="e">
        <f>CZH23/#REF!-0.01</f>
        <v>#REF!</v>
      </c>
      <c r="CZI24" s="111" t="s">
        <v>58</v>
      </c>
      <c r="CZJ24" s="111"/>
      <c r="CZK24" s="111"/>
      <c r="CZL24" s="111"/>
      <c r="CZM24" s="111"/>
      <c r="CZN24" s="111"/>
      <c r="CZO24" s="111"/>
      <c r="CZP24" s="3" t="e">
        <f>CZP23/#REF!-0.01</f>
        <v>#REF!</v>
      </c>
      <c r="CZQ24" s="111" t="s">
        <v>58</v>
      </c>
      <c r="CZR24" s="111"/>
      <c r="CZS24" s="111"/>
      <c r="CZT24" s="111"/>
      <c r="CZU24" s="111"/>
      <c r="CZV24" s="111"/>
      <c r="CZW24" s="111"/>
      <c r="CZX24" s="3" t="e">
        <f>CZX23/#REF!-0.01</f>
        <v>#REF!</v>
      </c>
      <c r="CZY24" s="111" t="s">
        <v>58</v>
      </c>
      <c r="CZZ24" s="111"/>
      <c r="DAA24" s="111"/>
      <c r="DAB24" s="111"/>
      <c r="DAC24" s="111"/>
      <c r="DAD24" s="111"/>
      <c r="DAE24" s="111"/>
      <c r="DAF24" s="3" t="e">
        <f>DAF23/#REF!-0.01</f>
        <v>#REF!</v>
      </c>
      <c r="DAG24" s="111" t="s">
        <v>58</v>
      </c>
      <c r="DAH24" s="111"/>
      <c r="DAI24" s="111"/>
      <c r="DAJ24" s="111"/>
      <c r="DAK24" s="111"/>
      <c r="DAL24" s="111"/>
      <c r="DAM24" s="111"/>
      <c r="DAN24" s="3" t="e">
        <f>DAN23/#REF!-0.01</f>
        <v>#REF!</v>
      </c>
      <c r="DAO24" s="111" t="s">
        <v>58</v>
      </c>
      <c r="DAP24" s="111"/>
      <c r="DAQ24" s="111"/>
      <c r="DAR24" s="111"/>
      <c r="DAS24" s="111"/>
      <c r="DAT24" s="111"/>
      <c r="DAU24" s="111"/>
      <c r="DAV24" s="3" t="e">
        <f>DAV23/#REF!-0.01</f>
        <v>#REF!</v>
      </c>
      <c r="DAW24" s="111" t="s">
        <v>58</v>
      </c>
      <c r="DAX24" s="111"/>
      <c r="DAY24" s="111"/>
      <c r="DAZ24" s="111"/>
      <c r="DBA24" s="111"/>
      <c r="DBB24" s="111"/>
      <c r="DBC24" s="111"/>
      <c r="DBD24" s="3" t="e">
        <f>DBD23/#REF!-0.01</f>
        <v>#REF!</v>
      </c>
      <c r="DBE24" s="111" t="s">
        <v>58</v>
      </c>
      <c r="DBF24" s="111"/>
      <c r="DBG24" s="111"/>
      <c r="DBH24" s="111"/>
      <c r="DBI24" s="111"/>
      <c r="DBJ24" s="111"/>
      <c r="DBK24" s="111"/>
      <c r="DBL24" s="3" t="e">
        <f>DBL23/#REF!-0.01</f>
        <v>#REF!</v>
      </c>
      <c r="DBM24" s="111" t="s">
        <v>58</v>
      </c>
      <c r="DBN24" s="111"/>
      <c r="DBO24" s="111"/>
      <c r="DBP24" s="111"/>
      <c r="DBQ24" s="111"/>
      <c r="DBR24" s="111"/>
      <c r="DBS24" s="111"/>
      <c r="DBT24" s="3" t="e">
        <f>DBT23/#REF!-0.01</f>
        <v>#REF!</v>
      </c>
      <c r="DBU24" s="111" t="s">
        <v>58</v>
      </c>
      <c r="DBV24" s="111"/>
      <c r="DBW24" s="111"/>
      <c r="DBX24" s="111"/>
      <c r="DBY24" s="111"/>
      <c r="DBZ24" s="111"/>
      <c r="DCA24" s="111"/>
      <c r="DCB24" s="3" t="e">
        <f>DCB23/#REF!-0.01</f>
        <v>#REF!</v>
      </c>
      <c r="DCC24" s="111" t="s">
        <v>58</v>
      </c>
      <c r="DCD24" s="111"/>
      <c r="DCE24" s="111"/>
      <c r="DCF24" s="111"/>
      <c r="DCG24" s="111"/>
      <c r="DCH24" s="111"/>
      <c r="DCI24" s="111"/>
      <c r="DCJ24" s="3" t="e">
        <f>DCJ23/#REF!-0.01</f>
        <v>#REF!</v>
      </c>
      <c r="DCK24" s="111" t="s">
        <v>58</v>
      </c>
      <c r="DCL24" s="111"/>
      <c r="DCM24" s="111"/>
      <c r="DCN24" s="111"/>
      <c r="DCO24" s="111"/>
      <c r="DCP24" s="111"/>
      <c r="DCQ24" s="111"/>
      <c r="DCR24" s="3" t="e">
        <f>DCR23/#REF!-0.01</f>
        <v>#REF!</v>
      </c>
      <c r="DCS24" s="111" t="s">
        <v>58</v>
      </c>
      <c r="DCT24" s="111"/>
      <c r="DCU24" s="111"/>
      <c r="DCV24" s="111"/>
      <c r="DCW24" s="111"/>
      <c r="DCX24" s="111"/>
      <c r="DCY24" s="111"/>
      <c r="DCZ24" s="3" t="e">
        <f>DCZ23/#REF!-0.01</f>
        <v>#REF!</v>
      </c>
      <c r="DDA24" s="111" t="s">
        <v>58</v>
      </c>
      <c r="DDB24" s="111"/>
      <c r="DDC24" s="111"/>
      <c r="DDD24" s="111"/>
      <c r="DDE24" s="111"/>
      <c r="DDF24" s="111"/>
      <c r="DDG24" s="111"/>
      <c r="DDH24" s="3" t="e">
        <f>DDH23/#REF!-0.01</f>
        <v>#REF!</v>
      </c>
      <c r="DDI24" s="111" t="s">
        <v>58</v>
      </c>
      <c r="DDJ24" s="111"/>
      <c r="DDK24" s="111"/>
      <c r="DDL24" s="111"/>
      <c r="DDM24" s="111"/>
      <c r="DDN24" s="111"/>
      <c r="DDO24" s="111"/>
      <c r="DDP24" s="3" t="e">
        <f>DDP23/#REF!-0.01</f>
        <v>#REF!</v>
      </c>
      <c r="DDQ24" s="111" t="s">
        <v>58</v>
      </c>
      <c r="DDR24" s="111"/>
      <c r="DDS24" s="111"/>
      <c r="DDT24" s="111"/>
      <c r="DDU24" s="111"/>
      <c r="DDV24" s="111"/>
      <c r="DDW24" s="111"/>
      <c r="DDX24" s="3" t="e">
        <f>DDX23/#REF!-0.01</f>
        <v>#REF!</v>
      </c>
      <c r="DDY24" s="111" t="s">
        <v>58</v>
      </c>
      <c r="DDZ24" s="111"/>
      <c r="DEA24" s="111"/>
      <c r="DEB24" s="111"/>
      <c r="DEC24" s="111"/>
      <c r="DED24" s="111"/>
      <c r="DEE24" s="111"/>
      <c r="DEF24" s="3" t="e">
        <f>DEF23/#REF!-0.01</f>
        <v>#REF!</v>
      </c>
      <c r="DEG24" s="111" t="s">
        <v>58</v>
      </c>
      <c r="DEH24" s="111"/>
      <c r="DEI24" s="111"/>
      <c r="DEJ24" s="111"/>
      <c r="DEK24" s="111"/>
      <c r="DEL24" s="111"/>
      <c r="DEM24" s="111"/>
      <c r="DEN24" s="3" t="e">
        <f>DEN23/#REF!-0.01</f>
        <v>#REF!</v>
      </c>
      <c r="DEO24" s="111" t="s">
        <v>58</v>
      </c>
      <c r="DEP24" s="111"/>
      <c r="DEQ24" s="111"/>
      <c r="DER24" s="111"/>
      <c r="DES24" s="111"/>
      <c r="DET24" s="111"/>
      <c r="DEU24" s="111"/>
      <c r="DEV24" s="3" t="e">
        <f>DEV23/#REF!-0.01</f>
        <v>#REF!</v>
      </c>
      <c r="DEW24" s="111" t="s">
        <v>58</v>
      </c>
      <c r="DEX24" s="111"/>
      <c r="DEY24" s="111"/>
      <c r="DEZ24" s="111"/>
      <c r="DFA24" s="111"/>
      <c r="DFB24" s="111"/>
      <c r="DFC24" s="111"/>
      <c r="DFD24" s="3" t="e">
        <f>DFD23/#REF!-0.01</f>
        <v>#REF!</v>
      </c>
      <c r="DFE24" s="111" t="s">
        <v>58</v>
      </c>
      <c r="DFF24" s="111"/>
      <c r="DFG24" s="111"/>
      <c r="DFH24" s="111"/>
      <c r="DFI24" s="111"/>
      <c r="DFJ24" s="111"/>
      <c r="DFK24" s="111"/>
      <c r="DFL24" s="3" t="e">
        <f>DFL23/#REF!-0.01</f>
        <v>#REF!</v>
      </c>
      <c r="DFM24" s="111" t="s">
        <v>58</v>
      </c>
      <c r="DFN24" s="111"/>
      <c r="DFO24" s="111"/>
      <c r="DFP24" s="111"/>
      <c r="DFQ24" s="111"/>
      <c r="DFR24" s="111"/>
      <c r="DFS24" s="111"/>
      <c r="DFT24" s="3" t="e">
        <f>DFT23/#REF!-0.01</f>
        <v>#REF!</v>
      </c>
      <c r="DFU24" s="111" t="s">
        <v>58</v>
      </c>
      <c r="DFV24" s="111"/>
      <c r="DFW24" s="111"/>
      <c r="DFX24" s="111"/>
      <c r="DFY24" s="111"/>
      <c r="DFZ24" s="111"/>
      <c r="DGA24" s="111"/>
      <c r="DGB24" s="3" t="e">
        <f>DGB23/#REF!-0.01</f>
        <v>#REF!</v>
      </c>
      <c r="DGC24" s="111" t="s">
        <v>58</v>
      </c>
      <c r="DGD24" s="111"/>
      <c r="DGE24" s="111"/>
      <c r="DGF24" s="111"/>
      <c r="DGG24" s="111"/>
      <c r="DGH24" s="111"/>
      <c r="DGI24" s="111"/>
      <c r="DGJ24" s="3" t="e">
        <f>DGJ23/#REF!-0.01</f>
        <v>#REF!</v>
      </c>
      <c r="DGK24" s="111" t="s">
        <v>58</v>
      </c>
      <c r="DGL24" s="111"/>
      <c r="DGM24" s="111"/>
      <c r="DGN24" s="111"/>
      <c r="DGO24" s="111"/>
      <c r="DGP24" s="111"/>
      <c r="DGQ24" s="111"/>
      <c r="DGR24" s="3" t="e">
        <f>DGR23/#REF!-0.01</f>
        <v>#REF!</v>
      </c>
      <c r="DGS24" s="111" t="s">
        <v>58</v>
      </c>
      <c r="DGT24" s="111"/>
      <c r="DGU24" s="111"/>
      <c r="DGV24" s="111"/>
      <c r="DGW24" s="111"/>
      <c r="DGX24" s="111"/>
      <c r="DGY24" s="111"/>
      <c r="DGZ24" s="3" t="e">
        <f>DGZ23/#REF!-0.01</f>
        <v>#REF!</v>
      </c>
      <c r="DHA24" s="111" t="s">
        <v>58</v>
      </c>
      <c r="DHB24" s="111"/>
      <c r="DHC24" s="111"/>
      <c r="DHD24" s="111"/>
      <c r="DHE24" s="111"/>
      <c r="DHF24" s="111"/>
      <c r="DHG24" s="111"/>
      <c r="DHH24" s="3" t="e">
        <f>DHH23/#REF!-0.01</f>
        <v>#REF!</v>
      </c>
      <c r="DHI24" s="111" t="s">
        <v>58</v>
      </c>
      <c r="DHJ24" s="111"/>
      <c r="DHK24" s="111"/>
      <c r="DHL24" s="111"/>
      <c r="DHM24" s="111"/>
      <c r="DHN24" s="111"/>
      <c r="DHO24" s="111"/>
      <c r="DHP24" s="3" t="e">
        <f>DHP23/#REF!-0.01</f>
        <v>#REF!</v>
      </c>
      <c r="DHQ24" s="111" t="s">
        <v>58</v>
      </c>
      <c r="DHR24" s="111"/>
      <c r="DHS24" s="111"/>
      <c r="DHT24" s="111"/>
      <c r="DHU24" s="111"/>
      <c r="DHV24" s="111"/>
      <c r="DHW24" s="111"/>
      <c r="DHX24" s="3" t="e">
        <f>DHX23/#REF!-0.01</f>
        <v>#REF!</v>
      </c>
      <c r="DHY24" s="111" t="s">
        <v>58</v>
      </c>
      <c r="DHZ24" s="111"/>
      <c r="DIA24" s="111"/>
      <c r="DIB24" s="111"/>
      <c r="DIC24" s="111"/>
      <c r="DID24" s="111"/>
      <c r="DIE24" s="111"/>
      <c r="DIF24" s="3" t="e">
        <f>DIF23/#REF!-0.01</f>
        <v>#REF!</v>
      </c>
      <c r="DIG24" s="111" t="s">
        <v>58</v>
      </c>
      <c r="DIH24" s="111"/>
      <c r="DII24" s="111"/>
      <c r="DIJ24" s="111"/>
      <c r="DIK24" s="111"/>
      <c r="DIL24" s="111"/>
      <c r="DIM24" s="111"/>
      <c r="DIN24" s="3" t="e">
        <f>DIN23/#REF!-0.01</f>
        <v>#REF!</v>
      </c>
      <c r="DIO24" s="111" t="s">
        <v>58</v>
      </c>
      <c r="DIP24" s="111"/>
      <c r="DIQ24" s="111"/>
      <c r="DIR24" s="111"/>
      <c r="DIS24" s="111"/>
      <c r="DIT24" s="111"/>
      <c r="DIU24" s="111"/>
      <c r="DIV24" s="3" t="e">
        <f>DIV23/#REF!-0.01</f>
        <v>#REF!</v>
      </c>
      <c r="DIW24" s="111" t="s">
        <v>58</v>
      </c>
      <c r="DIX24" s="111"/>
      <c r="DIY24" s="111"/>
      <c r="DIZ24" s="111"/>
      <c r="DJA24" s="111"/>
      <c r="DJB24" s="111"/>
      <c r="DJC24" s="111"/>
      <c r="DJD24" s="3" t="e">
        <f>DJD23/#REF!-0.01</f>
        <v>#REF!</v>
      </c>
      <c r="DJE24" s="111" t="s">
        <v>58</v>
      </c>
      <c r="DJF24" s="111"/>
      <c r="DJG24" s="111"/>
      <c r="DJH24" s="111"/>
      <c r="DJI24" s="111"/>
      <c r="DJJ24" s="111"/>
      <c r="DJK24" s="111"/>
      <c r="DJL24" s="3" t="e">
        <f>DJL23/#REF!-0.01</f>
        <v>#REF!</v>
      </c>
      <c r="DJM24" s="111" t="s">
        <v>58</v>
      </c>
      <c r="DJN24" s="111"/>
      <c r="DJO24" s="111"/>
      <c r="DJP24" s="111"/>
      <c r="DJQ24" s="111"/>
      <c r="DJR24" s="111"/>
      <c r="DJS24" s="111"/>
      <c r="DJT24" s="3" t="e">
        <f>DJT23/#REF!-0.01</f>
        <v>#REF!</v>
      </c>
      <c r="DJU24" s="111" t="s">
        <v>58</v>
      </c>
      <c r="DJV24" s="111"/>
      <c r="DJW24" s="111"/>
      <c r="DJX24" s="111"/>
      <c r="DJY24" s="111"/>
      <c r="DJZ24" s="111"/>
      <c r="DKA24" s="111"/>
      <c r="DKB24" s="3" t="e">
        <f>DKB23/#REF!-0.01</f>
        <v>#REF!</v>
      </c>
      <c r="DKC24" s="111" t="s">
        <v>58</v>
      </c>
      <c r="DKD24" s="111"/>
      <c r="DKE24" s="111"/>
      <c r="DKF24" s="111"/>
      <c r="DKG24" s="111"/>
      <c r="DKH24" s="111"/>
      <c r="DKI24" s="111"/>
      <c r="DKJ24" s="3" t="e">
        <f>DKJ23/#REF!-0.01</f>
        <v>#REF!</v>
      </c>
      <c r="DKK24" s="111" t="s">
        <v>58</v>
      </c>
      <c r="DKL24" s="111"/>
      <c r="DKM24" s="111"/>
      <c r="DKN24" s="111"/>
      <c r="DKO24" s="111"/>
      <c r="DKP24" s="111"/>
      <c r="DKQ24" s="111"/>
      <c r="DKR24" s="3" t="e">
        <f>DKR23/#REF!-0.01</f>
        <v>#REF!</v>
      </c>
      <c r="DKS24" s="111" t="s">
        <v>58</v>
      </c>
      <c r="DKT24" s="111"/>
      <c r="DKU24" s="111"/>
      <c r="DKV24" s="111"/>
      <c r="DKW24" s="111"/>
      <c r="DKX24" s="111"/>
      <c r="DKY24" s="111"/>
      <c r="DKZ24" s="3" t="e">
        <f>DKZ23/#REF!-0.01</f>
        <v>#REF!</v>
      </c>
      <c r="DLA24" s="111" t="s">
        <v>58</v>
      </c>
      <c r="DLB24" s="111"/>
      <c r="DLC24" s="111"/>
      <c r="DLD24" s="111"/>
      <c r="DLE24" s="111"/>
      <c r="DLF24" s="111"/>
      <c r="DLG24" s="111"/>
      <c r="DLH24" s="3" t="e">
        <f>DLH23/#REF!-0.01</f>
        <v>#REF!</v>
      </c>
      <c r="DLI24" s="111" t="s">
        <v>58</v>
      </c>
      <c r="DLJ24" s="111"/>
      <c r="DLK24" s="111"/>
      <c r="DLL24" s="111"/>
      <c r="DLM24" s="111"/>
      <c r="DLN24" s="111"/>
      <c r="DLO24" s="111"/>
      <c r="DLP24" s="3" t="e">
        <f>DLP23/#REF!-0.01</f>
        <v>#REF!</v>
      </c>
      <c r="DLQ24" s="111" t="s">
        <v>58</v>
      </c>
      <c r="DLR24" s="111"/>
      <c r="DLS24" s="111"/>
      <c r="DLT24" s="111"/>
      <c r="DLU24" s="111"/>
      <c r="DLV24" s="111"/>
      <c r="DLW24" s="111"/>
      <c r="DLX24" s="3" t="e">
        <f>DLX23/#REF!-0.01</f>
        <v>#REF!</v>
      </c>
      <c r="DLY24" s="111" t="s">
        <v>58</v>
      </c>
      <c r="DLZ24" s="111"/>
      <c r="DMA24" s="111"/>
      <c r="DMB24" s="111"/>
      <c r="DMC24" s="111"/>
      <c r="DMD24" s="111"/>
      <c r="DME24" s="111"/>
      <c r="DMF24" s="3" t="e">
        <f>DMF23/#REF!-0.01</f>
        <v>#REF!</v>
      </c>
      <c r="DMG24" s="111" t="s">
        <v>58</v>
      </c>
      <c r="DMH24" s="111"/>
      <c r="DMI24" s="111"/>
      <c r="DMJ24" s="111"/>
      <c r="DMK24" s="111"/>
      <c r="DML24" s="111"/>
      <c r="DMM24" s="111"/>
      <c r="DMN24" s="3" t="e">
        <f>DMN23/#REF!-0.01</f>
        <v>#REF!</v>
      </c>
      <c r="DMO24" s="111" t="s">
        <v>58</v>
      </c>
      <c r="DMP24" s="111"/>
      <c r="DMQ24" s="111"/>
      <c r="DMR24" s="111"/>
      <c r="DMS24" s="111"/>
      <c r="DMT24" s="111"/>
      <c r="DMU24" s="111"/>
      <c r="DMV24" s="3" t="e">
        <f>DMV23/#REF!-0.01</f>
        <v>#REF!</v>
      </c>
      <c r="DMW24" s="111" t="s">
        <v>58</v>
      </c>
      <c r="DMX24" s="111"/>
      <c r="DMY24" s="111"/>
      <c r="DMZ24" s="111"/>
      <c r="DNA24" s="111"/>
      <c r="DNB24" s="111"/>
      <c r="DNC24" s="111"/>
      <c r="DND24" s="3" t="e">
        <f>DND23/#REF!-0.01</f>
        <v>#REF!</v>
      </c>
      <c r="DNE24" s="111" t="s">
        <v>58</v>
      </c>
      <c r="DNF24" s="111"/>
      <c r="DNG24" s="111"/>
      <c r="DNH24" s="111"/>
      <c r="DNI24" s="111"/>
      <c r="DNJ24" s="111"/>
      <c r="DNK24" s="111"/>
      <c r="DNL24" s="3" t="e">
        <f>DNL23/#REF!-0.01</f>
        <v>#REF!</v>
      </c>
      <c r="DNM24" s="111" t="s">
        <v>58</v>
      </c>
      <c r="DNN24" s="111"/>
      <c r="DNO24" s="111"/>
      <c r="DNP24" s="111"/>
      <c r="DNQ24" s="111"/>
      <c r="DNR24" s="111"/>
      <c r="DNS24" s="111"/>
      <c r="DNT24" s="3" t="e">
        <f>DNT23/#REF!-0.01</f>
        <v>#REF!</v>
      </c>
      <c r="DNU24" s="111" t="s">
        <v>58</v>
      </c>
      <c r="DNV24" s="111"/>
      <c r="DNW24" s="111"/>
      <c r="DNX24" s="111"/>
      <c r="DNY24" s="111"/>
      <c r="DNZ24" s="111"/>
      <c r="DOA24" s="111"/>
      <c r="DOB24" s="3" t="e">
        <f>DOB23/#REF!-0.01</f>
        <v>#REF!</v>
      </c>
      <c r="DOC24" s="111" t="s">
        <v>58</v>
      </c>
      <c r="DOD24" s="111"/>
      <c r="DOE24" s="111"/>
      <c r="DOF24" s="111"/>
      <c r="DOG24" s="111"/>
      <c r="DOH24" s="111"/>
      <c r="DOI24" s="111"/>
      <c r="DOJ24" s="3" t="e">
        <f>DOJ23/#REF!-0.01</f>
        <v>#REF!</v>
      </c>
      <c r="DOK24" s="111" t="s">
        <v>58</v>
      </c>
      <c r="DOL24" s="111"/>
      <c r="DOM24" s="111"/>
      <c r="DON24" s="111"/>
      <c r="DOO24" s="111"/>
      <c r="DOP24" s="111"/>
      <c r="DOQ24" s="111"/>
      <c r="DOR24" s="3" t="e">
        <f>DOR23/#REF!-0.01</f>
        <v>#REF!</v>
      </c>
      <c r="DOS24" s="111" t="s">
        <v>58</v>
      </c>
      <c r="DOT24" s="111"/>
      <c r="DOU24" s="111"/>
      <c r="DOV24" s="111"/>
      <c r="DOW24" s="111"/>
      <c r="DOX24" s="111"/>
      <c r="DOY24" s="111"/>
      <c r="DOZ24" s="3" t="e">
        <f>DOZ23/#REF!-0.01</f>
        <v>#REF!</v>
      </c>
      <c r="DPA24" s="111" t="s">
        <v>58</v>
      </c>
      <c r="DPB24" s="111"/>
      <c r="DPC24" s="111"/>
      <c r="DPD24" s="111"/>
      <c r="DPE24" s="111"/>
      <c r="DPF24" s="111"/>
      <c r="DPG24" s="111"/>
      <c r="DPH24" s="3" t="e">
        <f>DPH23/#REF!-0.01</f>
        <v>#REF!</v>
      </c>
      <c r="DPI24" s="111" t="s">
        <v>58</v>
      </c>
      <c r="DPJ24" s="111"/>
      <c r="DPK24" s="111"/>
      <c r="DPL24" s="111"/>
      <c r="DPM24" s="111"/>
      <c r="DPN24" s="111"/>
      <c r="DPO24" s="111"/>
      <c r="DPP24" s="3" t="e">
        <f>DPP23/#REF!-0.01</f>
        <v>#REF!</v>
      </c>
      <c r="DPQ24" s="111" t="s">
        <v>58</v>
      </c>
      <c r="DPR24" s="111"/>
      <c r="DPS24" s="111"/>
      <c r="DPT24" s="111"/>
      <c r="DPU24" s="111"/>
      <c r="DPV24" s="111"/>
      <c r="DPW24" s="111"/>
      <c r="DPX24" s="3" t="e">
        <f>DPX23/#REF!-0.01</f>
        <v>#REF!</v>
      </c>
      <c r="DPY24" s="111" t="s">
        <v>58</v>
      </c>
      <c r="DPZ24" s="111"/>
      <c r="DQA24" s="111"/>
      <c r="DQB24" s="111"/>
      <c r="DQC24" s="111"/>
      <c r="DQD24" s="111"/>
      <c r="DQE24" s="111"/>
      <c r="DQF24" s="3" t="e">
        <f>DQF23/#REF!-0.01</f>
        <v>#REF!</v>
      </c>
      <c r="DQG24" s="111" t="s">
        <v>58</v>
      </c>
      <c r="DQH24" s="111"/>
      <c r="DQI24" s="111"/>
      <c r="DQJ24" s="111"/>
      <c r="DQK24" s="111"/>
      <c r="DQL24" s="111"/>
      <c r="DQM24" s="111"/>
      <c r="DQN24" s="3" t="e">
        <f>DQN23/#REF!-0.01</f>
        <v>#REF!</v>
      </c>
      <c r="DQO24" s="111" t="s">
        <v>58</v>
      </c>
      <c r="DQP24" s="111"/>
      <c r="DQQ24" s="111"/>
      <c r="DQR24" s="111"/>
      <c r="DQS24" s="111"/>
      <c r="DQT24" s="111"/>
      <c r="DQU24" s="111"/>
      <c r="DQV24" s="3" t="e">
        <f>DQV23/#REF!-0.01</f>
        <v>#REF!</v>
      </c>
      <c r="DQW24" s="111" t="s">
        <v>58</v>
      </c>
      <c r="DQX24" s="111"/>
      <c r="DQY24" s="111"/>
      <c r="DQZ24" s="111"/>
      <c r="DRA24" s="111"/>
      <c r="DRB24" s="111"/>
      <c r="DRC24" s="111"/>
      <c r="DRD24" s="3" t="e">
        <f>DRD23/#REF!-0.01</f>
        <v>#REF!</v>
      </c>
      <c r="DRE24" s="111" t="s">
        <v>58</v>
      </c>
      <c r="DRF24" s="111"/>
      <c r="DRG24" s="111"/>
      <c r="DRH24" s="111"/>
      <c r="DRI24" s="111"/>
      <c r="DRJ24" s="111"/>
      <c r="DRK24" s="111"/>
      <c r="DRL24" s="3" t="e">
        <f>DRL23/#REF!-0.01</f>
        <v>#REF!</v>
      </c>
      <c r="DRM24" s="111" t="s">
        <v>58</v>
      </c>
      <c r="DRN24" s="111"/>
      <c r="DRO24" s="111"/>
      <c r="DRP24" s="111"/>
      <c r="DRQ24" s="111"/>
      <c r="DRR24" s="111"/>
      <c r="DRS24" s="111"/>
      <c r="DRT24" s="3" t="e">
        <f>DRT23/#REF!-0.01</f>
        <v>#REF!</v>
      </c>
      <c r="DRU24" s="111" t="s">
        <v>58</v>
      </c>
      <c r="DRV24" s="111"/>
      <c r="DRW24" s="111"/>
      <c r="DRX24" s="111"/>
      <c r="DRY24" s="111"/>
      <c r="DRZ24" s="111"/>
      <c r="DSA24" s="111"/>
      <c r="DSB24" s="3" t="e">
        <f>DSB23/#REF!-0.01</f>
        <v>#REF!</v>
      </c>
      <c r="DSC24" s="111" t="s">
        <v>58</v>
      </c>
      <c r="DSD24" s="111"/>
      <c r="DSE24" s="111"/>
      <c r="DSF24" s="111"/>
      <c r="DSG24" s="111"/>
      <c r="DSH24" s="111"/>
      <c r="DSI24" s="111"/>
      <c r="DSJ24" s="3" t="e">
        <f>DSJ23/#REF!-0.01</f>
        <v>#REF!</v>
      </c>
      <c r="DSK24" s="111" t="s">
        <v>58</v>
      </c>
      <c r="DSL24" s="111"/>
      <c r="DSM24" s="111"/>
      <c r="DSN24" s="111"/>
      <c r="DSO24" s="111"/>
      <c r="DSP24" s="111"/>
      <c r="DSQ24" s="111"/>
      <c r="DSR24" s="3" t="e">
        <f>DSR23/#REF!-0.01</f>
        <v>#REF!</v>
      </c>
      <c r="DSS24" s="111" t="s">
        <v>58</v>
      </c>
      <c r="DST24" s="111"/>
      <c r="DSU24" s="111"/>
      <c r="DSV24" s="111"/>
      <c r="DSW24" s="111"/>
      <c r="DSX24" s="111"/>
      <c r="DSY24" s="111"/>
      <c r="DSZ24" s="3" t="e">
        <f>DSZ23/#REF!-0.01</f>
        <v>#REF!</v>
      </c>
      <c r="DTA24" s="111" t="s">
        <v>58</v>
      </c>
      <c r="DTB24" s="111"/>
      <c r="DTC24" s="111"/>
      <c r="DTD24" s="111"/>
      <c r="DTE24" s="111"/>
      <c r="DTF24" s="111"/>
      <c r="DTG24" s="111"/>
      <c r="DTH24" s="3" t="e">
        <f>DTH23/#REF!-0.01</f>
        <v>#REF!</v>
      </c>
      <c r="DTI24" s="111" t="s">
        <v>58</v>
      </c>
      <c r="DTJ24" s="111"/>
      <c r="DTK24" s="111"/>
      <c r="DTL24" s="111"/>
      <c r="DTM24" s="111"/>
      <c r="DTN24" s="111"/>
      <c r="DTO24" s="111"/>
      <c r="DTP24" s="3" t="e">
        <f>DTP23/#REF!-0.01</f>
        <v>#REF!</v>
      </c>
      <c r="DTQ24" s="111" t="s">
        <v>58</v>
      </c>
      <c r="DTR24" s="111"/>
      <c r="DTS24" s="111"/>
      <c r="DTT24" s="111"/>
      <c r="DTU24" s="111"/>
      <c r="DTV24" s="111"/>
      <c r="DTW24" s="111"/>
      <c r="DTX24" s="3" t="e">
        <f>DTX23/#REF!-0.01</f>
        <v>#REF!</v>
      </c>
      <c r="DTY24" s="111" t="s">
        <v>58</v>
      </c>
      <c r="DTZ24" s="111"/>
      <c r="DUA24" s="111"/>
      <c r="DUB24" s="111"/>
      <c r="DUC24" s="111"/>
      <c r="DUD24" s="111"/>
      <c r="DUE24" s="111"/>
      <c r="DUF24" s="3" t="e">
        <f>DUF23/#REF!-0.01</f>
        <v>#REF!</v>
      </c>
      <c r="DUG24" s="111" t="s">
        <v>58</v>
      </c>
      <c r="DUH24" s="111"/>
      <c r="DUI24" s="111"/>
      <c r="DUJ24" s="111"/>
      <c r="DUK24" s="111"/>
      <c r="DUL24" s="111"/>
      <c r="DUM24" s="111"/>
      <c r="DUN24" s="3" t="e">
        <f>DUN23/#REF!-0.01</f>
        <v>#REF!</v>
      </c>
      <c r="DUO24" s="111" t="s">
        <v>58</v>
      </c>
      <c r="DUP24" s="111"/>
      <c r="DUQ24" s="111"/>
      <c r="DUR24" s="111"/>
      <c r="DUS24" s="111"/>
      <c r="DUT24" s="111"/>
      <c r="DUU24" s="111"/>
      <c r="DUV24" s="3" t="e">
        <f>DUV23/#REF!-0.01</f>
        <v>#REF!</v>
      </c>
      <c r="DUW24" s="111" t="s">
        <v>58</v>
      </c>
      <c r="DUX24" s="111"/>
      <c r="DUY24" s="111"/>
      <c r="DUZ24" s="111"/>
      <c r="DVA24" s="111"/>
      <c r="DVB24" s="111"/>
      <c r="DVC24" s="111"/>
      <c r="DVD24" s="3" t="e">
        <f>DVD23/#REF!-0.01</f>
        <v>#REF!</v>
      </c>
      <c r="DVE24" s="111" t="s">
        <v>58</v>
      </c>
      <c r="DVF24" s="111"/>
      <c r="DVG24" s="111"/>
      <c r="DVH24" s="111"/>
      <c r="DVI24" s="111"/>
      <c r="DVJ24" s="111"/>
      <c r="DVK24" s="111"/>
      <c r="DVL24" s="3" t="e">
        <f>DVL23/#REF!-0.01</f>
        <v>#REF!</v>
      </c>
      <c r="DVM24" s="111" t="s">
        <v>58</v>
      </c>
      <c r="DVN24" s="111"/>
      <c r="DVO24" s="111"/>
      <c r="DVP24" s="111"/>
      <c r="DVQ24" s="111"/>
      <c r="DVR24" s="111"/>
      <c r="DVS24" s="111"/>
      <c r="DVT24" s="3" t="e">
        <f>DVT23/#REF!-0.01</f>
        <v>#REF!</v>
      </c>
      <c r="DVU24" s="111" t="s">
        <v>58</v>
      </c>
      <c r="DVV24" s="111"/>
      <c r="DVW24" s="111"/>
      <c r="DVX24" s="111"/>
      <c r="DVY24" s="111"/>
      <c r="DVZ24" s="111"/>
      <c r="DWA24" s="111"/>
      <c r="DWB24" s="3" t="e">
        <f>DWB23/#REF!-0.01</f>
        <v>#REF!</v>
      </c>
      <c r="DWC24" s="111" t="s">
        <v>58</v>
      </c>
      <c r="DWD24" s="111"/>
      <c r="DWE24" s="111"/>
      <c r="DWF24" s="111"/>
      <c r="DWG24" s="111"/>
      <c r="DWH24" s="111"/>
      <c r="DWI24" s="111"/>
      <c r="DWJ24" s="3" t="e">
        <f>DWJ23/#REF!-0.01</f>
        <v>#REF!</v>
      </c>
      <c r="DWK24" s="111" t="s">
        <v>58</v>
      </c>
      <c r="DWL24" s="111"/>
      <c r="DWM24" s="111"/>
      <c r="DWN24" s="111"/>
      <c r="DWO24" s="111"/>
      <c r="DWP24" s="111"/>
      <c r="DWQ24" s="111"/>
      <c r="DWR24" s="3" t="e">
        <f>DWR23/#REF!-0.01</f>
        <v>#REF!</v>
      </c>
      <c r="DWS24" s="111" t="s">
        <v>58</v>
      </c>
      <c r="DWT24" s="111"/>
      <c r="DWU24" s="111"/>
      <c r="DWV24" s="111"/>
      <c r="DWW24" s="111"/>
      <c r="DWX24" s="111"/>
      <c r="DWY24" s="111"/>
      <c r="DWZ24" s="3" t="e">
        <f>DWZ23/#REF!-0.01</f>
        <v>#REF!</v>
      </c>
      <c r="DXA24" s="111" t="s">
        <v>58</v>
      </c>
      <c r="DXB24" s="111"/>
      <c r="DXC24" s="111"/>
      <c r="DXD24" s="111"/>
      <c r="DXE24" s="111"/>
      <c r="DXF24" s="111"/>
      <c r="DXG24" s="111"/>
      <c r="DXH24" s="3" t="e">
        <f>DXH23/#REF!-0.01</f>
        <v>#REF!</v>
      </c>
      <c r="DXI24" s="111" t="s">
        <v>58</v>
      </c>
      <c r="DXJ24" s="111"/>
      <c r="DXK24" s="111"/>
      <c r="DXL24" s="111"/>
      <c r="DXM24" s="111"/>
      <c r="DXN24" s="111"/>
      <c r="DXO24" s="111"/>
      <c r="DXP24" s="3" t="e">
        <f>DXP23/#REF!-0.01</f>
        <v>#REF!</v>
      </c>
      <c r="DXQ24" s="111" t="s">
        <v>58</v>
      </c>
      <c r="DXR24" s="111"/>
      <c r="DXS24" s="111"/>
      <c r="DXT24" s="111"/>
      <c r="DXU24" s="111"/>
      <c r="DXV24" s="111"/>
      <c r="DXW24" s="111"/>
      <c r="DXX24" s="3" t="e">
        <f>DXX23/#REF!-0.01</f>
        <v>#REF!</v>
      </c>
      <c r="DXY24" s="111" t="s">
        <v>58</v>
      </c>
      <c r="DXZ24" s="111"/>
      <c r="DYA24" s="111"/>
      <c r="DYB24" s="111"/>
      <c r="DYC24" s="111"/>
      <c r="DYD24" s="111"/>
      <c r="DYE24" s="111"/>
      <c r="DYF24" s="3" t="e">
        <f>DYF23/#REF!-0.01</f>
        <v>#REF!</v>
      </c>
      <c r="DYG24" s="111" t="s">
        <v>58</v>
      </c>
      <c r="DYH24" s="111"/>
      <c r="DYI24" s="111"/>
      <c r="DYJ24" s="111"/>
      <c r="DYK24" s="111"/>
      <c r="DYL24" s="111"/>
      <c r="DYM24" s="111"/>
      <c r="DYN24" s="3" t="e">
        <f>DYN23/#REF!-0.01</f>
        <v>#REF!</v>
      </c>
      <c r="DYO24" s="111" t="s">
        <v>58</v>
      </c>
      <c r="DYP24" s="111"/>
      <c r="DYQ24" s="111"/>
      <c r="DYR24" s="111"/>
      <c r="DYS24" s="111"/>
      <c r="DYT24" s="111"/>
      <c r="DYU24" s="111"/>
      <c r="DYV24" s="3" t="e">
        <f>DYV23/#REF!-0.01</f>
        <v>#REF!</v>
      </c>
      <c r="DYW24" s="111" t="s">
        <v>58</v>
      </c>
      <c r="DYX24" s="111"/>
      <c r="DYY24" s="111"/>
      <c r="DYZ24" s="111"/>
      <c r="DZA24" s="111"/>
      <c r="DZB24" s="111"/>
      <c r="DZC24" s="111"/>
      <c r="DZD24" s="3" t="e">
        <f>DZD23/#REF!-0.01</f>
        <v>#REF!</v>
      </c>
      <c r="DZE24" s="111" t="s">
        <v>58</v>
      </c>
      <c r="DZF24" s="111"/>
      <c r="DZG24" s="111"/>
      <c r="DZH24" s="111"/>
      <c r="DZI24" s="111"/>
      <c r="DZJ24" s="111"/>
      <c r="DZK24" s="111"/>
      <c r="DZL24" s="3" t="e">
        <f>DZL23/#REF!-0.01</f>
        <v>#REF!</v>
      </c>
      <c r="DZM24" s="111" t="s">
        <v>58</v>
      </c>
      <c r="DZN24" s="111"/>
      <c r="DZO24" s="111"/>
      <c r="DZP24" s="111"/>
      <c r="DZQ24" s="111"/>
      <c r="DZR24" s="111"/>
      <c r="DZS24" s="111"/>
      <c r="DZT24" s="3" t="e">
        <f>DZT23/#REF!-0.01</f>
        <v>#REF!</v>
      </c>
      <c r="DZU24" s="111" t="s">
        <v>58</v>
      </c>
      <c r="DZV24" s="111"/>
      <c r="DZW24" s="111"/>
      <c r="DZX24" s="111"/>
      <c r="DZY24" s="111"/>
      <c r="DZZ24" s="111"/>
      <c r="EAA24" s="111"/>
      <c r="EAB24" s="3" t="e">
        <f>EAB23/#REF!-0.01</f>
        <v>#REF!</v>
      </c>
      <c r="EAC24" s="111" t="s">
        <v>58</v>
      </c>
      <c r="EAD24" s="111"/>
      <c r="EAE24" s="111"/>
      <c r="EAF24" s="111"/>
      <c r="EAG24" s="111"/>
      <c r="EAH24" s="111"/>
      <c r="EAI24" s="111"/>
      <c r="EAJ24" s="3" t="e">
        <f>EAJ23/#REF!-0.01</f>
        <v>#REF!</v>
      </c>
      <c r="EAK24" s="111" t="s">
        <v>58</v>
      </c>
      <c r="EAL24" s="111"/>
      <c r="EAM24" s="111"/>
      <c r="EAN24" s="111"/>
      <c r="EAO24" s="111"/>
      <c r="EAP24" s="111"/>
      <c r="EAQ24" s="111"/>
      <c r="EAR24" s="3" t="e">
        <f>EAR23/#REF!-0.01</f>
        <v>#REF!</v>
      </c>
      <c r="EAS24" s="111" t="s">
        <v>58</v>
      </c>
      <c r="EAT24" s="111"/>
      <c r="EAU24" s="111"/>
      <c r="EAV24" s="111"/>
      <c r="EAW24" s="111"/>
      <c r="EAX24" s="111"/>
      <c r="EAY24" s="111"/>
      <c r="EAZ24" s="3" t="e">
        <f>EAZ23/#REF!-0.01</f>
        <v>#REF!</v>
      </c>
      <c r="EBA24" s="111" t="s">
        <v>58</v>
      </c>
      <c r="EBB24" s="111"/>
      <c r="EBC24" s="111"/>
      <c r="EBD24" s="111"/>
      <c r="EBE24" s="111"/>
      <c r="EBF24" s="111"/>
      <c r="EBG24" s="111"/>
      <c r="EBH24" s="3" t="e">
        <f>EBH23/#REF!-0.01</f>
        <v>#REF!</v>
      </c>
      <c r="EBI24" s="111" t="s">
        <v>58</v>
      </c>
      <c r="EBJ24" s="111"/>
      <c r="EBK24" s="111"/>
      <c r="EBL24" s="111"/>
      <c r="EBM24" s="111"/>
      <c r="EBN24" s="111"/>
      <c r="EBO24" s="111"/>
      <c r="EBP24" s="3" t="e">
        <f>EBP23/#REF!-0.01</f>
        <v>#REF!</v>
      </c>
      <c r="EBQ24" s="111" t="s">
        <v>58</v>
      </c>
      <c r="EBR24" s="111"/>
      <c r="EBS24" s="111"/>
      <c r="EBT24" s="111"/>
      <c r="EBU24" s="111"/>
      <c r="EBV24" s="111"/>
      <c r="EBW24" s="111"/>
      <c r="EBX24" s="3" t="e">
        <f>EBX23/#REF!-0.01</f>
        <v>#REF!</v>
      </c>
      <c r="EBY24" s="111" t="s">
        <v>58</v>
      </c>
      <c r="EBZ24" s="111"/>
      <c r="ECA24" s="111"/>
      <c r="ECB24" s="111"/>
      <c r="ECC24" s="111"/>
      <c r="ECD24" s="111"/>
      <c r="ECE24" s="111"/>
      <c r="ECF24" s="3" t="e">
        <f>ECF23/#REF!-0.01</f>
        <v>#REF!</v>
      </c>
      <c r="ECG24" s="111" t="s">
        <v>58</v>
      </c>
      <c r="ECH24" s="111"/>
      <c r="ECI24" s="111"/>
      <c r="ECJ24" s="111"/>
      <c r="ECK24" s="111"/>
      <c r="ECL24" s="111"/>
      <c r="ECM24" s="111"/>
      <c r="ECN24" s="3" t="e">
        <f>ECN23/#REF!-0.01</f>
        <v>#REF!</v>
      </c>
      <c r="ECO24" s="111" t="s">
        <v>58</v>
      </c>
      <c r="ECP24" s="111"/>
      <c r="ECQ24" s="111"/>
      <c r="ECR24" s="111"/>
      <c r="ECS24" s="111"/>
      <c r="ECT24" s="111"/>
      <c r="ECU24" s="111"/>
      <c r="ECV24" s="3" t="e">
        <f>ECV23/#REF!-0.01</f>
        <v>#REF!</v>
      </c>
      <c r="ECW24" s="111" t="s">
        <v>58</v>
      </c>
      <c r="ECX24" s="111"/>
      <c r="ECY24" s="111"/>
      <c r="ECZ24" s="111"/>
      <c r="EDA24" s="111"/>
      <c r="EDB24" s="111"/>
      <c r="EDC24" s="111"/>
      <c r="EDD24" s="3" t="e">
        <f>EDD23/#REF!-0.01</f>
        <v>#REF!</v>
      </c>
      <c r="EDE24" s="111" t="s">
        <v>58</v>
      </c>
      <c r="EDF24" s="111"/>
      <c r="EDG24" s="111"/>
      <c r="EDH24" s="111"/>
      <c r="EDI24" s="111"/>
      <c r="EDJ24" s="111"/>
      <c r="EDK24" s="111"/>
      <c r="EDL24" s="3" t="e">
        <f>EDL23/#REF!-0.01</f>
        <v>#REF!</v>
      </c>
      <c r="EDM24" s="111" t="s">
        <v>58</v>
      </c>
      <c r="EDN24" s="111"/>
      <c r="EDO24" s="111"/>
      <c r="EDP24" s="111"/>
      <c r="EDQ24" s="111"/>
      <c r="EDR24" s="111"/>
      <c r="EDS24" s="111"/>
      <c r="EDT24" s="3" t="e">
        <f>EDT23/#REF!-0.01</f>
        <v>#REF!</v>
      </c>
      <c r="EDU24" s="111" t="s">
        <v>58</v>
      </c>
      <c r="EDV24" s="111"/>
      <c r="EDW24" s="111"/>
      <c r="EDX24" s="111"/>
      <c r="EDY24" s="111"/>
      <c r="EDZ24" s="111"/>
      <c r="EEA24" s="111"/>
      <c r="EEB24" s="3" t="e">
        <f>EEB23/#REF!-0.01</f>
        <v>#REF!</v>
      </c>
      <c r="EEC24" s="111" t="s">
        <v>58</v>
      </c>
      <c r="EED24" s="111"/>
      <c r="EEE24" s="111"/>
      <c r="EEF24" s="111"/>
      <c r="EEG24" s="111"/>
      <c r="EEH24" s="111"/>
      <c r="EEI24" s="111"/>
      <c r="EEJ24" s="3" t="e">
        <f>EEJ23/#REF!-0.01</f>
        <v>#REF!</v>
      </c>
      <c r="EEK24" s="111" t="s">
        <v>58</v>
      </c>
      <c r="EEL24" s="111"/>
      <c r="EEM24" s="111"/>
      <c r="EEN24" s="111"/>
      <c r="EEO24" s="111"/>
      <c r="EEP24" s="111"/>
      <c r="EEQ24" s="111"/>
      <c r="EER24" s="3" t="e">
        <f>EER23/#REF!-0.01</f>
        <v>#REF!</v>
      </c>
      <c r="EES24" s="111" t="s">
        <v>58</v>
      </c>
      <c r="EET24" s="111"/>
      <c r="EEU24" s="111"/>
      <c r="EEV24" s="111"/>
      <c r="EEW24" s="111"/>
      <c r="EEX24" s="111"/>
      <c r="EEY24" s="111"/>
      <c r="EEZ24" s="3" t="e">
        <f>EEZ23/#REF!-0.01</f>
        <v>#REF!</v>
      </c>
      <c r="EFA24" s="111" t="s">
        <v>58</v>
      </c>
      <c r="EFB24" s="111"/>
      <c r="EFC24" s="111"/>
      <c r="EFD24" s="111"/>
      <c r="EFE24" s="111"/>
      <c r="EFF24" s="111"/>
      <c r="EFG24" s="111"/>
      <c r="EFH24" s="3" t="e">
        <f>EFH23/#REF!-0.01</f>
        <v>#REF!</v>
      </c>
      <c r="EFI24" s="111" t="s">
        <v>58</v>
      </c>
      <c r="EFJ24" s="111"/>
      <c r="EFK24" s="111"/>
      <c r="EFL24" s="111"/>
      <c r="EFM24" s="111"/>
      <c r="EFN24" s="111"/>
      <c r="EFO24" s="111"/>
      <c r="EFP24" s="3" t="e">
        <f>EFP23/#REF!-0.01</f>
        <v>#REF!</v>
      </c>
      <c r="EFQ24" s="111" t="s">
        <v>58</v>
      </c>
      <c r="EFR24" s="111"/>
      <c r="EFS24" s="111"/>
      <c r="EFT24" s="111"/>
      <c r="EFU24" s="111"/>
      <c r="EFV24" s="111"/>
      <c r="EFW24" s="111"/>
      <c r="EFX24" s="3" t="e">
        <f>EFX23/#REF!-0.01</f>
        <v>#REF!</v>
      </c>
      <c r="EFY24" s="111" t="s">
        <v>58</v>
      </c>
      <c r="EFZ24" s="111"/>
      <c r="EGA24" s="111"/>
      <c r="EGB24" s="111"/>
      <c r="EGC24" s="111"/>
      <c r="EGD24" s="111"/>
      <c r="EGE24" s="111"/>
      <c r="EGF24" s="3" t="e">
        <f>EGF23/#REF!-0.01</f>
        <v>#REF!</v>
      </c>
      <c r="EGG24" s="111" t="s">
        <v>58</v>
      </c>
      <c r="EGH24" s="111"/>
      <c r="EGI24" s="111"/>
      <c r="EGJ24" s="111"/>
      <c r="EGK24" s="111"/>
      <c r="EGL24" s="111"/>
      <c r="EGM24" s="111"/>
      <c r="EGN24" s="3" t="e">
        <f>EGN23/#REF!-0.01</f>
        <v>#REF!</v>
      </c>
      <c r="EGO24" s="111" t="s">
        <v>58</v>
      </c>
      <c r="EGP24" s="111"/>
      <c r="EGQ24" s="111"/>
      <c r="EGR24" s="111"/>
      <c r="EGS24" s="111"/>
      <c r="EGT24" s="111"/>
      <c r="EGU24" s="111"/>
      <c r="EGV24" s="3" t="e">
        <f>EGV23/#REF!-0.01</f>
        <v>#REF!</v>
      </c>
      <c r="EGW24" s="111" t="s">
        <v>58</v>
      </c>
      <c r="EGX24" s="111"/>
      <c r="EGY24" s="111"/>
      <c r="EGZ24" s="111"/>
      <c r="EHA24" s="111"/>
      <c r="EHB24" s="111"/>
      <c r="EHC24" s="111"/>
      <c r="EHD24" s="3" t="e">
        <f>EHD23/#REF!-0.01</f>
        <v>#REF!</v>
      </c>
      <c r="EHE24" s="111" t="s">
        <v>58</v>
      </c>
      <c r="EHF24" s="111"/>
      <c r="EHG24" s="111"/>
      <c r="EHH24" s="111"/>
      <c r="EHI24" s="111"/>
      <c r="EHJ24" s="111"/>
      <c r="EHK24" s="111"/>
      <c r="EHL24" s="3" t="e">
        <f>EHL23/#REF!-0.01</f>
        <v>#REF!</v>
      </c>
      <c r="EHM24" s="111" t="s">
        <v>58</v>
      </c>
      <c r="EHN24" s="111"/>
      <c r="EHO24" s="111"/>
      <c r="EHP24" s="111"/>
      <c r="EHQ24" s="111"/>
      <c r="EHR24" s="111"/>
      <c r="EHS24" s="111"/>
      <c r="EHT24" s="3" t="e">
        <f>EHT23/#REF!-0.01</f>
        <v>#REF!</v>
      </c>
      <c r="EHU24" s="111" t="s">
        <v>58</v>
      </c>
      <c r="EHV24" s="111"/>
      <c r="EHW24" s="111"/>
      <c r="EHX24" s="111"/>
      <c r="EHY24" s="111"/>
      <c r="EHZ24" s="111"/>
      <c r="EIA24" s="111"/>
      <c r="EIB24" s="3" t="e">
        <f>EIB23/#REF!-0.01</f>
        <v>#REF!</v>
      </c>
      <c r="EIC24" s="111" t="s">
        <v>58</v>
      </c>
      <c r="EID24" s="111"/>
      <c r="EIE24" s="111"/>
      <c r="EIF24" s="111"/>
      <c r="EIG24" s="111"/>
      <c r="EIH24" s="111"/>
      <c r="EII24" s="111"/>
      <c r="EIJ24" s="3" t="e">
        <f>EIJ23/#REF!-0.01</f>
        <v>#REF!</v>
      </c>
      <c r="EIK24" s="111" t="s">
        <v>58</v>
      </c>
      <c r="EIL24" s="111"/>
      <c r="EIM24" s="111"/>
      <c r="EIN24" s="111"/>
      <c r="EIO24" s="111"/>
      <c r="EIP24" s="111"/>
      <c r="EIQ24" s="111"/>
      <c r="EIR24" s="3" t="e">
        <f>EIR23/#REF!-0.01</f>
        <v>#REF!</v>
      </c>
      <c r="EIS24" s="111" t="s">
        <v>58</v>
      </c>
      <c r="EIT24" s="111"/>
      <c r="EIU24" s="111"/>
      <c r="EIV24" s="111"/>
      <c r="EIW24" s="111"/>
      <c r="EIX24" s="111"/>
      <c r="EIY24" s="111"/>
      <c r="EIZ24" s="3" t="e">
        <f>EIZ23/#REF!-0.01</f>
        <v>#REF!</v>
      </c>
      <c r="EJA24" s="111" t="s">
        <v>58</v>
      </c>
      <c r="EJB24" s="111"/>
      <c r="EJC24" s="111"/>
      <c r="EJD24" s="111"/>
      <c r="EJE24" s="111"/>
      <c r="EJF24" s="111"/>
      <c r="EJG24" s="111"/>
      <c r="EJH24" s="3" t="e">
        <f>EJH23/#REF!-0.01</f>
        <v>#REF!</v>
      </c>
      <c r="EJI24" s="111" t="s">
        <v>58</v>
      </c>
      <c r="EJJ24" s="111"/>
      <c r="EJK24" s="111"/>
      <c r="EJL24" s="111"/>
      <c r="EJM24" s="111"/>
      <c r="EJN24" s="111"/>
      <c r="EJO24" s="111"/>
      <c r="EJP24" s="3" t="e">
        <f>EJP23/#REF!-0.01</f>
        <v>#REF!</v>
      </c>
      <c r="EJQ24" s="111" t="s">
        <v>58</v>
      </c>
      <c r="EJR24" s="111"/>
      <c r="EJS24" s="111"/>
      <c r="EJT24" s="111"/>
      <c r="EJU24" s="111"/>
      <c r="EJV24" s="111"/>
      <c r="EJW24" s="111"/>
      <c r="EJX24" s="3" t="e">
        <f>EJX23/#REF!-0.01</f>
        <v>#REF!</v>
      </c>
      <c r="EJY24" s="111" t="s">
        <v>58</v>
      </c>
      <c r="EJZ24" s="111"/>
      <c r="EKA24" s="111"/>
      <c r="EKB24" s="111"/>
      <c r="EKC24" s="111"/>
      <c r="EKD24" s="111"/>
      <c r="EKE24" s="111"/>
      <c r="EKF24" s="3" t="e">
        <f>EKF23/#REF!-0.01</f>
        <v>#REF!</v>
      </c>
      <c r="EKG24" s="111" t="s">
        <v>58</v>
      </c>
      <c r="EKH24" s="111"/>
      <c r="EKI24" s="111"/>
      <c r="EKJ24" s="111"/>
      <c r="EKK24" s="111"/>
      <c r="EKL24" s="111"/>
      <c r="EKM24" s="111"/>
      <c r="EKN24" s="3" t="e">
        <f>EKN23/#REF!-0.01</f>
        <v>#REF!</v>
      </c>
      <c r="EKO24" s="111" t="s">
        <v>58</v>
      </c>
      <c r="EKP24" s="111"/>
      <c r="EKQ24" s="111"/>
      <c r="EKR24" s="111"/>
      <c r="EKS24" s="111"/>
      <c r="EKT24" s="111"/>
      <c r="EKU24" s="111"/>
      <c r="EKV24" s="3" t="e">
        <f>EKV23/#REF!-0.01</f>
        <v>#REF!</v>
      </c>
      <c r="EKW24" s="111" t="s">
        <v>58</v>
      </c>
      <c r="EKX24" s="111"/>
      <c r="EKY24" s="111"/>
      <c r="EKZ24" s="111"/>
      <c r="ELA24" s="111"/>
      <c r="ELB24" s="111"/>
      <c r="ELC24" s="111"/>
      <c r="ELD24" s="3" t="e">
        <f>ELD23/#REF!-0.01</f>
        <v>#REF!</v>
      </c>
      <c r="ELE24" s="111" t="s">
        <v>58</v>
      </c>
      <c r="ELF24" s="111"/>
      <c r="ELG24" s="111"/>
      <c r="ELH24" s="111"/>
      <c r="ELI24" s="111"/>
      <c r="ELJ24" s="111"/>
      <c r="ELK24" s="111"/>
      <c r="ELL24" s="3" t="e">
        <f>ELL23/#REF!-0.01</f>
        <v>#REF!</v>
      </c>
      <c r="ELM24" s="111" t="s">
        <v>58</v>
      </c>
      <c r="ELN24" s="111"/>
      <c r="ELO24" s="111"/>
      <c r="ELP24" s="111"/>
      <c r="ELQ24" s="111"/>
      <c r="ELR24" s="111"/>
      <c r="ELS24" s="111"/>
      <c r="ELT24" s="3" t="e">
        <f>ELT23/#REF!-0.01</f>
        <v>#REF!</v>
      </c>
      <c r="ELU24" s="111" t="s">
        <v>58</v>
      </c>
      <c r="ELV24" s="111"/>
      <c r="ELW24" s="111"/>
      <c r="ELX24" s="111"/>
      <c r="ELY24" s="111"/>
      <c r="ELZ24" s="111"/>
      <c r="EMA24" s="111"/>
      <c r="EMB24" s="3" t="e">
        <f>EMB23/#REF!-0.01</f>
        <v>#REF!</v>
      </c>
      <c r="EMC24" s="111" t="s">
        <v>58</v>
      </c>
      <c r="EMD24" s="111"/>
      <c r="EME24" s="111"/>
      <c r="EMF24" s="111"/>
      <c r="EMG24" s="111"/>
      <c r="EMH24" s="111"/>
      <c r="EMI24" s="111"/>
      <c r="EMJ24" s="3" t="e">
        <f>EMJ23/#REF!-0.01</f>
        <v>#REF!</v>
      </c>
      <c r="EMK24" s="111" t="s">
        <v>58</v>
      </c>
      <c r="EML24" s="111"/>
      <c r="EMM24" s="111"/>
      <c r="EMN24" s="111"/>
      <c r="EMO24" s="111"/>
      <c r="EMP24" s="111"/>
      <c r="EMQ24" s="111"/>
      <c r="EMR24" s="3" t="e">
        <f>EMR23/#REF!-0.01</f>
        <v>#REF!</v>
      </c>
      <c r="EMS24" s="111" t="s">
        <v>58</v>
      </c>
      <c r="EMT24" s="111"/>
      <c r="EMU24" s="111"/>
      <c r="EMV24" s="111"/>
      <c r="EMW24" s="111"/>
      <c r="EMX24" s="111"/>
      <c r="EMY24" s="111"/>
      <c r="EMZ24" s="3" t="e">
        <f>EMZ23/#REF!-0.01</f>
        <v>#REF!</v>
      </c>
      <c r="ENA24" s="111" t="s">
        <v>58</v>
      </c>
      <c r="ENB24" s="111"/>
      <c r="ENC24" s="111"/>
      <c r="END24" s="111"/>
      <c r="ENE24" s="111"/>
      <c r="ENF24" s="111"/>
      <c r="ENG24" s="111"/>
      <c r="ENH24" s="3" t="e">
        <f>ENH23/#REF!-0.01</f>
        <v>#REF!</v>
      </c>
      <c r="ENI24" s="111" t="s">
        <v>58</v>
      </c>
      <c r="ENJ24" s="111"/>
      <c r="ENK24" s="111"/>
      <c r="ENL24" s="111"/>
      <c r="ENM24" s="111"/>
      <c r="ENN24" s="111"/>
      <c r="ENO24" s="111"/>
      <c r="ENP24" s="3" t="e">
        <f>ENP23/#REF!-0.01</f>
        <v>#REF!</v>
      </c>
      <c r="ENQ24" s="111" t="s">
        <v>58</v>
      </c>
      <c r="ENR24" s="111"/>
      <c r="ENS24" s="111"/>
      <c r="ENT24" s="111"/>
      <c r="ENU24" s="111"/>
      <c r="ENV24" s="111"/>
      <c r="ENW24" s="111"/>
      <c r="ENX24" s="3" t="e">
        <f>ENX23/#REF!-0.01</f>
        <v>#REF!</v>
      </c>
      <c r="ENY24" s="111" t="s">
        <v>58</v>
      </c>
      <c r="ENZ24" s="111"/>
      <c r="EOA24" s="111"/>
      <c r="EOB24" s="111"/>
      <c r="EOC24" s="111"/>
      <c r="EOD24" s="111"/>
      <c r="EOE24" s="111"/>
      <c r="EOF24" s="3" t="e">
        <f>EOF23/#REF!-0.01</f>
        <v>#REF!</v>
      </c>
      <c r="EOG24" s="111" t="s">
        <v>58</v>
      </c>
      <c r="EOH24" s="111"/>
      <c r="EOI24" s="111"/>
      <c r="EOJ24" s="111"/>
      <c r="EOK24" s="111"/>
      <c r="EOL24" s="111"/>
      <c r="EOM24" s="111"/>
      <c r="EON24" s="3" t="e">
        <f>EON23/#REF!-0.01</f>
        <v>#REF!</v>
      </c>
      <c r="EOO24" s="111" t="s">
        <v>58</v>
      </c>
      <c r="EOP24" s="111"/>
      <c r="EOQ24" s="111"/>
      <c r="EOR24" s="111"/>
      <c r="EOS24" s="111"/>
      <c r="EOT24" s="111"/>
      <c r="EOU24" s="111"/>
      <c r="EOV24" s="3" t="e">
        <f>EOV23/#REF!-0.01</f>
        <v>#REF!</v>
      </c>
      <c r="EOW24" s="111" t="s">
        <v>58</v>
      </c>
      <c r="EOX24" s="111"/>
      <c r="EOY24" s="111"/>
      <c r="EOZ24" s="111"/>
      <c r="EPA24" s="111"/>
      <c r="EPB24" s="111"/>
      <c r="EPC24" s="111"/>
      <c r="EPD24" s="3" t="e">
        <f>EPD23/#REF!-0.01</f>
        <v>#REF!</v>
      </c>
      <c r="EPE24" s="111" t="s">
        <v>58</v>
      </c>
      <c r="EPF24" s="111"/>
      <c r="EPG24" s="111"/>
      <c r="EPH24" s="111"/>
      <c r="EPI24" s="111"/>
      <c r="EPJ24" s="111"/>
      <c r="EPK24" s="111"/>
      <c r="EPL24" s="3" t="e">
        <f>EPL23/#REF!-0.01</f>
        <v>#REF!</v>
      </c>
      <c r="EPM24" s="111" t="s">
        <v>58</v>
      </c>
      <c r="EPN24" s="111"/>
      <c r="EPO24" s="111"/>
      <c r="EPP24" s="111"/>
      <c r="EPQ24" s="111"/>
      <c r="EPR24" s="111"/>
      <c r="EPS24" s="111"/>
      <c r="EPT24" s="3" t="e">
        <f>EPT23/#REF!-0.01</f>
        <v>#REF!</v>
      </c>
      <c r="EPU24" s="111" t="s">
        <v>58</v>
      </c>
      <c r="EPV24" s="111"/>
      <c r="EPW24" s="111"/>
      <c r="EPX24" s="111"/>
      <c r="EPY24" s="111"/>
      <c r="EPZ24" s="111"/>
      <c r="EQA24" s="111"/>
      <c r="EQB24" s="3" t="e">
        <f>EQB23/#REF!-0.01</f>
        <v>#REF!</v>
      </c>
      <c r="EQC24" s="111" t="s">
        <v>58</v>
      </c>
      <c r="EQD24" s="111"/>
      <c r="EQE24" s="111"/>
      <c r="EQF24" s="111"/>
      <c r="EQG24" s="111"/>
      <c r="EQH24" s="111"/>
      <c r="EQI24" s="111"/>
      <c r="EQJ24" s="3" t="e">
        <f>EQJ23/#REF!-0.01</f>
        <v>#REF!</v>
      </c>
      <c r="EQK24" s="111" t="s">
        <v>58</v>
      </c>
      <c r="EQL24" s="111"/>
      <c r="EQM24" s="111"/>
      <c r="EQN24" s="111"/>
      <c r="EQO24" s="111"/>
      <c r="EQP24" s="111"/>
      <c r="EQQ24" s="111"/>
      <c r="EQR24" s="3" t="e">
        <f>EQR23/#REF!-0.01</f>
        <v>#REF!</v>
      </c>
      <c r="EQS24" s="111" t="s">
        <v>58</v>
      </c>
      <c r="EQT24" s="111"/>
      <c r="EQU24" s="111"/>
      <c r="EQV24" s="111"/>
      <c r="EQW24" s="111"/>
      <c r="EQX24" s="111"/>
      <c r="EQY24" s="111"/>
      <c r="EQZ24" s="3" t="e">
        <f>EQZ23/#REF!-0.01</f>
        <v>#REF!</v>
      </c>
      <c r="ERA24" s="111" t="s">
        <v>58</v>
      </c>
      <c r="ERB24" s="111"/>
      <c r="ERC24" s="111"/>
      <c r="ERD24" s="111"/>
      <c r="ERE24" s="111"/>
      <c r="ERF24" s="111"/>
      <c r="ERG24" s="111"/>
      <c r="ERH24" s="3" t="e">
        <f>ERH23/#REF!-0.01</f>
        <v>#REF!</v>
      </c>
      <c r="ERI24" s="111" t="s">
        <v>58</v>
      </c>
      <c r="ERJ24" s="111"/>
      <c r="ERK24" s="111"/>
      <c r="ERL24" s="111"/>
      <c r="ERM24" s="111"/>
      <c r="ERN24" s="111"/>
      <c r="ERO24" s="111"/>
      <c r="ERP24" s="3" t="e">
        <f>ERP23/#REF!-0.01</f>
        <v>#REF!</v>
      </c>
      <c r="ERQ24" s="111" t="s">
        <v>58</v>
      </c>
      <c r="ERR24" s="111"/>
      <c r="ERS24" s="111"/>
      <c r="ERT24" s="111"/>
      <c r="ERU24" s="111"/>
      <c r="ERV24" s="111"/>
      <c r="ERW24" s="111"/>
      <c r="ERX24" s="3" t="e">
        <f>ERX23/#REF!-0.01</f>
        <v>#REF!</v>
      </c>
      <c r="ERY24" s="111" t="s">
        <v>58</v>
      </c>
      <c r="ERZ24" s="111"/>
      <c r="ESA24" s="111"/>
      <c r="ESB24" s="111"/>
      <c r="ESC24" s="111"/>
      <c r="ESD24" s="111"/>
      <c r="ESE24" s="111"/>
      <c r="ESF24" s="3" t="e">
        <f>ESF23/#REF!-0.01</f>
        <v>#REF!</v>
      </c>
      <c r="ESG24" s="111" t="s">
        <v>58</v>
      </c>
      <c r="ESH24" s="111"/>
      <c r="ESI24" s="111"/>
      <c r="ESJ24" s="111"/>
      <c r="ESK24" s="111"/>
      <c r="ESL24" s="111"/>
      <c r="ESM24" s="111"/>
      <c r="ESN24" s="3" t="e">
        <f>ESN23/#REF!-0.01</f>
        <v>#REF!</v>
      </c>
      <c r="ESO24" s="111" t="s">
        <v>58</v>
      </c>
      <c r="ESP24" s="111"/>
      <c r="ESQ24" s="111"/>
      <c r="ESR24" s="111"/>
      <c r="ESS24" s="111"/>
      <c r="EST24" s="111"/>
      <c r="ESU24" s="111"/>
      <c r="ESV24" s="3" t="e">
        <f>ESV23/#REF!-0.01</f>
        <v>#REF!</v>
      </c>
      <c r="ESW24" s="111" t="s">
        <v>58</v>
      </c>
      <c r="ESX24" s="111"/>
      <c r="ESY24" s="111"/>
      <c r="ESZ24" s="111"/>
      <c r="ETA24" s="111"/>
      <c r="ETB24" s="111"/>
      <c r="ETC24" s="111"/>
      <c r="ETD24" s="3" t="e">
        <f>ETD23/#REF!-0.01</f>
        <v>#REF!</v>
      </c>
      <c r="ETE24" s="111" t="s">
        <v>58</v>
      </c>
      <c r="ETF24" s="111"/>
      <c r="ETG24" s="111"/>
      <c r="ETH24" s="111"/>
      <c r="ETI24" s="111"/>
      <c r="ETJ24" s="111"/>
      <c r="ETK24" s="111"/>
      <c r="ETL24" s="3" t="e">
        <f>ETL23/#REF!-0.01</f>
        <v>#REF!</v>
      </c>
      <c r="ETM24" s="111" t="s">
        <v>58</v>
      </c>
      <c r="ETN24" s="111"/>
      <c r="ETO24" s="111"/>
      <c r="ETP24" s="111"/>
      <c r="ETQ24" s="111"/>
      <c r="ETR24" s="111"/>
      <c r="ETS24" s="111"/>
      <c r="ETT24" s="3" t="e">
        <f>ETT23/#REF!-0.01</f>
        <v>#REF!</v>
      </c>
      <c r="ETU24" s="111" t="s">
        <v>58</v>
      </c>
      <c r="ETV24" s="111"/>
      <c r="ETW24" s="111"/>
      <c r="ETX24" s="111"/>
      <c r="ETY24" s="111"/>
      <c r="ETZ24" s="111"/>
      <c r="EUA24" s="111"/>
      <c r="EUB24" s="3" t="e">
        <f>EUB23/#REF!-0.01</f>
        <v>#REF!</v>
      </c>
      <c r="EUC24" s="111" t="s">
        <v>58</v>
      </c>
      <c r="EUD24" s="111"/>
      <c r="EUE24" s="111"/>
      <c r="EUF24" s="111"/>
      <c r="EUG24" s="111"/>
      <c r="EUH24" s="111"/>
      <c r="EUI24" s="111"/>
      <c r="EUJ24" s="3" t="e">
        <f>EUJ23/#REF!-0.01</f>
        <v>#REF!</v>
      </c>
      <c r="EUK24" s="111" t="s">
        <v>58</v>
      </c>
      <c r="EUL24" s="111"/>
      <c r="EUM24" s="111"/>
      <c r="EUN24" s="111"/>
      <c r="EUO24" s="111"/>
      <c r="EUP24" s="111"/>
      <c r="EUQ24" s="111"/>
      <c r="EUR24" s="3" t="e">
        <f>EUR23/#REF!-0.01</f>
        <v>#REF!</v>
      </c>
      <c r="EUS24" s="111" t="s">
        <v>58</v>
      </c>
      <c r="EUT24" s="111"/>
      <c r="EUU24" s="111"/>
      <c r="EUV24" s="111"/>
      <c r="EUW24" s="111"/>
      <c r="EUX24" s="111"/>
      <c r="EUY24" s="111"/>
      <c r="EUZ24" s="3" t="e">
        <f>EUZ23/#REF!-0.01</f>
        <v>#REF!</v>
      </c>
      <c r="EVA24" s="111" t="s">
        <v>58</v>
      </c>
      <c r="EVB24" s="111"/>
      <c r="EVC24" s="111"/>
      <c r="EVD24" s="111"/>
      <c r="EVE24" s="111"/>
      <c r="EVF24" s="111"/>
      <c r="EVG24" s="111"/>
      <c r="EVH24" s="3" t="e">
        <f>EVH23/#REF!-0.01</f>
        <v>#REF!</v>
      </c>
      <c r="EVI24" s="111" t="s">
        <v>58</v>
      </c>
      <c r="EVJ24" s="111"/>
      <c r="EVK24" s="111"/>
      <c r="EVL24" s="111"/>
      <c r="EVM24" s="111"/>
      <c r="EVN24" s="111"/>
      <c r="EVO24" s="111"/>
      <c r="EVP24" s="3" t="e">
        <f>EVP23/#REF!-0.01</f>
        <v>#REF!</v>
      </c>
      <c r="EVQ24" s="111" t="s">
        <v>58</v>
      </c>
      <c r="EVR24" s="111"/>
      <c r="EVS24" s="111"/>
      <c r="EVT24" s="111"/>
      <c r="EVU24" s="111"/>
      <c r="EVV24" s="111"/>
      <c r="EVW24" s="111"/>
      <c r="EVX24" s="3" t="e">
        <f>EVX23/#REF!-0.01</f>
        <v>#REF!</v>
      </c>
      <c r="EVY24" s="111" t="s">
        <v>58</v>
      </c>
      <c r="EVZ24" s="111"/>
      <c r="EWA24" s="111"/>
      <c r="EWB24" s="111"/>
      <c r="EWC24" s="111"/>
      <c r="EWD24" s="111"/>
      <c r="EWE24" s="111"/>
      <c r="EWF24" s="3" t="e">
        <f>EWF23/#REF!-0.01</f>
        <v>#REF!</v>
      </c>
      <c r="EWG24" s="111" t="s">
        <v>58</v>
      </c>
      <c r="EWH24" s="111"/>
      <c r="EWI24" s="111"/>
      <c r="EWJ24" s="111"/>
      <c r="EWK24" s="111"/>
      <c r="EWL24" s="111"/>
      <c r="EWM24" s="111"/>
      <c r="EWN24" s="3" t="e">
        <f>EWN23/#REF!-0.01</f>
        <v>#REF!</v>
      </c>
      <c r="EWO24" s="111" t="s">
        <v>58</v>
      </c>
      <c r="EWP24" s="111"/>
      <c r="EWQ24" s="111"/>
      <c r="EWR24" s="111"/>
      <c r="EWS24" s="111"/>
      <c r="EWT24" s="111"/>
      <c r="EWU24" s="111"/>
      <c r="EWV24" s="3" t="e">
        <f>EWV23/#REF!-0.01</f>
        <v>#REF!</v>
      </c>
      <c r="EWW24" s="111" t="s">
        <v>58</v>
      </c>
      <c r="EWX24" s="111"/>
      <c r="EWY24" s="111"/>
      <c r="EWZ24" s="111"/>
      <c r="EXA24" s="111"/>
      <c r="EXB24" s="111"/>
      <c r="EXC24" s="111"/>
      <c r="EXD24" s="3" t="e">
        <f>EXD23/#REF!-0.01</f>
        <v>#REF!</v>
      </c>
      <c r="EXE24" s="111" t="s">
        <v>58</v>
      </c>
      <c r="EXF24" s="111"/>
      <c r="EXG24" s="111"/>
      <c r="EXH24" s="111"/>
      <c r="EXI24" s="111"/>
      <c r="EXJ24" s="111"/>
      <c r="EXK24" s="111"/>
      <c r="EXL24" s="3" t="e">
        <f>EXL23/#REF!-0.01</f>
        <v>#REF!</v>
      </c>
      <c r="EXM24" s="111" t="s">
        <v>58</v>
      </c>
      <c r="EXN24" s="111"/>
      <c r="EXO24" s="111"/>
      <c r="EXP24" s="111"/>
      <c r="EXQ24" s="111"/>
      <c r="EXR24" s="111"/>
      <c r="EXS24" s="111"/>
      <c r="EXT24" s="3" t="e">
        <f>EXT23/#REF!-0.01</f>
        <v>#REF!</v>
      </c>
      <c r="EXU24" s="111" t="s">
        <v>58</v>
      </c>
      <c r="EXV24" s="111"/>
      <c r="EXW24" s="111"/>
      <c r="EXX24" s="111"/>
      <c r="EXY24" s="111"/>
      <c r="EXZ24" s="111"/>
      <c r="EYA24" s="111"/>
      <c r="EYB24" s="3" t="e">
        <f>EYB23/#REF!-0.01</f>
        <v>#REF!</v>
      </c>
      <c r="EYC24" s="111" t="s">
        <v>58</v>
      </c>
      <c r="EYD24" s="111"/>
      <c r="EYE24" s="111"/>
      <c r="EYF24" s="111"/>
      <c r="EYG24" s="111"/>
      <c r="EYH24" s="111"/>
      <c r="EYI24" s="111"/>
      <c r="EYJ24" s="3" t="e">
        <f>EYJ23/#REF!-0.01</f>
        <v>#REF!</v>
      </c>
      <c r="EYK24" s="111" t="s">
        <v>58</v>
      </c>
      <c r="EYL24" s="111"/>
      <c r="EYM24" s="111"/>
      <c r="EYN24" s="111"/>
      <c r="EYO24" s="111"/>
      <c r="EYP24" s="111"/>
      <c r="EYQ24" s="111"/>
      <c r="EYR24" s="3" t="e">
        <f>EYR23/#REF!-0.01</f>
        <v>#REF!</v>
      </c>
      <c r="EYS24" s="111" t="s">
        <v>58</v>
      </c>
      <c r="EYT24" s="111"/>
      <c r="EYU24" s="111"/>
      <c r="EYV24" s="111"/>
      <c r="EYW24" s="111"/>
      <c r="EYX24" s="111"/>
      <c r="EYY24" s="111"/>
      <c r="EYZ24" s="3" t="e">
        <f>EYZ23/#REF!-0.01</f>
        <v>#REF!</v>
      </c>
      <c r="EZA24" s="111" t="s">
        <v>58</v>
      </c>
      <c r="EZB24" s="111"/>
      <c r="EZC24" s="111"/>
      <c r="EZD24" s="111"/>
      <c r="EZE24" s="111"/>
      <c r="EZF24" s="111"/>
      <c r="EZG24" s="111"/>
      <c r="EZH24" s="3" t="e">
        <f>EZH23/#REF!-0.01</f>
        <v>#REF!</v>
      </c>
      <c r="EZI24" s="111" t="s">
        <v>58</v>
      </c>
      <c r="EZJ24" s="111"/>
      <c r="EZK24" s="111"/>
      <c r="EZL24" s="111"/>
      <c r="EZM24" s="111"/>
      <c r="EZN24" s="111"/>
      <c r="EZO24" s="111"/>
      <c r="EZP24" s="3" t="e">
        <f>EZP23/#REF!-0.01</f>
        <v>#REF!</v>
      </c>
      <c r="EZQ24" s="111" t="s">
        <v>58</v>
      </c>
      <c r="EZR24" s="111"/>
      <c r="EZS24" s="111"/>
      <c r="EZT24" s="111"/>
      <c r="EZU24" s="111"/>
      <c r="EZV24" s="111"/>
      <c r="EZW24" s="111"/>
      <c r="EZX24" s="3" t="e">
        <f>EZX23/#REF!-0.01</f>
        <v>#REF!</v>
      </c>
      <c r="EZY24" s="111" t="s">
        <v>58</v>
      </c>
      <c r="EZZ24" s="111"/>
      <c r="FAA24" s="111"/>
      <c r="FAB24" s="111"/>
      <c r="FAC24" s="111"/>
      <c r="FAD24" s="111"/>
      <c r="FAE24" s="111"/>
      <c r="FAF24" s="3" t="e">
        <f>FAF23/#REF!-0.01</f>
        <v>#REF!</v>
      </c>
      <c r="FAG24" s="111" t="s">
        <v>58</v>
      </c>
      <c r="FAH24" s="111"/>
      <c r="FAI24" s="111"/>
      <c r="FAJ24" s="111"/>
      <c r="FAK24" s="111"/>
      <c r="FAL24" s="111"/>
      <c r="FAM24" s="111"/>
      <c r="FAN24" s="3" t="e">
        <f>FAN23/#REF!-0.01</f>
        <v>#REF!</v>
      </c>
      <c r="FAO24" s="111" t="s">
        <v>58</v>
      </c>
      <c r="FAP24" s="111"/>
      <c r="FAQ24" s="111"/>
      <c r="FAR24" s="111"/>
      <c r="FAS24" s="111"/>
      <c r="FAT24" s="111"/>
      <c r="FAU24" s="111"/>
      <c r="FAV24" s="3" t="e">
        <f>FAV23/#REF!-0.01</f>
        <v>#REF!</v>
      </c>
      <c r="FAW24" s="111" t="s">
        <v>58</v>
      </c>
      <c r="FAX24" s="111"/>
      <c r="FAY24" s="111"/>
      <c r="FAZ24" s="111"/>
      <c r="FBA24" s="111"/>
      <c r="FBB24" s="111"/>
      <c r="FBC24" s="111"/>
      <c r="FBD24" s="3" t="e">
        <f>FBD23/#REF!-0.01</f>
        <v>#REF!</v>
      </c>
      <c r="FBE24" s="111" t="s">
        <v>58</v>
      </c>
      <c r="FBF24" s="111"/>
      <c r="FBG24" s="111"/>
      <c r="FBH24" s="111"/>
      <c r="FBI24" s="111"/>
      <c r="FBJ24" s="111"/>
      <c r="FBK24" s="111"/>
      <c r="FBL24" s="3" t="e">
        <f>FBL23/#REF!-0.01</f>
        <v>#REF!</v>
      </c>
      <c r="FBM24" s="111" t="s">
        <v>58</v>
      </c>
      <c r="FBN24" s="111"/>
      <c r="FBO24" s="111"/>
      <c r="FBP24" s="111"/>
      <c r="FBQ24" s="111"/>
      <c r="FBR24" s="111"/>
      <c r="FBS24" s="111"/>
      <c r="FBT24" s="3" t="e">
        <f>FBT23/#REF!-0.01</f>
        <v>#REF!</v>
      </c>
      <c r="FBU24" s="111" t="s">
        <v>58</v>
      </c>
      <c r="FBV24" s="111"/>
      <c r="FBW24" s="111"/>
      <c r="FBX24" s="111"/>
      <c r="FBY24" s="111"/>
      <c r="FBZ24" s="111"/>
      <c r="FCA24" s="111"/>
      <c r="FCB24" s="3" t="e">
        <f>FCB23/#REF!-0.01</f>
        <v>#REF!</v>
      </c>
      <c r="FCC24" s="111" t="s">
        <v>58</v>
      </c>
      <c r="FCD24" s="111"/>
      <c r="FCE24" s="111"/>
      <c r="FCF24" s="111"/>
      <c r="FCG24" s="111"/>
      <c r="FCH24" s="111"/>
      <c r="FCI24" s="111"/>
      <c r="FCJ24" s="3" t="e">
        <f>FCJ23/#REF!-0.01</f>
        <v>#REF!</v>
      </c>
      <c r="FCK24" s="111" t="s">
        <v>58</v>
      </c>
      <c r="FCL24" s="111"/>
      <c r="FCM24" s="111"/>
      <c r="FCN24" s="111"/>
      <c r="FCO24" s="111"/>
      <c r="FCP24" s="111"/>
      <c r="FCQ24" s="111"/>
      <c r="FCR24" s="3" t="e">
        <f>FCR23/#REF!-0.01</f>
        <v>#REF!</v>
      </c>
      <c r="FCS24" s="111" t="s">
        <v>58</v>
      </c>
      <c r="FCT24" s="111"/>
      <c r="FCU24" s="111"/>
      <c r="FCV24" s="111"/>
      <c r="FCW24" s="111"/>
      <c r="FCX24" s="111"/>
      <c r="FCY24" s="111"/>
      <c r="FCZ24" s="3" t="e">
        <f>FCZ23/#REF!-0.01</f>
        <v>#REF!</v>
      </c>
      <c r="FDA24" s="111" t="s">
        <v>58</v>
      </c>
      <c r="FDB24" s="111"/>
      <c r="FDC24" s="111"/>
      <c r="FDD24" s="111"/>
      <c r="FDE24" s="111"/>
      <c r="FDF24" s="111"/>
      <c r="FDG24" s="111"/>
      <c r="FDH24" s="3" t="e">
        <f>FDH23/#REF!-0.01</f>
        <v>#REF!</v>
      </c>
      <c r="FDI24" s="111" t="s">
        <v>58</v>
      </c>
      <c r="FDJ24" s="111"/>
      <c r="FDK24" s="111"/>
      <c r="FDL24" s="111"/>
      <c r="FDM24" s="111"/>
      <c r="FDN24" s="111"/>
      <c r="FDO24" s="111"/>
      <c r="FDP24" s="3" t="e">
        <f>FDP23/#REF!-0.01</f>
        <v>#REF!</v>
      </c>
      <c r="FDQ24" s="111" t="s">
        <v>58</v>
      </c>
      <c r="FDR24" s="111"/>
      <c r="FDS24" s="111"/>
      <c r="FDT24" s="111"/>
      <c r="FDU24" s="111"/>
      <c r="FDV24" s="111"/>
      <c r="FDW24" s="111"/>
      <c r="FDX24" s="3" t="e">
        <f>FDX23/#REF!-0.01</f>
        <v>#REF!</v>
      </c>
      <c r="FDY24" s="111" t="s">
        <v>58</v>
      </c>
      <c r="FDZ24" s="111"/>
      <c r="FEA24" s="111"/>
      <c r="FEB24" s="111"/>
      <c r="FEC24" s="111"/>
      <c r="FED24" s="111"/>
      <c r="FEE24" s="111"/>
      <c r="FEF24" s="3" t="e">
        <f>FEF23/#REF!-0.01</f>
        <v>#REF!</v>
      </c>
      <c r="FEG24" s="111" t="s">
        <v>58</v>
      </c>
      <c r="FEH24" s="111"/>
      <c r="FEI24" s="111"/>
      <c r="FEJ24" s="111"/>
      <c r="FEK24" s="111"/>
      <c r="FEL24" s="111"/>
      <c r="FEM24" s="111"/>
      <c r="FEN24" s="3" t="e">
        <f>FEN23/#REF!-0.01</f>
        <v>#REF!</v>
      </c>
      <c r="FEO24" s="111" t="s">
        <v>58</v>
      </c>
      <c r="FEP24" s="111"/>
      <c r="FEQ24" s="111"/>
      <c r="FER24" s="111"/>
      <c r="FES24" s="111"/>
      <c r="FET24" s="111"/>
      <c r="FEU24" s="111"/>
      <c r="FEV24" s="3" t="e">
        <f>FEV23/#REF!-0.01</f>
        <v>#REF!</v>
      </c>
      <c r="FEW24" s="111" t="s">
        <v>58</v>
      </c>
      <c r="FEX24" s="111"/>
      <c r="FEY24" s="111"/>
      <c r="FEZ24" s="111"/>
      <c r="FFA24" s="111"/>
      <c r="FFB24" s="111"/>
      <c r="FFC24" s="111"/>
      <c r="FFD24" s="3" t="e">
        <f>FFD23/#REF!-0.01</f>
        <v>#REF!</v>
      </c>
      <c r="FFE24" s="111" t="s">
        <v>58</v>
      </c>
      <c r="FFF24" s="111"/>
      <c r="FFG24" s="111"/>
      <c r="FFH24" s="111"/>
      <c r="FFI24" s="111"/>
      <c r="FFJ24" s="111"/>
      <c r="FFK24" s="111"/>
      <c r="FFL24" s="3" t="e">
        <f>FFL23/#REF!-0.01</f>
        <v>#REF!</v>
      </c>
      <c r="FFM24" s="111" t="s">
        <v>58</v>
      </c>
      <c r="FFN24" s="111"/>
      <c r="FFO24" s="111"/>
      <c r="FFP24" s="111"/>
      <c r="FFQ24" s="111"/>
      <c r="FFR24" s="111"/>
      <c r="FFS24" s="111"/>
      <c r="FFT24" s="3" t="e">
        <f>FFT23/#REF!-0.01</f>
        <v>#REF!</v>
      </c>
      <c r="FFU24" s="111" t="s">
        <v>58</v>
      </c>
      <c r="FFV24" s="111"/>
      <c r="FFW24" s="111"/>
      <c r="FFX24" s="111"/>
      <c r="FFY24" s="111"/>
      <c r="FFZ24" s="111"/>
      <c r="FGA24" s="111"/>
      <c r="FGB24" s="3" t="e">
        <f>FGB23/#REF!-0.01</f>
        <v>#REF!</v>
      </c>
      <c r="FGC24" s="111" t="s">
        <v>58</v>
      </c>
      <c r="FGD24" s="111"/>
      <c r="FGE24" s="111"/>
      <c r="FGF24" s="111"/>
      <c r="FGG24" s="111"/>
      <c r="FGH24" s="111"/>
      <c r="FGI24" s="111"/>
      <c r="FGJ24" s="3" t="e">
        <f>FGJ23/#REF!-0.01</f>
        <v>#REF!</v>
      </c>
      <c r="FGK24" s="111" t="s">
        <v>58</v>
      </c>
      <c r="FGL24" s="111"/>
      <c r="FGM24" s="111"/>
      <c r="FGN24" s="111"/>
      <c r="FGO24" s="111"/>
      <c r="FGP24" s="111"/>
      <c r="FGQ24" s="111"/>
      <c r="FGR24" s="3" t="e">
        <f>FGR23/#REF!-0.01</f>
        <v>#REF!</v>
      </c>
      <c r="FGS24" s="111" t="s">
        <v>58</v>
      </c>
      <c r="FGT24" s="111"/>
      <c r="FGU24" s="111"/>
      <c r="FGV24" s="111"/>
      <c r="FGW24" s="111"/>
      <c r="FGX24" s="111"/>
      <c r="FGY24" s="111"/>
      <c r="FGZ24" s="3" t="e">
        <f>FGZ23/#REF!-0.01</f>
        <v>#REF!</v>
      </c>
      <c r="FHA24" s="111" t="s">
        <v>58</v>
      </c>
      <c r="FHB24" s="111"/>
      <c r="FHC24" s="111"/>
      <c r="FHD24" s="111"/>
      <c r="FHE24" s="111"/>
      <c r="FHF24" s="111"/>
      <c r="FHG24" s="111"/>
      <c r="FHH24" s="3" t="e">
        <f>FHH23/#REF!-0.01</f>
        <v>#REF!</v>
      </c>
      <c r="FHI24" s="111" t="s">
        <v>58</v>
      </c>
      <c r="FHJ24" s="111"/>
      <c r="FHK24" s="111"/>
      <c r="FHL24" s="111"/>
      <c r="FHM24" s="111"/>
      <c r="FHN24" s="111"/>
      <c r="FHO24" s="111"/>
      <c r="FHP24" s="3" t="e">
        <f>FHP23/#REF!-0.01</f>
        <v>#REF!</v>
      </c>
      <c r="FHQ24" s="111" t="s">
        <v>58</v>
      </c>
      <c r="FHR24" s="111"/>
      <c r="FHS24" s="111"/>
      <c r="FHT24" s="111"/>
      <c r="FHU24" s="111"/>
      <c r="FHV24" s="111"/>
      <c r="FHW24" s="111"/>
      <c r="FHX24" s="3" t="e">
        <f>FHX23/#REF!-0.01</f>
        <v>#REF!</v>
      </c>
      <c r="FHY24" s="111" t="s">
        <v>58</v>
      </c>
      <c r="FHZ24" s="111"/>
      <c r="FIA24" s="111"/>
      <c r="FIB24" s="111"/>
      <c r="FIC24" s="111"/>
      <c r="FID24" s="111"/>
      <c r="FIE24" s="111"/>
      <c r="FIF24" s="3" t="e">
        <f>FIF23/#REF!-0.01</f>
        <v>#REF!</v>
      </c>
      <c r="FIG24" s="111" t="s">
        <v>58</v>
      </c>
      <c r="FIH24" s="111"/>
      <c r="FII24" s="111"/>
      <c r="FIJ24" s="111"/>
      <c r="FIK24" s="111"/>
      <c r="FIL24" s="111"/>
      <c r="FIM24" s="111"/>
      <c r="FIN24" s="3" t="e">
        <f>FIN23/#REF!-0.01</f>
        <v>#REF!</v>
      </c>
      <c r="FIO24" s="111" t="s">
        <v>58</v>
      </c>
      <c r="FIP24" s="111"/>
      <c r="FIQ24" s="111"/>
      <c r="FIR24" s="111"/>
      <c r="FIS24" s="111"/>
      <c r="FIT24" s="111"/>
      <c r="FIU24" s="111"/>
      <c r="FIV24" s="3" t="e">
        <f>FIV23/#REF!-0.01</f>
        <v>#REF!</v>
      </c>
      <c r="FIW24" s="111" t="s">
        <v>58</v>
      </c>
      <c r="FIX24" s="111"/>
      <c r="FIY24" s="111"/>
      <c r="FIZ24" s="111"/>
      <c r="FJA24" s="111"/>
      <c r="FJB24" s="111"/>
      <c r="FJC24" s="111"/>
      <c r="FJD24" s="3" t="e">
        <f>FJD23/#REF!-0.01</f>
        <v>#REF!</v>
      </c>
      <c r="FJE24" s="111" t="s">
        <v>58</v>
      </c>
      <c r="FJF24" s="111"/>
      <c r="FJG24" s="111"/>
      <c r="FJH24" s="111"/>
      <c r="FJI24" s="111"/>
      <c r="FJJ24" s="111"/>
      <c r="FJK24" s="111"/>
      <c r="FJL24" s="3" t="e">
        <f>FJL23/#REF!-0.01</f>
        <v>#REF!</v>
      </c>
      <c r="FJM24" s="111" t="s">
        <v>58</v>
      </c>
      <c r="FJN24" s="111"/>
      <c r="FJO24" s="111"/>
      <c r="FJP24" s="111"/>
      <c r="FJQ24" s="111"/>
      <c r="FJR24" s="111"/>
      <c r="FJS24" s="111"/>
      <c r="FJT24" s="3" t="e">
        <f>FJT23/#REF!-0.01</f>
        <v>#REF!</v>
      </c>
      <c r="FJU24" s="111" t="s">
        <v>58</v>
      </c>
      <c r="FJV24" s="111"/>
      <c r="FJW24" s="111"/>
      <c r="FJX24" s="111"/>
      <c r="FJY24" s="111"/>
      <c r="FJZ24" s="111"/>
      <c r="FKA24" s="111"/>
      <c r="FKB24" s="3" t="e">
        <f>FKB23/#REF!-0.01</f>
        <v>#REF!</v>
      </c>
      <c r="FKC24" s="111" t="s">
        <v>58</v>
      </c>
      <c r="FKD24" s="111"/>
      <c r="FKE24" s="111"/>
      <c r="FKF24" s="111"/>
      <c r="FKG24" s="111"/>
      <c r="FKH24" s="111"/>
      <c r="FKI24" s="111"/>
      <c r="FKJ24" s="3" t="e">
        <f>FKJ23/#REF!-0.01</f>
        <v>#REF!</v>
      </c>
      <c r="FKK24" s="111" t="s">
        <v>58</v>
      </c>
      <c r="FKL24" s="111"/>
      <c r="FKM24" s="111"/>
      <c r="FKN24" s="111"/>
      <c r="FKO24" s="111"/>
      <c r="FKP24" s="111"/>
      <c r="FKQ24" s="111"/>
      <c r="FKR24" s="3" t="e">
        <f>FKR23/#REF!-0.01</f>
        <v>#REF!</v>
      </c>
      <c r="FKS24" s="111" t="s">
        <v>58</v>
      </c>
      <c r="FKT24" s="111"/>
      <c r="FKU24" s="111"/>
      <c r="FKV24" s="111"/>
      <c r="FKW24" s="111"/>
      <c r="FKX24" s="111"/>
      <c r="FKY24" s="111"/>
      <c r="FKZ24" s="3" t="e">
        <f>FKZ23/#REF!-0.01</f>
        <v>#REF!</v>
      </c>
      <c r="FLA24" s="111" t="s">
        <v>58</v>
      </c>
      <c r="FLB24" s="111"/>
      <c r="FLC24" s="111"/>
      <c r="FLD24" s="111"/>
      <c r="FLE24" s="111"/>
      <c r="FLF24" s="111"/>
      <c r="FLG24" s="111"/>
      <c r="FLH24" s="3" t="e">
        <f>FLH23/#REF!-0.01</f>
        <v>#REF!</v>
      </c>
      <c r="FLI24" s="111" t="s">
        <v>58</v>
      </c>
      <c r="FLJ24" s="111"/>
      <c r="FLK24" s="111"/>
      <c r="FLL24" s="111"/>
      <c r="FLM24" s="111"/>
      <c r="FLN24" s="111"/>
      <c r="FLO24" s="111"/>
      <c r="FLP24" s="3" t="e">
        <f>FLP23/#REF!-0.01</f>
        <v>#REF!</v>
      </c>
      <c r="FLQ24" s="111" t="s">
        <v>58</v>
      </c>
      <c r="FLR24" s="111"/>
      <c r="FLS24" s="111"/>
      <c r="FLT24" s="111"/>
      <c r="FLU24" s="111"/>
      <c r="FLV24" s="111"/>
      <c r="FLW24" s="111"/>
      <c r="FLX24" s="3" t="e">
        <f>FLX23/#REF!-0.01</f>
        <v>#REF!</v>
      </c>
      <c r="FLY24" s="111" t="s">
        <v>58</v>
      </c>
      <c r="FLZ24" s="111"/>
      <c r="FMA24" s="111"/>
      <c r="FMB24" s="111"/>
      <c r="FMC24" s="111"/>
      <c r="FMD24" s="111"/>
      <c r="FME24" s="111"/>
      <c r="FMF24" s="3" t="e">
        <f>FMF23/#REF!-0.01</f>
        <v>#REF!</v>
      </c>
      <c r="FMG24" s="111" t="s">
        <v>58</v>
      </c>
      <c r="FMH24" s="111"/>
      <c r="FMI24" s="111"/>
      <c r="FMJ24" s="111"/>
      <c r="FMK24" s="111"/>
      <c r="FML24" s="111"/>
      <c r="FMM24" s="111"/>
      <c r="FMN24" s="3" t="e">
        <f>FMN23/#REF!-0.01</f>
        <v>#REF!</v>
      </c>
      <c r="FMO24" s="111" t="s">
        <v>58</v>
      </c>
      <c r="FMP24" s="111"/>
      <c r="FMQ24" s="111"/>
      <c r="FMR24" s="111"/>
      <c r="FMS24" s="111"/>
      <c r="FMT24" s="111"/>
      <c r="FMU24" s="111"/>
      <c r="FMV24" s="3" t="e">
        <f>FMV23/#REF!-0.01</f>
        <v>#REF!</v>
      </c>
      <c r="FMW24" s="111" t="s">
        <v>58</v>
      </c>
      <c r="FMX24" s="111"/>
      <c r="FMY24" s="111"/>
      <c r="FMZ24" s="111"/>
      <c r="FNA24" s="111"/>
      <c r="FNB24" s="111"/>
      <c r="FNC24" s="111"/>
      <c r="FND24" s="3" t="e">
        <f>FND23/#REF!-0.01</f>
        <v>#REF!</v>
      </c>
      <c r="FNE24" s="111" t="s">
        <v>58</v>
      </c>
      <c r="FNF24" s="111"/>
      <c r="FNG24" s="111"/>
      <c r="FNH24" s="111"/>
      <c r="FNI24" s="111"/>
      <c r="FNJ24" s="111"/>
      <c r="FNK24" s="111"/>
      <c r="FNL24" s="3" t="e">
        <f>FNL23/#REF!-0.01</f>
        <v>#REF!</v>
      </c>
      <c r="FNM24" s="111" t="s">
        <v>58</v>
      </c>
      <c r="FNN24" s="111"/>
      <c r="FNO24" s="111"/>
      <c r="FNP24" s="111"/>
      <c r="FNQ24" s="111"/>
      <c r="FNR24" s="111"/>
      <c r="FNS24" s="111"/>
      <c r="FNT24" s="3" t="e">
        <f>FNT23/#REF!-0.01</f>
        <v>#REF!</v>
      </c>
      <c r="FNU24" s="111" t="s">
        <v>58</v>
      </c>
      <c r="FNV24" s="111"/>
      <c r="FNW24" s="111"/>
      <c r="FNX24" s="111"/>
      <c r="FNY24" s="111"/>
      <c r="FNZ24" s="111"/>
      <c r="FOA24" s="111"/>
      <c r="FOB24" s="3" t="e">
        <f>FOB23/#REF!-0.01</f>
        <v>#REF!</v>
      </c>
      <c r="FOC24" s="111" t="s">
        <v>58</v>
      </c>
      <c r="FOD24" s="111"/>
      <c r="FOE24" s="111"/>
      <c r="FOF24" s="111"/>
      <c r="FOG24" s="111"/>
      <c r="FOH24" s="111"/>
      <c r="FOI24" s="111"/>
      <c r="FOJ24" s="3" t="e">
        <f>FOJ23/#REF!-0.01</f>
        <v>#REF!</v>
      </c>
      <c r="FOK24" s="111" t="s">
        <v>58</v>
      </c>
      <c r="FOL24" s="111"/>
      <c r="FOM24" s="111"/>
      <c r="FON24" s="111"/>
      <c r="FOO24" s="111"/>
      <c r="FOP24" s="111"/>
      <c r="FOQ24" s="111"/>
      <c r="FOR24" s="3" t="e">
        <f>FOR23/#REF!-0.01</f>
        <v>#REF!</v>
      </c>
      <c r="FOS24" s="111" t="s">
        <v>58</v>
      </c>
      <c r="FOT24" s="111"/>
      <c r="FOU24" s="111"/>
      <c r="FOV24" s="111"/>
      <c r="FOW24" s="111"/>
      <c r="FOX24" s="111"/>
      <c r="FOY24" s="111"/>
      <c r="FOZ24" s="3" t="e">
        <f>FOZ23/#REF!-0.01</f>
        <v>#REF!</v>
      </c>
      <c r="FPA24" s="111" t="s">
        <v>58</v>
      </c>
      <c r="FPB24" s="111"/>
      <c r="FPC24" s="111"/>
      <c r="FPD24" s="111"/>
      <c r="FPE24" s="111"/>
      <c r="FPF24" s="111"/>
      <c r="FPG24" s="111"/>
      <c r="FPH24" s="3" t="e">
        <f>FPH23/#REF!-0.01</f>
        <v>#REF!</v>
      </c>
      <c r="FPI24" s="111" t="s">
        <v>58</v>
      </c>
      <c r="FPJ24" s="111"/>
      <c r="FPK24" s="111"/>
      <c r="FPL24" s="111"/>
      <c r="FPM24" s="111"/>
      <c r="FPN24" s="111"/>
      <c r="FPO24" s="111"/>
      <c r="FPP24" s="3" t="e">
        <f>FPP23/#REF!-0.01</f>
        <v>#REF!</v>
      </c>
      <c r="FPQ24" s="111" t="s">
        <v>58</v>
      </c>
      <c r="FPR24" s="111"/>
      <c r="FPS24" s="111"/>
      <c r="FPT24" s="111"/>
      <c r="FPU24" s="111"/>
      <c r="FPV24" s="111"/>
      <c r="FPW24" s="111"/>
      <c r="FPX24" s="3" t="e">
        <f>FPX23/#REF!-0.01</f>
        <v>#REF!</v>
      </c>
      <c r="FPY24" s="111" t="s">
        <v>58</v>
      </c>
      <c r="FPZ24" s="111"/>
      <c r="FQA24" s="111"/>
      <c r="FQB24" s="111"/>
      <c r="FQC24" s="111"/>
      <c r="FQD24" s="111"/>
      <c r="FQE24" s="111"/>
      <c r="FQF24" s="3" t="e">
        <f>FQF23/#REF!-0.01</f>
        <v>#REF!</v>
      </c>
      <c r="FQG24" s="111" t="s">
        <v>58</v>
      </c>
      <c r="FQH24" s="111"/>
      <c r="FQI24" s="111"/>
      <c r="FQJ24" s="111"/>
      <c r="FQK24" s="111"/>
      <c r="FQL24" s="111"/>
      <c r="FQM24" s="111"/>
      <c r="FQN24" s="3" t="e">
        <f>FQN23/#REF!-0.01</f>
        <v>#REF!</v>
      </c>
      <c r="FQO24" s="111" t="s">
        <v>58</v>
      </c>
      <c r="FQP24" s="111"/>
      <c r="FQQ24" s="111"/>
      <c r="FQR24" s="111"/>
      <c r="FQS24" s="111"/>
      <c r="FQT24" s="111"/>
      <c r="FQU24" s="111"/>
      <c r="FQV24" s="3" t="e">
        <f>FQV23/#REF!-0.01</f>
        <v>#REF!</v>
      </c>
      <c r="FQW24" s="111" t="s">
        <v>58</v>
      </c>
      <c r="FQX24" s="111"/>
      <c r="FQY24" s="111"/>
      <c r="FQZ24" s="111"/>
      <c r="FRA24" s="111"/>
      <c r="FRB24" s="111"/>
      <c r="FRC24" s="111"/>
      <c r="FRD24" s="3" t="e">
        <f>FRD23/#REF!-0.01</f>
        <v>#REF!</v>
      </c>
      <c r="FRE24" s="111" t="s">
        <v>58</v>
      </c>
      <c r="FRF24" s="111"/>
      <c r="FRG24" s="111"/>
      <c r="FRH24" s="111"/>
      <c r="FRI24" s="111"/>
      <c r="FRJ24" s="111"/>
      <c r="FRK24" s="111"/>
      <c r="FRL24" s="3" t="e">
        <f>FRL23/#REF!-0.01</f>
        <v>#REF!</v>
      </c>
      <c r="FRM24" s="111" t="s">
        <v>58</v>
      </c>
      <c r="FRN24" s="111"/>
      <c r="FRO24" s="111"/>
      <c r="FRP24" s="111"/>
      <c r="FRQ24" s="111"/>
      <c r="FRR24" s="111"/>
      <c r="FRS24" s="111"/>
      <c r="FRT24" s="3" t="e">
        <f>FRT23/#REF!-0.01</f>
        <v>#REF!</v>
      </c>
      <c r="FRU24" s="111" t="s">
        <v>58</v>
      </c>
      <c r="FRV24" s="111"/>
      <c r="FRW24" s="111"/>
      <c r="FRX24" s="111"/>
      <c r="FRY24" s="111"/>
      <c r="FRZ24" s="111"/>
      <c r="FSA24" s="111"/>
      <c r="FSB24" s="3" t="e">
        <f>FSB23/#REF!-0.01</f>
        <v>#REF!</v>
      </c>
      <c r="FSC24" s="111" t="s">
        <v>58</v>
      </c>
      <c r="FSD24" s="111"/>
      <c r="FSE24" s="111"/>
      <c r="FSF24" s="111"/>
      <c r="FSG24" s="111"/>
      <c r="FSH24" s="111"/>
      <c r="FSI24" s="111"/>
      <c r="FSJ24" s="3" t="e">
        <f>FSJ23/#REF!-0.01</f>
        <v>#REF!</v>
      </c>
      <c r="FSK24" s="111" t="s">
        <v>58</v>
      </c>
      <c r="FSL24" s="111"/>
      <c r="FSM24" s="111"/>
      <c r="FSN24" s="111"/>
      <c r="FSO24" s="111"/>
      <c r="FSP24" s="111"/>
      <c r="FSQ24" s="111"/>
      <c r="FSR24" s="3" t="e">
        <f>FSR23/#REF!-0.01</f>
        <v>#REF!</v>
      </c>
      <c r="FSS24" s="111" t="s">
        <v>58</v>
      </c>
      <c r="FST24" s="111"/>
      <c r="FSU24" s="111"/>
      <c r="FSV24" s="111"/>
      <c r="FSW24" s="111"/>
      <c r="FSX24" s="111"/>
      <c r="FSY24" s="111"/>
      <c r="FSZ24" s="3" t="e">
        <f>FSZ23/#REF!-0.01</f>
        <v>#REF!</v>
      </c>
      <c r="FTA24" s="111" t="s">
        <v>58</v>
      </c>
      <c r="FTB24" s="111"/>
      <c r="FTC24" s="111"/>
      <c r="FTD24" s="111"/>
      <c r="FTE24" s="111"/>
      <c r="FTF24" s="111"/>
      <c r="FTG24" s="111"/>
      <c r="FTH24" s="3" t="e">
        <f>FTH23/#REF!-0.01</f>
        <v>#REF!</v>
      </c>
      <c r="FTI24" s="111" t="s">
        <v>58</v>
      </c>
      <c r="FTJ24" s="111"/>
      <c r="FTK24" s="111"/>
      <c r="FTL24" s="111"/>
      <c r="FTM24" s="111"/>
      <c r="FTN24" s="111"/>
      <c r="FTO24" s="111"/>
      <c r="FTP24" s="3" t="e">
        <f>FTP23/#REF!-0.01</f>
        <v>#REF!</v>
      </c>
      <c r="FTQ24" s="111" t="s">
        <v>58</v>
      </c>
      <c r="FTR24" s="111"/>
      <c r="FTS24" s="111"/>
      <c r="FTT24" s="111"/>
      <c r="FTU24" s="111"/>
      <c r="FTV24" s="111"/>
      <c r="FTW24" s="111"/>
      <c r="FTX24" s="3" t="e">
        <f>FTX23/#REF!-0.01</f>
        <v>#REF!</v>
      </c>
      <c r="FTY24" s="111" t="s">
        <v>58</v>
      </c>
      <c r="FTZ24" s="111"/>
      <c r="FUA24" s="111"/>
      <c r="FUB24" s="111"/>
      <c r="FUC24" s="111"/>
      <c r="FUD24" s="111"/>
      <c r="FUE24" s="111"/>
      <c r="FUF24" s="3" t="e">
        <f>FUF23/#REF!-0.01</f>
        <v>#REF!</v>
      </c>
      <c r="FUG24" s="111" t="s">
        <v>58</v>
      </c>
      <c r="FUH24" s="111"/>
      <c r="FUI24" s="111"/>
      <c r="FUJ24" s="111"/>
      <c r="FUK24" s="111"/>
      <c r="FUL24" s="111"/>
      <c r="FUM24" s="111"/>
      <c r="FUN24" s="3" t="e">
        <f>FUN23/#REF!-0.01</f>
        <v>#REF!</v>
      </c>
      <c r="FUO24" s="111" t="s">
        <v>58</v>
      </c>
      <c r="FUP24" s="111"/>
      <c r="FUQ24" s="111"/>
      <c r="FUR24" s="111"/>
      <c r="FUS24" s="111"/>
      <c r="FUT24" s="111"/>
      <c r="FUU24" s="111"/>
      <c r="FUV24" s="3" t="e">
        <f>FUV23/#REF!-0.01</f>
        <v>#REF!</v>
      </c>
      <c r="FUW24" s="111" t="s">
        <v>58</v>
      </c>
      <c r="FUX24" s="111"/>
      <c r="FUY24" s="111"/>
      <c r="FUZ24" s="111"/>
      <c r="FVA24" s="111"/>
      <c r="FVB24" s="111"/>
      <c r="FVC24" s="111"/>
      <c r="FVD24" s="3" t="e">
        <f>FVD23/#REF!-0.01</f>
        <v>#REF!</v>
      </c>
      <c r="FVE24" s="111" t="s">
        <v>58</v>
      </c>
      <c r="FVF24" s="111"/>
      <c r="FVG24" s="111"/>
      <c r="FVH24" s="111"/>
      <c r="FVI24" s="111"/>
      <c r="FVJ24" s="111"/>
      <c r="FVK24" s="111"/>
      <c r="FVL24" s="3" t="e">
        <f>FVL23/#REF!-0.01</f>
        <v>#REF!</v>
      </c>
      <c r="FVM24" s="111" t="s">
        <v>58</v>
      </c>
      <c r="FVN24" s="111"/>
      <c r="FVO24" s="111"/>
      <c r="FVP24" s="111"/>
      <c r="FVQ24" s="111"/>
      <c r="FVR24" s="111"/>
      <c r="FVS24" s="111"/>
      <c r="FVT24" s="3" t="e">
        <f>FVT23/#REF!-0.01</f>
        <v>#REF!</v>
      </c>
      <c r="FVU24" s="111" t="s">
        <v>58</v>
      </c>
      <c r="FVV24" s="111"/>
      <c r="FVW24" s="111"/>
      <c r="FVX24" s="111"/>
      <c r="FVY24" s="111"/>
      <c r="FVZ24" s="111"/>
      <c r="FWA24" s="111"/>
      <c r="FWB24" s="3" t="e">
        <f>FWB23/#REF!-0.01</f>
        <v>#REF!</v>
      </c>
      <c r="FWC24" s="111" t="s">
        <v>58</v>
      </c>
      <c r="FWD24" s="111"/>
      <c r="FWE24" s="111"/>
      <c r="FWF24" s="111"/>
      <c r="FWG24" s="111"/>
      <c r="FWH24" s="111"/>
      <c r="FWI24" s="111"/>
      <c r="FWJ24" s="3" t="e">
        <f>FWJ23/#REF!-0.01</f>
        <v>#REF!</v>
      </c>
      <c r="FWK24" s="111" t="s">
        <v>58</v>
      </c>
      <c r="FWL24" s="111"/>
      <c r="FWM24" s="111"/>
      <c r="FWN24" s="111"/>
      <c r="FWO24" s="111"/>
      <c r="FWP24" s="111"/>
      <c r="FWQ24" s="111"/>
      <c r="FWR24" s="3" t="e">
        <f>FWR23/#REF!-0.01</f>
        <v>#REF!</v>
      </c>
      <c r="FWS24" s="111" t="s">
        <v>58</v>
      </c>
      <c r="FWT24" s="111"/>
      <c r="FWU24" s="111"/>
      <c r="FWV24" s="111"/>
      <c r="FWW24" s="111"/>
      <c r="FWX24" s="111"/>
      <c r="FWY24" s="111"/>
      <c r="FWZ24" s="3" t="e">
        <f>FWZ23/#REF!-0.01</f>
        <v>#REF!</v>
      </c>
      <c r="FXA24" s="111" t="s">
        <v>58</v>
      </c>
      <c r="FXB24" s="111"/>
      <c r="FXC24" s="111"/>
      <c r="FXD24" s="111"/>
      <c r="FXE24" s="111"/>
      <c r="FXF24" s="111"/>
      <c r="FXG24" s="111"/>
      <c r="FXH24" s="3" t="e">
        <f>FXH23/#REF!-0.01</f>
        <v>#REF!</v>
      </c>
      <c r="FXI24" s="111" t="s">
        <v>58</v>
      </c>
      <c r="FXJ24" s="111"/>
      <c r="FXK24" s="111"/>
      <c r="FXL24" s="111"/>
      <c r="FXM24" s="111"/>
      <c r="FXN24" s="111"/>
      <c r="FXO24" s="111"/>
      <c r="FXP24" s="3" t="e">
        <f>FXP23/#REF!-0.01</f>
        <v>#REF!</v>
      </c>
      <c r="FXQ24" s="111" t="s">
        <v>58</v>
      </c>
      <c r="FXR24" s="111"/>
      <c r="FXS24" s="111"/>
      <c r="FXT24" s="111"/>
      <c r="FXU24" s="111"/>
      <c r="FXV24" s="111"/>
      <c r="FXW24" s="111"/>
      <c r="FXX24" s="3" t="e">
        <f>FXX23/#REF!-0.01</f>
        <v>#REF!</v>
      </c>
      <c r="FXY24" s="111" t="s">
        <v>58</v>
      </c>
      <c r="FXZ24" s="111"/>
      <c r="FYA24" s="111"/>
      <c r="FYB24" s="111"/>
      <c r="FYC24" s="111"/>
      <c r="FYD24" s="111"/>
      <c r="FYE24" s="111"/>
      <c r="FYF24" s="3" t="e">
        <f>FYF23/#REF!-0.01</f>
        <v>#REF!</v>
      </c>
      <c r="FYG24" s="111" t="s">
        <v>58</v>
      </c>
      <c r="FYH24" s="111"/>
      <c r="FYI24" s="111"/>
      <c r="FYJ24" s="111"/>
      <c r="FYK24" s="111"/>
      <c r="FYL24" s="111"/>
      <c r="FYM24" s="111"/>
      <c r="FYN24" s="3" t="e">
        <f>FYN23/#REF!-0.01</f>
        <v>#REF!</v>
      </c>
      <c r="FYO24" s="111" t="s">
        <v>58</v>
      </c>
      <c r="FYP24" s="111"/>
      <c r="FYQ24" s="111"/>
      <c r="FYR24" s="111"/>
      <c r="FYS24" s="111"/>
      <c r="FYT24" s="111"/>
      <c r="FYU24" s="111"/>
      <c r="FYV24" s="3" t="e">
        <f>FYV23/#REF!-0.01</f>
        <v>#REF!</v>
      </c>
      <c r="FYW24" s="111" t="s">
        <v>58</v>
      </c>
      <c r="FYX24" s="111"/>
      <c r="FYY24" s="111"/>
      <c r="FYZ24" s="111"/>
      <c r="FZA24" s="111"/>
      <c r="FZB24" s="111"/>
      <c r="FZC24" s="111"/>
      <c r="FZD24" s="3" t="e">
        <f>FZD23/#REF!-0.01</f>
        <v>#REF!</v>
      </c>
      <c r="FZE24" s="111" t="s">
        <v>58</v>
      </c>
      <c r="FZF24" s="111"/>
      <c r="FZG24" s="111"/>
      <c r="FZH24" s="111"/>
      <c r="FZI24" s="111"/>
      <c r="FZJ24" s="111"/>
      <c r="FZK24" s="111"/>
      <c r="FZL24" s="3" t="e">
        <f>FZL23/#REF!-0.01</f>
        <v>#REF!</v>
      </c>
      <c r="FZM24" s="111" t="s">
        <v>58</v>
      </c>
      <c r="FZN24" s="111"/>
      <c r="FZO24" s="111"/>
      <c r="FZP24" s="111"/>
      <c r="FZQ24" s="111"/>
      <c r="FZR24" s="111"/>
      <c r="FZS24" s="111"/>
      <c r="FZT24" s="3" t="e">
        <f>FZT23/#REF!-0.01</f>
        <v>#REF!</v>
      </c>
      <c r="FZU24" s="111" t="s">
        <v>58</v>
      </c>
      <c r="FZV24" s="111"/>
      <c r="FZW24" s="111"/>
      <c r="FZX24" s="111"/>
      <c r="FZY24" s="111"/>
      <c r="FZZ24" s="111"/>
      <c r="GAA24" s="111"/>
      <c r="GAB24" s="3" t="e">
        <f>GAB23/#REF!-0.01</f>
        <v>#REF!</v>
      </c>
      <c r="GAC24" s="111" t="s">
        <v>58</v>
      </c>
      <c r="GAD24" s="111"/>
      <c r="GAE24" s="111"/>
      <c r="GAF24" s="111"/>
      <c r="GAG24" s="111"/>
      <c r="GAH24" s="111"/>
      <c r="GAI24" s="111"/>
      <c r="GAJ24" s="3" t="e">
        <f>GAJ23/#REF!-0.01</f>
        <v>#REF!</v>
      </c>
      <c r="GAK24" s="111" t="s">
        <v>58</v>
      </c>
      <c r="GAL24" s="111"/>
      <c r="GAM24" s="111"/>
      <c r="GAN24" s="111"/>
      <c r="GAO24" s="111"/>
      <c r="GAP24" s="111"/>
      <c r="GAQ24" s="111"/>
      <c r="GAR24" s="3" t="e">
        <f>GAR23/#REF!-0.01</f>
        <v>#REF!</v>
      </c>
      <c r="GAS24" s="111" t="s">
        <v>58</v>
      </c>
      <c r="GAT24" s="111"/>
      <c r="GAU24" s="111"/>
      <c r="GAV24" s="111"/>
      <c r="GAW24" s="111"/>
      <c r="GAX24" s="111"/>
      <c r="GAY24" s="111"/>
      <c r="GAZ24" s="3" t="e">
        <f>GAZ23/#REF!-0.01</f>
        <v>#REF!</v>
      </c>
      <c r="GBA24" s="111" t="s">
        <v>58</v>
      </c>
      <c r="GBB24" s="111"/>
      <c r="GBC24" s="111"/>
      <c r="GBD24" s="111"/>
      <c r="GBE24" s="111"/>
      <c r="GBF24" s="111"/>
      <c r="GBG24" s="111"/>
      <c r="GBH24" s="3" t="e">
        <f>GBH23/#REF!-0.01</f>
        <v>#REF!</v>
      </c>
      <c r="GBI24" s="111" t="s">
        <v>58</v>
      </c>
      <c r="GBJ24" s="111"/>
      <c r="GBK24" s="111"/>
      <c r="GBL24" s="111"/>
      <c r="GBM24" s="111"/>
      <c r="GBN24" s="111"/>
      <c r="GBO24" s="111"/>
      <c r="GBP24" s="3" t="e">
        <f>GBP23/#REF!-0.01</f>
        <v>#REF!</v>
      </c>
      <c r="GBQ24" s="111" t="s">
        <v>58</v>
      </c>
      <c r="GBR24" s="111"/>
      <c r="GBS24" s="111"/>
      <c r="GBT24" s="111"/>
      <c r="GBU24" s="111"/>
      <c r="GBV24" s="111"/>
      <c r="GBW24" s="111"/>
      <c r="GBX24" s="3" t="e">
        <f>GBX23/#REF!-0.01</f>
        <v>#REF!</v>
      </c>
      <c r="GBY24" s="111" t="s">
        <v>58</v>
      </c>
      <c r="GBZ24" s="111"/>
      <c r="GCA24" s="111"/>
      <c r="GCB24" s="111"/>
      <c r="GCC24" s="111"/>
      <c r="GCD24" s="111"/>
      <c r="GCE24" s="111"/>
      <c r="GCF24" s="3" t="e">
        <f>GCF23/#REF!-0.01</f>
        <v>#REF!</v>
      </c>
      <c r="GCG24" s="111" t="s">
        <v>58</v>
      </c>
      <c r="GCH24" s="111"/>
      <c r="GCI24" s="111"/>
      <c r="GCJ24" s="111"/>
      <c r="GCK24" s="111"/>
      <c r="GCL24" s="111"/>
      <c r="GCM24" s="111"/>
      <c r="GCN24" s="3" t="e">
        <f>GCN23/#REF!-0.01</f>
        <v>#REF!</v>
      </c>
      <c r="GCO24" s="111" t="s">
        <v>58</v>
      </c>
      <c r="GCP24" s="111"/>
      <c r="GCQ24" s="111"/>
      <c r="GCR24" s="111"/>
      <c r="GCS24" s="111"/>
      <c r="GCT24" s="111"/>
      <c r="GCU24" s="111"/>
      <c r="GCV24" s="3" t="e">
        <f>GCV23/#REF!-0.01</f>
        <v>#REF!</v>
      </c>
      <c r="GCW24" s="111" t="s">
        <v>58</v>
      </c>
      <c r="GCX24" s="111"/>
      <c r="GCY24" s="111"/>
      <c r="GCZ24" s="111"/>
      <c r="GDA24" s="111"/>
      <c r="GDB24" s="111"/>
      <c r="GDC24" s="111"/>
      <c r="GDD24" s="3" t="e">
        <f>GDD23/#REF!-0.01</f>
        <v>#REF!</v>
      </c>
      <c r="GDE24" s="111" t="s">
        <v>58</v>
      </c>
      <c r="GDF24" s="111"/>
      <c r="GDG24" s="111"/>
      <c r="GDH24" s="111"/>
      <c r="GDI24" s="111"/>
      <c r="GDJ24" s="111"/>
      <c r="GDK24" s="111"/>
      <c r="GDL24" s="3" t="e">
        <f>GDL23/#REF!-0.01</f>
        <v>#REF!</v>
      </c>
      <c r="GDM24" s="111" t="s">
        <v>58</v>
      </c>
      <c r="GDN24" s="111"/>
      <c r="GDO24" s="111"/>
      <c r="GDP24" s="111"/>
      <c r="GDQ24" s="111"/>
      <c r="GDR24" s="111"/>
      <c r="GDS24" s="111"/>
      <c r="GDT24" s="3" t="e">
        <f>GDT23/#REF!-0.01</f>
        <v>#REF!</v>
      </c>
      <c r="GDU24" s="111" t="s">
        <v>58</v>
      </c>
      <c r="GDV24" s="111"/>
      <c r="GDW24" s="111"/>
      <c r="GDX24" s="111"/>
      <c r="GDY24" s="111"/>
      <c r="GDZ24" s="111"/>
      <c r="GEA24" s="111"/>
      <c r="GEB24" s="3" t="e">
        <f>GEB23/#REF!-0.01</f>
        <v>#REF!</v>
      </c>
      <c r="GEC24" s="111" t="s">
        <v>58</v>
      </c>
      <c r="GED24" s="111"/>
      <c r="GEE24" s="111"/>
      <c r="GEF24" s="111"/>
      <c r="GEG24" s="111"/>
      <c r="GEH24" s="111"/>
      <c r="GEI24" s="111"/>
      <c r="GEJ24" s="3" t="e">
        <f>GEJ23/#REF!-0.01</f>
        <v>#REF!</v>
      </c>
      <c r="GEK24" s="111" t="s">
        <v>58</v>
      </c>
      <c r="GEL24" s="111"/>
      <c r="GEM24" s="111"/>
      <c r="GEN24" s="111"/>
      <c r="GEO24" s="111"/>
      <c r="GEP24" s="111"/>
      <c r="GEQ24" s="111"/>
      <c r="GER24" s="3" t="e">
        <f>GER23/#REF!-0.01</f>
        <v>#REF!</v>
      </c>
      <c r="GES24" s="111" t="s">
        <v>58</v>
      </c>
      <c r="GET24" s="111"/>
      <c r="GEU24" s="111"/>
      <c r="GEV24" s="111"/>
      <c r="GEW24" s="111"/>
      <c r="GEX24" s="111"/>
      <c r="GEY24" s="111"/>
      <c r="GEZ24" s="3" t="e">
        <f>GEZ23/#REF!-0.01</f>
        <v>#REF!</v>
      </c>
      <c r="GFA24" s="111" t="s">
        <v>58</v>
      </c>
      <c r="GFB24" s="111"/>
      <c r="GFC24" s="111"/>
      <c r="GFD24" s="111"/>
      <c r="GFE24" s="111"/>
      <c r="GFF24" s="111"/>
      <c r="GFG24" s="111"/>
      <c r="GFH24" s="3" t="e">
        <f>GFH23/#REF!-0.01</f>
        <v>#REF!</v>
      </c>
      <c r="GFI24" s="111" t="s">
        <v>58</v>
      </c>
      <c r="GFJ24" s="111"/>
      <c r="GFK24" s="111"/>
      <c r="GFL24" s="111"/>
      <c r="GFM24" s="111"/>
      <c r="GFN24" s="111"/>
      <c r="GFO24" s="111"/>
      <c r="GFP24" s="3" t="e">
        <f>GFP23/#REF!-0.01</f>
        <v>#REF!</v>
      </c>
      <c r="GFQ24" s="111" t="s">
        <v>58</v>
      </c>
      <c r="GFR24" s="111"/>
      <c r="GFS24" s="111"/>
      <c r="GFT24" s="111"/>
      <c r="GFU24" s="111"/>
      <c r="GFV24" s="111"/>
      <c r="GFW24" s="111"/>
      <c r="GFX24" s="3" t="e">
        <f>GFX23/#REF!-0.01</f>
        <v>#REF!</v>
      </c>
      <c r="GFY24" s="111" t="s">
        <v>58</v>
      </c>
      <c r="GFZ24" s="111"/>
      <c r="GGA24" s="111"/>
      <c r="GGB24" s="111"/>
      <c r="GGC24" s="111"/>
      <c r="GGD24" s="111"/>
      <c r="GGE24" s="111"/>
      <c r="GGF24" s="3" t="e">
        <f>GGF23/#REF!-0.01</f>
        <v>#REF!</v>
      </c>
      <c r="GGG24" s="111" t="s">
        <v>58</v>
      </c>
      <c r="GGH24" s="111"/>
      <c r="GGI24" s="111"/>
      <c r="GGJ24" s="111"/>
      <c r="GGK24" s="111"/>
      <c r="GGL24" s="111"/>
      <c r="GGM24" s="111"/>
      <c r="GGN24" s="3" t="e">
        <f>GGN23/#REF!-0.01</f>
        <v>#REF!</v>
      </c>
      <c r="GGO24" s="111" t="s">
        <v>58</v>
      </c>
      <c r="GGP24" s="111"/>
      <c r="GGQ24" s="111"/>
      <c r="GGR24" s="111"/>
      <c r="GGS24" s="111"/>
      <c r="GGT24" s="111"/>
      <c r="GGU24" s="111"/>
      <c r="GGV24" s="3" t="e">
        <f>GGV23/#REF!-0.01</f>
        <v>#REF!</v>
      </c>
      <c r="GGW24" s="111" t="s">
        <v>58</v>
      </c>
      <c r="GGX24" s="111"/>
      <c r="GGY24" s="111"/>
      <c r="GGZ24" s="111"/>
      <c r="GHA24" s="111"/>
      <c r="GHB24" s="111"/>
      <c r="GHC24" s="111"/>
      <c r="GHD24" s="3" t="e">
        <f>GHD23/#REF!-0.01</f>
        <v>#REF!</v>
      </c>
      <c r="GHE24" s="111" t="s">
        <v>58</v>
      </c>
      <c r="GHF24" s="111"/>
      <c r="GHG24" s="111"/>
      <c r="GHH24" s="111"/>
      <c r="GHI24" s="111"/>
      <c r="GHJ24" s="111"/>
      <c r="GHK24" s="111"/>
      <c r="GHL24" s="3" t="e">
        <f>GHL23/#REF!-0.01</f>
        <v>#REF!</v>
      </c>
      <c r="GHM24" s="111" t="s">
        <v>58</v>
      </c>
      <c r="GHN24" s="111"/>
      <c r="GHO24" s="111"/>
      <c r="GHP24" s="111"/>
      <c r="GHQ24" s="111"/>
      <c r="GHR24" s="111"/>
      <c r="GHS24" s="111"/>
      <c r="GHT24" s="3" t="e">
        <f>GHT23/#REF!-0.01</f>
        <v>#REF!</v>
      </c>
      <c r="GHU24" s="111" t="s">
        <v>58</v>
      </c>
      <c r="GHV24" s="111"/>
      <c r="GHW24" s="111"/>
      <c r="GHX24" s="111"/>
      <c r="GHY24" s="111"/>
      <c r="GHZ24" s="111"/>
      <c r="GIA24" s="111"/>
      <c r="GIB24" s="3" t="e">
        <f>GIB23/#REF!-0.01</f>
        <v>#REF!</v>
      </c>
      <c r="GIC24" s="111" t="s">
        <v>58</v>
      </c>
      <c r="GID24" s="111"/>
      <c r="GIE24" s="111"/>
      <c r="GIF24" s="111"/>
      <c r="GIG24" s="111"/>
      <c r="GIH24" s="111"/>
      <c r="GII24" s="111"/>
      <c r="GIJ24" s="3" t="e">
        <f>GIJ23/#REF!-0.01</f>
        <v>#REF!</v>
      </c>
      <c r="GIK24" s="111" t="s">
        <v>58</v>
      </c>
      <c r="GIL24" s="111"/>
      <c r="GIM24" s="111"/>
      <c r="GIN24" s="111"/>
      <c r="GIO24" s="111"/>
      <c r="GIP24" s="111"/>
      <c r="GIQ24" s="111"/>
      <c r="GIR24" s="3" t="e">
        <f>GIR23/#REF!-0.01</f>
        <v>#REF!</v>
      </c>
      <c r="GIS24" s="111" t="s">
        <v>58</v>
      </c>
      <c r="GIT24" s="111"/>
      <c r="GIU24" s="111"/>
      <c r="GIV24" s="111"/>
      <c r="GIW24" s="111"/>
      <c r="GIX24" s="111"/>
      <c r="GIY24" s="111"/>
      <c r="GIZ24" s="3" t="e">
        <f>GIZ23/#REF!-0.01</f>
        <v>#REF!</v>
      </c>
      <c r="GJA24" s="111" t="s">
        <v>58</v>
      </c>
      <c r="GJB24" s="111"/>
      <c r="GJC24" s="111"/>
      <c r="GJD24" s="111"/>
      <c r="GJE24" s="111"/>
      <c r="GJF24" s="111"/>
      <c r="GJG24" s="111"/>
      <c r="GJH24" s="3" t="e">
        <f>GJH23/#REF!-0.01</f>
        <v>#REF!</v>
      </c>
      <c r="GJI24" s="111" t="s">
        <v>58</v>
      </c>
      <c r="GJJ24" s="111"/>
      <c r="GJK24" s="111"/>
      <c r="GJL24" s="111"/>
      <c r="GJM24" s="111"/>
      <c r="GJN24" s="111"/>
      <c r="GJO24" s="111"/>
      <c r="GJP24" s="3" t="e">
        <f>GJP23/#REF!-0.01</f>
        <v>#REF!</v>
      </c>
      <c r="GJQ24" s="111" t="s">
        <v>58</v>
      </c>
      <c r="GJR24" s="111"/>
      <c r="GJS24" s="111"/>
      <c r="GJT24" s="111"/>
      <c r="GJU24" s="111"/>
      <c r="GJV24" s="111"/>
      <c r="GJW24" s="111"/>
      <c r="GJX24" s="3" t="e">
        <f>GJX23/#REF!-0.01</f>
        <v>#REF!</v>
      </c>
      <c r="GJY24" s="111" t="s">
        <v>58</v>
      </c>
      <c r="GJZ24" s="111"/>
      <c r="GKA24" s="111"/>
      <c r="GKB24" s="111"/>
      <c r="GKC24" s="111"/>
      <c r="GKD24" s="111"/>
      <c r="GKE24" s="111"/>
      <c r="GKF24" s="3" t="e">
        <f>GKF23/#REF!-0.01</f>
        <v>#REF!</v>
      </c>
      <c r="GKG24" s="111" t="s">
        <v>58</v>
      </c>
      <c r="GKH24" s="111"/>
      <c r="GKI24" s="111"/>
      <c r="GKJ24" s="111"/>
      <c r="GKK24" s="111"/>
      <c r="GKL24" s="111"/>
      <c r="GKM24" s="111"/>
      <c r="GKN24" s="3" t="e">
        <f>GKN23/#REF!-0.01</f>
        <v>#REF!</v>
      </c>
      <c r="GKO24" s="111" t="s">
        <v>58</v>
      </c>
      <c r="GKP24" s="111"/>
      <c r="GKQ24" s="111"/>
      <c r="GKR24" s="111"/>
      <c r="GKS24" s="111"/>
      <c r="GKT24" s="111"/>
      <c r="GKU24" s="111"/>
      <c r="GKV24" s="3" t="e">
        <f>GKV23/#REF!-0.01</f>
        <v>#REF!</v>
      </c>
      <c r="GKW24" s="111" t="s">
        <v>58</v>
      </c>
      <c r="GKX24" s="111"/>
      <c r="GKY24" s="111"/>
      <c r="GKZ24" s="111"/>
      <c r="GLA24" s="111"/>
      <c r="GLB24" s="111"/>
      <c r="GLC24" s="111"/>
      <c r="GLD24" s="3" t="e">
        <f>GLD23/#REF!-0.01</f>
        <v>#REF!</v>
      </c>
      <c r="GLE24" s="111" t="s">
        <v>58</v>
      </c>
      <c r="GLF24" s="111"/>
      <c r="GLG24" s="111"/>
      <c r="GLH24" s="111"/>
      <c r="GLI24" s="111"/>
      <c r="GLJ24" s="111"/>
      <c r="GLK24" s="111"/>
      <c r="GLL24" s="3" t="e">
        <f>GLL23/#REF!-0.01</f>
        <v>#REF!</v>
      </c>
      <c r="GLM24" s="111" t="s">
        <v>58</v>
      </c>
      <c r="GLN24" s="111"/>
      <c r="GLO24" s="111"/>
      <c r="GLP24" s="111"/>
      <c r="GLQ24" s="111"/>
      <c r="GLR24" s="111"/>
      <c r="GLS24" s="111"/>
      <c r="GLT24" s="3" t="e">
        <f>GLT23/#REF!-0.01</f>
        <v>#REF!</v>
      </c>
      <c r="GLU24" s="111" t="s">
        <v>58</v>
      </c>
      <c r="GLV24" s="111"/>
      <c r="GLW24" s="111"/>
      <c r="GLX24" s="111"/>
      <c r="GLY24" s="111"/>
      <c r="GLZ24" s="111"/>
      <c r="GMA24" s="111"/>
      <c r="GMB24" s="3" t="e">
        <f>GMB23/#REF!-0.01</f>
        <v>#REF!</v>
      </c>
      <c r="GMC24" s="111" t="s">
        <v>58</v>
      </c>
      <c r="GMD24" s="111"/>
      <c r="GME24" s="111"/>
      <c r="GMF24" s="111"/>
      <c r="GMG24" s="111"/>
      <c r="GMH24" s="111"/>
      <c r="GMI24" s="111"/>
      <c r="GMJ24" s="3" t="e">
        <f>GMJ23/#REF!-0.01</f>
        <v>#REF!</v>
      </c>
      <c r="GMK24" s="111" t="s">
        <v>58</v>
      </c>
      <c r="GML24" s="111"/>
      <c r="GMM24" s="111"/>
      <c r="GMN24" s="111"/>
      <c r="GMO24" s="111"/>
      <c r="GMP24" s="111"/>
      <c r="GMQ24" s="111"/>
      <c r="GMR24" s="3" t="e">
        <f>GMR23/#REF!-0.01</f>
        <v>#REF!</v>
      </c>
      <c r="GMS24" s="111" t="s">
        <v>58</v>
      </c>
      <c r="GMT24" s="111"/>
      <c r="GMU24" s="111"/>
      <c r="GMV24" s="111"/>
      <c r="GMW24" s="111"/>
      <c r="GMX24" s="111"/>
      <c r="GMY24" s="111"/>
      <c r="GMZ24" s="3" t="e">
        <f>GMZ23/#REF!-0.01</f>
        <v>#REF!</v>
      </c>
      <c r="GNA24" s="111" t="s">
        <v>58</v>
      </c>
      <c r="GNB24" s="111"/>
      <c r="GNC24" s="111"/>
      <c r="GND24" s="111"/>
      <c r="GNE24" s="111"/>
      <c r="GNF24" s="111"/>
      <c r="GNG24" s="111"/>
      <c r="GNH24" s="3" t="e">
        <f>GNH23/#REF!-0.01</f>
        <v>#REF!</v>
      </c>
      <c r="GNI24" s="111" t="s">
        <v>58</v>
      </c>
      <c r="GNJ24" s="111"/>
      <c r="GNK24" s="111"/>
      <c r="GNL24" s="111"/>
      <c r="GNM24" s="111"/>
      <c r="GNN24" s="111"/>
      <c r="GNO24" s="111"/>
      <c r="GNP24" s="3" t="e">
        <f>GNP23/#REF!-0.01</f>
        <v>#REF!</v>
      </c>
      <c r="GNQ24" s="111" t="s">
        <v>58</v>
      </c>
      <c r="GNR24" s="111"/>
      <c r="GNS24" s="111"/>
      <c r="GNT24" s="111"/>
      <c r="GNU24" s="111"/>
      <c r="GNV24" s="111"/>
      <c r="GNW24" s="111"/>
      <c r="GNX24" s="3" t="e">
        <f>GNX23/#REF!-0.01</f>
        <v>#REF!</v>
      </c>
      <c r="GNY24" s="111" t="s">
        <v>58</v>
      </c>
      <c r="GNZ24" s="111"/>
      <c r="GOA24" s="111"/>
      <c r="GOB24" s="111"/>
      <c r="GOC24" s="111"/>
      <c r="GOD24" s="111"/>
      <c r="GOE24" s="111"/>
      <c r="GOF24" s="3" t="e">
        <f>GOF23/#REF!-0.01</f>
        <v>#REF!</v>
      </c>
      <c r="GOG24" s="111" t="s">
        <v>58</v>
      </c>
      <c r="GOH24" s="111"/>
      <c r="GOI24" s="111"/>
      <c r="GOJ24" s="111"/>
      <c r="GOK24" s="111"/>
      <c r="GOL24" s="111"/>
      <c r="GOM24" s="111"/>
      <c r="GON24" s="3" t="e">
        <f>GON23/#REF!-0.01</f>
        <v>#REF!</v>
      </c>
      <c r="GOO24" s="111" t="s">
        <v>58</v>
      </c>
      <c r="GOP24" s="111"/>
      <c r="GOQ24" s="111"/>
      <c r="GOR24" s="111"/>
      <c r="GOS24" s="111"/>
      <c r="GOT24" s="111"/>
      <c r="GOU24" s="111"/>
      <c r="GOV24" s="3" t="e">
        <f>GOV23/#REF!-0.01</f>
        <v>#REF!</v>
      </c>
      <c r="GOW24" s="111" t="s">
        <v>58</v>
      </c>
      <c r="GOX24" s="111"/>
      <c r="GOY24" s="111"/>
      <c r="GOZ24" s="111"/>
      <c r="GPA24" s="111"/>
      <c r="GPB24" s="111"/>
      <c r="GPC24" s="111"/>
      <c r="GPD24" s="3" t="e">
        <f>GPD23/#REF!-0.01</f>
        <v>#REF!</v>
      </c>
      <c r="GPE24" s="111" t="s">
        <v>58</v>
      </c>
      <c r="GPF24" s="111"/>
      <c r="GPG24" s="111"/>
      <c r="GPH24" s="111"/>
      <c r="GPI24" s="111"/>
      <c r="GPJ24" s="111"/>
      <c r="GPK24" s="111"/>
      <c r="GPL24" s="3" t="e">
        <f>GPL23/#REF!-0.01</f>
        <v>#REF!</v>
      </c>
      <c r="GPM24" s="111" t="s">
        <v>58</v>
      </c>
      <c r="GPN24" s="111"/>
      <c r="GPO24" s="111"/>
      <c r="GPP24" s="111"/>
      <c r="GPQ24" s="111"/>
      <c r="GPR24" s="111"/>
      <c r="GPS24" s="111"/>
      <c r="GPT24" s="3" t="e">
        <f>GPT23/#REF!-0.01</f>
        <v>#REF!</v>
      </c>
      <c r="GPU24" s="111" t="s">
        <v>58</v>
      </c>
      <c r="GPV24" s="111"/>
      <c r="GPW24" s="111"/>
      <c r="GPX24" s="111"/>
      <c r="GPY24" s="111"/>
      <c r="GPZ24" s="111"/>
      <c r="GQA24" s="111"/>
      <c r="GQB24" s="3" t="e">
        <f>GQB23/#REF!-0.01</f>
        <v>#REF!</v>
      </c>
      <c r="GQC24" s="111" t="s">
        <v>58</v>
      </c>
      <c r="GQD24" s="111"/>
      <c r="GQE24" s="111"/>
      <c r="GQF24" s="111"/>
      <c r="GQG24" s="111"/>
      <c r="GQH24" s="111"/>
      <c r="GQI24" s="111"/>
      <c r="GQJ24" s="3" t="e">
        <f>GQJ23/#REF!-0.01</f>
        <v>#REF!</v>
      </c>
      <c r="GQK24" s="111" t="s">
        <v>58</v>
      </c>
      <c r="GQL24" s="111"/>
      <c r="GQM24" s="111"/>
      <c r="GQN24" s="111"/>
      <c r="GQO24" s="111"/>
      <c r="GQP24" s="111"/>
      <c r="GQQ24" s="111"/>
      <c r="GQR24" s="3" t="e">
        <f>GQR23/#REF!-0.01</f>
        <v>#REF!</v>
      </c>
      <c r="GQS24" s="111" t="s">
        <v>58</v>
      </c>
      <c r="GQT24" s="111"/>
      <c r="GQU24" s="111"/>
      <c r="GQV24" s="111"/>
      <c r="GQW24" s="111"/>
      <c r="GQX24" s="111"/>
      <c r="GQY24" s="111"/>
      <c r="GQZ24" s="3" t="e">
        <f>GQZ23/#REF!-0.01</f>
        <v>#REF!</v>
      </c>
      <c r="GRA24" s="111" t="s">
        <v>58</v>
      </c>
      <c r="GRB24" s="111"/>
      <c r="GRC24" s="111"/>
      <c r="GRD24" s="111"/>
      <c r="GRE24" s="111"/>
      <c r="GRF24" s="111"/>
      <c r="GRG24" s="111"/>
      <c r="GRH24" s="3" t="e">
        <f>GRH23/#REF!-0.01</f>
        <v>#REF!</v>
      </c>
      <c r="GRI24" s="111" t="s">
        <v>58</v>
      </c>
      <c r="GRJ24" s="111"/>
      <c r="GRK24" s="111"/>
      <c r="GRL24" s="111"/>
      <c r="GRM24" s="111"/>
      <c r="GRN24" s="111"/>
      <c r="GRO24" s="111"/>
      <c r="GRP24" s="3" t="e">
        <f>GRP23/#REF!-0.01</f>
        <v>#REF!</v>
      </c>
      <c r="GRQ24" s="111" t="s">
        <v>58</v>
      </c>
      <c r="GRR24" s="111"/>
      <c r="GRS24" s="111"/>
      <c r="GRT24" s="111"/>
      <c r="GRU24" s="111"/>
      <c r="GRV24" s="111"/>
      <c r="GRW24" s="111"/>
      <c r="GRX24" s="3" t="e">
        <f>GRX23/#REF!-0.01</f>
        <v>#REF!</v>
      </c>
      <c r="GRY24" s="111" t="s">
        <v>58</v>
      </c>
      <c r="GRZ24" s="111"/>
      <c r="GSA24" s="111"/>
      <c r="GSB24" s="111"/>
      <c r="GSC24" s="111"/>
      <c r="GSD24" s="111"/>
      <c r="GSE24" s="111"/>
      <c r="GSF24" s="3" t="e">
        <f>GSF23/#REF!-0.01</f>
        <v>#REF!</v>
      </c>
      <c r="GSG24" s="111" t="s">
        <v>58</v>
      </c>
      <c r="GSH24" s="111"/>
      <c r="GSI24" s="111"/>
      <c r="GSJ24" s="111"/>
      <c r="GSK24" s="111"/>
      <c r="GSL24" s="111"/>
      <c r="GSM24" s="111"/>
      <c r="GSN24" s="3" t="e">
        <f>GSN23/#REF!-0.01</f>
        <v>#REF!</v>
      </c>
      <c r="GSO24" s="111" t="s">
        <v>58</v>
      </c>
      <c r="GSP24" s="111"/>
      <c r="GSQ24" s="111"/>
      <c r="GSR24" s="111"/>
      <c r="GSS24" s="111"/>
      <c r="GST24" s="111"/>
      <c r="GSU24" s="111"/>
      <c r="GSV24" s="3" t="e">
        <f>GSV23/#REF!-0.01</f>
        <v>#REF!</v>
      </c>
      <c r="GSW24" s="111" t="s">
        <v>58</v>
      </c>
      <c r="GSX24" s="111"/>
      <c r="GSY24" s="111"/>
      <c r="GSZ24" s="111"/>
      <c r="GTA24" s="111"/>
      <c r="GTB24" s="111"/>
      <c r="GTC24" s="111"/>
      <c r="GTD24" s="3" t="e">
        <f>GTD23/#REF!-0.01</f>
        <v>#REF!</v>
      </c>
      <c r="GTE24" s="111" t="s">
        <v>58</v>
      </c>
      <c r="GTF24" s="111"/>
      <c r="GTG24" s="111"/>
      <c r="GTH24" s="111"/>
      <c r="GTI24" s="111"/>
      <c r="GTJ24" s="111"/>
      <c r="GTK24" s="111"/>
      <c r="GTL24" s="3" t="e">
        <f>GTL23/#REF!-0.01</f>
        <v>#REF!</v>
      </c>
      <c r="GTM24" s="111" t="s">
        <v>58</v>
      </c>
      <c r="GTN24" s="111"/>
      <c r="GTO24" s="111"/>
      <c r="GTP24" s="111"/>
      <c r="GTQ24" s="111"/>
      <c r="GTR24" s="111"/>
      <c r="GTS24" s="111"/>
      <c r="GTT24" s="3" t="e">
        <f>GTT23/#REF!-0.01</f>
        <v>#REF!</v>
      </c>
      <c r="GTU24" s="111" t="s">
        <v>58</v>
      </c>
      <c r="GTV24" s="111"/>
      <c r="GTW24" s="111"/>
      <c r="GTX24" s="111"/>
      <c r="GTY24" s="111"/>
      <c r="GTZ24" s="111"/>
      <c r="GUA24" s="111"/>
      <c r="GUB24" s="3" t="e">
        <f>GUB23/#REF!-0.01</f>
        <v>#REF!</v>
      </c>
      <c r="GUC24" s="111" t="s">
        <v>58</v>
      </c>
      <c r="GUD24" s="111"/>
      <c r="GUE24" s="111"/>
      <c r="GUF24" s="111"/>
      <c r="GUG24" s="111"/>
      <c r="GUH24" s="111"/>
      <c r="GUI24" s="111"/>
      <c r="GUJ24" s="3" t="e">
        <f>GUJ23/#REF!-0.01</f>
        <v>#REF!</v>
      </c>
      <c r="GUK24" s="111" t="s">
        <v>58</v>
      </c>
      <c r="GUL24" s="111"/>
      <c r="GUM24" s="111"/>
      <c r="GUN24" s="111"/>
      <c r="GUO24" s="111"/>
      <c r="GUP24" s="111"/>
      <c r="GUQ24" s="111"/>
      <c r="GUR24" s="3" t="e">
        <f>GUR23/#REF!-0.01</f>
        <v>#REF!</v>
      </c>
      <c r="GUS24" s="111" t="s">
        <v>58</v>
      </c>
      <c r="GUT24" s="111"/>
      <c r="GUU24" s="111"/>
      <c r="GUV24" s="111"/>
      <c r="GUW24" s="111"/>
      <c r="GUX24" s="111"/>
      <c r="GUY24" s="111"/>
      <c r="GUZ24" s="3" t="e">
        <f>GUZ23/#REF!-0.01</f>
        <v>#REF!</v>
      </c>
      <c r="GVA24" s="111" t="s">
        <v>58</v>
      </c>
      <c r="GVB24" s="111"/>
      <c r="GVC24" s="111"/>
      <c r="GVD24" s="111"/>
      <c r="GVE24" s="111"/>
      <c r="GVF24" s="111"/>
      <c r="GVG24" s="111"/>
      <c r="GVH24" s="3" t="e">
        <f>GVH23/#REF!-0.01</f>
        <v>#REF!</v>
      </c>
      <c r="GVI24" s="111" t="s">
        <v>58</v>
      </c>
      <c r="GVJ24" s="111"/>
      <c r="GVK24" s="111"/>
      <c r="GVL24" s="111"/>
      <c r="GVM24" s="111"/>
      <c r="GVN24" s="111"/>
      <c r="GVO24" s="111"/>
      <c r="GVP24" s="3" t="e">
        <f>GVP23/#REF!-0.01</f>
        <v>#REF!</v>
      </c>
      <c r="GVQ24" s="111" t="s">
        <v>58</v>
      </c>
      <c r="GVR24" s="111"/>
      <c r="GVS24" s="111"/>
      <c r="GVT24" s="111"/>
      <c r="GVU24" s="111"/>
      <c r="GVV24" s="111"/>
      <c r="GVW24" s="111"/>
      <c r="GVX24" s="3" t="e">
        <f>GVX23/#REF!-0.01</f>
        <v>#REF!</v>
      </c>
      <c r="GVY24" s="111" t="s">
        <v>58</v>
      </c>
      <c r="GVZ24" s="111"/>
      <c r="GWA24" s="111"/>
      <c r="GWB24" s="111"/>
      <c r="GWC24" s="111"/>
      <c r="GWD24" s="111"/>
      <c r="GWE24" s="111"/>
      <c r="GWF24" s="3" t="e">
        <f>GWF23/#REF!-0.01</f>
        <v>#REF!</v>
      </c>
      <c r="GWG24" s="111" t="s">
        <v>58</v>
      </c>
      <c r="GWH24" s="111"/>
      <c r="GWI24" s="111"/>
      <c r="GWJ24" s="111"/>
      <c r="GWK24" s="111"/>
      <c r="GWL24" s="111"/>
      <c r="GWM24" s="111"/>
      <c r="GWN24" s="3" t="e">
        <f>GWN23/#REF!-0.01</f>
        <v>#REF!</v>
      </c>
      <c r="GWO24" s="111" t="s">
        <v>58</v>
      </c>
      <c r="GWP24" s="111"/>
      <c r="GWQ24" s="111"/>
      <c r="GWR24" s="111"/>
      <c r="GWS24" s="111"/>
      <c r="GWT24" s="111"/>
      <c r="GWU24" s="111"/>
      <c r="GWV24" s="3" t="e">
        <f>GWV23/#REF!-0.01</f>
        <v>#REF!</v>
      </c>
      <c r="GWW24" s="111" t="s">
        <v>58</v>
      </c>
      <c r="GWX24" s="111"/>
      <c r="GWY24" s="111"/>
      <c r="GWZ24" s="111"/>
      <c r="GXA24" s="111"/>
      <c r="GXB24" s="111"/>
      <c r="GXC24" s="111"/>
      <c r="GXD24" s="3" t="e">
        <f>GXD23/#REF!-0.01</f>
        <v>#REF!</v>
      </c>
      <c r="GXE24" s="111" t="s">
        <v>58</v>
      </c>
      <c r="GXF24" s="111"/>
      <c r="GXG24" s="111"/>
      <c r="GXH24" s="111"/>
      <c r="GXI24" s="111"/>
      <c r="GXJ24" s="111"/>
      <c r="GXK24" s="111"/>
      <c r="GXL24" s="3" t="e">
        <f>GXL23/#REF!-0.01</f>
        <v>#REF!</v>
      </c>
      <c r="GXM24" s="111" t="s">
        <v>58</v>
      </c>
      <c r="GXN24" s="111"/>
      <c r="GXO24" s="111"/>
      <c r="GXP24" s="111"/>
      <c r="GXQ24" s="111"/>
      <c r="GXR24" s="111"/>
      <c r="GXS24" s="111"/>
      <c r="GXT24" s="3" t="e">
        <f>GXT23/#REF!-0.01</f>
        <v>#REF!</v>
      </c>
      <c r="GXU24" s="111" t="s">
        <v>58</v>
      </c>
      <c r="GXV24" s="111"/>
      <c r="GXW24" s="111"/>
      <c r="GXX24" s="111"/>
      <c r="GXY24" s="111"/>
      <c r="GXZ24" s="111"/>
      <c r="GYA24" s="111"/>
      <c r="GYB24" s="3" t="e">
        <f>GYB23/#REF!-0.01</f>
        <v>#REF!</v>
      </c>
      <c r="GYC24" s="111" t="s">
        <v>58</v>
      </c>
      <c r="GYD24" s="111"/>
      <c r="GYE24" s="111"/>
      <c r="GYF24" s="111"/>
      <c r="GYG24" s="111"/>
      <c r="GYH24" s="111"/>
      <c r="GYI24" s="111"/>
      <c r="GYJ24" s="3" t="e">
        <f>GYJ23/#REF!-0.01</f>
        <v>#REF!</v>
      </c>
      <c r="GYK24" s="111" t="s">
        <v>58</v>
      </c>
      <c r="GYL24" s="111"/>
      <c r="GYM24" s="111"/>
      <c r="GYN24" s="111"/>
      <c r="GYO24" s="111"/>
      <c r="GYP24" s="111"/>
      <c r="GYQ24" s="111"/>
      <c r="GYR24" s="3" t="e">
        <f>GYR23/#REF!-0.01</f>
        <v>#REF!</v>
      </c>
      <c r="GYS24" s="111" t="s">
        <v>58</v>
      </c>
      <c r="GYT24" s="111"/>
      <c r="GYU24" s="111"/>
      <c r="GYV24" s="111"/>
      <c r="GYW24" s="111"/>
      <c r="GYX24" s="111"/>
      <c r="GYY24" s="111"/>
      <c r="GYZ24" s="3" t="e">
        <f>GYZ23/#REF!-0.01</f>
        <v>#REF!</v>
      </c>
      <c r="GZA24" s="111" t="s">
        <v>58</v>
      </c>
      <c r="GZB24" s="111"/>
      <c r="GZC24" s="111"/>
      <c r="GZD24" s="111"/>
      <c r="GZE24" s="111"/>
      <c r="GZF24" s="111"/>
      <c r="GZG24" s="111"/>
      <c r="GZH24" s="3" t="e">
        <f>GZH23/#REF!-0.01</f>
        <v>#REF!</v>
      </c>
      <c r="GZI24" s="111" t="s">
        <v>58</v>
      </c>
      <c r="GZJ24" s="111"/>
      <c r="GZK24" s="111"/>
      <c r="GZL24" s="111"/>
      <c r="GZM24" s="111"/>
      <c r="GZN24" s="111"/>
      <c r="GZO24" s="111"/>
      <c r="GZP24" s="3" t="e">
        <f>GZP23/#REF!-0.01</f>
        <v>#REF!</v>
      </c>
      <c r="GZQ24" s="111" t="s">
        <v>58</v>
      </c>
      <c r="GZR24" s="111"/>
      <c r="GZS24" s="111"/>
      <c r="GZT24" s="111"/>
      <c r="GZU24" s="111"/>
      <c r="GZV24" s="111"/>
      <c r="GZW24" s="111"/>
      <c r="GZX24" s="3" t="e">
        <f>GZX23/#REF!-0.01</f>
        <v>#REF!</v>
      </c>
      <c r="GZY24" s="111" t="s">
        <v>58</v>
      </c>
      <c r="GZZ24" s="111"/>
      <c r="HAA24" s="111"/>
      <c r="HAB24" s="111"/>
      <c r="HAC24" s="111"/>
      <c r="HAD24" s="111"/>
      <c r="HAE24" s="111"/>
      <c r="HAF24" s="3" t="e">
        <f>HAF23/#REF!-0.01</f>
        <v>#REF!</v>
      </c>
      <c r="HAG24" s="111" t="s">
        <v>58</v>
      </c>
      <c r="HAH24" s="111"/>
      <c r="HAI24" s="111"/>
      <c r="HAJ24" s="111"/>
      <c r="HAK24" s="111"/>
      <c r="HAL24" s="111"/>
      <c r="HAM24" s="111"/>
      <c r="HAN24" s="3" t="e">
        <f>HAN23/#REF!-0.01</f>
        <v>#REF!</v>
      </c>
      <c r="HAO24" s="111" t="s">
        <v>58</v>
      </c>
      <c r="HAP24" s="111"/>
      <c r="HAQ24" s="111"/>
      <c r="HAR24" s="111"/>
      <c r="HAS24" s="111"/>
      <c r="HAT24" s="111"/>
      <c r="HAU24" s="111"/>
      <c r="HAV24" s="3" t="e">
        <f>HAV23/#REF!-0.01</f>
        <v>#REF!</v>
      </c>
      <c r="HAW24" s="111" t="s">
        <v>58</v>
      </c>
      <c r="HAX24" s="111"/>
      <c r="HAY24" s="111"/>
      <c r="HAZ24" s="111"/>
      <c r="HBA24" s="111"/>
      <c r="HBB24" s="111"/>
      <c r="HBC24" s="111"/>
      <c r="HBD24" s="3" t="e">
        <f>HBD23/#REF!-0.01</f>
        <v>#REF!</v>
      </c>
      <c r="HBE24" s="111" t="s">
        <v>58</v>
      </c>
      <c r="HBF24" s="111"/>
      <c r="HBG24" s="111"/>
      <c r="HBH24" s="111"/>
      <c r="HBI24" s="111"/>
      <c r="HBJ24" s="111"/>
      <c r="HBK24" s="111"/>
      <c r="HBL24" s="3" t="e">
        <f>HBL23/#REF!-0.01</f>
        <v>#REF!</v>
      </c>
      <c r="HBM24" s="111" t="s">
        <v>58</v>
      </c>
      <c r="HBN24" s="111"/>
      <c r="HBO24" s="111"/>
      <c r="HBP24" s="111"/>
      <c r="HBQ24" s="111"/>
      <c r="HBR24" s="111"/>
      <c r="HBS24" s="111"/>
      <c r="HBT24" s="3" t="e">
        <f>HBT23/#REF!-0.01</f>
        <v>#REF!</v>
      </c>
      <c r="HBU24" s="111" t="s">
        <v>58</v>
      </c>
      <c r="HBV24" s="111"/>
      <c r="HBW24" s="111"/>
      <c r="HBX24" s="111"/>
      <c r="HBY24" s="111"/>
      <c r="HBZ24" s="111"/>
      <c r="HCA24" s="111"/>
      <c r="HCB24" s="3" t="e">
        <f>HCB23/#REF!-0.01</f>
        <v>#REF!</v>
      </c>
      <c r="HCC24" s="111" t="s">
        <v>58</v>
      </c>
      <c r="HCD24" s="111"/>
      <c r="HCE24" s="111"/>
      <c r="HCF24" s="111"/>
      <c r="HCG24" s="111"/>
      <c r="HCH24" s="111"/>
      <c r="HCI24" s="111"/>
      <c r="HCJ24" s="3" t="e">
        <f>HCJ23/#REF!-0.01</f>
        <v>#REF!</v>
      </c>
      <c r="HCK24" s="111" t="s">
        <v>58</v>
      </c>
      <c r="HCL24" s="111"/>
      <c r="HCM24" s="111"/>
      <c r="HCN24" s="111"/>
      <c r="HCO24" s="111"/>
      <c r="HCP24" s="111"/>
      <c r="HCQ24" s="111"/>
      <c r="HCR24" s="3" t="e">
        <f>HCR23/#REF!-0.01</f>
        <v>#REF!</v>
      </c>
      <c r="HCS24" s="111" t="s">
        <v>58</v>
      </c>
      <c r="HCT24" s="111"/>
      <c r="HCU24" s="111"/>
      <c r="HCV24" s="111"/>
      <c r="HCW24" s="111"/>
      <c r="HCX24" s="111"/>
      <c r="HCY24" s="111"/>
      <c r="HCZ24" s="3" t="e">
        <f>HCZ23/#REF!-0.01</f>
        <v>#REF!</v>
      </c>
      <c r="HDA24" s="111" t="s">
        <v>58</v>
      </c>
      <c r="HDB24" s="111"/>
      <c r="HDC24" s="111"/>
      <c r="HDD24" s="111"/>
      <c r="HDE24" s="111"/>
      <c r="HDF24" s="111"/>
      <c r="HDG24" s="111"/>
      <c r="HDH24" s="3" t="e">
        <f>HDH23/#REF!-0.01</f>
        <v>#REF!</v>
      </c>
      <c r="HDI24" s="111" t="s">
        <v>58</v>
      </c>
      <c r="HDJ24" s="111"/>
      <c r="HDK24" s="111"/>
      <c r="HDL24" s="111"/>
      <c r="HDM24" s="111"/>
      <c r="HDN24" s="111"/>
      <c r="HDO24" s="111"/>
      <c r="HDP24" s="3" t="e">
        <f>HDP23/#REF!-0.01</f>
        <v>#REF!</v>
      </c>
      <c r="HDQ24" s="111" t="s">
        <v>58</v>
      </c>
      <c r="HDR24" s="111"/>
      <c r="HDS24" s="111"/>
      <c r="HDT24" s="111"/>
      <c r="HDU24" s="111"/>
      <c r="HDV24" s="111"/>
      <c r="HDW24" s="111"/>
      <c r="HDX24" s="3" t="e">
        <f>HDX23/#REF!-0.01</f>
        <v>#REF!</v>
      </c>
      <c r="HDY24" s="111" t="s">
        <v>58</v>
      </c>
      <c r="HDZ24" s="111"/>
      <c r="HEA24" s="111"/>
      <c r="HEB24" s="111"/>
      <c r="HEC24" s="111"/>
      <c r="HED24" s="111"/>
      <c r="HEE24" s="111"/>
      <c r="HEF24" s="3" t="e">
        <f>HEF23/#REF!-0.01</f>
        <v>#REF!</v>
      </c>
      <c r="HEG24" s="111" t="s">
        <v>58</v>
      </c>
      <c r="HEH24" s="111"/>
      <c r="HEI24" s="111"/>
      <c r="HEJ24" s="111"/>
      <c r="HEK24" s="111"/>
      <c r="HEL24" s="111"/>
      <c r="HEM24" s="111"/>
      <c r="HEN24" s="3" t="e">
        <f>HEN23/#REF!-0.01</f>
        <v>#REF!</v>
      </c>
      <c r="HEO24" s="111" t="s">
        <v>58</v>
      </c>
      <c r="HEP24" s="111"/>
      <c r="HEQ24" s="111"/>
      <c r="HER24" s="111"/>
      <c r="HES24" s="111"/>
      <c r="HET24" s="111"/>
      <c r="HEU24" s="111"/>
      <c r="HEV24" s="3" t="e">
        <f>HEV23/#REF!-0.01</f>
        <v>#REF!</v>
      </c>
      <c r="HEW24" s="111" t="s">
        <v>58</v>
      </c>
      <c r="HEX24" s="111"/>
      <c r="HEY24" s="111"/>
      <c r="HEZ24" s="111"/>
      <c r="HFA24" s="111"/>
      <c r="HFB24" s="111"/>
      <c r="HFC24" s="111"/>
      <c r="HFD24" s="3" t="e">
        <f>HFD23/#REF!-0.01</f>
        <v>#REF!</v>
      </c>
      <c r="HFE24" s="111" t="s">
        <v>58</v>
      </c>
      <c r="HFF24" s="111"/>
      <c r="HFG24" s="111"/>
      <c r="HFH24" s="111"/>
      <c r="HFI24" s="111"/>
      <c r="HFJ24" s="111"/>
      <c r="HFK24" s="111"/>
      <c r="HFL24" s="3" t="e">
        <f>HFL23/#REF!-0.01</f>
        <v>#REF!</v>
      </c>
      <c r="HFM24" s="111" t="s">
        <v>58</v>
      </c>
      <c r="HFN24" s="111"/>
      <c r="HFO24" s="111"/>
      <c r="HFP24" s="111"/>
      <c r="HFQ24" s="111"/>
      <c r="HFR24" s="111"/>
      <c r="HFS24" s="111"/>
      <c r="HFT24" s="3" t="e">
        <f>HFT23/#REF!-0.01</f>
        <v>#REF!</v>
      </c>
      <c r="HFU24" s="111" t="s">
        <v>58</v>
      </c>
      <c r="HFV24" s="111"/>
      <c r="HFW24" s="111"/>
      <c r="HFX24" s="111"/>
      <c r="HFY24" s="111"/>
      <c r="HFZ24" s="111"/>
      <c r="HGA24" s="111"/>
      <c r="HGB24" s="3" t="e">
        <f>HGB23/#REF!-0.01</f>
        <v>#REF!</v>
      </c>
      <c r="HGC24" s="111" t="s">
        <v>58</v>
      </c>
      <c r="HGD24" s="111"/>
      <c r="HGE24" s="111"/>
      <c r="HGF24" s="111"/>
      <c r="HGG24" s="111"/>
      <c r="HGH24" s="111"/>
      <c r="HGI24" s="111"/>
      <c r="HGJ24" s="3" t="e">
        <f>HGJ23/#REF!-0.01</f>
        <v>#REF!</v>
      </c>
      <c r="HGK24" s="111" t="s">
        <v>58</v>
      </c>
      <c r="HGL24" s="111"/>
      <c r="HGM24" s="111"/>
      <c r="HGN24" s="111"/>
      <c r="HGO24" s="111"/>
      <c r="HGP24" s="111"/>
      <c r="HGQ24" s="111"/>
      <c r="HGR24" s="3" t="e">
        <f>HGR23/#REF!-0.01</f>
        <v>#REF!</v>
      </c>
      <c r="HGS24" s="111" t="s">
        <v>58</v>
      </c>
      <c r="HGT24" s="111"/>
      <c r="HGU24" s="111"/>
      <c r="HGV24" s="111"/>
      <c r="HGW24" s="111"/>
      <c r="HGX24" s="111"/>
      <c r="HGY24" s="111"/>
      <c r="HGZ24" s="3" t="e">
        <f>HGZ23/#REF!-0.01</f>
        <v>#REF!</v>
      </c>
      <c r="HHA24" s="111" t="s">
        <v>58</v>
      </c>
      <c r="HHB24" s="111"/>
      <c r="HHC24" s="111"/>
      <c r="HHD24" s="111"/>
      <c r="HHE24" s="111"/>
      <c r="HHF24" s="111"/>
      <c r="HHG24" s="111"/>
      <c r="HHH24" s="3" t="e">
        <f>HHH23/#REF!-0.01</f>
        <v>#REF!</v>
      </c>
      <c r="HHI24" s="111" t="s">
        <v>58</v>
      </c>
      <c r="HHJ24" s="111"/>
      <c r="HHK24" s="111"/>
      <c r="HHL24" s="111"/>
      <c r="HHM24" s="111"/>
      <c r="HHN24" s="111"/>
      <c r="HHO24" s="111"/>
      <c r="HHP24" s="3" t="e">
        <f>HHP23/#REF!-0.01</f>
        <v>#REF!</v>
      </c>
      <c r="HHQ24" s="111" t="s">
        <v>58</v>
      </c>
      <c r="HHR24" s="111"/>
      <c r="HHS24" s="111"/>
      <c r="HHT24" s="111"/>
      <c r="HHU24" s="111"/>
      <c r="HHV24" s="111"/>
      <c r="HHW24" s="111"/>
      <c r="HHX24" s="3" t="e">
        <f>HHX23/#REF!-0.01</f>
        <v>#REF!</v>
      </c>
      <c r="HHY24" s="111" t="s">
        <v>58</v>
      </c>
      <c r="HHZ24" s="111"/>
      <c r="HIA24" s="111"/>
      <c r="HIB24" s="111"/>
      <c r="HIC24" s="111"/>
      <c r="HID24" s="111"/>
      <c r="HIE24" s="111"/>
      <c r="HIF24" s="3" t="e">
        <f>HIF23/#REF!-0.01</f>
        <v>#REF!</v>
      </c>
      <c r="HIG24" s="111" t="s">
        <v>58</v>
      </c>
      <c r="HIH24" s="111"/>
      <c r="HII24" s="111"/>
      <c r="HIJ24" s="111"/>
      <c r="HIK24" s="111"/>
      <c r="HIL24" s="111"/>
      <c r="HIM24" s="111"/>
      <c r="HIN24" s="3" t="e">
        <f>HIN23/#REF!-0.01</f>
        <v>#REF!</v>
      </c>
      <c r="HIO24" s="111" t="s">
        <v>58</v>
      </c>
      <c r="HIP24" s="111"/>
      <c r="HIQ24" s="111"/>
      <c r="HIR24" s="111"/>
      <c r="HIS24" s="111"/>
      <c r="HIT24" s="111"/>
      <c r="HIU24" s="111"/>
      <c r="HIV24" s="3" t="e">
        <f>HIV23/#REF!-0.01</f>
        <v>#REF!</v>
      </c>
      <c r="HIW24" s="111" t="s">
        <v>58</v>
      </c>
      <c r="HIX24" s="111"/>
      <c r="HIY24" s="111"/>
      <c r="HIZ24" s="111"/>
      <c r="HJA24" s="111"/>
      <c r="HJB24" s="111"/>
      <c r="HJC24" s="111"/>
      <c r="HJD24" s="3" t="e">
        <f>HJD23/#REF!-0.01</f>
        <v>#REF!</v>
      </c>
      <c r="HJE24" s="111" t="s">
        <v>58</v>
      </c>
      <c r="HJF24" s="111"/>
      <c r="HJG24" s="111"/>
      <c r="HJH24" s="111"/>
      <c r="HJI24" s="111"/>
      <c r="HJJ24" s="111"/>
      <c r="HJK24" s="111"/>
      <c r="HJL24" s="3" t="e">
        <f>HJL23/#REF!-0.01</f>
        <v>#REF!</v>
      </c>
      <c r="HJM24" s="111" t="s">
        <v>58</v>
      </c>
      <c r="HJN24" s="111"/>
      <c r="HJO24" s="111"/>
      <c r="HJP24" s="111"/>
      <c r="HJQ24" s="111"/>
      <c r="HJR24" s="111"/>
      <c r="HJS24" s="111"/>
      <c r="HJT24" s="3" t="e">
        <f>HJT23/#REF!-0.01</f>
        <v>#REF!</v>
      </c>
      <c r="HJU24" s="111" t="s">
        <v>58</v>
      </c>
      <c r="HJV24" s="111"/>
      <c r="HJW24" s="111"/>
      <c r="HJX24" s="111"/>
      <c r="HJY24" s="111"/>
      <c r="HJZ24" s="111"/>
      <c r="HKA24" s="111"/>
      <c r="HKB24" s="3" t="e">
        <f>HKB23/#REF!-0.01</f>
        <v>#REF!</v>
      </c>
      <c r="HKC24" s="111" t="s">
        <v>58</v>
      </c>
      <c r="HKD24" s="111"/>
      <c r="HKE24" s="111"/>
      <c r="HKF24" s="111"/>
      <c r="HKG24" s="111"/>
      <c r="HKH24" s="111"/>
      <c r="HKI24" s="111"/>
      <c r="HKJ24" s="3" t="e">
        <f>HKJ23/#REF!-0.01</f>
        <v>#REF!</v>
      </c>
      <c r="HKK24" s="111" t="s">
        <v>58</v>
      </c>
      <c r="HKL24" s="111"/>
      <c r="HKM24" s="111"/>
      <c r="HKN24" s="111"/>
      <c r="HKO24" s="111"/>
      <c r="HKP24" s="111"/>
      <c r="HKQ24" s="111"/>
      <c r="HKR24" s="3" t="e">
        <f>HKR23/#REF!-0.01</f>
        <v>#REF!</v>
      </c>
      <c r="HKS24" s="111" t="s">
        <v>58</v>
      </c>
      <c r="HKT24" s="111"/>
      <c r="HKU24" s="111"/>
      <c r="HKV24" s="111"/>
      <c r="HKW24" s="111"/>
      <c r="HKX24" s="111"/>
      <c r="HKY24" s="111"/>
      <c r="HKZ24" s="3" t="e">
        <f>HKZ23/#REF!-0.01</f>
        <v>#REF!</v>
      </c>
      <c r="HLA24" s="111" t="s">
        <v>58</v>
      </c>
      <c r="HLB24" s="111"/>
      <c r="HLC24" s="111"/>
      <c r="HLD24" s="111"/>
      <c r="HLE24" s="111"/>
      <c r="HLF24" s="111"/>
      <c r="HLG24" s="111"/>
      <c r="HLH24" s="3" t="e">
        <f>HLH23/#REF!-0.01</f>
        <v>#REF!</v>
      </c>
      <c r="HLI24" s="111" t="s">
        <v>58</v>
      </c>
      <c r="HLJ24" s="111"/>
      <c r="HLK24" s="111"/>
      <c r="HLL24" s="111"/>
      <c r="HLM24" s="111"/>
      <c r="HLN24" s="111"/>
      <c r="HLO24" s="111"/>
      <c r="HLP24" s="3" t="e">
        <f>HLP23/#REF!-0.01</f>
        <v>#REF!</v>
      </c>
      <c r="HLQ24" s="111" t="s">
        <v>58</v>
      </c>
      <c r="HLR24" s="111"/>
      <c r="HLS24" s="111"/>
      <c r="HLT24" s="111"/>
      <c r="HLU24" s="111"/>
      <c r="HLV24" s="111"/>
      <c r="HLW24" s="111"/>
      <c r="HLX24" s="3" t="e">
        <f>HLX23/#REF!-0.01</f>
        <v>#REF!</v>
      </c>
      <c r="HLY24" s="111" t="s">
        <v>58</v>
      </c>
      <c r="HLZ24" s="111"/>
      <c r="HMA24" s="111"/>
      <c r="HMB24" s="111"/>
      <c r="HMC24" s="111"/>
      <c r="HMD24" s="111"/>
      <c r="HME24" s="111"/>
      <c r="HMF24" s="3" t="e">
        <f>HMF23/#REF!-0.01</f>
        <v>#REF!</v>
      </c>
      <c r="HMG24" s="111" t="s">
        <v>58</v>
      </c>
      <c r="HMH24" s="111"/>
      <c r="HMI24" s="111"/>
      <c r="HMJ24" s="111"/>
      <c r="HMK24" s="111"/>
      <c r="HML24" s="111"/>
      <c r="HMM24" s="111"/>
      <c r="HMN24" s="3" t="e">
        <f>HMN23/#REF!-0.01</f>
        <v>#REF!</v>
      </c>
      <c r="HMO24" s="111" t="s">
        <v>58</v>
      </c>
      <c r="HMP24" s="111"/>
      <c r="HMQ24" s="111"/>
      <c r="HMR24" s="111"/>
      <c r="HMS24" s="111"/>
      <c r="HMT24" s="111"/>
      <c r="HMU24" s="111"/>
      <c r="HMV24" s="3" t="e">
        <f>HMV23/#REF!-0.01</f>
        <v>#REF!</v>
      </c>
      <c r="HMW24" s="111" t="s">
        <v>58</v>
      </c>
      <c r="HMX24" s="111"/>
      <c r="HMY24" s="111"/>
      <c r="HMZ24" s="111"/>
      <c r="HNA24" s="111"/>
      <c r="HNB24" s="111"/>
      <c r="HNC24" s="111"/>
      <c r="HND24" s="3" t="e">
        <f>HND23/#REF!-0.01</f>
        <v>#REF!</v>
      </c>
      <c r="HNE24" s="111" t="s">
        <v>58</v>
      </c>
      <c r="HNF24" s="111"/>
      <c r="HNG24" s="111"/>
      <c r="HNH24" s="111"/>
      <c r="HNI24" s="111"/>
      <c r="HNJ24" s="111"/>
      <c r="HNK24" s="111"/>
      <c r="HNL24" s="3" t="e">
        <f>HNL23/#REF!-0.01</f>
        <v>#REF!</v>
      </c>
      <c r="HNM24" s="111" t="s">
        <v>58</v>
      </c>
      <c r="HNN24" s="111"/>
      <c r="HNO24" s="111"/>
      <c r="HNP24" s="111"/>
      <c r="HNQ24" s="111"/>
      <c r="HNR24" s="111"/>
      <c r="HNS24" s="111"/>
      <c r="HNT24" s="3" t="e">
        <f>HNT23/#REF!-0.01</f>
        <v>#REF!</v>
      </c>
      <c r="HNU24" s="111" t="s">
        <v>58</v>
      </c>
      <c r="HNV24" s="111"/>
      <c r="HNW24" s="111"/>
      <c r="HNX24" s="111"/>
      <c r="HNY24" s="111"/>
      <c r="HNZ24" s="111"/>
      <c r="HOA24" s="111"/>
      <c r="HOB24" s="3" t="e">
        <f>HOB23/#REF!-0.01</f>
        <v>#REF!</v>
      </c>
      <c r="HOC24" s="111" t="s">
        <v>58</v>
      </c>
      <c r="HOD24" s="111"/>
      <c r="HOE24" s="111"/>
      <c r="HOF24" s="111"/>
      <c r="HOG24" s="111"/>
      <c r="HOH24" s="111"/>
      <c r="HOI24" s="111"/>
      <c r="HOJ24" s="3" t="e">
        <f>HOJ23/#REF!-0.01</f>
        <v>#REF!</v>
      </c>
      <c r="HOK24" s="111" t="s">
        <v>58</v>
      </c>
      <c r="HOL24" s="111"/>
      <c r="HOM24" s="111"/>
      <c r="HON24" s="111"/>
      <c r="HOO24" s="111"/>
      <c r="HOP24" s="111"/>
      <c r="HOQ24" s="111"/>
      <c r="HOR24" s="3" t="e">
        <f>HOR23/#REF!-0.01</f>
        <v>#REF!</v>
      </c>
      <c r="HOS24" s="111" t="s">
        <v>58</v>
      </c>
      <c r="HOT24" s="111"/>
      <c r="HOU24" s="111"/>
      <c r="HOV24" s="111"/>
      <c r="HOW24" s="111"/>
      <c r="HOX24" s="111"/>
      <c r="HOY24" s="111"/>
      <c r="HOZ24" s="3" t="e">
        <f>HOZ23/#REF!-0.01</f>
        <v>#REF!</v>
      </c>
      <c r="HPA24" s="111" t="s">
        <v>58</v>
      </c>
      <c r="HPB24" s="111"/>
      <c r="HPC24" s="111"/>
      <c r="HPD24" s="111"/>
      <c r="HPE24" s="111"/>
      <c r="HPF24" s="111"/>
      <c r="HPG24" s="111"/>
      <c r="HPH24" s="3" t="e">
        <f>HPH23/#REF!-0.01</f>
        <v>#REF!</v>
      </c>
      <c r="HPI24" s="111" t="s">
        <v>58</v>
      </c>
      <c r="HPJ24" s="111"/>
      <c r="HPK24" s="111"/>
      <c r="HPL24" s="111"/>
      <c r="HPM24" s="111"/>
      <c r="HPN24" s="111"/>
      <c r="HPO24" s="111"/>
      <c r="HPP24" s="3" t="e">
        <f>HPP23/#REF!-0.01</f>
        <v>#REF!</v>
      </c>
      <c r="HPQ24" s="111" t="s">
        <v>58</v>
      </c>
      <c r="HPR24" s="111"/>
      <c r="HPS24" s="111"/>
      <c r="HPT24" s="111"/>
      <c r="HPU24" s="111"/>
      <c r="HPV24" s="111"/>
      <c r="HPW24" s="111"/>
      <c r="HPX24" s="3" t="e">
        <f>HPX23/#REF!-0.01</f>
        <v>#REF!</v>
      </c>
      <c r="HPY24" s="111" t="s">
        <v>58</v>
      </c>
      <c r="HPZ24" s="111"/>
      <c r="HQA24" s="111"/>
      <c r="HQB24" s="111"/>
      <c r="HQC24" s="111"/>
      <c r="HQD24" s="111"/>
      <c r="HQE24" s="111"/>
      <c r="HQF24" s="3" t="e">
        <f>HQF23/#REF!-0.01</f>
        <v>#REF!</v>
      </c>
      <c r="HQG24" s="111" t="s">
        <v>58</v>
      </c>
      <c r="HQH24" s="111"/>
      <c r="HQI24" s="111"/>
      <c r="HQJ24" s="111"/>
      <c r="HQK24" s="111"/>
      <c r="HQL24" s="111"/>
      <c r="HQM24" s="111"/>
      <c r="HQN24" s="3" t="e">
        <f>HQN23/#REF!-0.01</f>
        <v>#REF!</v>
      </c>
      <c r="HQO24" s="111" t="s">
        <v>58</v>
      </c>
      <c r="HQP24" s="111"/>
      <c r="HQQ24" s="111"/>
      <c r="HQR24" s="111"/>
      <c r="HQS24" s="111"/>
      <c r="HQT24" s="111"/>
      <c r="HQU24" s="111"/>
      <c r="HQV24" s="3" t="e">
        <f>HQV23/#REF!-0.01</f>
        <v>#REF!</v>
      </c>
      <c r="HQW24" s="111" t="s">
        <v>58</v>
      </c>
      <c r="HQX24" s="111"/>
      <c r="HQY24" s="111"/>
      <c r="HQZ24" s="111"/>
      <c r="HRA24" s="111"/>
      <c r="HRB24" s="111"/>
      <c r="HRC24" s="111"/>
      <c r="HRD24" s="3" t="e">
        <f>HRD23/#REF!-0.01</f>
        <v>#REF!</v>
      </c>
      <c r="HRE24" s="111" t="s">
        <v>58</v>
      </c>
      <c r="HRF24" s="111"/>
      <c r="HRG24" s="111"/>
      <c r="HRH24" s="111"/>
      <c r="HRI24" s="111"/>
      <c r="HRJ24" s="111"/>
      <c r="HRK24" s="111"/>
      <c r="HRL24" s="3" t="e">
        <f>HRL23/#REF!-0.01</f>
        <v>#REF!</v>
      </c>
      <c r="HRM24" s="111" t="s">
        <v>58</v>
      </c>
      <c r="HRN24" s="111"/>
      <c r="HRO24" s="111"/>
      <c r="HRP24" s="111"/>
      <c r="HRQ24" s="111"/>
      <c r="HRR24" s="111"/>
      <c r="HRS24" s="111"/>
      <c r="HRT24" s="3" t="e">
        <f>HRT23/#REF!-0.01</f>
        <v>#REF!</v>
      </c>
      <c r="HRU24" s="111" t="s">
        <v>58</v>
      </c>
      <c r="HRV24" s="111"/>
      <c r="HRW24" s="111"/>
      <c r="HRX24" s="111"/>
      <c r="HRY24" s="111"/>
      <c r="HRZ24" s="111"/>
      <c r="HSA24" s="111"/>
      <c r="HSB24" s="3" t="e">
        <f>HSB23/#REF!-0.01</f>
        <v>#REF!</v>
      </c>
      <c r="HSC24" s="111" t="s">
        <v>58</v>
      </c>
      <c r="HSD24" s="111"/>
      <c r="HSE24" s="111"/>
      <c r="HSF24" s="111"/>
      <c r="HSG24" s="111"/>
      <c r="HSH24" s="111"/>
      <c r="HSI24" s="111"/>
      <c r="HSJ24" s="3" t="e">
        <f>HSJ23/#REF!-0.01</f>
        <v>#REF!</v>
      </c>
      <c r="HSK24" s="111" t="s">
        <v>58</v>
      </c>
      <c r="HSL24" s="111"/>
      <c r="HSM24" s="111"/>
      <c r="HSN24" s="111"/>
      <c r="HSO24" s="111"/>
      <c r="HSP24" s="111"/>
      <c r="HSQ24" s="111"/>
      <c r="HSR24" s="3" t="e">
        <f>HSR23/#REF!-0.01</f>
        <v>#REF!</v>
      </c>
      <c r="HSS24" s="111" t="s">
        <v>58</v>
      </c>
      <c r="HST24" s="111"/>
      <c r="HSU24" s="111"/>
      <c r="HSV24" s="111"/>
      <c r="HSW24" s="111"/>
      <c r="HSX24" s="111"/>
      <c r="HSY24" s="111"/>
      <c r="HSZ24" s="3" t="e">
        <f>HSZ23/#REF!-0.01</f>
        <v>#REF!</v>
      </c>
      <c r="HTA24" s="111" t="s">
        <v>58</v>
      </c>
      <c r="HTB24" s="111"/>
      <c r="HTC24" s="111"/>
      <c r="HTD24" s="111"/>
      <c r="HTE24" s="111"/>
      <c r="HTF24" s="111"/>
      <c r="HTG24" s="111"/>
      <c r="HTH24" s="3" t="e">
        <f>HTH23/#REF!-0.01</f>
        <v>#REF!</v>
      </c>
      <c r="HTI24" s="111" t="s">
        <v>58</v>
      </c>
      <c r="HTJ24" s="111"/>
      <c r="HTK24" s="111"/>
      <c r="HTL24" s="111"/>
      <c r="HTM24" s="111"/>
      <c r="HTN24" s="111"/>
      <c r="HTO24" s="111"/>
      <c r="HTP24" s="3" t="e">
        <f>HTP23/#REF!-0.01</f>
        <v>#REF!</v>
      </c>
      <c r="HTQ24" s="111" t="s">
        <v>58</v>
      </c>
      <c r="HTR24" s="111"/>
      <c r="HTS24" s="111"/>
      <c r="HTT24" s="111"/>
      <c r="HTU24" s="111"/>
      <c r="HTV24" s="111"/>
      <c r="HTW24" s="111"/>
      <c r="HTX24" s="3" t="e">
        <f>HTX23/#REF!-0.01</f>
        <v>#REF!</v>
      </c>
      <c r="HTY24" s="111" t="s">
        <v>58</v>
      </c>
      <c r="HTZ24" s="111"/>
      <c r="HUA24" s="111"/>
      <c r="HUB24" s="111"/>
      <c r="HUC24" s="111"/>
      <c r="HUD24" s="111"/>
      <c r="HUE24" s="111"/>
      <c r="HUF24" s="3" t="e">
        <f>HUF23/#REF!-0.01</f>
        <v>#REF!</v>
      </c>
      <c r="HUG24" s="111" t="s">
        <v>58</v>
      </c>
      <c r="HUH24" s="111"/>
      <c r="HUI24" s="111"/>
      <c r="HUJ24" s="111"/>
      <c r="HUK24" s="111"/>
      <c r="HUL24" s="111"/>
      <c r="HUM24" s="111"/>
      <c r="HUN24" s="3" t="e">
        <f>HUN23/#REF!-0.01</f>
        <v>#REF!</v>
      </c>
      <c r="HUO24" s="111" t="s">
        <v>58</v>
      </c>
      <c r="HUP24" s="111"/>
      <c r="HUQ24" s="111"/>
      <c r="HUR24" s="111"/>
      <c r="HUS24" s="111"/>
      <c r="HUT24" s="111"/>
      <c r="HUU24" s="111"/>
      <c r="HUV24" s="3" t="e">
        <f>HUV23/#REF!-0.01</f>
        <v>#REF!</v>
      </c>
      <c r="HUW24" s="111" t="s">
        <v>58</v>
      </c>
      <c r="HUX24" s="111"/>
      <c r="HUY24" s="111"/>
      <c r="HUZ24" s="111"/>
      <c r="HVA24" s="111"/>
      <c r="HVB24" s="111"/>
      <c r="HVC24" s="111"/>
      <c r="HVD24" s="3" t="e">
        <f>HVD23/#REF!-0.01</f>
        <v>#REF!</v>
      </c>
      <c r="HVE24" s="111" t="s">
        <v>58</v>
      </c>
      <c r="HVF24" s="111"/>
      <c r="HVG24" s="111"/>
      <c r="HVH24" s="111"/>
      <c r="HVI24" s="111"/>
      <c r="HVJ24" s="111"/>
      <c r="HVK24" s="111"/>
      <c r="HVL24" s="3" t="e">
        <f>HVL23/#REF!-0.01</f>
        <v>#REF!</v>
      </c>
      <c r="HVM24" s="111" t="s">
        <v>58</v>
      </c>
      <c r="HVN24" s="111"/>
      <c r="HVO24" s="111"/>
      <c r="HVP24" s="111"/>
      <c r="HVQ24" s="111"/>
      <c r="HVR24" s="111"/>
      <c r="HVS24" s="111"/>
      <c r="HVT24" s="3" t="e">
        <f>HVT23/#REF!-0.01</f>
        <v>#REF!</v>
      </c>
      <c r="HVU24" s="111" t="s">
        <v>58</v>
      </c>
      <c r="HVV24" s="111"/>
      <c r="HVW24" s="111"/>
      <c r="HVX24" s="111"/>
      <c r="HVY24" s="111"/>
      <c r="HVZ24" s="111"/>
      <c r="HWA24" s="111"/>
      <c r="HWB24" s="3" t="e">
        <f>HWB23/#REF!-0.01</f>
        <v>#REF!</v>
      </c>
      <c r="HWC24" s="111" t="s">
        <v>58</v>
      </c>
      <c r="HWD24" s="111"/>
      <c r="HWE24" s="111"/>
      <c r="HWF24" s="111"/>
      <c r="HWG24" s="111"/>
      <c r="HWH24" s="111"/>
      <c r="HWI24" s="111"/>
      <c r="HWJ24" s="3" t="e">
        <f>HWJ23/#REF!-0.01</f>
        <v>#REF!</v>
      </c>
      <c r="HWK24" s="111" t="s">
        <v>58</v>
      </c>
      <c r="HWL24" s="111"/>
      <c r="HWM24" s="111"/>
      <c r="HWN24" s="111"/>
      <c r="HWO24" s="111"/>
      <c r="HWP24" s="111"/>
      <c r="HWQ24" s="111"/>
      <c r="HWR24" s="3" t="e">
        <f>HWR23/#REF!-0.01</f>
        <v>#REF!</v>
      </c>
      <c r="HWS24" s="111" t="s">
        <v>58</v>
      </c>
      <c r="HWT24" s="111"/>
      <c r="HWU24" s="111"/>
      <c r="HWV24" s="111"/>
      <c r="HWW24" s="111"/>
      <c r="HWX24" s="111"/>
      <c r="HWY24" s="111"/>
      <c r="HWZ24" s="3" t="e">
        <f>HWZ23/#REF!-0.01</f>
        <v>#REF!</v>
      </c>
      <c r="HXA24" s="111" t="s">
        <v>58</v>
      </c>
      <c r="HXB24" s="111"/>
      <c r="HXC24" s="111"/>
      <c r="HXD24" s="111"/>
      <c r="HXE24" s="111"/>
      <c r="HXF24" s="111"/>
      <c r="HXG24" s="111"/>
      <c r="HXH24" s="3" t="e">
        <f>HXH23/#REF!-0.01</f>
        <v>#REF!</v>
      </c>
      <c r="HXI24" s="111" t="s">
        <v>58</v>
      </c>
      <c r="HXJ24" s="111"/>
      <c r="HXK24" s="111"/>
      <c r="HXL24" s="111"/>
      <c r="HXM24" s="111"/>
      <c r="HXN24" s="111"/>
      <c r="HXO24" s="111"/>
      <c r="HXP24" s="3" t="e">
        <f>HXP23/#REF!-0.01</f>
        <v>#REF!</v>
      </c>
      <c r="HXQ24" s="111" t="s">
        <v>58</v>
      </c>
      <c r="HXR24" s="111"/>
      <c r="HXS24" s="111"/>
      <c r="HXT24" s="111"/>
      <c r="HXU24" s="111"/>
      <c r="HXV24" s="111"/>
      <c r="HXW24" s="111"/>
      <c r="HXX24" s="3" t="e">
        <f>HXX23/#REF!-0.01</f>
        <v>#REF!</v>
      </c>
      <c r="HXY24" s="111" t="s">
        <v>58</v>
      </c>
      <c r="HXZ24" s="111"/>
      <c r="HYA24" s="111"/>
      <c r="HYB24" s="111"/>
      <c r="HYC24" s="111"/>
      <c r="HYD24" s="111"/>
      <c r="HYE24" s="111"/>
      <c r="HYF24" s="3" t="e">
        <f>HYF23/#REF!-0.01</f>
        <v>#REF!</v>
      </c>
      <c r="HYG24" s="111" t="s">
        <v>58</v>
      </c>
      <c r="HYH24" s="111"/>
      <c r="HYI24" s="111"/>
      <c r="HYJ24" s="111"/>
      <c r="HYK24" s="111"/>
      <c r="HYL24" s="111"/>
      <c r="HYM24" s="111"/>
      <c r="HYN24" s="3" t="e">
        <f>HYN23/#REF!-0.01</f>
        <v>#REF!</v>
      </c>
      <c r="HYO24" s="111" t="s">
        <v>58</v>
      </c>
      <c r="HYP24" s="111"/>
      <c r="HYQ24" s="111"/>
      <c r="HYR24" s="111"/>
      <c r="HYS24" s="111"/>
      <c r="HYT24" s="111"/>
      <c r="HYU24" s="111"/>
      <c r="HYV24" s="3" t="e">
        <f>HYV23/#REF!-0.01</f>
        <v>#REF!</v>
      </c>
      <c r="HYW24" s="111" t="s">
        <v>58</v>
      </c>
      <c r="HYX24" s="111"/>
      <c r="HYY24" s="111"/>
      <c r="HYZ24" s="111"/>
      <c r="HZA24" s="111"/>
      <c r="HZB24" s="111"/>
      <c r="HZC24" s="111"/>
      <c r="HZD24" s="3" t="e">
        <f>HZD23/#REF!-0.01</f>
        <v>#REF!</v>
      </c>
      <c r="HZE24" s="111" t="s">
        <v>58</v>
      </c>
      <c r="HZF24" s="111"/>
      <c r="HZG24" s="111"/>
      <c r="HZH24" s="111"/>
      <c r="HZI24" s="111"/>
      <c r="HZJ24" s="111"/>
      <c r="HZK24" s="111"/>
      <c r="HZL24" s="3" t="e">
        <f>HZL23/#REF!-0.01</f>
        <v>#REF!</v>
      </c>
      <c r="HZM24" s="111" t="s">
        <v>58</v>
      </c>
      <c r="HZN24" s="111"/>
      <c r="HZO24" s="111"/>
      <c r="HZP24" s="111"/>
      <c r="HZQ24" s="111"/>
      <c r="HZR24" s="111"/>
      <c r="HZS24" s="111"/>
      <c r="HZT24" s="3" t="e">
        <f>HZT23/#REF!-0.01</f>
        <v>#REF!</v>
      </c>
      <c r="HZU24" s="111" t="s">
        <v>58</v>
      </c>
      <c r="HZV24" s="111"/>
      <c r="HZW24" s="111"/>
      <c r="HZX24" s="111"/>
      <c r="HZY24" s="111"/>
      <c r="HZZ24" s="111"/>
      <c r="IAA24" s="111"/>
      <c r="IAB24" s="3" t="e">
        <f>IAB23/#REF!-0.01</f>
        <v>#REF!</v>
      </c>
      <c r="IAC24" s="111" t="s">
        <v>58</v>
      </c>
      <c r="IAD24" s="111"/>
      <c r="IAE24" s="111"/>
      <c r="IAF24" s="111"/>
      <c r="IAG24" s="111"/>
      <c r="IAH24" s="111"/>
      <c r="IAI24" s="111"/>
      <c r="IAJ24" s="3" t="e">
        <f>IAJ23/#REF!-0.01</f>
        <v>#REF!</v>
      </c>
      <c r="IAK24" s="111" t="s">
        <v>58</v>
      </c>
      <c r="IAL24" s="111"/>
      <c r="IAM24" s="111"/>
      <c r="IAN24" s="111"/>
      <c r="IAO24" s="111"/>
      <c r="IAP24" s="111"/>
      <c r="IAQ24" s="111"/>
      <c r="IAR24" s="3" t="e">
        <f>IAR23/#REF!-0.01</f>
        <v>#REF!</v>
      </c>
      <c r="IAS24" s="111" t="s">
        <v>58</v>
      </c>
      <c r="IAT24" s="111"/>
      <c r="IAU24" s="111"/>
      <c r="IAV24" s="111"/>
      <c r="IAW24" s="111"/>
      <c r="IAX24" s="111"/>
      <c r="IAY24" s="111"/>
      <c r="IAZ24" s="3" t="e">
        <f>IAZ23/#REF!-0.01</f>
        <v>#REF!</v>
      </c>
      <c r="IBA24" s="111" t="s">
        <v>58</v>
      </c>
      <c r="IBB24" s="111"/>
      <c r="IBC24" s="111"/>
      <c r="IBD24" s="111"/>
      <c r="IBE24" s="111"/>
      <c r="IBF24" s="111"/>
      <c r="IBG24" s="111"/>
      <c r="IBH24" s="3" t="e">
        <f>IBH23/#REF!-0.01</f>
        <v>#REF!</v>
      </c>
      <c r="IBI24" s="111" t="s">
        <v>58</v>
      </c>
      <c r="IBJ24" s="111"/>
      <c r="IBK24" s="111"/>
      <c r="IBL24" s="111"/>
      <c r="IBM24" s="111"/>
      <c r="IBN24" s="111"/>
      <c r="IBO24" s="111"/>
      <c r="IBP24" s="3" t="e">
        <f>IBP23/#REF!-0.01</f>
        <v>#REF!</v>
      </c>
      <c r="IBQ24" s="111" t="s">
        <v>58</v>
      </c>
      <c r="IBR24" s="111"/>
      <c r="IBS24" s="111"/>
      <c r="IBT24" s="111"/>
      <c r="IBU24" s="111"/>
      <c r="IBV24" s="111"/>
      <c r="IBW24" s="111"/>
      <c r="IBX24" s="3" t="e">
        <f>IBX23/#REF!-0.01</f>
        <v>#REF!</v>
      </c>
      <c r="IBY24" s="111" t="s">
        <v>58</v>
      </c>
      <c r="IBZ24" s="111"/>
      <c r="ICA24" s="111"/>
      <c r="ICB24" s="111"/>
      <c r="ICC24" s="111"/>
      <c r="ICD24" s="111"/>
      <c r="ICE24" s="111"/>
      <c r="ICF24" s="3" t="e">
        <f>ICF23/#REF!-0.01</f>
        <v>#REF!</v>
      </c>
      <c r="ICG24" s="111" t="s">
        <v>58</v>
      </c>
      <c r="ICH24" s="111"/>
      <c r="ICI24" s="111"/>
      <c r="ICJ24" s="111"/>
      <c r="ICK24" s="111"/>
      <c r="ICL24" s="111"/>
      <c r="ICM24" s="111"/>
      <c r="ICN24" s="3" t="e">
        <f>ICN23/#REF!-0.01</f>
        <v>#REF!</v>
      </c>
      <c r="ICO24" s="111" t="s">
        <v>58</v>
      </c>
      <c r="ICP24" s="111"/>
      <c r="ICQ24" s="111"/>
      <c r="ICR24" s="111"/>
      <c r="ICS24" s="111"/>
      <c r="ICT24" s="111"/>
      <c r="ICU24" s="111"/>
      <c r="ICV24" s="3" t="e">
        <f>ICV23/#REF!-0.01</f>
        <v>#REF!</v>
      </c>
      <c r="ICW24" s="111" t="s">
        <v>58</v>
      </c>
      <c r="ICX24" s="111"/>
      <c r="ICY24" s="111"/>
      <c r="ICZ24" s="111"/>
      <c r="IDA24" s="111"/>
      <c r="IDB24" s="111"/>
      <c r="IDC24" s="111"/>
      <c r="IDD24" s="3" t="e">
        <f>IDD23/#REF!-0.01</f>
        <v>#REF!</v>
      </c>
      <c r="IDE24" s="111" t="s">
        <v>58</v>
      </c>
      <c r="IDF24" s="111"/>
      <c r="IDG24" s="111"/>
      <c r="IDH24" s="111"/>
      <c r="IDI24" s="111"/>
      <c r="IDJ24" s="111"/>
      <c r="IDK24" s="111"/>
      <c r="IDL24" s="3" t="e">
        <f>IDL23/#REF!-0.01</f>
        <v>#REF!</v>
      </c>
      <c r="IDM24" s="111" t="s">
        <v>58</v>
      </c>
      <c r="IDN24" s="111"/>
      <c r="IDO24" s="111"/>
      <c r="IDP24" s="111"/>
      <c r="IDQ24" s="111"/>
      <c r="IDR24" s="111"/>
      <c r="IDS24" s="111"/>
      <c r="IDT24" s="3" t="e">
        <f>IDT23/#REF!-0.01</f>
        <v>#REF!</v>
      </c>
      <c r="IDU24" s="111" t="s">
        <v>58</v>
      </c>
      <c r="IDV24" s="111"/>
      <c r="IDW24" s="111"/>
      <c r="IDX24" s="111"/>
      <c r="IDY24" s="111"/>
      <c r="IDZ24" s="111"/>
      <c r="IEA24" s="111"/>
      <c r="IEB24" s="3" t="e">
        <f>IEB23/#REF!-0.01</f>
        <v>#REF!</v>
      </c>
      <c r="IEC24" s="111" t="s">
        <v>58</v>
      </c>
      <c r="IED24" s="111"/>
      <c r="IEE24" s="111"/>
      <c r="IEF24" s="111"/>
      <c r="IEG24" s="111"/>
      <c r="IEH24" s="111"/>
      <c r="IEI24" s="111"/>
      <c r="IEJ24" s="3" t="e">
        <f>IEJ23/#REF!-0.01</f>
        <v>#REF!</v>
      </c>
      <c r="IEK24" s="111" t="s">
        <v>58</v>
      </c>
      <c r="IEL24" s="111"/>
      <c r="IEM24" s="111"/>
      <c r="IEN24" s="111"/>
      <c r="IEO24" s="111"/>
      <c r="IEP24" s="111"/>
      <c r="IEQ24" s="111"/>
      <c r="IER24" s="3" t="e">
        <f>IER23/#REF!-0.01</f>
        <v>#REF!</v>
      </c>
      <c r="IES24" s="111" t="s">
        <v>58</v>
      </c>
      <c r="IET24" s="111"/>
      <c r="IEU24" s="111"/>
      <c r="IEV24" s="111"/>
      <c r="IEW24" s="111"/>
      <c r="IEX24" s="111"/>
      <c r="IEY24" s="111"/>
      <c r="IEZ24" s="3" t="e">
        <f>IEZ23/#REF!-0.01</f>
        <v>#REF!</v>
      </c>
      <c r="IFA24" s="111" t="s">
        <v>58</v>
      </c>
      <c r="IFB24" s="111"/>
      <c r="IFC24" s="111"/>
      <c r="IFD24" s="111"/>
      <c r="IFE24" s="111"/>
      <c r="IFF24" s="111"/>
      <c r="IFG24" s="111"/>
      <c r="IFH24" s="3" t="e">
        <f>IFH23/#REF!-0.01</f>
        <v>#REF!</v>
      </c>
      <c r="IFI24" s="111" t="s">
        <v>58</v>
      </c>
      <c r="IFJ24" s="111"/>
      <c r="IFK24" s="111"/>
      <c r="IFL24" s="111"/>
      <c r="IFM24" s="111"/>
      <c r="IFN24" s="111"/>
      <c r="IFO24" s="111"/>
      <c r="IFP24" s="3" t="e">
        <f>IFP23/#REF!-0.01</f>
        <v>#REF!</v>
      </c>
      <c r="IFQ24" s="111" t="s">
        <v>58</v>
      </c>
      <c r="IFR24" s="111"/>
      <c r="IFS24" s="111"/>
      <c r="IFT24" s="111"/>
      <c r="IFU24" s="111"/>
      <c r="IFV24" s="111"/>
      <c r="IFW24" s="111"/>
      <c r="IFX24" s="3" t="e">
        <f>IFX23/#REF!-0.01</f>
        <v>#REF!</v>
      </c>
      <c r="IFY24" s="111" t="s">
        <v>58</v>
      </c>
      <c r="IFZ24" s="111"/>
      <c r="IGA24" s="111"/>
      <c r="IGB24" s="111"/>
      <c r="IGC24" s="111"/>
      <c r="IGD24" s="111"/>
      <c r="IGE24" s="111"/>
      <c r="IGF24" s="3" t="e">
        <f>IGF23/#REF!-0.01</f>
        <v>#REF!</v>
      </c>
      <c r="IGG24" s="111" t="s">
        <v>58</v>
      </c>
      <c r="IGH24" s="111"/>
      <c r="IGI24" s="111"/>
      <c r="IGJ24" s="111"/>
      <c r="IGK24" s="111"/>
      <c r="IGL24" s="111"/>
      <c r="IGM24" s="111"/>
      <c r="IGN24" s="3" t="e">
        <f>IGN23/#REF!-0.01</f>
        <v>#REF!</v>
      </c>
      <c r="IGO24" s="111" t="s">
        <v>58</v>
      </c>
      <c r="IGP24" s="111"/>
      <c r="IGQ24" s="111"/>
      <c r="IGR24" s="111"/>
      <c r="IGS24" s="111"/>
      <c r="IGT24" s="111"/>
      <c r="IGU24" s="111"/>
      <c r="IGV24" s="3" t="e">
        <f>IGV23/#REF!-0.01</f>
        <v>#REF!</v>
      </c>
      <c r="IGW24" s="111" t="s">
        <v>58</v>
      </c>
      <c r="IGX24" s="111"/>
      <c r="IGY24" s="111"/>
      <c r="IGZ24" s="111"/>
      <c r="IHA24" s="111"/>
      <c r="IHB24" s="111"/>
      <c r="IHC24" s="111"/>
      <c r="IHD24" s="3" t="e">
        <f>IHD23/#REF!-0.01</f>
        <v>#REF!</v>
      </c>
      <c r="IHE24" s="111" t="s">
        <v>58</v>
      </c>
      <c r="IHF24" s="111"/>
      <c r="IHG24" s="111"/>
      <c r="IHH24" s="111"/>
      <c r="IHI24" s="111"/>
      <c r="IHJ24" s="111"/>
      <c r="IHK24" s="111"/>
      <c r="IHL24" s="3" t="e">
        <f>IHL23/#REF!-0.01</f>
        <v>#REF!</v>
      </c>
      <c r="IHM24" s="111" t="s">
        <v>58</v>
      </c>
      <c r="IHN24" s="111"/>
      <c r="IHO24" s="111"/>
      <c r="IHP24" s="111"/>
      <c r="IHQ24" s="111"/>
      <c r="IHR24" s="111"/>
      <c r="IHS24" s="111"/>
      <c r="IHT24" s="3" t="e">
        <f>IHT23/#REF!-0.01</f>
        <v>#REF!</v>
      </c>
      <c r="IHU24" s="111" t="s">
        <v>58</v>
      </c>
      <c r="IHV24" s="111"/>
      <c r="IHW24" s="111"/>
      <c r="IHX24" s="111"/>
      <c r="IHY24" s="111"/>
      <c r="IHZ24" s="111"/>
      <c r="IIA24" s="111"/>
      <c r="IIB24" s="3" t="e">
        <f>IIB23/#REF!-0.01</f>
        <v>#REF!</v>
      </c>
      <c r="IIC24" s="111" t="s">
        <v>58</v>
      </c>
      <c r="IID24" s="111"/>
      <c r="IIE24" s="111"/>
      <c r="IIF24" s="111"/>
      <c r="IIG24" s="111"/>
      <c r="IIH24" s="111"/>
      <c r="III24" s="111"/>
      <c r="IIJ24" s="3" t="e">
        <f>IIJ23/#REF!-0.01</f>
        <v>#REF!</v>
      </c>
      <c r="IIK24" s="111" t="s">
        <v>58</v>
      </c>
      <c r="IIL24" s="111"/>
      <c r="IIM24" s="111"/>
      <c r="IIN24" s="111"/>
      <c r="IIO24" s="111"/>
      <c r="IIP24" s="111"/>
      <c r="IIQ24" s="111"/>
      <c r="IIR24" s="3" t="e">
        <f>IIR23/#REF!-0.01</f>
        <v>#REF!</v>
      </c>
      <c r="IIS24" s="111" t="s">
        <v>58</v>
      </c>
      <c r="IIT24" s="111"/>
      <c r="IIU24" s="111"/>
      <c r="IIV24" s="111"/>
      <c r="IIW24" s="111"/>
      <c r="IIX24" s="111"/>
      <c r="IIY24" s="111"/>
      <c r="IIZ24" s="3" t="e">
        <f>IIZ23/#REF!-0.01</f>
        <v>#REF!</v>
      </c>
      <c r="IJA24" s="111" t="s">
        <v>58</v>
      </c>
      <c r="IJB24" s="111"/>
      <c r="IJC24" s="111"/>
      <c r="IJD24" s="111"/>
      <c r="IJE24" s="111"/>
      <c r="IJF24" s="111"/>
      <c r="IJG24" s="111"/>
      <c r="IJH24" s="3" t="e">
        <f>IJH23/#REF!-0.01</f>
        <v>#REF!</v>
      </c>
      <c r="IJI24" s="111" t="s">
        <v>58</v>
      </c>
      <c r="IJJ24" s="111"/>
      <c r="IJK24" s="111"/>
      <c r="IJL24" s="111"/>
      <c r="IJM24" s="111"/>
      <c r="IJN24" s="111"/>
      <c r="IJO24" s="111"/>
      <c r="IJP24" s="3" t="e">
        <f>IJP23/#REF!-0.01</f>
        <v>#REF!</v>
      </c>
      <c r="IJQ24" s="111" t="s">
        <v>58</v>
      </c>
      <c r="IJR24" s="111"/>
      <c r="IJS24" s="111"/>
      <c r="IJT24" s="111"/>
      <c r="IJU24" s="111"/>
      <c r="IJV24" s="111"/>
      <c r="IJW24" s="111"/>
      <c r="IJX24" s="3" t="e">
        <f>IJX23/#REF!-0.01</f>
        <v>#REF!</v>
      </c>
      <c r="IJY24" s="111" t="s">
        <v>58</v>
      </c>
      <c r="IJZ24" s="111"/>
      <c r="IKA24" s="111"/>
      <c r="IKB24" s="111"/>
      <c r="IKC24" s="111"/>
      <c r="IKD24" s="111"/>
      <c r="IKE24" s="111"/>
      <c r="IKF24" s="3" t="e">
        <f>IKF23/#REF!-0.01</f>
        <v>#REF!</v>
      </c>
      <c r="IKG24" s="111" t="s">
        <v>58</v>
      </c>
      <c r="IKH24" s="111"/>
      <c r="IKI24" s="111"/>
      <c r="IKJ24" s="111"/>
      <c r="IKK24" s="111"/>
      <c r="IKL24" s="111"/>
      <c r="IKM24" s="111"/>
      <c r="IKN24" s="3" t="e">
        <f>IKN23/#REF!-0.01</f>
        <v>#REF!</v>
      </c>
      <c r="IKO24" s="111" t="s">
        <v>58</v>
      </c>
      <c r="IKP24" s="111"/>
      <c r="IKQ24" s="111"/>
      <c r="IKR24" s="111"/>
      <c r="IKS24" s="111"/>
      <c r="IKT24" s="111"/>
      <c r="IKU24" s="111"/>
      <c r="IKV24" s="3" t="e">
        <f>IKV23/#REF!-0.01</f>
        <v>#REF!</v>
      </c>
      <c r="IKW24" s="111" t="s">
        <v>58</v>
      </c>
      <c r="IKX24" s="111"/>
      <c r="IKY24" s="111"/>
      <c r="IKZ24" s="111"/>
      <c r="ILA24" s="111"/>
      <c r="ILB24" s="111"/>
      <c r="ILC24" s="111"/>
      <c r="ILD24" s="3" t="e">
        <f>ILD23/#REF!-0.01</f>
        <v>#REF!</v>
      </c>
      <c r="ILE24" s="111" t="s">
        <v>58</v>
      </c>
      <c r="ILF24" s="111"/>
      <c r="ILG24" s="111"/>
      <c r="ILH24" s="111"/>
      <c r="ILI24" s="111"/>
      <c r="ILJ24" s="111"/>
      <c r="ILK24" s="111"/>
      <c r="ILL24" s="3" t="e">
        <f>ILL23/#REF!-0.01</f>
        <v>#REF!</v>
      </c>
      <c r="ILM24" s="111" t="s">
        <v>58</v>
      </c>
      <c r="ILN24" s="111"/>
      <c r="ILO24" s="111"/>
      <c r="ILP24" s="111"/>
      <c r="ILQ24" s="111"/>
      <c r="ILR24" s="111"/>
      <c r="ILS24" s="111"/>
      <c r="ILT24" s="3" t="e">
        <f>ILT23/#REF!-0.01</f>
        <v>#REF!</v>
      </c>
      <c r="ILU24" s="111" t="s">
        <v>58</v>
      </c>
      <c r="ILV24" s="111"/>
      <c r="ILW24" s="111"/>
      <c r="ILX24" s="111"/>
      <c r="ILY24" s="111"/>
      <c r="ILZ24" s="111"/>
      <c r="IMA24" s="111"/>
      <c r="IMB24" s="3" t="e">
        <f>IMB23/#REF!-0.01</f>
        <v>#REF!</v>
      </c>
      <c r="IMC24" s="111" t="s">
        <v>58</v>
      </c>
      <c r="IMD24" s="111"/>
      <c r="IME24" s="111"/>
      <c r="IMF24" s="111"/>
      <c r="IMG24" s="111"/>
      <c r="IMH24" s="111"/>
      <c r="IMI24" s="111"/>
      <c r="IMJ24" s="3" t="e">
        <f>IMJ23/#REF!-0.01</f>
        <v>#REF!</v>
      </c>
      <c r="IMK24" s="111" t="s">
        <v>58</v>
      </c>
      <c r="IML24" s="111"/>
      <c r="IMM24" s="111"/>
      <c r="IMN24" s="111"/>
      <c r="IMO24" s="111"/>
      <c r="IMP24" s="111"/>
      <c r="IMQ24" s="111"/>
      <c r="IMR24" s="3" t="e">
        <f>IMR23/#REF!-0.01</f>
        <v>#REF!</v>
      </c>
      <c r="IMS24" s="111" t="s">
        <v>58</v>
      </c>
      <c r="IMT24" s="111"/>
      <c r="IMU24" s="111"/>
      <c r="IMV24" s="111"/>
      <c r="IMW24" s="111"/>
      <c r="IMX24" s="111"/>
      <c r="IMY24" s="111"/>
      <c r="IMZ24" s="3" t="e">
        <f>IMZ23/#REF!-0.01</f>
        <v>#REF!</v>
      </c>
      <c r="INA24" s="111" t="s">
        <v>58</v>
      </c>
      <c r="INB24" s="111"/>
      <c r="INC24" s="111"/>
      <c r="IND24" s="111"/>
      <c r="INE24" s="111"/>
      <c r="INF24" s="111"/>
      <c r="ING24" s="111"/>
      <c r="INH24" s="3" t="e">
        <f>INH23/#REF!-0.01</f>
        <v>#REF!</v>
      </c>
      <c r="INI24" s="111" t="s">
        <v>58</v>
      </c>
      <c r="INJ24" s="111"/>
      <c r="INK24" s="111"/>
      <c r="INL24" s="111"/>
      <c r="INM24" s="111"/>
      <c r="INN24" s="111"/>
      <c r="INO24" s="111"/>
      <c r="INP24" s="3" t="e">
        <f>INP23/#REF!-0.01</f>
        <v>#REF!</v>
      </c>
      <c r="INQ24" s="111" t="s">
        <v>58</v>
      </c>
      <c r="INR24" s="111"/>
      <c r="INS24" s="111"/>
      <c r="INT24" s="111"/>
      <c r="INU24" s="111"/>
      <c r="INV24" s="111"/>
      <c r="INW24" s="111"/>
      <c r="INX24" s="3" t="e">
        <f>INX23/#REF!-0.01</f>
        <v>#REF!</v>
      </c>
      <c r="INY24" s="111" t="s">
        <v>58</v>
      </c>
      <c r="INZ24" s="111"/>
      <c r="IOA24" s="111"/>
      <c r="IOB24" s="111"/>
      <c r="IOC24" s="111"/>
      <c r="IOD24" s="111"/>
      <c r="IOE24" s="111"/>
      <c r="IOF24" s="3" t="e">
        <f>IOF23/#REF!-0.01</f>
        <v>#REF!</v>
      </c>
      <c r="IOG24" s="111" t="s">
        <v>58</v>
      </c>
      <c r="IOH24" s="111"/>
      <c r="IOI24" s="111"/>
      <c r="IOJ24" s="111"/>
      <c r="IOK24" s="111"/>
      <c r="IOL24" s="111"/>
      <c r="IOM24" s="111"/>
      <c r="ION24" s="3" t="e">
        <f>ION23/#REF!-0.01</f>
        <v>#REF!</v>
      </c>
      <c r="IOO24" s="111" t="s">
        <v>58</v>
      </c>
      <c r="IOP24" s="111"/>
      <c r="IOQ24" s="111"/>
      <c r="IOR24" s="111"/>
      <c r="IOS24" s="111"/>
      <c r="IOT24" s="111"/>
      <c r="IOU24" s="111"/>
      <c r="IOV24" s="3" t="e">
        <f>IOV23/#REF!-0.01</f>
        <v>#REF!</v>
      </c>
      <c r="IOW24" s="111" t="s">
        <v>58</v>
      </c>
      <c r="IOX24" s="111"/>
      <c r="IOY24" s="111"/>
      <c r="IOZ24" s="111"/>
      <c r="IPA24" s="111"/>
      <c r="IPB24" s="111"/>
      <c r="IPC24" s="111"/>
      <c r="IPD24" s="3" t="e">
        <f>IPD23/#REF!-0.01</f>
        <v>#REF!</v>
      </c>
      <c r="IPE24" s="111" t="s">
        <v>58</v>
      </c>
      <c r="IPF24" s="111"/>
      <c r="IPG24" s="111"/>
      <c r="IPH24" s="111"/>
      <c r="IPI24" s="111"/>
      <c r="IPJ24" s="111"/>
      <c r="IPK24" s="111"/>
      <c r="IPL24" s="3" t="e">
        <f>IPL23/#REF!-0.01</f>
        <v>#REF!</v>
      </c>
      <c r="IPM24" s="111" t="s">
        <v>58</v>
      </c>
      <c r="IPN24" s="111"/>
      <c r="IPO24" s="111"/>
      <c r="IPP24" s="111"/>
      <c r="IPQ24" s="111"/>
      <c r="IPR24" s="111"/>
      <c r="IPS24" s="111"/>
      <c r="IPT24" s="3" t="e">
        <f>IPT23/#REF!-0.01</f>
        <v>#REF!</v>
      </c>
      <c r="IPU24" s="111" t="s">
        <v>58</v>
      </c>
      <c r="IPV24" s="111"/>
      <c r="IPW24" s="111"/>
      <c r="IPX24" s="111"/>
      <c r="IPY24" s="111"/>
      <c r="IPZ24" s="111"/>
      <c r="IQA24" s="111"/>
      <c r="IQB24" s="3" t="e">
        <f>IQB23/#REF!-0.01</f>
        <v>#REF!</v>
      </c>
      <c r="IQC24" s="111" t="s">
        <v>58</v>
      </c>
      <c r="IQD24" s="111"/>
      <c r="IQE24" s="111"/>
      <c r="IQF24" s="111"/>
      <c r="IQG24" s="111"/>
      <c r="IQH24" s="111"/>
      <c r="IQI24" s="111"/>
      <c r="IQJ24" s="3" t="e">
        <f>IQJ23/#REF!-0.01</f>
        <v>#REF!</v>
      </c>
      <c r="IQK24" s="111" t="s">
        <v>58</v>
      </c>
      <c r="IQL24" s="111"/>
      <c r="IQM24" s="111"/>
      <c r="IQN24" s="111"/>
      <c r="IQO24" s="111"/>
      <c r="IQP24" s="111"/>
      <c r="IQQ24" s="111"/>
      <c r="IQR24" s="3" t="e">
        <f>IQR23/#REF!-0.01</f>
        <v>#REF!</v>
      </c>
      <c r="IQS24" s="111" t="s">
        <v>58</v>
      </c>
      <c r="IQT24" s="111"/>
      <c r="IQU24" s="111"/>
      <c r="IQV24" s="111"/>
      <c r="IQW24" s="111"/>
      <c r="IQX24" s="111"/>
      <c r="IQY24" s="111"/>
      <c r="IQZ24" s="3" t="e">
        <f>IQZ23/#REF!-0.01</f>
        <v>#REF!</v>
      </c>
      <c r="IRA24" s="111" t="s">
        <v>58</v>
      </c>
      <c r="IRB24" s="111"/>
      <c r="IRC24" s="111"/>
      <c r="IRD24" s="111"/>
      <c r="IRE24" s="111"/>
      <c r="IRF24" s="111"/>
      <c r="IRG24" s="111"/>
      <c r="IRH24" s="3" t="e">
        <f>IRH23/#REF!-0.01</f>
        <v>#REF!</v>
      </c>
      <c r="IRI24" s="111" t="s">
        <v>58</v>
      </c>
      <c r="IRJ24" s="111"/>
      <c r="IRK24" s="111"/>
      <c r="IRL24" s="111"/>
      <c r="IRM24" s="111"/>
      <c r="IRN24" s="111"/>
      <c r="IRO24" s="111"/>
      <c r="IRP24" s="3" t="e">
        <f>IRP23/#REF!-0.01</f>
        <v>#REF!</v>
      </c>
      <c r="IRQ24" s="111" t="s">
        <v>58</v>
      </c>
      <c r="IRR24" s="111"/>
      <c r="IRS24" s="111"/>
      <c r="IRT24" s="111"/>
      <c r="IRU24" s="111"/>
      <c r="IRV24" s="111"/>
      <c r="IRW24" s="111"/>
      <c r="IRX24" s="3" t="e">
        <f>IRX23/#REF!-0.01</f>
        <v>#REF!</v>
      </c>
      <c r="IRY24" s="111" t="s">
        <v>58</v>
      </c>
      <c r="IRZ24" s="111"/>
      <c r="ISA24" s="111"/>
      <c r="ISB24" s="111"/>
      <c r="ISC24" s="111"/>
      <c r="ISD24" s="111"/>
      <c r="ISE24" s="111"/>
      <c r="ISF24" s="3" t="e">
        <f>ISF23/#REF!-0.01</f>
        <v>#REF!</v>
      </c>
      <c r="ISG24" s="111" t="s">
        <v>58</v>
      </c>
      <c r="ISH24" s="111"/>
      <c r="ISI24" s="111"/>
      <c r="ISJ24" s="111"/>
      <c r="ISK24" s="111"/>
      <c r="ISL24" s="111"/>
      <c r="ISM24" s="111"/>
      <c r="ISN24" s="3" t="e">
        <f>ISN23/#REF!-0.01</f>
        <v>#REF!</v>
      </c>
      <c r="ISO24" s="111" t="s">
        <v>58</v>
      </c>
      <c r="ISP24" s="111"/>
      <c r="ISQ24" s="111"/>
      <c r="ISR24" s="111"/>
      <c r="ISS24" s="111"/>
      <c r="IST24" s="111"/>
      <c r="ISU24" s="111"/>
      <c r="ISV24" s="3" t="e">
        <f>ISV23/#REF!-0.01</f>
        <v>#REF!</v>
      </c>
      <c r="ISW24" s="111" t="s">
        <v>58</v>
      </c>
      <c r="ISX24" s="111"/>
      <c r="ISY24" s="111"/>
      <c r="ISZ24" s="111"/>
      <c r="ITA24" s="111"/>
      <c r="ITB24" s="111"/>
      <c r="ITC24" s="111"/>
      <c r="ITD24" s="3" t="e">
        <f>ITD23/#REF!-0.01</f>
        <v>#REF!</v>
      </c>
      <c r="ITE24" s="111" t="s">
        <v>58</v>
      </c>
      <c r="ITF24" s="111"/>
      <c r="ITG24" s="111"/>
      <c r="ITH24" s="111"/>
      <c r="ITI24" s="111"/>
      <c r="ITJ24" s="111"/>
      <c r="ITK24" s="111"/>
      <c r="ITL24" s="3" t="e">
        <f>ITL23/#REF!-0.01</f>
        <v>#REF!</v>
      </c>
      <c r="ITM24" s="111" t="s">
        <v>58</v>
      </c>
      <c r="ITN24" s="111"/>
      <c r="ITO24" s="111"/>
      <c r="ITP24" s="111"/>
      <c r="ITQ24" s="111"/>
      <c r="ITR24" s="111"/>
      <c r="ITS24" s="111"/>
      <c r="ITT24" s="3" t="e">
        <f>ITT23/#REF!-0.01</f>
        <v>#REF!</v>
      </c>
      <c r="ITU24" s="111" t="s">
        <v>58</v>
      </c>
      <c r="ITV24" s="111"/>
      <c r="ITW24" s="111"/>
      <c r="ITX24" s="111"/>
      <c r="ITY24" s="111"/>
      <c r="ITZ24" s="111"/>
      <c r="IUA24" s="111"/>
      <c r="IUB24" s="3" t="e">
        <f>IUB23/#REF!-0.01</f>
        <v>#REF!</v>
      </c>
      <c r="IUC24" s="111" t="s">
        <v>58</v>
      </c>
      <c r="IUD24" s="111"/>
      <c r="IUE24" s="111"/>
      <c r="IUF24" s="111"/>
      <c r="IUG24" s="111"/>
      <c r="IUH24" s="111"/>
      <c r="IUI24" s="111"/>
      <c r="IUJ24" s="3" t="e">
        <f>IUJ23/#REF!-0.01</f>
        <v>#REF!</v>
      </c>
      <c r="IUK24" s="111" t="s">
        <v>58</v>
      </c>
      <c r="IUL24" s="111"/>
      <c r="IUM24" s="111"/>
      <c r="IUN24" s="111"/>
      <c r="IUO24" s="111"/>
      <c r="IUP24" s="111"/>
      <c r="IUQ24" s="111"/>
      <c r="IUR24" s="3" t="e">
        <f>IUR23/#REF!-0.01</f>
        <v>#REF!</v>
      </c>
      <c r="IUS24" s="111" t="s">
        <v>58</v>
      </c>
      <c r="IUT24" s="111"/>
      <c r="IUU24" s="111"/>
      <c r="IUV24" s="111"/>
      <c r="IUW24" s="111"/>
      <c r="IUX24" s="111"/>
      <c r="IUY24" s="111"/>
      <c r="IUZ24" s="3" t="e">
        <f>IUZ23/#REF!-0.01</f>
        <v>#REF!</v>
      </c>
      <c r="IVA24" s="111" t="s">
        <v>58</v>
      </c>
      <c r="IVB24" s="111"/>
      <c r="IVC24" s="111"/>
      <c r="IVD24" s="111"/>
      <c r="IVE24" s="111"/>
      <c r="IVF24" s="111"/>
      <c r="IVG24" s="111"/>
      <c r="IVH24" s="3" t="e">
        <f>IVH23/#REF!-0.01</f>
        <v>#REF!</v>
      </c>
      <c r="IVI24" s="111" t="s">
        <v>58</v>
      </c>
      <c r="IVJ24" s="111"/>
      <c r="IVK24" s="111"/>
      <c r="IVL24" s="111"/>
      <c r="IVM24" s="111"/>
      <c r="IVN24" s="111"/>
      <c r="IVO24" s="111"/>
      <c r="IVP24" s="3" t="e">
        <f>IVP23/#REF!-0.01</f>
        <v>#REF!</v>
      </c>
      <c r="IVQ24" s="111" t="s">
        <v>58</v>
      </c>
      <c r="IVR24" s="111"/>
      <c r="IVS24" s="111"/>
      <c r="IVT24" s="111"/>
      <c r="IVU24" s="111"/>
      <c r="IVV24" s="111"/>
      <c r="IVW24" s="111"/>
      <c r="IVX24" s="3" t="e">
        <f>IVX23/#REF!-0.01</f>
        <v>#REF!</v>
      </c>
      <c r="IVY24" s="111" t="s">
        <v>58</v>
      </c>
      <c r="IVZ24" s="111"/>
      <c r="IWA24" s="111"/>
      <c r="IWB24" s="111"/>
      <c r="IWC24" s="111"/>
      <c r="IWD24" s="111"/>
      <c r="IWE24" s="111"/>
      <c r="IWF24" s="3" t="e">
        <f>IWF23/#REF!-0.01</f>
        <v>#REF!</v>
      </c>
      <c r="IWG24" s="111" t="s">
        <v>58</v>
      </c>
      <c r="IWH24" s="111"/>
      <c r="IWI24" s="111"/>
      <c r="IWJ24" s="111"/>
      <c r="IWK24" s="111"/>
      <c r="IWL24" s="111"/>
      <c r="IWM24" s="111"/>
      <c r="IWN24" s="3" t="e">
        <f>IWN23/#REF!-0.01</f>
        <v>#REF!</v>
      </c>
      <c r="IWO24" s="111" t="s">
        <v>58</v>
      </c>
      <c r="IWP24" s="111"/>
      <c r="IWQ24" s="111"/>
      <c r="IWR24" s="111"/>
      <c r="IWS24" s="111"/>
      <c r="IWT24" s="111"/>
      <c r="IWU24" s="111"/>
      <c r="IWV24" s="3" t="e">
        <f>IWV23/#REF!-0.01</f>
        <v>#REF!</v>
      </c>
      <c r="IWW24" s="111" t="s">
        <v>58</v>
      </c>
      <c r="IWX24" s="111"/>
      <c r="IWY24" s="111"/>
      <c r="IWZ24" s="111"/>
      <c r="IXA24" s="111"/>
      <c r="IXB24" s="111"/>
      <c r="IXC24" s="111"/>
      <c r="IXD24" s="3" t="e">
        <f>IXD23/#REF!-0.01</f>
        <v>#REF!</v>
      </c>
      <c r="IXE24" s="111" t="s">
        <v>58</v>
      </c>
      <c r="IXF24" s="111"/>
      <c r="IXG24" s="111"/>
      <c r="IXH24" s="111"/>
      <c r="IXI24" s="111"/>
      <c r="IXJ24" s="111"/>
      <c r="IXK24" s="111"/>
      <c r="IXL24" s="3" t="e">
        <f>IXL23/#REF!-0.01</f>
        <v>#REF!</v>
      </c>
      <c r="IXM24" s="111" t="s">
        <v>58</v>
      </c>
      <c r="IXN24" s="111"/>
      <c r="IXO24" s="111"/>
      <c r="IXP24" s="111"/>
      <c r="IXQ24" s="111"/>
      <c r="IXR24" s="111"/>
      <c r="IXS24" s="111"/>
      <c r="IXT24" s="3" t="e">
        <f>IXT23/#REF!-0.01</f>
        <v>#REF!</v>
      </c>
      <c r="IXU24" s="111" t="s">
        <v>58</v>
      </c>
      <c r="IXV24" s="111"/>
      <c r="IXW24" s="111"/>
      <c r="IXX24" s="111"/>
      <c r="IXY24" s="111"/>
      <c r="IXZ24" s="111"/>
      <c r="IYA24" s="111"/>
      <c r="IYB24" s="3" t="e">
        <f>IYB23/#REF!-0.01</f>
        <v>#REF!</v>
      </c>
      <c r="IYC24" s="111" t="s">
        <v>58</v>
      </c>
      <c r="IYD24" s="111"/>
      <c r="IYE24" s="111"/>
      <c r="IYF24" s="111"/>
      <c r="IYG24" s="111"/>
      <c r="IYH24" s="111"/>
      <c r="IYI24" s="111"/>
      <c r="IYJ24" s="3" t="e">
        <f>IYJ23/#REF!-0.01</f>
        <v>#REF!</v>
      </c>
      <c r="IYK24" s="111" t="s">
        <v>58</v>
      </c>
      <c r="IYL24" s="111"/>
      <c r="IYM24" s="111"/>
      <c r="IYN24" s="111"/>
      <c r="IYO24" s="111"/>
      <c r="IYP24" s="111"/>
      <c r="IYQ24" s="111"/>
      <c r="IYR24" s="3" t="e">
        <f>IYR23/#REF!-0.01</f>
        <v>#REF!</v>
      </c>
      <c r="IYS24" s="111" t="s">
        <v>58</v>
      </c>
      <c r="IYT24" s="111"/>
      <c r="IYU24" s="111"/>
      <c r="IYV24" s="111"/>
      <c r="IYW24" s="111"/>
      <c r="IYX24" s="111"/>
      <c r="IYY24" s="111"/>
      <c r="IYZ24" s="3" t="e">
        <f>IYZ23/#REF!-0.01</f>
        <v>#REF!</v>
      </c>
      <c r="IZA24" s="111" t="s">
        <v>58</v>
      </c>
      <c r="IZB24" s="111"/>
      <c r="IZC24" s="111"/>
      <c r="IZD24" s="111"/>
      <c r="IZE24" s="111"/>
      <c r="IZF24" s="111"/>
      <c r="IZG24" s="111"/>
      <c r="IZH24" s="3" t="e">
        <f>IZH23/#REF!-0.01</f>
        <v>#REF!</v>
      </c>
      <c r="IZI24" s="111" t="s">
        <v>58</v>
      </c>
      <c r="IZJ24" s="111"/>
      <c r="IZK24" s="111"/>
      <c r="IZL24" s="111"/>
      <c r="IZM24" s="111"/>
      <c r="IZN24" s="111"/>
      <c r="IZO24" s="111"/>
      <c r="IZP24" s="3" t="e">
        <f>IZP23/#REF!-0.01</f>
        <v>#REF!</v>
      </c>
      <c r="IZQ24" s="111" t="s">
        <v>58</v>
      </c>
      <c r="IZR24" s="111"/>
      <c r="IZS24" s="111"/>
      <c r="IZT24" s="111"/>
      <c r="IZU24" s="111"/>
      <c r="IZV24" s="111"/>
      <c r="IZW24" s="111"/>
      <c r="IZX24" s="3" t="e">
        <f>IZX23/#REF!-0.01</f>
        <v>#REF!</v>
      </c>
      <c r="IZY24" s="111" t="s">
        <v>58</v>
      </c>
      <c r="IZZ24" s="111"/>
      <c r="JAA24" s="111"/>
      <c r="JAB24" s="111"/>
      <c r="JAC24" s="111"/>
      <c r="JAD24" s="111"/>
      <c r="JAE24" s="111"/>
      <c r="JAF24" s="3" t="e">
        <f>JAF23/#REF!-0.01</f>
        <v>#REF!</v>
      </c>
      <c r="JAG24" s="111" t="s">
        <v>58</v>
      </c>
      <c r="JAH24" s="111"/>
      <c r="JAI24" s="111"/>
      <c r="JAJ24" s="111"/>
      <c r="JAK24" s="111"/>
      <c r="JAL24" s="111"/>
      <c r="JAM24" s="111"/>
      <c r="JAN24" s="3" t="e">
        <f>JAN23/#REF!-0.01</f>
        <v>#REF!</v>
      </c>
      <c r="JAO24" s="111" t="s">
        <v>58</v>
      </c>
      <c r="JAP24" s="111"/>
      <c r="JAQ24" s="111"/>
      <c r="JAR24" s="111"/>
      <c r="JAS24" s="111"/>
      <c r="JAT24" s="111"/>
      <c r="JAU24" s="111"/>
      <c r="JAV24" s="3" t="e">
        <f>JAV23/#REF!-0.01</f>
        <v>#REF!</v>
      </c>
      <c r="JAW24" s="111" t="s">
        <v>58</v>
      </c>
      <c r="JAX24" s="111"/>
      <c r="JAY24" s="111"/>
      <c r="JAZ24" s="111"/>
      <c r="JBA24" s="111"/>
      <c r="JBB24" s="111"/>
      <c r="JBC24" s="111"/>
      <c r="JBD24" s="3" t="e">
        <f>JBD23/#REF!-0.01</f>
        <v>#REF!</v>
      </c>
      <c r="JBE24" s="111" t="s">
        <v>58</v>
      </c>
      <c r="JBF24" s="111"/>
      <c r="JBG24" s="111"/>
      <c r="JBH24" s="111"/>
      <c r="JBI24" s="111"/>
      <c r="JBJ24" s="111"/>
      <c r="JBK24" s="111"/>
      <c r="JBL24" s="3" t="e">
        <f>JBL23/#REF!-0.01</f>
        <v>#REF!</v>
      </c>
      <c r="JBM24" s="111" t="s">
        <v>58</v>
      </c>
      <c r="JBN24" s="111"/>
      <c r="JBO24" s="111"/>
      <c r="JBP24" s="111"/>
      <c r="JBQ24" s="111"/>
      <c r="JBR24" s="111"/>
      <c r="JBS24" s="111"/>
      <c r="JBT24" s="3" t="e">
        <f>JBT23/#REF!-0.01</f>
        <v>#REF!</v>
      </c>
      <c r="JBU24" s="111" t="s">
        <v>58</v>
      </c>
      <c r="JBV24" s="111"/>
      <c r="JBW24" s="111"/>
      <c r="JBX24" s="111"/>
      <c r="JBY24" s="111"/>
      <c r="JBZ24" s="111"/>
      <c r="JCA24" s="111"/>
      <c r="JCB24" s="3" t="e">
        <f>JCB23/#REF!-0.01</f>
        <v>#REF!</v>
      </c>
      <c r="JCC24" s="111" t="s">
        <v>58</v>
      </c>
      <c r="JCD24" s="111"/>
      <c r="JCE24" s="111"/>
      <c r="JCF24" s="111"/>
      <c r="JCG24" s="111"/>
      <c r="JCH24" s="111"/>
      <c r="JCI24" s="111"/>
      <c r="JCJ24" s="3" t="e">
        <f>JCJ23/#REF!-0.01</f>
        <v>#REF!</v>
      </c>
      <c r="JCK24" s="111" t="s">
        <v>58</v>
      </c>
      <c r="JCL24" s="111"/>
      <c r="JCM24" s="111"/>
      <c r="JCN24" s="111"/>
      <c r="JCO24" s="111"/>
      <c r="JCP24" s="111"/>
      <c r="JCQ24" s="111"/>
      <c r="JCR24" s="3" t="e">
        <f>JCR23/#REF!-0.01</f>
        <v>#REF!</v>
      </c>
      <c r="JCS24" s="111" t="s">
        <v>58</v>
      </c>
      <c r="JCT24" s="111"/>
      <c r="JCU24" s="111"/>
      <c r="JCV24" s="111"/>
      <c r="JCW24" s="111"/>
      <c r="JCX24" s="111"/>
      <c r="JCY24" s="111"/>
      <c r="JCZ24" s="3" t="e">
        <f>JCZ23/#REF!-0.01</f>
        <v>#REF!</v>
      </c>
      <c r="JDA24" s="111" t="s">
        <v>58</v>
      </c>
      <c r="JDB24" s="111"/>
      <c r="JDC24" s="111"/>
      <c r="JDD24" s="111"/>
      <c r="JDE24" s="111"/>
      <c r="JDF24" s="111"/>
      <c r="JDG24" s="111"/>
      <c r="JDH24" s="3" t="e">
        <f>JDH23/#REF!-0.01</f>
        <v>#REF!</v>
      </c>
      <c r="JDI24" s="111" t="s">
        <v>58</v>
      </c>
      <c r="JDJ24" s="111"/>
      <c r="JDK24" s="111"/>
      <c r="JDL24" s="111"/>
      <c r="JDM24" s="111"/>
      <c r="JDN24" s="111"/>
      <c r="JDO24" s="111"/>
      <c r="JDP24" s="3" t="e">
        <f>JDP23/#REF!-0.01</f>
        <v>#REF!</v>
      </c>
      <c r="JDQ24" s="111" t="s">
        <v>58</v>
      </c>
      <c r="JDR24" s="111"/>
      <c r="JDS24" s="111"/>
      <c r="JDT24" s="111"/>
      <c r="JDU24" s="111"/>
      <c r="JDV24" s="111"/>
      <c r="JDW24" s="111"/>
      <c r="JDX24" s="3" t="e">
        <f>JDX23/#REF!-0.01</f>
        <v>#REF!</v>
      </c>
      <c r="JDY24" s="111" t="s">
        <v>58</v>
      </c>
      <c r="JDZ24" s="111"/>
      <c r="JEA24" s="111"/>
      <c r="JEB24" s="111"/>
      <c r="JEC24" s="111"/>
      <c r="JED24" s="111"/>
      <c r="JEE24" s="111"/>
      <c r="JEF24" s="3" t="e">
        <f>JEF23/#REF!-0.01</f>
        <v>#REF!</v>
      </c>
      <c r="JEG24" s="111" t="s">
        <v>58</v>
      </c>
      <c r="JEH24" s="111"/>
      <c r="JEI24" s="111"/>
      <c r="JEJ24" s="111"/>
      <c r="JEK24" s="111"/>
      <c r="JEL24" s="111"/>
      <c r="JEM24" s="111"/>
      <c r="JEN24" s="3" t="e">
        <f>JEN23/#REF!-0.01</f>
        <v>#REF!</v>
      </c>
      <c r="JEO24" s="111" t="s">
        <v>58</v>
      </c>
      <c r="JEP24" s="111"/>
      <c r="JEQ24" s="111"/>
      <c r="JER24" s="111"/>
      <c r="JES24" s="111"/>
      <c r="JET24" s="111"/>
      <c r="JEU24" s="111"/>
      <c r="JEV24" s="3" t="e">
        <f>JEV23/#REF!-0.01</f>
        <v>#REF!</v>
      </c>
      <c r="JEW24" s="111" t="s">
        <v>58</v>
      </c>
      <c r="JEX24" s="111"/>
      <c r="JEY24" s="111"/>
      <c r="JEZ24" s="111"/>
      <c r="JFA24" s="111"/>
      <c r="JFB24" s="111"/>
      <c r="JFC24" s="111"/>
      <c r="JFD24" s="3" t="e">
        <f>JFD23/#REF!-0.01</f>
        <v>#REF!</v>
      </c>
      <c r="JFE24" s="111" t="s">
        <v>58</v>
      </c>
      <c r="JFF24" s="111"/>
      <c r="JFG24" s="111"/>
      <c r="JFH24" s="111"/>
      <c r="JFI24" s="111"/>
      <c r="JFJ24" s="111"/>
      <c r="JFK24" s="111"/>
      <c r="JFL24" s="3" t="e">
        <f>JFL23/#REF!-0.01</f>
        <v>#REF!</v>
      </c>
      <c r="JFM24" s="111" t="s">
        <v>58</v>
      </c>
      <c r="JFN24" s="111"/>
      <c r="JFO24" s="111"/>
      <c r="JFP24" s="111"/>
      <c r="JFQ24" s="111"/>
      <c r="JFR24" s="111"/>
      <c r="JFS24" s="111"/>
      <c r="JFT24" s="3" t="e">
        <f>JFT23/#REF!-0.01</f>
        <v>#REF!</v>
      </c>
      <c r="JFU24" s="111" t="s">
        <v>58</v>
      </c>
      <c r="JFV24" s="111"/>
      <c r="JFW24" s="111"/>
      <c r="JFX24" s="111"/>
      <c r="JFY24" s="111"/>
      <c r="JFZ24" s="111"/>
      <c r="JGA24" s="111"/>
      <c r="JGB24" s="3" t="e">
        <f>JGB23/#REF!-0.01</f>
        <v>#REF!</v>
      </c>
      <c r="JGC24" s="111" t="s">
        <v>58</v>
      </c>
      <c r="JGD24" s="111"/>
      <c r="JGE24" s="111"/>
      <c r="JGF24" s="111"/>
      <c r="JGG24" s="111"/>
      <c r="JGH24" s="111"/>
      <c r="JGI24" s="111"/>
      <c r="JGJ24" s="3" t="e">
        <f>JGJ23/#REF!-0.01</f>
        <v>#REF!</v>
      </c>
      <c r="JGK24" s="111" t="s">
        <v>58</v>
      </c>
      <c r="JGL24" s="111"/>
      <c r="JGM24" s="111"/>
      <c r="JGN24" s="111"/>
      <c r="JGO24" s="111"/>
      <c r="JGP24" s="111"/>
      <c r="JGQ24" s="111"/>
      <c r="JGR24" s="3" t="e">
        <f>JGR23/#REF!-0.01</f>
        <v>#REF!</v>
      </c>
      <c r="JGS24" s="111" t="s">
        <v>58</v>
      </c>
      <c r="JGT24" s="111"/>
      <c r="JGU24" s="111"/>
      <c r="JGV24" s="111"/>
      <c r="JGW24" s="111"/>
      <c r="JGX24" s="111"/>
      <c r="JGY24" s="111"/>
      <c r="JGZ24" s="3" t="e">
        <f>JGZ23/#REF!-0.01</f>
        <v>#REF!</v>
      </c>
      <c r="JHA24" s="111" t="s">
        <v>58</v>
      </c>
      <c r="JHB24" s="111"/>
      <c r="JHC24" s="111"/>
      <c r="JHD24" s="111"/>
      <c r="JHE24" s="111"/>
      <c r="JHF24" s="111"/>
      <c r="JHG24" s="111"/>
      <c r="JHH24" s="3" t="e">
        <f>JHH23/#REF!-0.01</f>
        <v>#REF!</v>
      </c>
      <c r="JHI24" s="111" t="s">
        <v>58</v>
      </c>
      <c r="JHJ24" s="111"/>
      <c r="JHK24" s="111"/>
      <c r="JHL24" s="111"/>
      <c r="JHM24" s="111"/>
      <c r="JHN24" s="111"/>
      <c r="JHO24" s="111"/>
      <c r="JHP24" s="3" t="e">
        <f>JHP23/#REF!-0.01</f>
        <v>#REF!</v>
      </c>
      <c r="JHQ24" s="111" t="s">
        <v>58</v>
      </c>
      <c r="JHR24" s="111"/>
      <c r="JHS24" s="111"/>
      <c r="JHT24" s="111"/>
      <c r="JHU24" s="111"/>
      <c r="JHV24" s="111"/>
      <c r="JHW24" s="111"/>
      <c r="JHX24" s="3" t="e">
        <f>JHX23/#REF!-0.01</f>
        <v>#REF!</v>
      </c>
      <c r="JHY24" s="111" t="s">
        <v>58</v>
      </c>
      <c r="JHZ24" s="111"/>
      <c r="JIA24" s="111"/>
      <c r="JIB24" s="111"/>
      <c r="JIC24" s="111"/>
      <c r="JID24" s="111"/>
      <c r="JIE24" s="111"/>
      <c r="JIF24" s="3" t="e">
        <f>JIF23/#REF!-0.01</f>
        <v>#REF!</v>
      </c>
      <c r="JIG24" s="111" t="s">
        <v>58</v>
      </c>
      <c r="JIH24" s="111"/>
      <c r="JII24" s="111"/>
      <c r="JIJ24" s="111"/>
      <c r="JIK24" s="111"/>
      <c r="JIL24" s="111"/>
      <c r="JIM24" s="111"/>
      <c r="JIN24" s="3" t="e">
        <f>JIN23/#REF!-0.01</f>
        <v>#REF!</v>
      </c>
      <c r="JIO24" s="111" t="s">
        <v>58</v>
      </c>
      <c r="JIP24" s="111"/>
      <c r="JIQ24" s="111"/>
      <c r="JIR24" s="111"/>
      <c r="JIS24" s="111"/>
      <c r="JIT24" s="111"/>
      <c r="JIU24" s="111"/>
      <c r="JIV24" s="3" t="e">
        <f>JIV23/#REF!-0.01</f>
        <v>#REF!</v>
      </c>
      <c r="JIW24" s="111" t="s">
        <v>58</v>
      </c>
      <c r="JIX24" s="111"/>
      <c r="JIY24" s="111"/>
      <c r="JIZ24" s="111"/>
      <c r="JJA24" s="111"/>
      <c r="JJB24" s="111"/>
      <c r="JJC24" s="111"/>
      <c r="JJD24" s="3" t="e">
        <f>JJD23/#REF!-0.01</f>
        <v>#REF!</v>
      </c>
      <c r="JJE24" s="111" t="s">
        <v>58</v>
      </c>
      <c r="JJF24" s="111"/>
      <c r="JJG24" s="111"/>
      <c r="JJH24" s="111"/>
      <c r="JJI24" s="111"/>
      <c r="JJJ24" s="111"/>
      <c r="JJK24" s="111"/>
      <c r="JJL24" s="3" t="e">
        <f>JJL23/#REF!-0.01</f>
        <v>#REF!</v>
      </c>
      <c r="JJM24" s="111" t="s">
        <v>58</v>
      </c>
      <c r="JJN24" s="111"/>
      <c r="JJO24" s="111"/>
      <c r="JJP24" s="111"/>
      <c r="JJQ24" s="111"/>
      <c r="JJR24" s="111"/>
      <c r="JJS24" s="111"/>
      <c r="JJT24" s="3" t="e">
        <f>JJT23/#REF!-0.01</f>
        <v>#REF!</v>
      </c>
      <c r="JJU24" s="111" t="s">
        <v>58</v>
      </c>
      <c r="JJV24" s="111"/>
      <c r="JJW24" s="111"/>
      <c r="JJX24" s="111"/>
      <c r="JJY24" s="111"/>
      <c r="JJZ24" s="111"/>
      <c r="JKA24" s="111"/>
      <c r="JKB24" s="3" t="e">
        <f>JKB23/#REF!-0.01</f>
        <v>#REF!</v>
      </c>
      <c r="JKC24" s="111" t="s">
        <v>58</v>
      </c>
      <c r="JKD24" s="111"/>
      <c r="JKE24" s="111"/>
      <c r="JKF24" s="111"/>
      <c r="JKG24" s="111"/>
      <c r="JKH24" s="111"/>
      <c r="JKI24" s="111"/>
      <c r="JKJ24" s="3" t="e">
        <f>JKJ23/#REF!-0.01</f>
        <v>#REF!</v>
      </c>
      <c r="JKK24" s="111" t="s">
        <v>58</v>
      </c>
      <c r="JKL24" s="111"/>
      <c r="JKM24" s="111"/>
      <c r="JKN24" s="111"/>
      <c r="JKO24" s="111"/>
      <c r="JKP24" s="111"/>
      <c r="JKQ24" s="111"/>
      <c r="JKR24" s="3" t="e">
        <f>JKR23/#REF!-0.01</f>
        <v>#REF!</v>
      </c>
      <c r="JKS24" s="111" t="s">
        <v>58</v>
      </c>
      <c r="JKT24" s="111"/>
      <c r="JKU24" s="111"/>
      <c r="JKV24" s="111"/>
      <c r="JKW24" s="111"/>
      <c r="JKX24" s="111"/>
      <c r="JKY24" s="111"/>
      <c r="JKZ24" s="3" t="e">
        <f>JKZ23/#REF!-0.01</f>
        <v>#REF!</v>
      </c>
      <c r="JLA24" s="111" t="s">
        <v>58</v>
      </c>
      <c r="JLB24" s="111"/>
      <c r="JLC24" s="111"/>
      <c r="JLD24" s="111"/>
      <c r="JLE24" s="111"/>
      <c r="JLF24" s="111"/>
      <c r="JLG24" s="111"/>
      <c r="JLH24" s="3" t="e">
        <f>JLH23/#REF!-0.01</f>
        <v>#REF!</v>
      </c>
      <c r="JLI24" s="111" t="s">
        <v>58</v>
      </c>
      <c r="JLJ24" s="111"/>
      <c r="JLK24" s="111"/>
      <c r="JLL24" s="111"/>
      <c r="JLM24" s="111"/>
      <c r="JLN24" s="111"/>
      <c r="JLO24" s="111"/>
      <c r="JLP24" s="3" t="e">
        <f>JLP23/#REF!-0.01</f>
        <v>#REF!</v>
      </c>
      <c r="JLQ24" s="111" t="s">
        <v>58</v>
      </c>
      <c r="JLR24" s="111"/>
      <c r="JLS24" s="111"/>
      <c r="JLT24" s="111"/>
      <c r="JLU24" s="111"/>
      <c r="JLV24" s="111"/>
      <c r="JLW24" s="111"/>
      <c r="JLX24" s="3" t="e">
        <f>JLX23/#REF!-0.01</f>
        <v>#REF!</v>
      </c>
      <c r="JLY24" s="111" t="s">
        <v>58</v>
      </c>
      <c r="JLZ24" s="111"/>
      <c r="JMA24" s="111"/>
      <c r="JMB24" s="111"/>
      <c r="JMC24" s="111"/>
      <c r="JMD24" s="111"/>
      <c r="JME24" s="111"/>
      <c r="JMF24" s="3" t="e">
        <f>JMF23/#REF!-0.01</f>
        <v>#REF!</v>
      </c>
      <c r="JMG24" s="111" t="s">
        <v>58</v>
      </c>
      <c r="JMH24" s="111"/>
      <c r="JMI24" s="111"/>
      <c r="JMJ24" s="111"/>
      <c r="JMK24" s="111"/>
      <c r="JML24" s="111"/>
      <c r="JMM24" s="111"/>
      <c r="JMN24" s="3" t="e">
        <f>JMN23/#REF!-0.01</f>
        <v>#REF!</v>
      </c>
      <c r="JMO24" s="111" t="s">
        <v>58</v>
      </c>
      <c r="JMP24" s="111"/>
      <c r="JMQ24" s="111"/>
      <c r="JMR24" s="111"/>
      <c r="JMS24" s="111"/>
      <c r="JMT24" s="111"/>
      <c r="JMU24" s="111"/>
      <c r="JMV24" s="3" t="e">
        <f>JMV23/#REF!-0.01</f>
        <v>#REF!</v>
      </c>
      <c r="JMW24" s="111" t="s">
        <v>58</v>
      </c>
      <c r="JMX24" s="111"/>
      <c r="JMY24" s="111"/>
      <c r="JMZ24" s="111"/>
      <c r="JNA24" s="111"/>
      <c r="JNB24" s="111"/>
      <c r="JNC24" s="111"/>
      <c r="JND24" s="3" t="e">
        <f>JND23/#REF!-0.01</f>
        <v>#REF!</v>
      </c>
      <c r="JNE24" s="111" t="s">
        <v>58</v>
      </c>
      <c r="JNF24" s="111"/>
      <c r="JNG24" s="111"/>
      <c r="JNH24" s="111"/>
      <c r="JNI24" s="111"/>
      <c r="JNJ24" s="111"/>
      <c r="JNK24" s="111"/>
      <c r="JNL24" s="3" t="e">
        <f>JNL23/#REF!-0.01</f>
        <v>#REF!</v>
      </c>
      <c r="JNM24" s="111" t="s">
        <v>58</v>
      </c>
      <c r="JNN24" s="111"/>
      <c r="JNO24" s="111"/>
      <c r="JNP24" s="111"/>
      <c r="JNQ24" s="111"/>
      <c r="JNR24" s="111"/>
      <c r="JNS24" s="111"/>
      <c r="JNT24" s="3" t="e">
        <f>JNT23/#REF!-0.01</f>
        <v>#REF!</v>
      </c>
      <c r="JNU24" s="111" t="s">
        <v>58</v>
      </c>
      <c r="JNV24" s="111"/>
      <c r="JNW24" s="111"/>
      <c r="JNX24" s="111"/>
      <c r="JNY24" s="111"/>
      <c r="JNZ24" s="111"/>
      <c r="JOA24" s="111"/>
      <c r="JOB24" s="3" t="e">
        <f>JOB23/#REF!-0.01</f>
        <v>#REF!</v>
      </c>
      <c r="JOC24" s="111" t="s">
        <v>58</v>
      </c>
      <c r="JOD24" s="111"/>
      <c r="JOE24" s="111"/>
      <c r="JOF24" s="111"/>
      <c r="JOG24" s="111"/>
      <c r="JOH24" s="111"/>
      <c r="JOI24" s="111"/>
      <c r="JOJ24" s="3" t="e">
        <f>JOJ23/#REF!-0.01</f>
        <v>#REF!</v>
      </c>
      <c r="JOK24" s="111" t="s">
        <v>58</v>
      </c>
      <c r="JOL24" s="111"/>
      <c r="JOM24" s="111"/>
      <c r="JON24" s="111"/>
      <c r="JOO24" s="111"/>
      <c r="JOP24" s="111"/>
      <c r="JOQ24" s="111"/>
      <c r="JOR24" s="3" t="e">
        <f>JOR23/#REF!-0.01</f>
        <v>#REF!</v>
      </c>
      <c r="JOS24" s="111" t="s">
        <v>58</v>
      </c>
      <c r="JOT24" s="111"/>
      <c r="JOU24" s="111"/>
      <c r="JOV24" s="111"/>
      <c r="JOW24" s="111"/>
      <c r="JOX24" s="111"/>
      <c r="JOY24" s="111"/>
      <c r="JOZ24" s="3" t="e">
        <f>JOZ23/#REF!-0.01</f>
        <v>#REF!</v>
      </c>
      <c r="JPA24" s="111" t="s">
        <v>58</v>
      </c>
      <c r="JPB24" s="111"/>
      <c r="JPC24" s="111"/>
      <c r="JPD24" s="111"/>
      <c r="JPE24" s="111"/>
      <c r="JPF24" s="111"/>
      <c r="JPG24" s="111"/>
      <c r="JPH24" s="3" t="e">
        <f>JPH23/#REF!-0.01</f>
        <v>#REF!</v>
      </c>
      <c r="JPI24" s="111" t="s">
        <v>58</v>
      </c>
      <c r="JPJ24" s="111"/>
      <c r="JPK24" s="111"/>
      <c r="JPL24" s="111"/>
      <c r="JPM24" s="111"/>
      <c r="JPN24" s="111"/>
      <c r="JPO24" s="111"/>
      <c r="JPP24" s="3" t="e">
        <f>JPP23/#REF!-0.01</f>
        <v>#REF!</v>
      </c>
      <c r="JPQ24" s="111" t="s">
        <v>58</v>
      </c>
      <c r="JPR24" s="111"/>
      <c r="JPS24" s="111"/>
      <c r="JPT24" s="111"/>
      <c r="JPU24" s="111"/>
      <c r="JPV24" s="111"/>
      <c r="JPW24" s="111"/>
      <c r="JPX24" s="3" t="e">
        <f>JPX23/#REF!-0.01</f>
        <v>#REF!</v>
      </c>
      <c r="JPY24" s="111" t="s">
        <v>58</v>
      </c>
      <c r="JPZ24" s="111"/>
      <c r="JQA24" s="111"/>
      <c r="JQB24" s="111"/>
      <c r="JQC24" s="111"/>
      <c r="JQD24" s="111"/>
      <c r="JQE24" s="111"/>
      <c r="JQF24" s="3" t="e">
        <f>JQF23/#REF!-0.01</f>
        <v>#REF!</v>
      </c>
      <c r="JQG24" s="111" t="s">
        <v>58</v>
      </c>
      <c r="JQH24" s="111"/>
      <c r="JQI24" s="111"/>
      <c r="JQJ24" s="111"/>
      <c r="JQK24" s="111"/>
      <c r="JQL24" s="111"/>
      <c r="JQM24" s="111"/>
      <c r="JQN24" s="3" t="e">
        <f>JQN23/#REF!-0.01</f>
        <v>#REF!</v>
      </c>
      <c r="JQO24" s="111" t="s">
        <v>58</v>
      </c>
      <c r="JQP24" s="111"/>
      <c r="JQQ24" s="111"/>
      <c r="JQR24" s="111"/>
      <c r="JQS24" s="111"/>
      <c r="JQT24" s="111"/>
      <c r="JQU24" s="111"/>
      <c r="JQV24" s="3" t="e">
        <f>JQV23/#REF!-0.01</f>
        <v>#REF!</v>
      </c>
      <c r="JQW24" s="111" t="s">
        <v>58</v>
      </c>
      <c r="JQX24" s="111"/>
      <c r="JQY24" s="111"/>
      <c r="JQZ24" s="111"/>
      <c r="JRA24" s="111"/>
      <c r="JRB24" s="111"/>
      <c r="JRC24" s="111"/>
      <c r="JRD24" s="3" t="e">
        <f>JRD23/#REF!-0.01</f>
        <v>#REF!</v>
      </c>
      <c r="JRE24" s="111" t="s">
        <v>58</v>
      </c>
      <c r="JRF24" s="111"/>
      <c r="JRG24" s="111"/>
      <c r="JRH24" s="111"/>
      <c r="JRI24" s="111"/>
      <c r="JRJ24" s="111"/>
      <c r="JRK24" s="111"/>
      <c r="JRL24" s="3" t="e">
        <f>JRL23/#REF!-0.01</f>
        <v>#REF!</v>
      </c>
      <c r="JRM24" s="111" t="s">
        <v>58</v>
      </c>
      <c r="JRN24" s="111"/>
      <c r="JRO24" s="111"/>
      <c r="JRP24" s="111"/>
      <c r="JRQ24" s="111"/>
      <c r="JRR24" s="111"/>
      <c r="JRS24" s="111"/>
      <c r="JRT24" s="3" t="e">
        <f>JRT23/#REF!-0.01</f>
        <v>#REF!</v>
      </c>
      <c r="JRU24" s="111" t="s">
        <v>58</v>
      </c>
      <c r="JRV24" s="111"/>
      <c r="JRW24" s="111"/>
      <c r="JRX24" s="111"/>
      <c r="JRY24" s="111"/>
      <c r="JRZ24" s="111"/>
      <c r="JSA24" s="111"/>
      <c r="JSB24" s="3" t="e">
        <f>JSB23/#REF!-0.01</f>
        <v>#REF!</v>
      </c>
      <c r="JSC24" s="111" t="s">
        <v>58</v>
      </c>
      <c r="JSD24" s="111"/>
      <c r="JSE24" s="111"/>
      <c r="JSF24" s="111"/>
      <c r="JSG24" s="111"/>
      <c r="JSH24" s="111"/>
      <c r="JSI24" s="111"/>
      <c r="JSJ24" s="3" t="e">
        <f>JSJ23/#REF!-0.01</f>
        <v>#REF!</v>
      </c>
      <c r="JSK24" s="111" t="s">
        <v>58</v>
      </c>
      <c r="JSL24" s="111"/>
      <c r="JSM24" s="111"/>
      <c r="JSN24" s="111"/>
      <c r="JSO24" s="111"/>
      <c r="JSP24" s="111"/>
      <c r="JSQ24" s="111"/>
      <c r="JSR24" s="3" t="e">
        <f>JSR23/#REF!-0.01</f>
        <v>#REF!</v>
      </c>
      <c r="JSS24" s="111" t="s">
        <v>58</v>
      </c>
      <c r="JST24" s="111"/>
      <c r="JSU24" s="111"/>
      <c r="JSV24" s="111"/>
      <c r="JSW24" s="111"/>
      <c r="JSX24" s="111"/>
      <c r="JSY24" s="111"/>
      <c r="JSZ24" s="3" t="e">
        <f>JSZ23/#REF!-0.01</f>
        <v>#REF!</v>
      </c>
      <c r="JTA24" s="111" t="s">
        <v>58</v>
      </c>
      <c r="JTB24" s="111"/>
      <c r="JTC24" s="111"/>
      <c r="JTD24" s="111"/>
      <c r="JTE24" s="111"/>
      <c r="JTF24" s="111"/>
      <c r="JTG24" s="111"/>
      <c r="JTH24" s="3" t="e">
        <f>JTH23/#REF!-0.01</f>
        <v>#REF!</v>
      </c>
      <c r="JTI24" s="111" t="s">
        <v>58</v>
      </c>
      <c r="JTJ24" s="111"/>
      <c r="JTK24" s="111"/>
      <c r="JTL24" s="111"/>
      <c r="JTM24" s="111"/>
      <c r="JTN24" s="111"/>
      <c r="JTO24" s="111"/>
      <c r="JTP24" s="3" t="e">
        <f>JTP23/#REF!-0.01</f>
        <v>#REF!</v>
      </c>
      <c r="JTQ24" s="111" t="s">
        <v>58</v>
      </c>
      <c r="JTR24" s="111"/>
      <c r="JTS24" s="111"/>
      <c r="JTT24" s="111"/>
      <c r="JTU24" s="111"/>
      <c r="JTV24" s="111"/>
      <c r="JTW24" s="111"/>
      <c r="JTX24" s="3" t="e">
        <f>JTX23/#REF!-0.01</f>
        <v>#REF!</v>
      </c>
      <c r="JTY24" s="111" t="s">
        <v>58</v>
      </c>
      <c r="JTZ24" s="111"/>
      <c r="JUA24" s="111"/>
      <c r="JUB24" s="111"/>
      <c r="JUC24" s="111"/>
      <c r="JUD24" s="111"/>
      <c r="JUE24" s="111"/>
      <c r="JUF24" s="3" t="e">
        <f>JUF23/#REF!-0.01</f>
        <v>#REF!</v>
      </c>
      <c r="JUG24" s="111" t="s">
        <v>58</v>
      </c>
      <c r="JUH24" s="111"/>
      <c r="JUI24" s="111"/>
      <c r="JUJ24" s="111"/>
      <c r="JUK24" s="111"/>
      <c r="JUL24" s="111"/>
      <c r="JUM24" s="111"/>
      <c r="JUN24" s="3" t="e">
        <f>JUN23/#REF!-0.01</f>
        <v>#REF!</v>
      </c>
      <c r="JUO24" s="111" t="s">
        <v>58</v>
      </c>
      <c r="JUP24" s="111"/>
      <c r="JUQ24" s="111"/>
      <c r="JUR24" s="111"/>
      <c r="JUS24" s="111"/>
      <c r="JUT24" s="111"/>
      <c r="JUU24" s="111"/>
      <c r="JUV24" s="3" t="e">
        <f>JUV23/#REF!-0.01</f>
        <v>#REF!</v>
      </c>
      <c r="JUW24" s="111" t="s">
        <v>58</v>
      </c>
      <c r="JUX24" s="111"/>
      <c r="JUY24" s="111"/>
      <c r="JUZ24" s="111"/>
      <c r="JVA24" s="111"/>
      <c r="JVB24" s="111"/>
      <c r="JVC24" s="111"/>
      <c r="JVD24" s="3" t="e">
        <f>JVD23/#REF!-0.01</f>
        <v>#REF!</v>
      </c>
      <c r="JVE24" s="111" t="s">
        <v>58</v>
      </c>
      <c r="JVF24" s="111"/>
      <c r="JVG24" s="111"/>
      <c r="JVH24" s="111"/>
      <c r="JVI24" s="111"/>
      <c r="JVJ24" s="111"/>
      <c r="JVK24" s="111"/>
      <c r="JVL24" s="3" t="e">
        <f>JVL23/#REF!-0.01</f>
        <v>#REF!</v>
      </c>
      <c r="JVM24" s="111" t="s">
        <v>58</v>
      </c>
      <c r="JVN24" s="111"/>
      <c r="JVO24" s="111"/>
      <c r="JVP24" s="111"/>
      <c r="JVQ24" s="111"/>
      <c r="JVR24" s="111"/>
      <c r="JVS24" s="111"/>
      <c r="JVT24" s="3" t="e">
        <f>JVT23/#REF!-0.01</f>
        <v>#REF!</v>
      </c>
      <c r="JVU24" s="111" t="s">
        <v>58</v>
      </c>
      <c r="JVV24" s="111"/>
      <c r="JVW24" s="111"/>
      <c r="JVX24" s="111"/>
      <c r="JVY24" s="111"/>
      <c r="JVZ24" s="111"/>
      <c r="JWA24" s="111"/>
      <c r="JWB24" s="3" t="e">
        <f>JWB23/#REF!-0.01</f>
        <v>#REF!</v>
      </c>
      <c r="JWC24" s="111" t="s">
        <v>58</v>
      </c>
      <c r="JWD24" s="111"/>
      <c r="JWE24" s="111"/>
      <c r="JWF24" s="111"/>
      <c r="JWG24" s="111"/>
      <c r="JWH24" s="111"/>
      <c r="JWI24" s="111"/>
      <c r="JWJ24" s="3" t="e">
        <f>JWJ23/#REF!-0.01</f>
        <v>#REF!</v>
      </c>
      <c r="JWK24" s="111" t="s">
        <v>58</v>
      </c>
      <c r="JWL24" s="111"/>
      <c r="JWM24" s="111"/>
      <c r="JWN24" s="111"/>
      <c r="JWO24" s="111"/>
      <c r="JWP24" s="111"/>
      <c r="JWQ24" s="111"/>
      <c r="JWR24" s="3" t="e">
        <f>JWR23/#REF!-0.01</f>
        <v>#REF!</v>
      </c>
      <c r="JWS24" s="111" t="s">
        <v>58</v>
      </c>
      <c r="JWT24" s="111"/>
      <c r="JWU24" s="111"/>
      <c r="JWV24" s="111"/>
      <c r="JWW24" s="111"/>
      <c r="JWX24" s="111"/>
      <c r="JWY24" s="111"/>
      <c r="JWZ24" s="3" t="e">
        <f>JWZ23/#REF!-0.01</f>
        <v>#REF!</v>
      </c>
      <c r="JXA24" s="111" t="s">
        <v>58</v>
      </c>
      <c r="JXB24" s="111"/>
      <c r="JXC24" s="111"/>
      <c r="JXD24" s="111"/>
      <c r="JXE24" s="111"/>
      <c r="JXF24" s="111"/>
      <c r="JXG24" s="111"/>
      <c r="JXH24" s="3" t="e">
        <f>JXH23/#REF!-0.01</f>
        <v>#REF!</v>
      </c>
      <c r="JXI24" s="111" t="s">
        <v>58</v>
      </c>
      <c r="JXJ24" s="111"/>
      <c r="JXK24" s="111"/>
      <c r="JXL24" s="111"/>
      <c r="JXM24" s="111"/>
      <c r="JXN24" s="111"/>
      <c r="JXO24" s="111"/>
      <c r="JXP24" s="3" t="e">
        <f>JXP23/#REF!-0.01</f>
        <v>#REF!</v>
      </c>
      <c r="JXQ24" s="111" t="s">
        <v>58</v>
      </c>
      <c r="JXR24" s="111"/>
      <c r="JXS24" s="111"/>
      <c r="JXT24" s="111"/>
      <c r="JXU24" s="111"/>
      <c r="JXV24" s="111"/>
      <c r="JXW24" s="111"/>
      <c r="JXX24" s="3" t="e">
        <f>JXX23/#REF!-0.01</f>
        <v>#REF!</v>
      </c>
      <c r="JXY24" s="111" t="s">
        <v>58</v>
      </c>
      <c r="JXZ24" s="111"/>
      <c r="JYA24" s="111"/>
      <c r="JYB24" s="111"/>
      <c r="JYC24" s="111"/>
      <c r="JYD24" s="111"/>
      <c r="JYE24" s="111"/>
      <c r="JYF24" s="3" t="e">
        <f>JYF23/#REF!-0.01</f>
        <v>#REF!</v>
      </c>
      <c r="JYG24" s="111" t="s">
        <v>58</v>
      </c>
      <c r="JYH24" s="111"/>
      <c r="JYI24" s="111"/>
      <c r="JYJ24" s="111"/>
      <c r="JYK24" s="111"/>
      <c r="JYL24" s="111"/>
      <c r="JYM24" s="111"/>
      <c r="JYN24" s="3" t="e">
        <f>JYN23/#REF!-0.01</f>
        <v>#REF!</v>
      </c>
      <c r="JYO24" s="111" t="s">
        <v>58</v>
      </c>
      <c r="JYP24" s="111"/>
      <c r="JYQ24" s="111"/>
      <c r="JYR24" s="111"/>
      <c r="JYS24" s="111"/>
      <c r="JYT24" s="111"/>
      <c r="JYU24" s="111"/>
      <c r="JYV24" s="3" t="e">
        <f>JYV23/#REF!-0.01</f>
        <v>#REF!</v>
      </c>
      <c r="JYW24" s="111" t="s">
        <v>58</v>
      </c>
      <c r="JYX24" s="111"/>
      <c r="JYY24" s="111"/>
      <c r="JYZ24" s="111"/>
      <c r="JZA24" s="111"/>
      <c r="JZB24" s="111"/>
      <c r="JZC24" s="111"/>
      <c r="JZD24" s="3" t="e">
        <f>JZD23/#REF!-0.01</f>
        <v>#REF!</v>
      </c>
      <c r="JZE24" s="111" t="s">
        <v>58</v>
      </c>
      <c r="JZF24" s="111"/>
      <c r="JZG24" s="111"/>
      <c r="JZH24" s="111"/>
      <c r="JZI24" s="111"/>
      <c r="JZJ24" s="111"/>
      <c r="JZK24" s="111"/>
      <c r="JZL24" s="3" t="e">
        <f>JZL23/#REF!-0.01</f>
        <v>#REF!</v>
      </c>
      <c r="JZM24" s="111" t="s">
        <v>58</v>
      </c>
      <c r="JZN24" s="111"/>
      <c r="JZO24" s="111"/>
      <c r="JZP24" s="111"/>
      <c r="JZQ24" s="111"/>
      <c r="JZR24" s="111"/>
      <c r="JZS24" s="111"/>
      <c r="JZT24" s="3" t="e">
        <f>JZT23/#REF!-0.01</f>
        <v>#REF!</v>
      </c>
      <c r="JZU24" s="111" t="s">
        <v>58</v>
      </c>
      <c r="JZV24" s="111"/>
      <c r="JZW24" s="111"/>
      <c r="JZX24" s="111"/>
      <c r="JZY24" s="111"/>
      <c r="JZZ24" s="111"/>
      <c r="KAA24" s="111"/>
      <c r="KAB24" s="3" t="e">
        <f>KAB23/#REF!-0.01</f>
        <v>#REF!</v>
      </c>
      <c r="KAC24" s="111" t="s">
        <v>58</v>
      </c>
      <c r="KAD24" s="111"/>
      <c r="KAE24" s="111"/>
      <c r="KAF24" s="111"/>
      <c r="KAG24" s="111"/>
      <c r="KAH24" s="111"/>
      <c r="KAI24" s="111"/>
      <c r="KAJ24" s="3" t="e">
        <f>KAJ23/#REF!-0.01</f>
        <v>#REF!</v>
      </c>
      <c r="KAK24" s="111" t="s">
        <v>58</v>
      </c>
      <c r="KAL24" s="111"/>
      <c r="KAM24" s="111"/>
      <c r="KAN24" s="111"/>
      <c r="KAO24" s="111"/>
      <c r="KAP24" s="111"/>
      <c r="KAQ24" s="111"/>
      <c r="KAR24" s="3" t="e">
        <f>KAR23/#REF!-0.01</f>
        <v>#REF!</v>
      </c>
      <c r="KAS24" s="111" t="s">
        <v>58</v>
      </c>
      <c r="KAT24" s="111"/>
      <c r="KAU24" s="111"/>
      <c r="KAV24" s="111"/>
      <c r="KAW24" s="111"/>
      <c r="KAX24" s="111"/>
      <c r="KAY24" s="111"/>
      <c r="KAZ24" s="3" t="e">
        <f>KAZ23/#REF!-0.01</f>
        <v>#REF!</v>
      </c>
      <c r="KBA24" s="111" t="s">
        <v>58</v>
      </c>
      <c r="KBB24" s="111"/>
      <c r="KBC24" s="111"/>
      <c r="KBD24" s="111"/>
      <c r="KBE24" s="111"/>
      <c r="KBF24" s="111"/>
      <c r="KBG24" s="111"/>
      <c r="KBH24" s="3" t="e">
        <f>KBH23/#REF!-0.01</f>
        <v>#REF!</v>
      </c>
      <c r="KBI24" s="111" t="s">
        <v>58</v>
      </c>
      <c r="KBJ24" s="111"/>
      <c r="KBK24" s="111"/>
      <c r="KBL24" s="111"/>
      <c r="KBM24" s="111"/>
      <c r="KBN24" s="111"/>
      <c r="KBO24" s="111"/>
      <c r="KBP24" s="3" t="e">
        <f>KBP23/#REF!-0.01</f>
        <v>#REF!</v>
      </c>
      <c r="KBQ24" s="111" t="s">
        <v>58</v>
      </c>
      <c r="KBR24" s="111"/>
      <c r="KBS24" s="111"/>
      <c r="KBT24" s="111"/>
      <c r="KBU24" s="111"/>
      <c r="KBV24" s="111"/>
      <c r="KBW24" s="111"/>
      <c r="KBX24" s="3" t="e">
        <f>KBX23/#REF!-0.01</f>
        <v>#REF!</v>
      </c>
      <c r="KBY24" s="111" t="s">
        <v>58</v>
      </c>
      <c r="KBZ24" s="111"/>
      <c r="KCA24" s="111"/>
      <c r="KCB24" s="111"/>
      <c r="KCC24" s="111"/>
      <c r="KCD24" s="111"/>
      <c r="KCE24" s="111"/>
      <c r="KCF24" s="3" t="e">
        <f>KCF23/#REF!-0.01</f>
        <v>#REF!</v>
      </c>
      <c r="KCG24" s="111" t="s">
        <v>58</v>
      </c>
      <c r="KCH24" s="111"/>
      <c r="KCI24" s="111"/>
      <c r="KCJ24" s="111"/>
      <c r="KCK24" s="111"/>
      <c r="KCL24" s="111"/>
      <c r="KCM24" s="111"/>
      <c r="KCN24" s="3" t="e">
        <f>KCN23/#REF!-0.01</f>
        <v>#REF!</v>
      </c>
      <c r="KCO24" s="111" t="s">
        <v>58</v>
      </c>
      <c r="KCP24" s="111"/>
      <c r="KCQ24" s="111"/>
      <c r="KCR24" s="111"/>
      <c r="KCS24" s="111"/>
      <c r="KCT24" s="111"/>
      <c r="KCU24" s="111"/>
      <c r="KCV24" s="3" t="e">
        <f>KCV23/#REF!-0.01</f>
        <v>#REF!</v>
      </c>
      <c r="KCW24" s="111" t="s">
        <v>58</v>
      </c>
      <c r="KCX24" s="111"/>
      <c r="KCY24" s="111"/>
      <c r="KCZ24" s="111"/>
      <c r="KDA24" s="111"/>
      <c r="KDB24" s="111"/>
      <c r="KDC24" s="111"/>
      <c r="KDD24" s="3" t="e">
        <f>KDD23/#REF!-0.01</f>
        <v>#REF!</v>
      </c>
      <c r="KDE24" s="111" t="s">
        <v>58</v>
      </c>
      <c r="KDF24" s="111"/>
      <c r="KDG24" s="111"/>
      <c r="KDH24" s="111"/>
      <c r="KDI24" s="111"/>
      <c r="KDJ24" s="111"/>
      <c r="KDK24" s="111"/>
      <c r="KDL24" s="3" t="e">
        <f>KDL23/#REF!-0.01</f>
        <v>#REF!</v>
      </c>
      <c r="KDM24" s="111" t="s">
        <v>58</v>
      </c>
      <c r="KDN24" s="111"/>
      <c r="KDO24" s="111"/>
      <c r="KDP24" s="111"/>
      <c r="KDQ24" s="111"/>
      <c r="KDR24" s="111"/>
      <c r="KDS24" s="111"/>
      <c r="KDT24" s="3" t="e">
        <f>KDT23/#REF!-0.01</f>
        <v>#REF!</v>
      </c>
      <c r="KDU24" s="111" t="s">
        <v>58</v>
      </c>
      <c r="KDV24" s="111"/>
      <c r="KDW24" s="111"/>
      <c r="KDX24" s="111"/>
      <c r="KDY24" s="111"/>
      <c r="KDZ24" s="111"/>
      <c r="KEA24" s="111"/>
      <c r="KEB24" s="3" t="e">
        <f>KEB23/#REF!-0.01</f>
        <v>#REF!</v>
      </c>
      <c r="KEC24" s="111" t="s">
        <v>58</v>
      </c>
      <c r="KED24" s="111"/>
      <c r="KEE24" s="111"/>
      <c r="KEF24" s="111"/>
      <c r="KEG24" s="111"/>
      <c r="KEH24" s="111"/>
      <c r="KEI24" s="111"/>
      <c r="KEJ24" s="3" t="e">
        <f>KEJ23/#REF!-0.01</f>
        <v>#REF!</v>
      </c>
      <c r="KEK24" s="111" t="s">
        <v>58</v>
      </c>
      <c r="KEL24" s="111"/>
      <c r="KEM24" s="111"/>
      <c r="KEN24" s="111"/>
      <c r="KEO24" s="111"/>
      <c r="KEP24" s="111"/>
      <c r="KEQ24" s="111"/>
      <c r="KER24" s="3" t="e">
        <f>KER23/#REF!-0.01</f>
        <v>#REF!</v>
      </c>
      <c r="KES24" s="111" t="s">
        <v>58</v>
      </c>
      <c r="KET24" s="111"/>
      <c r="KEU24" s="111"/>
      <c r="KEV24" s="111"/>
      <c r="KEW24" s="111"/>
      <c r="KEX24" s="111"/>
      <c r="KEY24" s="111"/>
      <c r="KEZ24" s="3" t="e">
        <f>KEZ23/#REF!-0.01</f>
        <v>#REF!</v>
      </c>
      <c r="KFA24" s="111" t="s">
        <v>58</v>
      </c>
      <c r="KFB24" s="111"/>
      <c r="KFC24" s="111"/>
      <c r="KFD24" s="111"/>
      <c r="KFE24" s="111"/>
      <c r="KFF24" s="111"/>
      <c r="KFG24" s="111"/>
      <c r="KFH24" s="3" t="e">
        <f>KFH23/#REF!-0.01</f>
        <v>#REF!</v>
      </c>
      <c r="KFI24" s="111" t="s">
        <v>58</v>
      </c>
      <c r="KFJ24" s="111"/>
      <c r="KFK24" s="111"/>
      <c r="KFL24" s="111"/>
      <c r="KFM24" s="111"/>
      <c r="KFN24" s="111"/>
      <c r="KFO24" s="111"/>
      <c r="KFP24" s="3" t="e">
        <f>KFP23/#REF!-0.01</f>
        <v>#REF!</v>
      </c>
      <c r="KFQ24" s="111" t="s">
        <v>58</v>
      </c>
      <c r="KFR24" s="111"/>
      <c r="KFS24" s="111"/>
      <c r="KFT24" s="111"/>
      <c r="KFU24" s="111"/>
      <c r="KFV24" s="111"/>
      <c r="KFW24" s="111"/>
      <c r="KFX24" s="3" t="e">
        <f>KFX23/#REF!-0.01</f>
        <v>#REF!</v>
      </c>
      <c r="KFY24" s="111" t="s">
        <v>58</v>
      </c>
      <c r="KFZ24" s="111"/>
      <c r="KGA24" s="111"/>
      <c r="KGB24" s="111"/>
      <c r="KGC24" s="111"/>
      <c r="KGD24" s="111"/>
      <c r="KGE24" s="111"/>
      <c r="KGF24" s="3" t="e">
        <f>KGF23/#REF!-0.01</f>
        <v>#REF!</v>
      </c>
      <c r="KGG24" s="111" t="s">
        <v>58</v>
      </c>
      <c r="KGH24" s="111"/>
      <c r="KGI24" s="111"/>
      <c r="KGJ24" s="111"/>
      <c r="KGK24" s="111"/>
      <c r="KGL24" s="111"/>
      <c r="KGM24" s="111"/>
      <c r="KGN24" s="3" t="e">
        <f>KGN23/#REF!-0.01</f>
        <v>#REF!</v>
      </c>
      <c r="KGO24" s="111" t="s">
        <v>58</v>
      </c>
      <c r="KGP24" s="111"/>
      <c r="KGQ24" s="111"/>
      <c r="KGR24" s="111"/>
      <c r="KGS24" s="111"/>
      <c r="KGT24" s="111"/>
      <c r="KGU24" s="111"/>
      <c r="KGV24" s="3" t="e">
        <f>KGV23/#REF!-0.01</f>
        <v>#REF!</v>
      </c>
      <c r="KGW24" s="111" t="s">
        <v>58</v>
      </c>
      <c r="KGX24" s="111"/>
      <c r="KGY24" s="111"/>
      <c r="KGZ24" s="111"/>
      <c r="KHA24" s="111"/>
      <c r="KHB24" s="111"/>
      <c r="KHC24" s="111"/>
      <c r="KHD24" s="3" t="e">
        <f>KHD23/#REF!-0.01</f>
        <v>#REF!</v>
      </c>
      <c r="KHE24" s="111" t="s">
        <v>58</v>
      </c>
      <c r="KHF24" s="111"/>
      <c r="KHG24" s="111"/>
      <c r="KHH24" s="111"/>
      <c r="KHI24" s="111"/>
      <c r="KHJ24" s="111"/>
      <c r="KHK24" s="111"/>
      <c r="KHL24" s="3" t="e">
        <f>KHL23/#REF!-0.01</f>
        <v>#REF!</v>
      </c>
      <c r="KHM24" s="111" t="s">
        <v>58</v>
      </c>
      <c r="KHN24" s="111"/>
      <c r="KHO24" s="111"/>
      <c r="KHP24" s="111"/>
      <c r="KHQ24" s="111"/>
      <c r="KHR24" s="111"/>
      <c r="KHS24" s="111"/>
      <c r="KHT24" s="3" t="e">
        <f>KHT23/#REF!-0.01</f>
        <v>#REF!</v>
      </c>
      <c r="KHU24" s="111" t="s">
        <v>58</v>
      </c>
      <c r="KHV24" s="111"/>
      <c r="KHW24" s="111"/>
      <c r="KHX24" s="111"/>
      <c r="KHY24" s="111"/>
      <c r="KHZ24" s="111"/>
      <c r="KIA24" s="111"/>
      <c r="KIB24" s="3" t="e">
        <f>KIB23/#REF!-0.01</f>
        <v>#REF!</v>
      </c>
      <c r="KIC24" s="111" t="s">
        <v>58</v>
      </c>
      <c r="KID24" s="111"/>
      <c r="KIE24" s="111"/>
      <c r="KIF24" s="111"/>
      <c r="KIG24" s="111"/>
      <c r="KIH24" s="111"/>
      <c r="KII24" s="111"/>
      <c r="KIJ24" s="3" t="e">
        <f>KIJ23/#REF!-0.01</f>
        <v>#REF!</v>
      </c>
      <c r="KIK24" s="111" t="s">
        <v>58</v>
      </c>
      <c r="KIL24" s="111"/>
      <c r="KIM24" s="111"/>
      <c r="KIN24" s="111"/>
      <c r="KIO24" s="111"/>
      <c r="KIP24" s="111"/>
      <c r="KIQ24" s="111"/>
      <c r="KIR24" s="3" t="e">
        <f>KIR23/#REF!-0.01</f>
        <v>#REF!</v>
      </c>
      <c r="KIS24" s="111" t="s">
        <v>58</v>
      </c>
      <c r="KIT24" s="111"/>
      <c r="KIU24" s="111"/>
      <c r="KIV24" s="111"/>
      <c r="KIW24" s="111"/>
      <c r="KIX24" s="111"/>
      <c r="KIY24" s="111"/>
      <c r="KIZ24" s="3" t="e">
        <f>KIZ23/#REF!-0.01</f>
        <v>#REF!</v>
      </c>
      <c r="KJA24" s="111" t="s">
        <v>58</v>
      </c>
      <c r="KJB24" s="111"/>
      <c r="KJC24" s="111"/>
      <c r="KJD24" s="111"/>
      <c r="KJE24" s="111"/>
      <c r="KJF24" s="111"/>
      <c r="KJG24" s="111"/>
      <c r="KJH24" s="3" t="e">
        <f>KJH23/#REF!-0.01</f>
        <v>#REF!</v>
      </c>
      <c r="KJI24" s="111" t="s">
        <v>58</v>
      </c>
      <c r="KJJ24" s="111"/>
      <c r="KJK24" s="111"/>
      <c r="KJL24" s="111"/>
      <c r="KJM24" s="111"/>
      <c r="KJN24" s="111"/>
      <c r="KJO24" s="111"/>
      <c r="KJP24" s="3" t="e">
        <f>KJP23/#REF!-0.01</f>
        <v>#REF!</v>
      </c>
      <c r="KJQ24" s="111" t="s">
        <v>58</v>
      </c>
      <c r="KJR24" s="111"/>
      <c r="KJS24" s="111"/>
      <c r="KJT24" s="111"/>
      <c r="KJU24" s="111"/>
      <c r="KJV24" s="111"/>
      <c r="KJW24" s="111"/>
      <c r="KJX24" s="3" t="e">
        <f>KJX23/#REF!-0.01</f>
        <v>#REF!</v>
      </c>
      <c r="KJY24" s="111" t="s">
        <v>58</v>
      </c>
      <c r="KJZ24" s="111"/>
      <c r="KKA24" s="111"/>
      <c r="KKB24" s="111"/>
      <c r="KKC24" s="111"/>
      <c r="KKD24" s="111"/>
      <c r="KKE24" s="111"/>
      <c r="KKF24" s="3" t="e">
        <f>KKF23/#REF!-0.01</f>
        <v>#REF!</v>
      </c>
      <c r="KKG24" s="111" t="s">
        <v>58</v>
      </c>
      <c r="KKH24" s="111"/>
      <c r="KKI24" s="111"/>
      <c r="KKJ24" s="111"/>
      <c r="KKK24" s="111"/>
      <c r="KKL24" s="111"/>
      <c r="KKM24" s="111"/>
      <c r="KKN24" s="3" t="e">
        <f>KKN23/#REF!-0.01</f>
        <v>#REF!</v>
      </c>
      <c r="KKO24" s="111" t="s">
        <v>58</v>
      </c>
      <c r="KKP24" s="111"/>
      <c r="KKQ24" s="111"/>
      <c r="KKR24" s="111"/>
      <c r="KKS24" s="111"/>
      <c r="KKT24" s="111"/>
      <c r="KKU24" s="111"/>
      <c r="KKV24" s="3" t="e">
        <f>KKV23/#REF!-0.01</f>
        <v>#REF!</v>
      </c>
      <c r="KKW24" s="111" t="s">
        <v>58</v>
      </c>
      <c r="KKX24" s="111"/>
      <c r="KKY24" s="111"/>
      <c r="KKZ24" s="111"/>
      <c r="KLA24" s="111"/>
      <c r="KLB24" s="111"/>
      <c r="KLC24" s="111"/>
      <c r="KLD24" s="3" t="e">
        <f>KLD23/#REF!-0.01</f>
        <v>#REF!</v>
      </c>
      <c r="KLE24" s="111" t="s">
        <v>58</v>
      </c>
      <c r="KLF24" s="111"/>
      <c r="KLG24" s="111"/>
      <c r="KLH24" s="111"/>
      <c r="KLI24" s="111"/>
      <c r="KLJ24" s="111"/>
      <c r="KLK24" s="111"/>
      <c r="KLL24" s="3" t="e">
        <f>KLL23/#REF!-0.01</f>
        <v>#REF!</v>
      </c>
      <c r="KLM24" s="111" t="s">
        <v>58</v>
      </c>
      <c r="KLN24" s="111"/>
      <c r="KLO24" s="111"/>
      <c r="KLP24" s="111"/>
      <c r="KLQ24" s="111"/>
      <c r="KLR24" s="111"/>
      <c r="KLS24" s="111"/>
      <c r="KLT24" s="3" t="e">
        <f>KLT23/#REF!-0.01</f>
        <v>#REF!</v>
      </c>
      <c r="KLU24" s="111" t="s">
        <v>58</v>
      </c>
      <c r="KLV24" s="111"/>
      <c r="KLW24" s="111"/>
      <c r="KLX24" s="111"/>
      <c r="KLY24" s="111"/>
      <c r="KLZ24" s="111"/>
      <c r="KMA24" s="111"/>
      <c r="KMB24" s="3" t="e">
        <f>KMB23/#REF!-0.01</f>
        <v>#REF!</v>
      </c>
      <c r="KMC24" s="111" t="s">
        <v>58</v>
      </c>
      <c r="KMD24" s="111"/>
      <c r="KME24" s="111"/>
      <c r="KMF24" s="111"/>
      <c r="KMG24" s="111"/>
      <c r="KMH24" s="111"/>
      <c r="KMI24" s="111"/>
      <c r="KMJ24" s="3" t="e">
        <f>KMJ23/#REF!-0.01</f>
        <v>#REF!</v>
      </c>
      <c r="KMK24" s="111" t="s">
        <v>58</v>
      </c>
      <c r="KML24" s="111"/>
      <c r="KMM24" s="111"/>
      <c r="KMN24" s="111"/>
      <c r="KMO24" s="111"/>
      <c r="KMP24" s="111"/>
      <c r="KMQ24" s="111"/>
      <c r="KMR24" s="3" t="e">
        <f>KMR23/#REF!-0.01</f>
        <v>#REF!</v>
      </c>
      <c r="KMS24" s="111" t="s">
        <v>58</v>
      </c>
      <c r="KMT24" s="111"/>
      <c r="KMU24" s="111"/>
      <c r="KMV24" s="111"/>
      <c r="KMW24" s="111"/>
      <c r="KMX24" s="111"/>
      <c r="KMY24" s="111"/>
      <c r="KMZ24" s="3" t="e">
        <f>KMZ23/#REF!-0.01</f>
        <v>#REF!</v>
      </c>
      <c r="KNA24" s="111" t="s">
        <v>58</v>
      </c>
      <c r="KNB24" s="111"/>
      <c r="KNC24" s="111"/>
      <c r="KND24" s="111"/>
      <c r="KNE24" s="111"/>
      <c r="KNF24" s="111"/>
      <c r="KNG24" s="111"/>
      <c r="KNH24" s="3" t="e">
        <f>KNH23/#REF!-0.01</f>
        <v>#REF!</v>
      </c>
      <c r="KNI24" s="111" t="s">
        <v>58</v>
      </c>
      <c r="KNJ24" s="111"/>
      <c r="KNK24" s="111"/>
      <c r="KNL24" s="111"/>
      <c r="KNM24" s="111"/>
      <c r="KNN24" s="111"/>
      <c r="KNO24" s="111"/>
      <c r="KNP24" s="3" t="e">
        <f>KNP23/#REF!-0.01</f>
        <v>#REF!</v>
      </c>
      <c r="KNQ24" s="111" t="s">
        <v>58</v>
      </c>
      <c r="KNR24" s="111"/>
      <c r="KNS24" s="111"/>
      <c r="KNT24" s="111"/>
      <c r="KNU24" s="111"/>
      <c r="KNV24" s="111"/>
      <c r="KNW24" s="111"/>
      <c r="KNX24" s="3" t="e">
        <f>KNX23/#REF!-0.01</f>
        <v>#REF!</v>
      </c>
      <c r="KNY24" s="111" t="s">
        <v>58</v>
      </c>
      <c r="KNZ24" s="111"/>
      <c r="KOA24" s="111"/>
      <c r="KOB24" s="111"/>
      <c r="KOC24" s="111"/>
      <c r="KOD24" s="111"/>
      <c r="KOE24" s="111"/>
      <c r="KOF24" s="3" t="e">
        <f>KOF23/#REF!-0.01</f>
        <v>#REF!</v>
      </c>
      <c r="KOG24" s="111" t="s">
        <v>58</v>
      </c>
      <c r="KOH24" s="111"/>
      <c r="KOI24" s="111"/>
      <c r="KOJ24" s="111"/>
      <c r="KOK24" s="111"/>
      <c r="KOL24" s="111"/>
      <c r="KOM24" s="111"/>
      <c r="KON24" s="3" t="e">
        <f>KON23/#REF!-0.01</f>
        <v>#REF!</v>
      </c>
      <c r="KOO24" s="111" t="s">
        <v>58</v>
      </c>
      <c r="KOP24" s="111"/>
      <c r="KOQ24" s="111"/>
      <c r="KOR24" s="111"/>
      <c r="KOS24" s="111"/>
      <c r="KOT24" s="111"/>
      <c r="KOU24" s="111"/>
      <c r="KOV24" s="3" t="e">
        <f>KOV23/#REF!-0.01</f>
        <v>#REF!</v>
      </c>
      <c r="KOW24" s="111" t="s">
        <v>58</v>
      </c>
      <c r="KOX24" s="111"/>
      <c r="KOY24" s="111"/>
      <c r="KOZ24" s="111"/>
      <c r="KPA24" s="111"/>
      <c r="KPB24" s="111"/>
      <c r="KPC24" s="111"/>
      <c r="KPD24" s="3" t="e">
        <f>KPD23/#REF!-0.01</f>
        <v>#REF!</v>
      </c>
      <c r="KPE24" s="111" t="s">
        <v>58</v>
      </c>
      <c r="KPF24" s="111"/>
      <c r="KPG24" s="111"/>
      <c r="KPH24" s="111"/>
      <c r="KPI24" s="111"/>
      <c r="KPJ24" s="111"/>
      <c r="KPK24" s="111"/>
      <c r="KPL24" s="3" t="e">
        <f>KPL23/#REF!-0.01</f>
        <v>#REF!</v>
      </c>
      <c r="KPM24" s="111" t="s">
        <v>58</v>
      </c>
      <c r="KPN24" s="111"/>
      <c r="KPO24" s="111"/>
      <c r="KPP24" s="111"/>
      <c r="KPQ24" s="111"/>
      <c r="KPR24" s="111"/>
      <c r="KPS24" s="111"/>
      <c r="KPT24" s="3" t="e">
        <f>KPT23/#REF!-0.01</f>
        <v>#REF!</v>
      </c>
      <c r="KPU24" s="111" t="s">
        <v>58</v>
      </c>
      <c r="KPV24" s="111"/>
      <c r="KPW24" s="111"/>
      <c r="KPX24" s="111"/>
      <c r="KPY24" s="111"/>
      <c r="KPZ24" s="111"/>
      <c r="KQA24" s="111"/>
      <c r="KQB24" s="3" t="e">
        <f>KQB23/#REF!-0.01</f>
        <v>#REF!</v>
      </c>
      <c r="KQC24" s="111" t="s">
        <v>58</v>
      </c>
      <c r="KQD24" s="111"/>
      <c r="KQE24" s="111"/>
      <c r="KQF24" s="111"/>
      <c r="KQG24" s="111"/>
      <c r="KQH24" s="111"/>
      <c r="KQI24" s="111"/>
      <c r="KQJ24" s="3" t="e">
        <f>KQJ23/#REF!-0.01</f>
        <v>#REF!</v>
      </c>
      <c r="KQK24" s="111" t="s">
        <v>58</v>
      </c>
      <c r="KQL24" s="111"/>
      <c r="KQM24" s="111"/>
      <c r="KQN24" s="111"/>
      <c r="KQO24" s="111"/>
      <c r="KQP24" s="111"/>
      <c r="KQQ24" s="111"/>
      <c r="KQR24" s="3" t="e">
        <f>KQR23/#REF!-0.01</f>
        <v>#REF!</v>
      </c>
      <c r="KQS24" s="111" t="s">
        <v>58</v>
      </c>
      <c r="KQT24" s="111"/>
      <c r="KQU24" s="111"/>
      <c r="KQV24" s="111"/>
      <c r="KQW24" s="111"/>
      <c r="KQX24" s="111"/>
      <c r="KQY24" s="111"/>
      <c r="KQZ24" s="3" t="e">
        <f>KQZ23/#REF!-0.01</f>
        <v>#REF!</v>
      </c>
      <c r="KRA24" s="111" t="s">
        <v>58</v>
      </c>
      <c r="KRB24" s="111"/>
      <c r="KRC24" s="111"/>
      <c r="KRD24" s="111"/>
      <c r="KRE24" s="111"/>
      <c r="KRF24" s="111"/>
      <c r="KRG24" s="111"/>
      <c r="KRH24" s="3" t="e">
        <f>KRH23/#REF!-0.01</f>
        <v>#REF!</v>
      </c>
      <c r="KRI24" s="111" t="s">
        <v>58</v>
      </c>
      <c r="KRJ24" s="111"/>
      <c r="KRK24" s="111"/>
      <c r="KRL24" s="111"/>
      <c r="KRM24" s="111"/>
      <c r="KRN24" s="111"/>
      <c r="KRO24" s="111"/>
      <c r="KRP24" s="3" t="e">
        <f>KRP23/#REF!-0.01</f>
        <v>#REF!</v>
      </c>
      <c r="KRQ24" s="111" t="s">
        <v>58</v>
      </c>
      <c r="KRR24" s="111"/>
      <c r="KRS24" s="111"/>
      <c r="KRT24" s="111"/>
      <c r="KRU24" s="111"/>
      <c r="KRV24" s="111"/>
      <c r="KRW24" s="111"/>
      <c r="KRX24" s="3" t="e">
        <f>KRX23/#REF!-0.01</f>
        <v>#REF!</v>
      </c>
      <c r="KRY24" s="111" t="s">
        <v>58</v>
      </c>
      <c r="KRZ24" s="111"/>
      <c r="KSA24" s="111"/>
      <c r="KSB24" s="111"/>
      <c r="KSC24" s="111"/>
      <c r="KSD24" s="111"/>
      <c r="KSE24" s="111"/>
      <c r="KSF24" s="3" t="e">
        <f>KSF23/#REF!-0.01</f>
        <v>#REF!</v>
      </c>
      <c r="KSG24" s="111" t="s">
        <v>58</v>
      </c>
      <c r="KSH24" s="111"/>
      <c r="KSI24" s="111"/>
      <c r="KSJ24" s="111"/>
      <c r="KSK24" s="111"/>
      <c r="KSL24" s="111"/>
      <c r="KSM24" s="111"/>
      <c r="KSN24" s="3" t="e">
        <f>KSN23/#REF!-0.01</f>
        <v>#REF!</v>
      </c>
      <c r="KSO24" s="111" t="s">
        <v>58</v>
      </c>
      <c r="KSP24" s="111"/>
      <c r="KSQ24" s="111"/>
      <c r="KSR24" s="111"/>
      <c r="KSS24" s="111"/>
      <c r="KST24" s="111"/>
      <c r="KSU24" s="111"/>
      <c r="KSV24" s="3" t="e">
        <f>KSV23/#REF!-0.01</f>
        <v>#REF!</v>
      </c>
      <c r="KSW24" s="111" t="s">
        <v>58</v>
      </c>
      <c r="KSX24" s="111"/>
      <c r="KSY24" s="111"/>
      <c r="KSZ24" s="111"/>
      <c r="KTA24" s="111"/>
      <c r="KTB24" s="111"/>
      <c r="KTC24" s="111"/>
      <c r="KTD24" s="3" t="e">
        <f>KTD23/#REF!-0.01</f>
        <v>#REF!</v>
      </c>
      <c r="KTE24" s="111" t="s">
        <v>58</v>
      </c>
      <c r="KTF24" s="111"/>
      <c r="KTG24" s="111"/>
      <c r="KTH24" s="111"/>
      <c r="KTI24" s="111"/>
      <c r="KTJ24" s="111"/>
      <c r="KTK24" s="111"/>
      <c r="KTL24" s="3" t="e">
        <f>KTL23/#REF!-0.01</f>
        <v>#REF!</v>
      </c>
      <c r="KTM24" s="111" t="s">
        <v>58</v>
      </c>
      <c r="KTN24" s="111"/>
      <c r="KTO24" s="111"/>
      <c r="KTP24" s="111"/>
      <c r="KTQ24" s="111"/>
      <c r="KTR24" s="111"/>
      <c r="KTS24" s="111"/>
      <c r="KTT24" s="3" t="e">
        <f>KTT23/#REF!-0.01</f>
        <v>#REF!</v>
      </c>
      <c r="KTU24" s="111" t="s">
        <v>58</v>
      </c>
      <c r="KTV24" s="111"/>
      <c r="KTW24" s="111"/>
      <c r="KTX24" s="111"/>
      <c r="KTY24" s="111"/>
      <c r="KTZ24" s="111"/>
      <c r="KUA24" s="111"/>
      <c r="KUB24" s="3" t="e">
        <f>KUB23/#REF!-0.01</f>
        <v>#REF!</v>
      </c>
      <c r="KUC24" s="111" t="s">
        <v>58</v>
      </c>
      <c r="KUD24" s="111"/>
      <c r="KUE24" s="111"/>
      <c r="KUF24" s="111"/>
      <c r="KUG24" s="111"/>
      <c r="KUH24" s="111"/>
      <c r="KUI24" s="111"/>
      <c r="KUJ24" s="3" t="e">
        <f>KUJ23/#REF!-0.01</f>
        <v>#REF!</v>
      </c>
      <c r="KUK24" s="111" t="s">
        <v>58</v>
      </c>
      <c r="KUL24" s="111"/>
      <c r="KUM24" s="111"/>
      <c r="KUN24" s="111"/>
      <c r="KUO24" s="111"/>
      <c r="KUP24" s="111"/>
      <c r="KUQ24" s="111"/>
      <c r="KUR24" s="3" t="e">
        <f>KUR23/#REF!-0.01</f>
        <v>#REF!</v>
      </c>
      <c r="KUS24" s="111" t="s">
        <v>58</v>
      </c>
      <c r="KUT24" s="111"/>
      <c r="KUU24" s="111"/>
      <c r="KUV24" s="111"/>
      <c r="KUW24" s="111"/>
      <c r="KUX24" s="111"/>
      <c r="KUY24" s="111"/>
      <c r="KUZ24" s="3" t="e">
        <f>KUZ23/#REF!-0.01</f>
        <v>#REF!</v>
      </c>
      <c r="KVA24" s="111" t="s">
        <v>58</v>
      </c>
      <c r="KVB24" s="111"/>
      <c r="KVC24" s="111"/>
      <c r="KVD24" s="111"/>
      <c r="KVE24" s="111"/>
      <c r="KVF24" s="111"/>
      <c r="KVG24" s="111"/>
      <c r="KVH24" s="3" t="e">
        <f>KVH23/#REF!-0.01</f>
        <v>#REF!</v>
      </c>
      <c r="KVI24" s="111" t="s">
        <v>58</v>
      </c>
      <c r="KVJ24" s="111"/>
      <c r="KVK24" s="111"/>
      <c r="KVL24" s="111"/>
      <c r="KVM24" s="111"/>
      <c r="KVN24" s="111"/>
      <c r="KVO24" s="111"/>
      <c r="KVP24" s="3" t="e">
        <f>KVP23/#REF!-0.01</f>
        <v>#REF!</v>
      </c>
      <c r="KVQ24" s="111" t="s">
        <v>58</v>
      </c>
      <c r="KVR24" s="111"/>
      <c r="KVS24" s="111"/>
      <c r="KVT24" s="111"/>
      <c r="KVU24" s="111"/>
      <c r="KVV24" s="111"/>
      <c r="KVW24" s="111"/>
      <c r="KVX24" s="3" t="e">
        <f>KVX23/#REF!-0.01</f>
        <v>#REF!</v>
      </c>
      <c r="KVY24" s="111" t="s">
        <v>58</v>
      </c>
      <c r="KVZ24" s="111"/>
      <c r="KWA24" s="111"/>
      <c r="KWB24" s="111"/>
      <c r="KWC24" s="111"/>
      <c r="KWD24" s="111"/>
      <c r="KWE24" s="111"/>
      <c r="KWF24" s="3" t="e">
        <f>KWF23/#REF!-0.01</f>
        <v>#REF!</v>
      </c>
      <c r="KWG24" s="111" t="s">
        <v>58</v>
      </c>
      <c r="KWH24" s="111"/>
      <c r="KWI24" s="111"/>
      <c r="KWJ24" s="111"/>
      <c r="KWK24" s="111"/>
      <c r="KWL24" s="111"/>
      <c r="KWM24" s="111"/>
      <c r="KWN24" s="3" t="e">
        <f>KWN23/#REF!-0.01</f>
        <v>#REF!</v>
      </c>
      <c r="KWO24" s="111" t="s">
        <v>58</v>
      </c>
      <c r="KWP24" s="111"/>
      <c r="KWQ24" s="111"/>
      <c r="KWR24" s="111"/>
      <c r="KWS24" s="111"/>
      <c r="KWT24" s="111"/>
      <c r="KWU24" s="111"/>
      <c r="KWV24" s="3" t="e">
        <f>KWV23/#REF!-0.01</f>
        <v>#REF!</v>
      </c>
      <c r="KWW24" s="111" t="s">
        <v>58</v>
      </c>
      <c r="KWX24" s="111"/>
      <c r="KWY24" s="111"/>
      <c r="KWZ24" s="111"/>
      <c r="KXA24" s="111"/>
      <c r="KXB24" s="111"/>
      <c r="KXC24" s="111"/>
      <c r="KXD24" s="3" t="e">
        <f>KXD23/#REF!-0.01</f>
        <v>#REF!</v>
      </c>
      <c r="KXE24" s="111" t="s">
        <v>58</v>
      </c>
      <c r="KXF24" s="111"/>
      <c r="KXG24" s="111"/>
      <c r="KXH24" s="111"/>
      <c r="KXI24" s="111"/>
      <c r="KXJ24" s="111"/>
      <c r="KXK24" s="111"/>
      <c r="KXL24" s="3" t="e">
        <f>KXL23/#REF!-0.01</f>
        <v>#REF!</v>
      </c>
      <c r="KXM24" s="111" t="s">
        <v>58</v>
      </c>
      <c r="KXN24" s="111"/>
      <c r="KXO24" s="111"/>
      <c r="KXP24" s="111"/>
      <c r="KXQ24" s="111"/>
      <c r="KXR24" s="111"/>
      <c r="KXS24" s="111"/>
      <c r="KXT24" s="3" t="e">
        <f>KXT23/#REF!-0.01</f>
        <v>#REF!</v>
      </c>
      <c r="KXU24" s="111" t="s">
        <v>58</v>
      </c>
      <c r="KXV24" s="111"/>
      <c r="KXW24" s="111"/>
      <c r="KXX24" s="111"/>
      <c r="KXY24" s="111"/>
      <c r="KXZ24" s="111"/>
      <c r="KYA24" s="111"/>
      <c r="KYB24" s="3" t="e">
        <f>KYB23/#REF!-0.01</f>
        <v>#REF!</v>
      </c>
      <c r="KYC24" s="111" t="s">
        <v>58</v>
      </c>
      <c r="KYD24" s="111"/>
      <c r="KYE24" s="111"/>
      <c r="KYF24" s="111"/>
      <c r="KYG24" s="111"/>
      <c r="KYH24" s="111"/>
      <c r="KYI24" s="111"/>
      <c r="KYJ24" s="3" t="e">
        <f>KYJ23/#REF!-0.01</f>
        <v>#REF!</v>
      </c>
      <c r="KYK24" s="111" t="s">
        <v>58</v>
      </c>
      <c r="KYL24" s="111"/>
      <c r="KYM24" s="111"/>
      <c r="KYN24" s="111"/>
      <c r="KYO24" s="111"/>
      <c r="KYP24" s="111"/>
      <c r="KYQ24" s="111"/>
      <c r="KYR24" s="3" t="e">
        <f>KYR23/#REF!-0.01</f>
        <v>#REF!</v>
      </c>
      <c r="KYS24" s="111" t="s">
        <v>58</v>
      </c>
      <c r="KYT24" s="111"/>
      <c r="KYU24" s="111"/>
      <c r="KYV24" s="111"/>
      <c r="KYW24" s="111"/>
      <c r="KYX24" s="111"/>
      <c r="KYY24" s="111"/>
      <c r="KYZ24" s="3" t="e">
        <f>KYZ23/#REF!-0.01</f>
        <v>#REF!</v>
      </c>
      <c r="KZA24" s="111" t="s">
        <v>58</v>
      </c>
      <c r="KZB24" s="111"/>
      <c r="KZC24" s="111"/>
      <c r="KZD24" s="111"/>
      <c r="KZE24" s="111"/>
      <c r="KZF24" s="111"/>
      <c r="KZG24" s="111"/>
      <c r="KZH24" s="3" t="e">
        <f>KZH23/#REF!-0.01</f>
        <v>#REF!</v>
      </c>
      <c r="KZI24" s="111" t="s">
        <v>58</v>
      </c>
      <c r="KZJ24" s="111"/>
      <c r="KZK24" s="111"/>
      <c r="KZL24" s="111"/>
      <c r="KZM24" s="111"/>
      <c r="KZN24" s="111"/>
      <c r="KZO24" s="111"/>
      <c r="KZP24" s="3" t="e">
        <f>KZP23/#REF!-0.01</f>
        <v>#REF!</v>
      </c>
      <c r="KZQ24" s="111" t="s">
        <v>58</v>
      </c>
      <c r="KZR24" s="111"/>
      <c r="KZS24" s="111"/>
      <c r="KZT24" s="111"/>
      <c r="KZU24" s="111"/>
      <c r="KZV24" s="111"/>
      <c r="KZW24" s="111"/>
      <c r="KZX24" s="3" t="e">
        <f>KZX23/#REF!-0.01</f>
        <v>#REF!</v>
      </c>
      <c r="KZY24" s="111" t="s">
        <v>58</v>
      </c>
      <c r="KZZ24" s="111"/>
      <c r="LAA24" s="111"/>
      <c r="LAB24" s="111"/>
      <c r="LAC24" s="111"/>
      <c r="LAD24" s="111"/>
      <c r="LAE24" s="111"/>
      <c r="LAF24" s="3" t="e">
        <f>LAF23/#REF!-0.01</f>
        <v>#REF!</v>
      </c>
      <c r="LAG24" s="111" t="s">
        <v>58</v>
      </c>
      <c r="LAH24" s="111"/>
      <c r="LAI24" s="111"/>
      <c r="LAJ24" s="111"/>
      <c r="LAK24" s="111"/>
      <c r="LAL24" s="111"/>
      <c r="LAM24" s="111"/>
      <c r="LAN24" s="3" t="e">
        <f>LAN23/#REF!-0.01</f>
        <v>#REF!</v>
      </c>
      <c r="LAO24" s="111" t="s">
        <v>58</v>
      </c>
      <c r="LAP24" s="111"/>
      <c r="LAQ24" s="111"/>
      <c r="LAR24" s="111"/>
      <c r="LAS24" s="111"/>
      <c r="LAT24" s="111"/>
      <c r="LAU24" s="111"/>
      <c r="LAV24" s="3" t="e">
        <f>LAV23/#REF!-0.01</f>
        <v>#REF!</v>
      </c>
      <c r="LAW24" s="111" t="s">
        <v>58</v>
      </c>
      <c r="LAX24" s="111"/>
      <c r="LAY24" s="111"/>
      <c r="LAZ24" s="111"/>
      <c r="LBA24" s="111"/>
      <c r="LBB24" s="111"/>
      <c r="LBC24" s="111"/>
      <c r="LBD24" s="3" t="e">
        <f>LBD23/#REF!-0.01</f>
        <v>#REF!</v>
      </c>
      <c r="LBE24" s="111" t="s">
        <v>58</v>
      </c>
      <c r="LBF24" s="111"/>
      <c r="LBG24" s="111"/>
      <c r="LBH24" s="111"/>
      <c r="LBI24" s="111"/>
      <c r="LBJ24" s="111"/>
      <c r="LBK24" s="111"/>
      <c r="LBL24" s="3" t="e">
        <f>LBL23/#REF!-0.01</f>
        <v>#REF!</v>
      </c>
      <c r="LBM24" s="111" t="s">
        <v>58</v>
      </c>
      <c r="LBN24" s="111"/>
      <c r="LBO24" s="111"/>
      <c r="LBP24" s="111"/>
      <c r="LBQ24" s="111"/>
      <c r="LBR24" s="111"/>
      <c r="LBS24" s="111"/>
      <c r="LBT24" s="3" t="e">
        <f>LBT23/#REF!-0.01</f>
        <v>#REF!</v>
      </c>
      <c r="LBU24" s="111" t="s">
        <v>58</v>
      </c>
      <c r="LBV24" s="111"/>
      <c r="LBW24" s="111"/>
      <c r="LBX24" s="111"/>
      <c r="LBY24" s="111"/>
      <c r="LBZ24" s="111"/>
      <c r="LCA24" s="111"/>
      <c r="LCB24" s="3" t="e">
        <f>LCB23/#REF!-0.01</f>
        <v>#REF!</v>
      </c>
      <c r="LCC24" s="111" t="s">
        <v>58</v>
      </c>
      <c r="LCD24" s="111"/>
      <c r="LCE24" s="111"/>
      <c r="LCF24" s="111"/>
      <c r="LCG24" s="111"/>
      <c r="LCH24" s="111"/>
      <c r="LCI24" s="111"/>
      <c r="LCJ24" s="3" t="e">
        <f>LCJ23/#REF!-0.01</f>
        <v>#REF!</v>
      </c>
      <c r="LCK24" s="111" t="s">
        <v>58</v>
      </c>
      <c r="LCL24" s="111"/>
      <c r="LCM24" s="111"/>
      <c r="LCN24" s="111"/>
      <c r="LCO24" s="111"/>
      <c r="LCP24" s="111"/>
      <c r="LCQ24" s="111"/>
      <c r="LCR24" s="3" t="e">
        <f>LCR23/#REF!-0.01</f>
        <v>#REF!</v>
      </c>
      <c r="LCS24" s="111" t="s">
        <v>58</v>
      </c>
      <c r="LCT24" s="111"/>
      <c r="LCU24" s="111"/>
      <c r="LCV24" s="111"/>
      <c r="LCW24" s="111"/>
      <c r="LCX24" s="111"/>
      <c r="LCY24" s="111"/>
      <c r="LCZ24" s="3" t="e">
        <f>LCZ23/#REF!-0.01</f>
        <v>#REF!</v>
      </c>
      <c r="LDA24" s="111" t="s">
        <v>58</v>
      </c>
      <c r="LDB24" s="111"/>
      <c r="LDC24" s="111"/>
      <c r="LDD24" s="111"/>
      <c r="LDE24" s="111"/>
      <c r="LDF24" s="111"/>
      <c r="LDG24" s="111"/>
      <c r="LDH24" s="3" t="e">
        <f>LDH23/#REF!-0.01</f>
        <v>#REF!</v>
      </c>
      <c r="LDI24" s="111" t="s">
        <v>58</v>
      </c>
      <c r="LDJ24" s="111"/>
      <c r="LDK24" s="111"/>
      <c r="LDL24" s="111"/>
      <c r="LDM24" s="111"/>
      <c r="LDN24" s="111"/>
      <c r="LDO24" s="111"/>
      <c r="LDP24" s="3" t="e">
        <f>LDP23/#REF!-0.01</f>
        <v>#REF!</v>
      </c>
      <c r="LDQ24" s="111" t="s">
        <v>58</v>
      </c>
      <c r="LDR24" s="111"/>
      <c r="LDS24" s="111"/>
      <c r="LDT24" s="111"/>
      <c r="LDU24" s="111"/>
      <c r="LDV24" s="111"/>
      <c r="LDW24" s="111"/>
      <c r="LDX24" s="3" t="e">
        <f>LDX23/#REF!-0.01</f>
        <v>#REF!</v>
      </c>
      <c r="LDY24" s="111" t="s">
        <v>58</v>
      </c>
      <c r="LDZ24" s="111"/>
      <c r="LEA24" s="111"/>
      <c r="LEB24" s="111"/>
      <c r="LEC24" s="111"/>
      <c r="LED24" s="111"/>
      <c r="LEE24" s="111"/>
      <c r="LEF24" s="3" t="e">
        <f>LEF23/#REF!-0.01</f>
        <v>#REF!</v>
      </c>
      <c r="LEG24" s="111" t="s">
        <v>58</v>
      </c>
      <c r="LEH24" s="111"/>
      <c r="LEI24" s="111"/>
      <c r="LEJ24" s="111"/>
      <c r="LEK24" s="111"/>
      <c r="LEL24" s="111"/>
      <c r="LEM24" s="111"/>
      <c r="LEN24" s="3" t="e">
        <f>LEN23/#REF!-0.01</f>
        <v>#REF!</v>
      </c>
      <c r="LEO24" s="111" t="s">
        <v>58</v>
      </c>
      <c r="LEP24" s="111"/>
      <c r="LEQ24" s="111"/>
      <c r="LER24" s="111"/>
      <c r="LES24" s="111"/>
      <c r="LET24" s="111"/>
      <c r="LEU24" s="111"/>
      <c r="LEV24" s="3" t="e">
        <f>LEV23/#REF!-0.01</f>
        <v>#REF!</v>
      </c>
      <c r="LEW24" s="111" t="s">
        <v>58</v>
      </c>
      <c r="LEX24" s="111"/>
      <c r="LEY24" s="111"/>
      <c r="LEZ24" s="111"/>
      <c r="LFA24" s="111"/>
      <c r="LFB24" s="111"/>
      <c r="LFC24" s="111"/>
      <c r="LFD24" s="3" t="e">
        <f>LFD23/#REF!-0.01</f>
        <v>#REF!</v>
      </c>
      <c r="LFE24" s="111" t="s">
        <v>58</v>
      </c>
      <c r="LFF24" s="111"/>
      <c r="LFG24" s="111"/>
      <c r="LFH24" s="111"/>
      <c r="LFI24" s="111"/>
      <c r="LFJ24" s="111"/>
      <c r="LFK24" s="111"/>
      <c r="LFL24" s="3" t="e">
        <f>LFL23/#REF!-0.01</f>
        <v>#REF!</v>
      </c>
      <c r="LFM24" s="111" t="s">
        <v>58</v>
      </c>
      <c r="LFN24" s="111"/>
      <c r="LFO24" s="111"/>
      <c r="LFP24" s="111"/>
      <c r="LFQ24" s="111"/>
      <c r="LFR24" s="111"/>
      <c r="LFS24" s="111"/>
      <c r="LFT24" s="3" t="e">
        <f>LFT23/#REF!-0.01</f>
        <v>#REF!</v>
      </c>
      <c r="LFU24" s="111" t="s">
        <v>58</v>
      </c>
      <c r="LFV24" s="111"/>
      <c r="LFW24" s="111"/>
      <c r="LFX24" s="111"/>
      <c r="LFY24" s="111"/>
      <c r="LFZ24" s="111"/>
      <c r="LGA24" s="111"/>
      <c r="LGB24" s="3" t="e">
        <f>LGB23/#REF!-0.01</f>
        <v>#REF!</v>
      </c>
      <c r="LGC24" s="111" t="s">
        <v>58</v>
      </c>
      <c r="LGD24" s="111"/>
      <c r="LGE24" s="111"/>
      <c r="LGF24" s="111"/>
      <c r="LGG24" s="111"/>
      <c r="LGH24" s="111"/>
      <c r="LGI24" s="111"/>
      <c r="LGJ24" s="3" t="e">
        <f>LGJ23/#REF!-0.01</f>
        <v>#REF!</v>
      </c>
      <c r="LGK24" s="111" t="s">
        <v>58</v>
      </c>
      <c r="LGL24" s="111"/>
      <c r="LGM24" s="111"/>
      <c r="LGN24" s="111"/>
      <c r="LGO24" s="111"/>
      <c r="LGP24" s="111"/>
      <c r="LGQ24" s="111"/>
      <c r="LGR24" s="3" t="e">
        <f>LGR23/#REF!-0.01</f>
        <v>#REF!</v>
      </c>
      <c r="LGS24" s="111" t="s">
        <v>58</v>
      </c>
      <c r="LGT24" s="111"/>
      <c r="LGU24" s="111"/>
      <c r="LGV24" s="111"/>
      <c r="LGW24" s="111"/>
      <c r="LGX24" s="111"/>
      <c r="LGY24" s="111"/>
      <c r="LGZ24" s="3" t="e">
        <f>LGZ23/#REF!-0.01</f>
        <v>#REF!</v>
      </c>
      <c r="LHA24" s="111" t="s">
        <v>58</v>
      </c>
      <c r="LHB24" s="111"/>
      <c r="LHC24" s="111"/>
      <c r="LHD24" s="111"/>
      <c r="LHE24" s="111"/>
      <c r="LHF24" s="111"/>
      <c r="LHG24" s="111"/>
      <c r="LHH24" s="3" t="e">
        <f>LHH23/#REF!-0.01</f>
        <v>#REF!</v>
      </c>
      <c r="LHI24" s="111" t="s">
        <v>58</v>
      </c>
      <c r="LHJ24" s="111"/>
      <c r="LHK24" s="111"/>
      <c r="LHL24" s="111"/>
      <c r="LHM24" s="111"/>
      <c r="LHN24" s="111"/>
      <c r="LHO24" s="111"/>
      <c r="LHP24" s="3" t="e">
        <f>LHP23/#REF!-0.01</f>
        <v>#REF!</v>
      </c>
      <c r="LHQ24" s="111" t="s">
        <v>58</v>
      </c>
      <c r="LHR24" s="111"/>
      <c r="LHS24" s="111"/>
      <c r="LHT24" s="111"/>
      <c r="LHU24" s="111"/>
      <c r="LHV24" s="111"/>
      <c r="LHW24" s="111"/>
      <c r="LHX24" s="3" t="e">
        <f>LHX23/#REF!-0.01</f>
        <v>#REF!</v>
      </c>
      <c r="LHY24" s="111" t="s">
        <v>58</v>
      </c>
      <c r="LHZ24" s="111"/>
      <c r="LIA24" s="111"/>
      <c r="LIB24" s="111"/>
      <c r="LIC24" s="111"/>
      <c r="LID24" s="111"/>
      <c r="LIE24" s="111"/>
      <c r="LIF24" s="3" t="e">
        <f>LIF23/#REF!-0.01</f>
        <v>#REF!</v>
      </c>
      <c r="LIG24" s="111" t="s">
        <v>58</v>
      </c>
      <c r="LIH24" s="111"/>
      <c r="LII24" s="111"/>
      <c r="LIJ24" s="111"/>
      <c r="LIK24" s="111"/>
      <c r="LIL24" s="111"/>
      <c r="LIM24" s="111"/>
      <c r="LIN24" s="3" t="e">
        <f>LIN23/#REF!-0.01</f>
        <v>#REF!</v>
      </c>
      <c r="LIO24" s="111" t="s">
        <v>58</v>
      </c>
      <c r="LIP24" s="111"/>
      <c r="LIQ24" s="111"/>
      <c r="LIR24" s="111"/>
      <c r="LIS24" s="111"/>
      <c r="LIT24" s="111"/>
      <c r="LIU24" s="111"/>
      <c r="LIV24" s="3" t="e">
        <f>LIV23/#REF!-0.01</f>
        <v>#REF!</v>
      </c>
      <c r="LIW24" s="111" t="s">
        <v>58</v>
      </c>
      <c r="LIX24" s="111"/>
      <c r="LIY24" s="111"/>
      <c r="LIZ24" s="111"/>
      <c r="LJA24" s="111"/>
      <c r="LJB24" s="111"/>
      <c r="LJC24" s="111"/>
      <c r="LJD24" s="3" t="e">
        <f>LJD23/#REF!-0.01</f>
        <v>#REF!</v>
      </c>
      <c r="LJE24" s="111" t="s">
        <v>58</v>
      </c>
      <c r="LJF24" s="111"/>
      <c r="LJG24" s="111"/>
      <c r="LJH24" s="111"/>
      <c r="LJI24" s="111"/>
      <c r="LJJ24" s="111"/>
      <c r="LJK24" s="111"/>
      <c r="LJL24" s="3" t="e">
        <f>LJL23/#REF!-0.01</f>
        <v>#REF!</v>
      </c>
      <c r="LJM24" s="111" t="s">
        <v>58</v>
      </c>
      <c r="LJN24" s="111"/>
      <c r="LJO24" s="111"/>
      <c r="LJP24" s="111"/>
      <c r="LJQ24" s="111"/>
      <c r="LJR24" s="111"/>
      <c r="LJS24" s="111"/>
      <c r="LJT24" s="3" t="e">
        <f>LJT23/#REF!-0.01</f>
        <v>#REF!</v>
      </c>
      <c r="LJU24" s="111" t="s">
        <v>58</v>
      </c>
      <c r="LJV24" s="111"/>
      <c r="LJW24" s="111"/>
      <c r="LJX24" s="111"/>
      <c r="LJY24" s="111"/>
      <c r="LJZ24" s="111"/>
      <c r="LKA24" s="111"/>
      <c r="LKB24" s="3" t="e">
        <f>LKB23/#REF!-0.01</f>
        <v>#REF!</v>
      </c>
      <c r="LKC24" s="111" t="s">
        <v>58</v>
      </c>
      <c r="LKD24" s="111"/>
      <c r="LKE24" s="111"/>
      <c r="LKF24" s="111"/>
      <c r="LKG24" s="111"/>
      <c r="LKH24" s="111"/>
      <c r="LKI24" s="111"/>
      <c r="LKJ24" s="3" t="e">
        <f>LKJ23/#REF!-0.01</f>
        <v>#REF!</v>
      </c>
      <c r="LKK24" s="111" t="s">
        <v>58</v>
      </c>
      <c r="LKL24" s="111"/>
      <c r="LKM24" s="111"/>
      <c r="LKN24" s="111"/>
      <c r="LKO24" s="111"/>
      <c r="LKP24" s="111"/>
      <c r="LKQ24" s="111"/>
      <c r="LKR24" s="3" t="e">
        <f>LKR23/#REF!-0.01</f>
        <v>#REF!</v>
      </c>
      <c r="LKS24" s="111" t="s">
        <v>58</v>
      </c>
      <c r="LKT24" s="111"/>
      <c r="LKU24" s="111"/>
      <c r="LKV24" s="111"/>
      <c r="LKW24" s="111"/>
      <c r="LKX24" s="111"/>
      <c r="LKY24" s="111"/>
      <c r="LKZ24" s="3" t="e">
        <f>LKZ23/#REF!-0.01</f>
        <v>#REF!</v>
      </c>
      <c r="LLA24" s="111" t="s">
        <v>58</v>
      </c>
      <c r="LLB24" s="111"/>
      <c r="LLC24" s="111"/>
      <c r="LLD24" s="111"/>
      <c r="LLE24" s="111"/>
      <c r="LLF24" s="111"/>
      <c r="LLG24" s="111"/>
      <c r="LLH24" s="3" t="e">
        <f>LLH23/#REF!-0.01</f>
        <v>#REF!</v>
      </c>
      <c r="LLI24" s="111" t="s">
        <v>58</v>
      </c>
      <c r="LLJ24" s="111"/>
      <c r="LLK24" s="111"/>
      <c r="LLL24" s="111"/>
      <c r="LLM24" s="111"/>
      <c r="LLN24" s="111"/>
      <c r="LLO24" s="111"/>
      <c r="LLP24" s="3" t="e">
        <f>LLP23/#REF!-0.01</f>
        <v>#REF!</v>
      </c>
      <c r="LLQ24" s="111" t="s">
        <v>58</v>
      </c>
      <c r="LLR24" s="111"/>
      <c r="LLS24" s="111"/>
      <c r="LLT24" s="111"/>
      <c r="LLU24" s="111"/>
      <c r="LLV24" s="111"/>
      <c r="LLW24" s="111"/>
      <c r="LLX24" s="3" t="e">
        <f>LLX23/#REF!-0.01</f>
        <v>#REF!</v>
      </c>
      <c r="LLY24" s="111" t="s">
        <v>58</v>
      </c>
      <c r="LLZ24" s="111"/>
      <c r="LMA24" s="111"/>
      <c r="LMB24" s="111"/>
      <c r="LMC24" s="111"/>
      <c r="LMD24" s="111"/>
      <c r="LME24" s="111"/>
      <c r="LMF24" s="3" t="e">
        <f>LMF23/#REF!-0.01</f>
        <v>#REF!</v>
      </c>
      <c r="LMG24" s="111" t="s">
        <v>58</v>
      </c>
      <c r="LMH24" s="111"/>
      <c r="LMI24" s="111"/>
      <c r="LMJ24" s="111"/>
      <c r="LMK24" s="111"/>
      <c r="LML24" s="111"/>
      <c r="LMM24" s="111"/>
      <c r="LMN24" s="3" t="e">
        <f>LMN23/#REF!-0.01</f>
        <v>#REF!</v>
      </c>
      <c r="LMO24" s="111" t="s">
        <v>58</v>
      </c>
      <c r="LMP24" s="111"/>
      <c r="LMQ24" s="111"/>
      <c r="LMR24" s="111"/>
      <c r="LMS24" s="111"/>
      <c r="LMT24" s="111"/>
      <c r="LMU24" s="111"/>
      <c r="LMV24" s="3" t="e">
        <f>LMV23/#REF!-0.01</f>
        <v>#REF!</v>
      </c>
      <c r="LMW24" s="111" t="s">
        <v>58</v>
      </c>
      <c r="LMX24" s="111"/>
      <c r="LMY24" s="111"/>
      <c r="LMZ24" s="111"/>
      <c r="LNA24" s="111"/>
      <c r="LNB24" s="111"/>
      <c r="LNC24" s="111"/>
      <c r="LND24" s="3" t="e">
        <f>LND23/#REF!-0.01</f>
        <v>#REF!</v>
      </c>
      <c r="LNE24" s="111" t="s">
        <v>58</v>
      </c>
      <c r="LNF24" s="111"/>
      <c r="LNG24" s="111"/>
      <c r="LNH24" s="111"/>
      <c r="LNI24" s="111"/>
      <c r="LNJ24" s="111"/>
      <c r="LNK24" s="111"/>
      <c r="LNL24" s="3" t="e">
        <f>LNL23/#REF!-0.01</f>
        <v>#REF!</v>
      </c>
      <c r="LNM24" s="111" t="s">
        <v>58</v>
      </c>
      <c r="LNN24" s="111"/>
      <c r="LNO24" s="111"/>
      <c r="LNP24" s="111"/>
      <c r="LNQ24" s="111"/>
      <c r="LNR24" s="111"/>
      <c r="LNS24" s="111"/>
      <c r="LNT24" s="3" t="e">
        <f>LNT23/#REF!-0.01</f>
        <v>#REF!</v>
      </c>
      <c r="LNU24" s="111" t="s">
        <v>58</v>
      </c>
      <c r="LNV24" s="111"/>
      <c r="LNW24" s="111"/>
      <c r="LNX24" s="111"/>
      <c r="LNY24" s="111"/>
      <c r="LNZ24" s="111"/>
      <c r="LOA24" s="111"/>
      <c r="LOB24" s="3" t="e">
        <f>LOB23/#REF!-0.01</f>
        <v>#REF!</v>
      </c>
      <c r="LOC24" s="111" t="s">
        <v>58</v>
      </c>
      <c r="LOD24" s="111"/>
      <c r="LOE24" s="111"/>
      <c r="LOF24" s="111"/>
      <c r="LOG24" s="111"/>
      <c r="LOH24" s="111"/>
      <c r="LOI24" s="111"/>
      <c r="LOJ24" s="3" t="e">
        <f>LOJ23/#REF!-0.01</f>
        <v>#REF!</v>
      </c>
      <c r="LOK24" s="111" t="s">
        <v>58</v>
      </c>
      <c r="LOL24" s="111"/>
      <c r="LOM24" s="111"/>
      <c r="LON24" s="111"/>
      <c r="LOO24" s="111"/>
      <c r="LOP24" s="111"/>
      <c r="LOQ24" s="111"/>
      <c r="LOR24" s="3" t="e">
        <f>LOR23/#REF!-0.01</f>
        <v>#REF!</v>
      </c>
      <c r="LOS24" s="111" t="s">
        <v>58</v>
      </c>
      <c r="LOT24" s="111"/>
      <c r="LOU24" s="111"/>
      <c r="LOV24" s="111"/>
      <c r="LOW24" s="111"/>
      <c r="LOX24" s="111"/>
      <c r="LOY24" s="111"/>
      <c r="LOZ24" s="3" t="e">
        <f>LOZ23/#REF!-0.01</f>
        <v>#REF!</v>
      </c>
      <c r="LPA24" s="111" t="s">
        <v>58</v>
      </c>
      <c r="LPB24" s="111"/>
      <c r="LPC24" s="111"/>
      <c r="LPD24" s="111"/>
      <c r="LPE24" s="111"/>
      <c r="LPF24" s="111"/>
      <c r="LPG24" s="111"/>
      <c r="LPH24" s="3" t="e">
        <f>LPH23/#REF!-0.01</f>
        <v>#REF!</v>
      </c>
      <c r="LPI24" s="111" t="s">
        <v>58</v>
      </c>
      <c r="LPJ24" s="111"/>
      <c r="LPK24" s="111"/>
      <c r="LPL24" s="111"/>
      <c r="LPM24" s="111"/>
      <c r="LPN24" s="111"/>
      <c r="LPO24" s="111"/>
      <c r="LPP24" s="3" t="e">
        <f>LPP23/#REF!-0.01</f>
        <v>#REF!</v>
      </c>
      <c r="LPQ24" s="111" t="s">
        <v>58</v>
      </c>
      <c r="LPR24" s="111"/>
      <c r="LPS24" s="111"/>
      <c r="LPT24" s="111"/>
      <c r="LPU24" s="111"/>
      <c r="LPV24" s="111"/>
      <c r="LPW24" s="111"/>
      <c r="LPX24" s="3" t="e">
        <f>LPX23/#REF!-0.01</f>
        <v>#REF!</v>
      </c>
      <c r="LPY24" s="111" t="s">
        <v>58</v>
      </c>
      <c r="LPZ24" s="111"/>
      <c r="LQA24" s="111"/>
      <c r="LQB24" s="111"/>
      <c r="LQC24" s="111"/>
      <c r="LQD24" s="111"/>
      <c r="LQE24" s="111"/>
      <c r="LQF24" s="3" t="e">
        <f>LQF23/#REF!-0.01</f>
        <v>#REF!</v>
      </c>
      <c r="LQG24" s="111" t="s">
        <v>58</v>
      </c>
      <c r="LQH24" s="111"/>
      <c r="LQI24" s="111"/>
      <c r="LQJ24" s="111"/>
      <c r="LQK24" s="111"/>
      <c r="LQL24" s="111"/>
      <c r="LQM24" s="111"/>
      <c r="LQN24" s="3" t="e">
        <f>LQN23/#REF!-0.01</f>
        <v>#REF!</v>
      </c>
      <c r="LQO24" s="111" t="s">
        <v>58</v>
      </c>
      <c r="LQP24" s="111"/>
      <c r="LQQ24" s="111"/>
      <c r="LQR24" s="111"/>
      <c r="LQS24" s="111"/>
      <c r="LQT24" s="111"/>
      <c r="LQU24" s="111"/>
      <c r="LQV24" s="3" t="e">
        <f>LQV23/#REF!-0.01</f>
        <v>#REF!</v>
      </c>
      <c r="LQW24" s="111" t="s">
        <v>58</v>
      </c>
      <c r="LQX24" s="111"/>
      <c r="LQY24" s="111"/>
      <c r="LQZ24" s="111"/>
      <c r="LRA24" s="111"/>
      <c r="LRB24" s="111"/>
      <c r="LRC24" s="111"/>
      <c r="LRD24" s="3" t="e">
        <f>LRD23/#REF!-0.01</f>
        <v>#REF!</v>
      </c>
      <c r="LRE24" s="111" t="s">
        <v>58</v>
      </c>
      <c r="LRF24" s="111"/>
      <c r="LRG24" s="111"/>
      <c r="LRH24" s="111"/>
      <c r="LRI24" s="111"/>
      <c r="LRJ24" s="111"/>
      <c r="LRK24" s="111"/>
      <c r="LRL24" s="3" t="e">
        <f>LRL23/#REF!-0.01</f>
        <v>#REF!</v>
      </c>
      <c r="LRM24" s="111" t="s">
        <v>58</v>
      </c>
      <c r="LRN24" s="111"/>
      <c r="LRO24" s="111"/>
      <c r="LRP24" s="111"/>
      <c r="LRQ24" s="111"/>
      <c r="LRR24" s="111"/>
      <c r="LRS24" s="111"/>
      <c r="LRT24" s="3" t="e">
        <f>LRT23/#REF!-0.01</f>
        <v>#REF!</v>
      </c>
      <c r="LRU24" s="111" t="s">
        <v>58</v>
      </c>
      <c r="LRV24" s="111"/>
      <c r="LRW24" s="111"/>
      <c r="LRX24" s="111"/>
      <c r="LRY24" s="111"/>
      <c r="LRZ24" s="111"/>
      <c r="LSA24" s="111"/>
      <c r="LSB24" s="3" t="e">
        <f>LSB23/#REF!-0.01</f>
        <v>#REF!</v>
      </c>
      <c r="LSC24" s="111" t="s">
        <v>58</v>
      </c>
      <c r="LSD24" s="111"/>
      <c r="LSE24" s="111"/>
      <c r="LSF24" s="111"/>
      <c r="LSG24" s="111"/>
      <c r="LSH24" s="111"/>
      <c r="LSI24" s="111"/>
      <c r="LSJ24" s="3" t="e">
        <f>LSJ23/#REF!-0.01</f>
        <v>#REF!</v>
      </c>
      <c r="LSK24" s="111" t="s">
        <v>58</v>
      </c>
      <c r="LSL24" s="111"/>
      <c r="LSM24" s="111"/>
      <c r="LSN24" s="111"/>
      <c r="LSO24" s="111"/>
      <c r="LSP24" s="111"/>
      <c r="LSQ24" s="111"/>
      <c r="LSR24" s="3" t="e">
        <f>LSR23/#REF!-0.01</f>
        <v>#REF!</v>
      </c>
      <c r="LSS24" s="111" t="s">
        <v>58</v>
      </c>
      <c r="LST24" s="111"/>
      <c r="LSU24" s="111"/>
      <c r="LSV24" s="111"/>
      <c r="LSW24" s="111"/>
      <c r="LSX24" s="111"/>
      <c r="LSY24" s="111"/>
      <c r="LSZ24" s="3" t="e">
        <f>LSZ23/#REF!-0.01</f>
        <v>#REF!</v>
      </c>
      <c r="LTA24" s="111" t="s">
        <v>58</v>
      </c>
      <c r="LTB24" s="111"/>
      <c r="LTC24" s="111"/>
      <c r="LTD24" s="111"/>
      <c r="LTE24" s="111"/>
      <c r="LTF24" s="111"/>
      <c r="LTG24" s="111"/>
      <c r="LTH24" s="3" t="e">
        <f>LTH23/#REF!-0.01</f>
        <v>#REF!</v>
      </c>
      <c r="LTI24" s="111" t="s">
        <v>58</v>
      </c>
      <c r="LTJ24" s="111"/>
      <c r="LTK24" s="111"/>
      <c r="LTL24" s="111"/>
      <c r="LTM24" s="111"/>
      <c r="LTN24" s="111"/>
      <c r="LTO24" s="111"/>
      <c r="LTP24" s="3" t="e">
        <f>LTP23/#REF!-0.01</f>
        <v>#REF!</v>
      </c>
      <c r="LTQ24" s="111" t="s">
        <v>58</v>
      </c>
      <c r="LTR24" s="111"/>
      <c r="LTS24" s="111"/>
      <c r="LTT24" s="111"/>
      <c r="LTU24" s="111"/>
      <c r="LTV24" s="111"/>
      <c r="LTW24" s="111"/>
      <c r="LTX24" s="3" t="e">
        <f>LTX23/#REF!-0.01</f>
        <v>#REF!</v>
      </c>
      <c r="LTY24" s="111" t="s">
        <v>58</v>
      </c>
      <c r="LTZ24" s="111"/>
      <c r="LUA24" s="111"/>
      <c r="LUB24" s="111"/>
      <c r="LUC24" s="111"/>
      <c r="LUD24" s="111"/>
      <c r="LUE24" s="111"/>
      <c r="LUF24" s="3" t="e">
        <f>LUF23/#REF!-0.01</f>
        <v>#REF!</v>
      </c>
      <c r="LUG24" s="111" t="s">
        <v>58</v>
      </c>
      <c r="LUH24" s="111"/>
      <c r="LUI24" s="111"/>
      <c r="LUJ24" s="111"/>
      <c r="LUK24" s="111"/>
      <c r="LUL24" s="111"/>
      <c r="LUM24" s="111"/>
      <c r="LUN24" s="3" t="e">
        <f>LUN23/#REF!-0.01</f>
        <v>#REF!</v>
      </c>
      <c r="LUO24" s="111" t="s">
        <v>58</v>
      </c>
      <c r="LUP24" s="111"/>
      <c r="LUQ24" s="111"/>
      <c r="LUR24" s="111"/>
      <c r="LUS24" s="111"/>
      <c r="LUT24" s="111"/>
      <c r="LUU24" s="111"/>
      <c r="LUV24" s="3" t="e">
        <f>LUV23/#REF!-0.01</f>
        <v>#REF!</v>
      </c>
      <c r="LUW24" s="111" t="s">
        <v>58</v>
      </c>
      <c r="LUX24" s="111"/>
      <c r="LUY24" s="111"/>
      <c r="LUZ24" s="111"/>
      <c r="LVA24" s="111"/>
      <c r="LVB24" s="111"/>
      <c r="LVC24" s="111"/>
      <c r="LVD24" s="3" t="e">
        <f>LVD23/#REF!-0.01</f>
        <v>#REF!</v>
      </c>
      <c r="LVE24" s="111" t="s">
        <v>58</v>
      </c>
      <c r="LVF24" s="111"/>
      <c r="LVG24" s="111"/>
      <c r="LVH24" s="111"/>
      <c r="LVI24" s="111"/>
      <c r="LVJ24" s="111"/>
      <c r="LVK24" s="111"/>
      <c r="LVL24" s="3" t="e">
        <f>LVL23/#REF!-0.01</f>
        <v>#REF!</v>
      </c>
      <c r="LVM24" s="111" t="s">
        <v>58</v>
      </c>
      <c r="LVN24" s="111"/>
      <c r="LVO24" s="111"/>
      <c r="LVP24" s="111"/>
      <c r="LVQ24" s="111"/>
      <c r="LVR24" s="111"/>
      <c r="LVS24" s="111"/>
      <c r="LVT24" s="3" t="e">
        <f>LVT23/#REF!-0.01</f>
        <v>#REF!</v>
      </c>
      <c r="LVU24" s="111" t="s">
        <v>58</v>
      </c>
      <c r="LVV24" s="111"/>
      <c r="LVW24" s="111"/>
      <c r="LVX24" s="111"/>
      <c r="LVY24" s="111"/>
      <c r="LVZ24" s="111"/>
      <c r="LWA24" s="111"/>
      <c r="LWB24" s="3" t="e">
        <f>LWB23/#REF!-0.01</f>
        <v>#REF!</v>
      </c>
      <c r="LWC24" s="111" t="s">
        <v>58</v>
      </c>
      <c r="LWD24" s="111"/>
      <c r="LWE24" s="111"/>
      <c r="LWF24" s="111"/>
      <c r="LWG24" s="111"/>
      <c r="LWH24" s="111"/>
      <c r="LWI24" s="111"/>
      <c r="LWJ24" s="3" t="e">
        <f>LWJ23/#REF!-0.01</f>
        <v>#REF!</v>
      </c>
      <c r="LWK24" s="111" t="s">
        <v>58</v>
      </c>
      <c r="LWL24" s="111"/>
      <c r="LWM24" s="111"/>
      <c r="LWN24" s="111"/>
      <c r="LWO24" s="111"/>
      <c r="LWP24" s="111"/>
      <c r="LWQ24" s="111"/>
      <c r="LWR24" s="3" t="e">
        <f>LWR23/#REF!-0.01</f>
        <v>#REF!</v>
      </c>
      <c r="LWS24" s="111" t="s">
        <v>58</v>
      </c>
      <c r="LWT24" s="111"/>
      <c r="LWU24" s="111"/>
      <c r="LWV24" s="111"/>
      <c r="LWW24" s="111"/>
      <c r="LWX24" s="111"/>
      <c r="LWY24" s="111"/>
      <c r="LWZ24" s="3" t="e">
        <f>LWZ23/#REF!-0.01</f>
        <v>#REF!</v>
      </c>
      <c r="LXA24" s="111" t="s">
        <v>58</v>
      </c>
      <c r="LXB24" s="111"/>
      <c r="LXC24" s="111"/>
      <c r="LXD24" s="111"/>
      <c r="LXE24" s="111"/>
      <c r="LXF24" s="111"/>
      <c r="LXG24" s="111"/>
      <c r="LXH24" s="3" t="e">
        <f>LXH23/#REF!-0.01</f>
        <v>#REF!</v>
      </c>
      <c r="LXI24" s="111" t="s">
        <v>58</v>
      </c>
      <c r="LXJ24" s="111"/>
      <c r="LXK24" s="111"/>
      <c r="LXL24" s="111"/>
      <c r="LXM24" s="111"/>
      <c r="LXN24" s="111"/>
      <c r="LXO24" s="111"/>
      <c r="LXP24" s="3" t="e">
        <f>LXP23/#REF!-0.01</f>
        <v>#REF!</v>
      </c>
      <c r="LXQ24" s="111" t="s">
        <v>58</v>
      </c>
      <c r="LXR24" s="111"/>
      <c r="LXS24" s="111"/>
      <c r="LXT24" s="111"/>
      <c r="LXU24" s="111"/>
      <c r="LXV24" s="111"/>
      <c r="LXW24" s="111"/>
      <c r="LXX24" s="3" t="e">
        <f>LXX23/#REF!-0.01</f>
        <v>#REF!</v>
      </c>
      <c r="LXY24" s="111" t="s">
        <v>58</v>
      </c>
      <c r="LXZ24" s="111"/>
      <c r="LYA24" s="111"/>
      <c r="LYB24" s="111"/>
      <c r="LYC24" s="111"/>
      <c r="LYD24" s="111"/>
      <c r="LYE24" s="111"/>
      <c r="LYF24" s="3" t="e">
        <f>LYF23/#REF!-0.01</f>
        <v>#REF!</v>
      </c>
      <c r="LYG24" s="111" t="s">
        <v>58</v>
      </c>
      <c r="LYH24" s="111"/>
      <c r="LYI24" s="111"/>
      <c r="LYJ24" s="111"/>
      <c r="LYK24" s="111"/>
      <c r="LYL24" s="111"/>
      <c r="LYM24" s="111"/>
      <c r="LYN24" s="3" t="e">
        <f>LYN23/#REF!-0.01</f>
        <v>#REF!</v>
      </c>
      <c r="LYO24" s="111" t="s">
        <v>58</v>
      </c>
      <c r="LYP24" s="111"/>
      <c r="LYQ24" s="111"/>
      <c r="LYR24" s="111"/>
      <c r="LYS24" s="111"/>
      <c r="LYT24" s="111"/>
      <c r="LYU24" s="111"/>
      <c r="LYV24" s="3" t="e">
        <f>LYV23/#REF!-0.01</f>
        <v>#REF!</v>
      </c>
      <c r="LYW24" s="111" t="s">
        <v>58</v>
      </c>
      <c r="LYX24" s="111"/>
      <c r="LYY24" s="111"/>
      <c r="LYZ24" s="111"/>
      <c r="LZA24" s="111"/>
      <c r="LZB24" s="111"/>
      <c r="LZC24" s="111"/>
      <c r="LZD24" s="3" t="e">
        <f>LZD23/#REF!-0.01</f>
        <v>#REF!</v>
      </c>
      <c r="LZE24" s="111" t="s">
        <v>58</v>
      </c>
      <c r="LZF24" s="111"/>
      <c r="LZG24" s="111"/>
      <c r="LZH24" s="111"/>
      <c r="LZI24" s="111"/>
      <c r="LZJ24" s="111"/>
      <c r="LZK24" s="111"/>
      <c r="LZL24" s="3" t="e">
        <f>LZL23/#REF!-0.01</f>
        <v>#REF!</v>
      </c>
      <c r="LZM24" s="111" t="s">
        <v>58</v>
      </c>
      <c r="LZN24" s="111"/>
      <c r="LZO24" s="111"/>
      <c r="LZP24" s="111"/>
      <c r="LZQ24" s="111"/>
      <c r="LZR24" s="111"/>
      <c r="LZS24" s="111"/>
      <c r="LZT24" s="3" t="e">
        <f>LZT23/#REF!-0.01</f>
        <v>#REF!</v>
      </c>
      <c r="LZU24" s="111" t="s">
        <v>58</v>
      </c>
      <c r="LZV24" s="111"/>
      <c r="LZW24" s="111"/>
      <c r="LZX24" s="111"/>
      <c r="LZY24" s="111"/>
      <c r="LZZ24" s="111"/>
      <c r="MAA24" s="111"/>
      <c r="MAB24" s="3" t="e">
        <f>MAB23/#REF!-0.01</f>
        <v>#REF!</v>
      </c>
      <c r="MAC24" s="111" t="s">
        <v>58</v>
      </c>
      <c r="MAD24" s="111"/>
      <c r="MAE24" s="111"/>
      <c r="MAF24" s="111"/>
      <c r="MAG24" s="111"/>
      <c r="MAH24" s="111"/>
      <c r="MAI24" s="111"/>
      <c r="MAJ24" s="3" t="e">
        <f>MAJ23/#REF!-0.01</f>
        <v>#REF!</v>
      </c>
      <c r="MAK24" s="111" t="s">
        <v>58</v>
      </c>
      <c r="MAL24" s="111"/>
      <c r="MAM24" s="111"/>
      <c r="MAN24" s="111"/>
      <c r="MAO24" s="111"/>
      <c r="MAP24" s="111"/>
      <c r="MAQ24" s="111"/>
      <c r="MAR24" s="3" t="e">
        <f>MAR23/#REF!-0.01</f>
        <v>#REF!</v>
      </c>
      <c r="MAS24" s="111" t="s">
        <v>58</v>
      </c>
      <c r="MAT24" s="111"/>
      <c r="MAU24" s="111"/>
      <c r="MAV24" s="111"/>
      <c r="MAW24" s="111"/>
      <c r="MAX24" s="111"/>
      <c r="MAY24" s="111"/>
      <c r="MAZ24" s="3" t="e">
        <f>MAZ23/#REF!-0.01</f>
        <v>#REF!</v>
      </c>
      <c r="MBA24" s="111" t="s">
        <v>58</v>
      </c>
      <c r="MBB24" s="111"/>
      <c r="MBC24" s="111"/>
      <c r="MBD24" s="111"/>
      <c r="MBE24" s="111"/>
      <c r="MBF24" s="111"/>
      <c r="MBG24" s="111"/>
      <c r="MBH24" s="3" t="e">
        <f>MBH23/#REF!-0.01</f>
        <v>#REF!</v>
      </c>
      <c r="MBI24" s="111" t="s">
        <v>58</v>
      </c>
      <c r="MBJ24" s="111"/>
      <c r="MBK24" s="111"/>
      <c r="MBL24" s="111"/>
      <c r="MBM24" s="111"/>
      <c r="MBN24" s="111"/>
      <c r="MBO24" s="111"/>
      <c r="MBP24" s="3" t="e">
        <f>MBP23/#REF!-0.01</f>
        <v>#REF!</v>
      </c>
      <c r="MBQ24" s="111" t="s">
        <v>58</v>
      </c>
      <c r="MBR24" s="111"/>
      <c r="MBS24" s="111"/>
      <c r="MBT24" s="111"/>
      <c r="MBU24" s="111"/>
      <c r="MBV24" s="111"/>
      <c r="MBW24" s="111"/>
      <c r="MBX24" s="3" t="e">
        <f>MBX23/#REF!-0.01</f>
        <v>#REF!</v>
      </c>
      <c r="MBY24" s="111" t="s">
        <v>58</v>
      </c>
      <c r="MBZ24" s="111"/>
      <c r="MCA24" s="111"/>
      <c r="MCB24" s="111"/>
      <c r="MCC24" s="111"/>
      <c r="MCD24" s="111"/>
      <c r="MCE24" s="111"/>
      <c r="MCF24" s="3" t="e">
        <f>MCF23/#REF!-0.01</f>
        <v>#REF!</v>
      </c>
      <c r="MCG24" s="111" t="s">
        <v>58</v>
      </c>
      <c r="MCH24" s="111"/>
      <c r="MCI24" s="111"/>
      <c r="MCJ24" s="111"/>
      <c r="MCK24" s="111"/>
      <c r="MCL24" s="111"/>
      <c r="MCM24" s="111"/>
      <c r="MCN24" s="3" t="e">
        <f>MCN23/#REF!-0.01</f>
        <v>#REF!</v>
      </c>
      <c r="MCO24" s="111" t="s">
        <v>58</v>
      </c>
      <c r="MCP24" s="111"/>
      <c r="MCQ24" s="111"/>
      <c r="MCR24" s="111"/>
      <c r="MCS24" s="111"/>
      <c r="MCT24" s="111"/>
      <c r="MCU24" s="111"/>
      <c r="MCV24" s="3" t="e">
        <f>MCV23/#REF!-0.01</f>
        <v>#REF!</v>
      </c>
      <c r="MCW24" s="111" t="s">
        <v>58</v>
      </c>
      <c r="MCX24" s="111"/>
      <c r="MCY24" s="111"/>
      <c r="MCZ24" s="111"/>
      <c r="MDA24" s="111"/>
      <c r="MDB24" s="111"/>
      <c r="MDC24" s="111"/>
      <c r="MDD24" s="3" t="e">
        <f>MDD23/#REF!-0.01</f>
        <v>#REF!</v>
      </c>
      <c r="MDE24" s="111" t="s">
        <v>58</v>
      </c>
      <c r="MDF24" s="111"/>
      <c r="MDG24" s="111"/>
      <c r="MDH24" s="111"/>
      <c r="MDI24" s="111"/>
      <c r="MDJ24" s="111"/>
      <c r="MDK24" s="111"/>
      <c r="MDL24" s="3" t="e">
        <f>MDL23/#REF!-0.01</f>
        <v>#REF!</v>
      </c>
      <c r="MDM24" s="111" t="s">
        <v>58</v>
      </c>
      <c r="MDN24" s="111"/>
      <c r="MDO24" s="111"/>
      <c r="MDP24" s="111"/>
      <c r="MDQ24" s="111"/>
      <c r="MDR24" s="111"/>
      <c r="MDS24" s="111"/>
      <c r="MDT24" s="3" t="e">
        <f>MDT23/#REF!-0.01</f>
        <v>#REF!</v>
      </c>
      <c r="MDU24" s="111" t="s">
        <v>58</v>
      </c>
      <c r="MDV24" s="111"/>
      <c r="MDW24" s="111"/>
      <c r="MDX24" s="111"/>
      <c r="MDY24" s="111"/>
      <c r="MDZ24" s="111"/>
      <c r="MEA24" s="111"/>
      <c r="MEB24" s="3" t="e">
        <f>MEB23/#REF!-0.01</f>
        <v>#REF!</v>
      </c>
      <c r="MEC24" s="111" t="s">
        <v>58</v>
      </c>
      <c r="MED24" s="111"/>
      <c r="MEE24" s="111"/>
      <c r="MEF24" s="111"/>
      <c r="MEG24" s="111"/>
      <c r="MEH24" s="111"/>
      <c r="MEI24" s="111"/>
      <c r="MEJ24" s="3" t="e">
        <f>MEJ23/#REF!-0.01</f>
        <v>#REF!</v>
      </c>
      <c r="MEK24" s="111" t="s">
        <v>58</v>
      </c>
      <c r="MEL24" s="111"/>
      <c r="MEM24" s="111"/>
      <c r="MEN24" s="111"/>
      <c r="MEO24" s="111"/>
      <c r="MEP24" s="111"/>
      <c r="MEQ24" s="111"/>
      <c r="MER24" s="3" t="e">
        <f>MER23/#REF!-0.01</f>
        <v>#REF!</v>
      </c>
      <c r="MES24" s="111" t="s">
        <v>58</v>
      </c>
      <c r="MET24" s="111"/>
      <c r="MEU24" s="111"/>
      <c r="MEV24" s="111"/>
      <c r="MEW24" s="111"/>
      <c r="MEX24" s="111"/>
      <c r="MEY24" s="111"/>
      <c r="MEZ24" s="3" t="e">
        <f>MEZ23/#REF!-0.01</f>
        <v>#REF!</v>
      </c>
      <c r="MFA24" s="111" t="s">
        <v>58</v>
      </c>
      <c r="MFB24" s="111"/>
      <c r="MFC24" s="111"/>
      <c r="MFD24" s="111"/>
      <c r="MFE24" s="111"/>
      <c r="MFF24" s="111"/>
      <c r="MFG24" s="111"/>
      <c r="MFH24" s="3" t="e">
        <f>MFH23/#REF!-0.01</f>
        <v>#REF!</v>
      </c>
      <c r="MFI24" s="111" t="s">
        <v>58</v>
      </c>
      <c r="MFJ24" s="111"/>
      <c r="MFK24" s="111"/>
      <c r="MFL24" s="111"/>
      <c r="MFM24" s="111"/>
      <c r="MFN24" s="111"/>
      <c r="MFO24" s="111"/>
      <c r="MFP24" s="3" t="e">
        <f>MFP23/#REF!-0.01</f>
        <v>#REF!</v>
      </c>
      <c r="MFQ24" s="111" t="s">
        <v>58</v>
      </c>
      <c r="MFR24" s="111"/>
      <c r="MFS24" s="111"/>
      <c r="MFT24" s="111"/>
      <c r="MFU24" s="111"/>
      <c r="MFV24" s="111"/>
      <c r="MFW24" s="111"/>
      <c r="MFX24" s="3" t="e">
        <f>MFX23/#REF!-0.01</f>
        <v>#REF!</v>
      </c>
      <c r="MFY24" s="111" t="s">
        <v>58</v>
      </c>
      <c r="MFZ24" s="111"/>
      <c r="MGA24" s="111"/>
      <c r="MGB24" s="111"/>
      <c r="MGC24" s="111"/>
      <c r="MGD24" s="111"/>
      <c r="MGE24" s="111"/>
      <c r="MGF24" s="3" t="e">
        <f>MGF23/#REF!-0.01</f>
        <v>#REF!</v>
      </c>
      <c r="MGG24" s="111" t="s">
        <v>58</v>
      </c>
      <c r="MGH24" s="111"/>
      <c r="MGI24" s="111"/>
      <c r="MGJ24" s="111"/>
      <c r="MGK24" s="111"/>
      <c r="MGL24" s="111"/>
      <c r="MGM24" s="111"/>
      <c r="MGN24" s="3" t="e">
        <f>MGN23/#REF!-0.01</f>
        <v>#REF!</v>
      </c>
      <c r="MGO24" s="111" t="s">
        <v>58</v>
      </c>
      <c r="MGP24" s="111"/>
      <c r="MGQ24" s="111"/>
      <c r="MGR24" s="111"/>
      <c r="MGS24" s="111"/>
      <c r="MGT24" s="111"/>
      <c r="MGU24" s="111"/>
      <c r="MGV24" s="3" t="e">
        <f>MGV23/#REF!-0.01</f>
        <v>#REF!</v>
      </c>
      <c r="MGW24" s="111" t="s">
        <v>58</v>
      </c>
      <c r="MGX24" s="111"/>
      <c r="MGY24" s="111"/>
      <c r="MGZ24" s="111"/>
      <c r="MHA24" s="111"/>
      <c r="MHB24" s="111"/>
      <c r="MHC24" s="111"/>
      <c r="MHD24" s="3" t="e">
        <f>MHD23/#REF!-0.01</f>
        <v>#REF!</v>
      </c>
      <c r="MHE24" s="111" t="s">
        <v>58</v>
      </c>
      <c r="MHF24" s="111"/>
      <c r="MHG24" s="111"/>
      <c r="MHH24" s="111"/>
      <c r="MHI24" s="111"/>
      <c r="MHJ24" s="111"/>
      <c r="MHK24" s="111"/>
      <c r="MHL24" s="3" t="e">
        <f>MHL23/#REF!-0.01</f>
        <v>#REF!</v>
      </c>
      <c r="MHM24" s="111" t="s">
        <v>58</v>
      </c>
      <c r="MHN24" s="111"/>
      <c r="MHO24" s="111"/>
      <c r="MHP24" s="111"/>
      <c r="MHQ24" s="111"/>
      <c r="MHR24" s="111"/>
      <c r="MHS24" s="111"/>
      <c r="MHT24" s="3" t="e">
        <f>MHT23/#REF!-0.01</f>
        <v>#REF!</v>
      </c>
      <c r="MHU24" s="111" t="s">
        <v>58</v>
      </c>
      <c r="MHV24" s="111"/>
      <c r="MHW24" s="111"/>
      <c r="MHX24" s="111"/>
      <c r="MHY24" s="111"/>
      <c r="MHZ24" s="111"/>
      <c r="MIA24" s="111"/>
      <c r="MIB24" s="3" t="e">
        <f>MIB23/#REF!-0.01</f>
        <v>#REF!</v>
      </c>
      <c r="MIC24" s="111" t="s">
        <v>58</v>
      </c>
      <c r="MID24" s="111"/>
      <c r="MIE24" s="111"/>
      <c r="MIF24" s="111"/>
      <c r="MIG24" s="111"/>
      <c r="MIH24" s="111"/>
      <c r="MII24" s="111"/>
      <c r="MIJ24" s="3" t="e">
        <f>MIJ23/#REF!-0.01</f>
        <v>#REF!</v>
      </c>
      <c r="MIK24" s="111" t="s">
        <v>58</v>
      </c>
      <c r="MIL24" s="111"/>
      <c r="MIM24" s="111"/>
      <c r="MIN24" s="111"/>
      <c r="MIO24" s="111"/>
      <c r="MIP24" s="111"/>
      <c r="MIQ24" s="111"/>
      <c r="MIR24" s="3" t="e">
        <f>MIR23/#REF!-0.01</f>
        <v>#REF!</v>
      </c>
      <c r="MIS24" s="111" t="s">
        <v>58</v>
      </c>
      <c r="MIT24" s="111"/>
      <c r="MIU24" s="111"/>
      <c r="MIV24" s="111"/>
      <c r="MIW24" s="111"/>
      <c r="MIX24" s="111"/>
      <c r="MIY24" s="111"/>
      <c r="MIZ24" s="3" t="e">
        <f>MIZ23/#REF!-0.01</f>
        <v>#REF!</v>
      </c>
      <c r="MJA24" s="111" t="s">
        <v>58</v>
      </c>
      <c r="MJB24" s="111"/>
      <c r="MJC24" s="111"/>
      <c r="MJD24" s="111"/>
      <c r="MJE24" s="111"/>
      <c r="MJF24" s="111"/>
      <c r="MJG24" s="111"/>
      <c r="MJH24" s="3" t="e">
        <f>MJH23/#REF!-0.01</f>
        <v>#REF!</v>
      </c>
      <c r="MJI24" s="111" t="s">
        <v>58</v>
      </c>
      <c r="MJJ24" s="111"/>
      <c r="MJK24" s="111"/>
      <c r="MJL24" s="111"/>
      <c r="MJM24" s="111"/>
      <c r="MJN24" s="111"/>
      <c r="MJO24" s="111"/>
      <c r="MJP24" s="3" t="e">
        <f>MJP23/#REF!-0.01</f>
        <v>#REF!</v>
      </c>
      <c r="MJQ24" s="111" t="s">
        <v>58</v>
      </c>
      <c r="MJR24" s="111"/>
      <c r="MJS24" s="111"/>
      <c r="MJT24" s="111"/>
      <c r="MJU24" s="111"/>
      <c r="MJV24" s="111"/>
      <c r="MJW24" s="111"/>
      <c r="MJX24" s="3" t="e">
        <f>MJX23/#REF!-0.01</f>
        <v>#REF!</v>
      </c>
      <c r="MJY24" s="111" t="s">
        <v>58</v>
      </c>
      <c r="MJZ24" s="111"/>
      <c r="MKA24" s="111"/>
      <c r="MKB24" s="111"/>
      <c r="MKC24" s="111"/>
      <c r="MKD24" s="111"/>
      <c r="MKE24" s="111"/>
      <c r="MKF24" s="3" t="e">
        <f>MKF23/#REF!-0.01</f>
        <v>#REF!</v>
      </c>
      <c r="MKG24" s="111" t="s">
        <v>58</v>
      </c>
      <c r="MKH24" s="111"/>
      <c r="MKI24" s="111"/>
      <c r="MKJ24" s="111"/>
      <c r="MKK24" s="111"/>
      <c r="MKL24" s="111"/>
      <c r="MKM24" s="111"/>
      <c r="MKN24" s="3" t="e">
        <f>MKN23/#REF!-0.01</f>
        <v>#REF!</v>
      </c>
      <c r="MKO24" s="111" t="s">
        <v>58</v>
      </c>
      <c r="MKP24" s="111"/>
      <c r="MKQ24" s="111"/>
      <c r="MKR24" s="111"/>
      <c r="MKS24" s="111"/>
      <c r="MKT24" s="111"/>
      <c r="MKU24" s="111"/>
      <c r="MKV24" s="3" t="e">
        <f>MKV23/#REF!-0.01</f>
        <v>#REF!</v>
      </c>
      <c r="MKW24" s="111" t="s">
        <v>58</v>
      </c>
      <c r="MKX24" s="111"/>
      <c r="MKY24" s="111"/>
      <c r="MKZ24" s="111"/>
      <c r="MLA24" s="111"/>
      <c r="MLB24" s="111"/>
      <c r="MLC24" s="111"/>
      <c r="MLD24" s="3" t="e">
        <f>MLD23/#REF!-0.01</f>
        <v>#REF!</v>
      </c>
      <c r="MLE24" s="111" t="s">
        <v>58</v>
      </c>
      <c r="MLF24" s="111"/>
      <c r="MLG24" s="111"/>
      <c r="MLH24" s="111"/>
      <c r="MLI24" s="111"/>
      <c r="MLJ24" s="111"/>
      <c r="MLK24" s="111"/>
      <c r="MLL24" s="3" t="e">
        <f>MLL23/#REF!-0.01</f>
        <v>#REF!</v>
      </c>
      <c r="MLM24" s="111" t="s">
        <v>58</v>
      </c>
      <c r="MLN24" s="111"/>
      <c r="MLO24" s="111"/>
      <c r="MLP24" s="111"/>
      <c r="MLQ24" s="111"/>
      <c r="MLR24" s="111"/>
      <c r="MLS24" s="111"/>
      <c r="MLT24" s="3" t="e">
        <f>MLT23/#REF!-0.01</f>
        <v>#REF!</v>
      </c>
      <c r="MLU24" s="111" t="s">
        <v>58</v>
      </c>
      <c r="MLV24" s="111"/>
      <c r="MLW24" s="111"/>
      <c r="MLX24" s="111"/>
      <c r="MLY24" s="111"/>
      <c r="MLZ24" s="111"/>
      <c r="MMA24" s="111"/>
      <c r="MMB24" s="3" t="e">
        <f>MMB23/#REF!-0.01</f>
        <v>#REF!</v>
      </c>
      <c r="MMC24" s="111" t="s">
        <v>58</v>
      </c>
      <c r="MMD24" s="111"/>
      <c r="MME24" s="111"/>
      <c r="MMF24" s="111"/>
      <c r="MMG24" s="111"/>
      <c r="MMH24" s="111"/>
      <c r="MMI24" s="111"/>
      <c r="MMJ24" s="3" t="e">
        <f>MMJ23/#REF!-0.01</f>
        <v>#REF!</v>
      </c>
      <c r="MMK24" s="111" t="s">
        <v>58</v>
      </c>
      <c r="MML24" s="111"/>
      <c r="MMM24" s="111"/>
      <c r="MMN24" s="111"/>
      <c r="MMO24" s="111"/>
      <c r="MMP24" s="111"/>
      <c r="MMQ24" s="111"/>
      <c r="MMR24" s="3" t="e">
        <f>MMR23/#REF!-0.01</f>
        <v>#REF!</v>
      </c>
      <c r="MMS24" s="111" t="s">
        <v>58</v>
      </c>
      <c r="MMT24" s="111"/>
      <c r="MMU24" s="111"/>
      <c r="MMV24" s="111"/>
      <c r="MMW24" s="111"/>
      <c r="MMX24" s="111"/>
      <c r="MMY24" s="111"/>
      <c r="MMZ24" s="3" t="e">
        <f>MMZ23/#REF!-0.01</f>
        <v>#REF!</v>
      </c>
      <c r="MNA24" s="111" t="s">
        <v>58</v>
      </c>
      <c r="MNB24" s="111"/>
      <c r="MNC24" s="111"/>
      <c r="MND24" s="111"/>
      <c r="MNE24" s="111"/>
      <c r="MNF24" s="111"/>
      <c r="MNG24" s="111"/>
      <c r="MNH24" s="3" t="e">
        <f>MNH23/#REF!-0.01</f>
        <v>#REF!</v>
      </c>
      <c r="MNI24" s="111" t="s">
        <v>58</v>
      </c>
      <c r="MNJ24" s="111"/>
      <c r="MNK24" s="111"/>
      <c r="MNL24" s="111"/>
      <c r="MNM24" s="111"/>
      <c r="MNN24" s="111"/>
      <c r="MNO24" s="111"/>
      <c r="MNP24" s="3" t="e">
        <f>MNP23/#REF!-0.01</f>
        <v>#REF!</v>
      </c>
      <c r="MNQ24" s="111" t="s">
        <v>58</v>
      </c>
      <c r="MNR24" s="111"/>
      <c r="MNS24" s="111"/>
      <c r="MNT24" s="111"/>
      <c r="MNU24" s="111"/>
      <c r="MNV24" s="111"/>
      <c r="MNW24" s="111"/>
      <c r="MNX24" s="3" t="e">
        <f>MNX23/#REF!-0.01</f>
        <v>#REF!</v>
      </c>
      <c r="MNY24" s="111" t="s">
        <v>58</v>
      </c>
      <c r="MNZ24" s="111"/>
      <c r="MOA24" s="111"/>
      <c r="MOB24" s="111"/>
      <c r="MOC24" s="111"/>
      <c r="MOD24" s="111"/>
      <c r="MOE24" s="111"/>
      <c r="MOF24" s="3" t="e">
        <f>MOF23/#REF!-0.01</f>
        <v>#REF!</v>
      </c>
      <c r="MOG24" s="111" t="s">
        <v>58</v>
      </c>
      <c r="MOH24" s="111"/>
      <c r="MOI24" s="111"/>
      <c r="MOJ24" s="111"/>
      <c r="MOK24" s="111"/>
      <c r="MOL24" s="111"/>
      <c r="MOM24" s="111"/>
      <c r="MON24" s="3" t="e">
        <f>MON23/#REF!-0.01</f>
        <v>#REF!</v>
      </c>
      <c r="MOO24" s="111" t="s">
        <v>58</v>
      </c>
      <c r="MOP24" s="111"/>
      <c r="MOQ24" s="111"/>
      <c r="MOR24" s="111"/>
      <c r="MOS24" s="111"/>
      <c r="MOT24" s="111"/>
      <c r="MOU24" s="111"/>
      <c r="MOV24" s="3" t="e">
        <f>MOV23/#REF!-0.01</f>
        <v>#REF!</v>
      </c>
      <c r="MOW24" s="111" t="s">
        <v>58</v>
      </c>
      <c r="MOX24" s="111"/>
      <c r="MOY24" s="111"/>
      <c r="MOZ24" s="111"/>
      <c r="MPA24" s="111"/>
      <c r="MPB24" s="111"/>
      <c r="MPC24" s="111"/>
      <c r="MPD24" s="3" t="e">
        <f>MPD23/#REF!-0.01</f>
        <v>#REF!</v>
      </c>
      <c r="MPE24" s="111" t="s">
        <v>58</v>
      </c>
      <c r="MPF24" s="111"/>
      <c r="MPG24" s="111"/>
      <c r="MPH24" s="111"/>
      <c r="MPI24" s="111"/>
      <c r="MPJ24" s="111"/>
      <c r="MPK24" s="111"/>
      <c r="MPL24" s="3" t="e">
        <f>MPL23/#REF!-0.01</f>
        <v>#REF!</v>
      </c>
      <c r="MPM24" s="111" t="s">
        <v>58</v>
      </c>
      <c r="MPN24" s="111"/>
      <c r="MPO24" s="111"/>
      <c r="MPP24" s="111"/>
      <c r="MPQ24" s="111"/>
      <c r="MPR24" s="111"/>
      <c r="MPS24" s="111"/>
      <c r="MPT24" s="3" t="e">
        <f>MPT23/#REF!-0.01</f>
        <v>#REF!</v>
      </c>
      <c r="MPU24" s="111" t="s">
        <v>58</v>
      </c>
      <c r="MPV24" s="111"/>
      <c r="MPW24" s="111"/>
      <c r="MPX24" s="111"/>
      <c r="MPY24" s="111"/>
      <c r="MPZ24" s="111"/>
      <c r="MQA24" s="111"/>
      <c r="MQB24" s="3" t="e">
        <f>MQB23/#REF!-0.01</f>
        <v>#REF!</v>
      </c>
      <c r="MQC24" s="111" t="s">
        <v>58</v>
      </c>
      <c r="MQD24" s="111"/>
      <c r="MQE24" s="111"/>
      <c r="MQF24" s="111"/>
      <c r="MQG24" s="111"/>
      <c r="MQH24" s="111"/>
      <c r="MQI24" s="111"/>
      <c r="MQJ24" s="3" t="e">
        <f>MQJ23/#REF!-0.01</f>
        <v>#REF!</v>
      </c>
      <c r="MQK24" s="111" t="s">
        <v>58</v>
      </c>
      <c r="MQL24" s="111"/>
      <c r="MQM24" s="111"/>
      <c r="MQN24" s="111"/>
      <c r="MQO24" s="111"/>
      <c r="MQP24" s="111"/>
      <c r="MQQ24" s="111"/>
      <c r="MQR24" s="3" t="e">
        <f>MQR23/#REF!-0.01</f>
        <v>#REF!</v>
      </c>
      <c r="MQS24" s="111" t="s">
        <v>58</v>
      </c>
      <c r="MQT24" s="111"/>
      <c r="MQU24" s="111"/>
      <c r="MQV24" s="111"/>
      <c r="MQW24" s="111"/>
      <c r="MQX24" s="111"/>
      <c r="MQY24" s="111"/>
      <c r="MQZ24" s="3" t="e">
        <f>MQZ23/#REF!-0.01</f>
        <v>#REF!</v>
      </c>
      <c r="MRA24" s="111" t="s">
        <v>58</v>
      </c>
      <c r="MRB24" s="111"/>
      <c r="MRC24" s="111"/>
      <c r="MRD24" s="111"/>
      <c r="MRE24" s="111"/>
      <c r="MRF24" s="111"/>
      <c r="MRG24" s="111"/>
      <c r="MRH24" s="3" t="e">
        <f>MRH23/#REF!-0.01</f>
        <v>#REF!</v>
      </c>
      <c r="MRI24" s="111" t="s">
        <v>58</v>
      </c>
      <c r="MRJ24" s="111"/>
      <c r="MRK24" s="111"/>
      <c r="MRL24" s="111"/>
      <c r="MRM24" s="111"/>
      <c r="MRN24" s="111"/>
      <c r="MRO24" s="111"/>
      <c r="MRP24" s="3" t="e">
        <f>MRP23/#REF!-0.01</f>
        <v>#REF!</v>
      </c>
      <c r="MRQ24" s="111" t="s">
        <v>58</v>
      </c>
      <c r="MRR24" s="111"/>
      <c r="MRS24" s="111"/>
      <c r="MRT24" s="111"/>
      <c r="MRU24" s="111"/>
      <c r="MRV24" s="111"/>
      <c r="MRW24" s="111"/>
      <c r="MRX24" s="3" t="e">
        <f>MRX23/#REF!-0.01</f>
        <v>#REF!</v>
      </c>
      <c r="MRY24" s="111" t="s">
        <v>58</v>
      </c>
      <c r="MRZ24" s="111"/>
      <c r="MSA24" s="111"/>
      <c r="MSB24" s="111"/>
      <c r="MSC24" s="111"/>
      <c r="MSD24" s="111"/>
      <c r="MSE24" s="111"/>
      <c r="MSF24" s="3" t="e">
        <f>MSF23/#REF!-0.01</f>
        <v>#REF!</v>
      </c>
      <c r="MSG24" s="111" t="s">
        <v>58</v>
      </c>
      <c r="MSH24" s="111"/>
      <c r="MSI24" s="111"/>
      <c r="MSJ24" s="111"/>
      <c r="MSK24" s="111"/>
      <c r="MSL24" s="111"/>
      <c r="MSM24" s="111"/>
      <c r="MSN24" s="3" t="e">
        <f>MSN23/#REF!-0.01</f>
        <v>#REF!</v>
      </c>
      <c r="MSO24" s="111" t="s">
        <v>58</v>
      </c>
      <c r="MSP24" s="111"/>
      <c r="MSQ24" s="111"/>
      <c r="MSR24" s="111"/>
      <c r="MSS24" s="111"/>
      <c r="MST24" s="111"/>
      <c r="MSU24" s="111"/>
      <c r="MSV24" s="3" t="e">
        <f>MSV23/#REF!-0.01</f>
        <v>#REF!</v>
      </c>
      <c r="MSW24" s="111" t="s">
        <v>58</v>
      </c>
      <c r="MSX24" s="111"/>
      <c r="MSY24" s="111"/>
      <c r="MSZ24" s="111"/>
      <c r="MTA24" s="111"/>
      <c r="MTB24" s="111"/>
      <c r="MTC24" s="111"/>
      <c r="MTD24" s="3" t="e">
        <f>MTD23/#REF!-0.01</f>
        <v>#REF!</v>
      </c>
      <c r="MTE24" s="111" t="s">
        <v>58</v>
      </c>
      <c r="MTF24" s="111"/>
      <c r="MTG24" s="111"/>
      <c r="MTH24" s="111"/>
      <c r="MTI24" s="111"/>
      <c r="MTJ24" s="111"/>
      <c r="MTK24" s="111"/>
      <c r="MTL24" s="3" t="e">
        <f>MTL23/#REF!-0.01</f>
        <v>#REF!</v>
      </c>
      <c r="MTM24" s="111" t="s">
        <v>58</v>
      </c>
      <c r="MTN24" s="111"/>
      <c r="MTO24" s="111"/>
      <c r="MTP24" s="111"/>
      <c r="MTQ24" s="111"/>
      <c r="MTR24" s="111"/>
      <c r="MTS24" s="111"/>
      <c r="MTT24" s="3" t="e">
        <f>MTT23/#REF!-0.01</f>
        <v>#REF!</v>
      </c>
      <c r="MTU24" s="111" t="s">
        <v>58</v>
      </c>
      <c r="MTV24" s="111"/>
      <c r="MTW24" s="111"/>
      <c r="MTX24" s="111"/>
      <c r="MTY24" s="111"/>
      <c r="MTZ24" s="111"/>
      <c r="MUA24" s="111"/>
      <c r="MUB24" s="3" t="e">
        <f>MUB23/#REF!-0.01</f>
        <v>#REF!</v>
      </c>
      <c r="MUC24" s="111" t="s">
        <v>58</v>
      </c>
      <c r="MUD24" s="111"/>
      <c r="MUE24" s="111"/>
      <c r="MUF24" s="111"/>
      <c r="MUG24" s="111"/>
      <c r="MUH24" s="111"/>
      <c r="MUI24" s="111"/>
      <c r="MUJ24" s="3" t="e">
        <f>MUJ23/#REF!-0.01</f>
        <v>#REF!</v>
      </c>
      <c r="MUK24" s="111" t="s">
        <v>58</v>
      </c>
      <c r="MUL24" s="111"/>
      <c r="MUM24" s="111"/>
      <c r="MUN24" s="111"/>
      <c r="MUO24" s="111"/>
      <c r="MUP24" s="111"/>
      <c r="MUQ24" s="111"/>
      <c r="MUR24" s="3" t="e">
        <f>MUR23/#REF!-0.01</f>
        <v>#REF!</v>
      </c>
      <c r="MUS24" s="111" t="s">
        <v>58</v>
      </c>
      <c r="MUT24" s="111"/>
      <c r="MUU24" s="111"/>
      <c r="MUV24" s="111"/>
      <c r="MUW24" s="111"/>
      <c r="MUX24" s="111"/>
      <c r="MUY24" s="111"/>
      <c r="MUZ24" s="3" t="e">
        <f>MUZ23/#REF!-0.01</f>
        <v>#REF!</v>
      </c>
      <c r="MVA24" s="111" t="s">
        <v>58</v>
      </c>
      <c r="MVB24" s="111"/>
      <c r="MVC24" s="111"/>
      <c r="MVD24" s="111"/>
      <c r="MVE24" s="111"/>
      <c r="MVF24" s="111"/>
      <c r="MVG24" s="111"/>
      <c r="MVH24" s="3" t="e">
        <f>MVH23/#REF!-0.01</f>
        <v>#REF!</v>
      </c>
      <c r="MVI24" s="111" t="s">
        <v>58</v>
      </c>
      <c r="MVJ24" s="111"/>
      <c r="MVK24" s="111"/>
      <c r="MVL24" s="111"/>
      <c r="MVM24" s="111"/>
      <c r="MVN24" s="111"/>
      <c r="MVO24" s="111"/>
      <c r="MVP24" s="3" t="e">
        <f>MVP23/#REF!-0.01</f>
        <v>#REF!</v>
      </c>
      <c r="MVQ24" s="111" t="s">
        <v>58</v>
      </c>
      <c r="MVR24" s="111"/>
      <c r="MVS24" s="111"/>
      <c r="MVT24" s="111"/>
      <c r="MVU24" s="111"/>
      <c r="MVV24" s="111"/>
      <c r="MVW24" s="111"/>
      <c r="MVX24" s="3" t="e">
        <f>MVX23/#REF!-0.01</f>
        <v>#REF!</v>
      </c>
      <c r="MVY24" s="111" t="s">
        <v>58</v>
      </c>
      <c r="MVZ24" s="111"/>
      <c r="MWA24" s="111"/>
      <c r="MWB24" s="111"/>
      <c r="MWC24" s="111"/>
      <c r="MWD24" s="111"/>
      <c r="MWE24" s="111"/>
      <c r="MWF24" s="3" t="e">
        <f>MWF23/#REF!-0.01</f>
        <v>#REF!</v>
      </c>
      <c r="MWG24" s="111" t="s">
        <v>58</v>
      </c>
      <c r="MWH24" s="111"/>
      <c r="MWI24" s="111"/>
      <c r="MWJ24" s="111"/>
      <c r="MWK24" s="111"/>
      <c r="MWL24" s="111"/>
      <c r="MWM24" s="111"/>
      <c r="MWN24" s="3" t="e">
        <f>MWN23/#REF!-0.01</f>
        <v>#REF!</v>
      </c>
      <c r="MWO24" s="111" t="s">
        <v>58</v>
      </c>
      <c r="MWP24" s="111"/>
      <c r="MWQ24" s="111"/>
      <c r="MWR24" s="111"/>
      <c r="MWS24" s="111"/>
      <c r="MWT24" s="111"/>
      <c r="MWU24" s="111"/>
      <c r="MWV24" s="3" t="e">
        <f>MWV23/#REF!-0.01</f>
        <v>#REF!</v>
      </c>
      <c r="MWW24" s="111" t="s">
        <v>58</v>
      </c>
      <c r="MWX24" s="111"/>
      <c r="MWY24" s="111"/>
      <c r="MWZ24" s="111"/>
      <c r="MXA24" s="111"/>
      <c r="MXB24" s="111"/>
      <c r="MXC24" s="111"/>
      <c r="MXD24" s="3" t="e">
        <f>MXD23/#REF!-0.01</f>
        <v>#REF!</v>
      </c>
      <c r="MXE24" s="111" t="s">
        <v>58</v>
      </c>
      <c r="MXF24" s="111"/>
      <c r="MXG24" s="111"/>
      <c r="MXH24" s="111"/>
      <c r="MXI24" s="111"/>
      <c r="MXJ24" s="111"/>
      <c r="MXK24" s="111"/>
      <c r="MXL24" s="3" t="e">
        <f>MXL23/#REF!-0.01</f>
        <v>#REF!</v>
      </c>
      <c r="MXM24" s="111" t="s">
        <v>58</v>
      </c>
      <c r="MXN24" s="111"/>
      <c r="MXO24" s="111"/>
      <c r="MXP24" s="111"/>
      <c r="MXQ24" s="111"/>
      <c r="MXR24" s="111"/>
      <c r="MXS24" s="111"/>
      <c r="MXT24" s="3" t="e">
        <f>MXT23/#REF!-0.01</f>
        <v>#REF!</v>
      </c>
      <c r="MXU24" s="111" t="s">
        <v>58</v>
      </c>
      <c r="MXV24" s="111"/>
      <c r="MXW24" s="111"/>
      <c r="MXX24" s="111"/>
      <c r="MXY24" s="111"/>
      <c r="MXZ24" s="111"/>
      <c r="MYA24" s="111"/>
      <c r="MYB24" s="3" t="e">
        <f>MYB23/#REF!-0.01</f>
        <v>#REF!</v>
      </c>
      <c r="MYC24" s="111" t="s">
        <v>58</v>
      </c>
      <c r="MYD24" s="111"/>
      <c r="MYE24" s="111"/>
      <c r="MYF24" s="111"/>
      <c r="MYG24" s="111"/>
      <c r="MYH24" s="111"/>
      <c r="MYI24" s="111"/>
      <c r="MYJ24" s="3" t="e">
        <f>MYJ23/#REF!-0.01</f>
        <v>#REF!</v>
      </c>
      <c r="MYK24" s="111" t="s">
        <v>58</v>
      </c>
      <c r="MYL24" s="111"/>
      <c r="MYM24" s="111"/>
      <c r="MYN24" s="111"/>
      <c r="MYO24" s="111"/>
      <c r="MYP24" s="111"/>
      <c r="MYQ24" s="111"/>
      <c r="MYR24" s="3" t="e">
        <f>MYR23/#REF!-0.01</f>
        <v>#REF!</v>
      </c>
      <c r="MYS24" s="111" t="s">
        <v>58</v>
      </c>
      <c r="MYT24" s="111"/>
      <c r="MYU24" s="111"/>
      <c r="MYV24" s="111"/>
      <c r="MYW24" s="111"/>
      <c r="MYX24" s="111"/>
      <c r="MYY24" s="111"/>
      <c r="MYZ24" s="3" t="e">
        <f>MYZ23/#REF!-0.01</f>
        <v>#REF!</v>
      </c>
      <c r="MZA24" s="111" t="s">
        <v>58</v>
      </c>
      <c r="MZB24" s="111"/>
      <c r="MZC24" s="111"/>
      <c r="MZD24" s="111"/>
      <c r="MZE24" s="111"/>
      <c r="MZF24" s="111"/>
      <c r="MZG24" s="111"/>
      <c r="MZH24" s="3" t="e">
        <f>MZH23/#REF!-0.01</f>
        <v>#REF!</v>
      </c>
      <c r="MZI24" s="111" t="s">
        <v>58</v>
      </c>
      <c r="MZJ24" s="111"/>
      <c r="MZK24" s="111"/>
      <c r="MZL24" s="111"/>
      <c r="MZM24" s="111"/>
      <c r="MZN24" s="111"/>
      <c r="MZO24" s="111"/>
      <c r="MZP24" s="3" t="e">
        <f>MZP23/#REF!-0.01</f>
        <v>#REF!</v>
      </c>
      <c r="MZQ24" s="111" t="s">
        <v>58</v>
      </c>
      <c r="MZR24" s="111"/>
      <c r="MZS24" s="111"/>
      <c r="MZT24" s="111"/>
      <c r="MZU24" s="111"/>
      <c r="MZV24" s="111"/>
      <c r="MZW24" s="111"/>
      <c r="MZX24" s="3" t="e">
        <f>MZX23/#REF!-0.01</f>
        <v>#REF!</v>
      </c>
      <c r="MZY24" s="111" t="s">
        <v>58</v>
      </c>
      <c r="MZZ24" s="111"/>
      <c r="NAA24" s="111"/>
      <c r="NAB24" s="111"/>
      <c r="NAC24" s="111"/>
      <c r="NAD24" s="111"/>
      <c r="NAE24" s="111"/>
      <c r="NAF24" s="3" t="e">
        <f>NAF23/#REF!-0.01</f>
        <v>#REF!</v>
      </c>
      <c r="NAG24" s="111" t="s">
        <v>58</v>
      </c>
      <c r="NAH24" s="111"/>
      <c r="NAI24" s="111"/>
      <c r="NAJ24" s="111"/>
      <c r="NAK24" s="111"/>
      <c r="NAL24" s="111"/>
      <c r="NAM24" s="111"/>
      <c r="NAN24" s="3" t="e">
        <f>NAN23/#REF!-0.01</f>
        <v>#REF!</v>
      </c>
      <c r="NAO24" s="111" t="s">
        <v>58</v>
      </c>
      <c r="NAP24" s="111"/>
      <c r="NAQ24" s="111"/>
      <c r="NAR24" s="111"/>
      <c r="NAS24" s="111"/>
      <c r="NAT24" s="111"/>
      <c r="NAU24" s="111"/>
      <c r="NAV24" s="3" t="e">
        <f>NAV23/#REF!-0.01</f>
        <v>#REF!</v>
      </c>
      <c r="NAW24" s="111" t="s">
        <v>58</v>
      </c>
      <c r="NAX24" s="111"/>
      <c r="NAY24" s="111"/>
      <c r="NAZ24" s="111"/>
      <c r="NBA24" s="111"/>
      <c r="NBB24" s="111"/>
      <c r="NBC24" s="111"/>
      <c r="NBD24" s="3" t="e">
        <f>NBD23/#REF!-0.01</f>
        <v>#REF!</v>
      </c>
      <c r="NBE24" s="111" t="s">
        <v>58</v>
      </c>
      <c r="NBF24" s="111"/>
      <c r="NBG24" s="111"/>
      <c r="NBH24" s="111"/>
      <c r="NBI24" s="111"/>
      <c r="NBJ24" s="111"/>
      <c r="NBK24" s="111"/>
      <c r="NBL24" s="3" t="e">
        <f>NBL23/#REF!-0.01</f>
        <v>#REF!</v>
      </c>
      <c r="NBM24" s="111" t="s">
        <v>58</v>
      </c>
      <c r="NBN24" s="111"/>
      <c r="NBO24" s="111"/>
      <c r="NBP24" s="111"/>
      <c r="NBQ24" s="111"/>
      <c r="NBR24" s="111"/>
      <c r="NBS24" s="111"/>
      <c r="NBT24" s="3" t="e">
        <f>NBT23/#REF!-0.01</f>
        <v>#REF!</v>
      </c>
      <c r="NBU24" s="111" t="s">
        <v>58</v>
      </c>
      <c r="NBV24" s="111"/>
      <c r="NBW24" s="111"/>
      <c r="NBX24" s="111"/>
      <c r="NBY24" s="111"/>
      <c r="NBZ24" s="111"/>
      <c r="NCA24" s="111"/>
      <c r="NCB24" s="3" t="e">
        <f>NCB23/#REF!-0.01</f>
        <v>#REF!</v>
      </c>
      <c r="NCC24" s="111" t="s">
        <v>58</v>
      </c>
      <c r="NCD24" s="111"/>
      <c r="NCE24" s="111"/>
      <c r="NCF24" s="111"/>
      <c r="NCG24" s="111"/>
      <c r="NCH24" s="111"/>
      <c r="NCI24" s="111"/>
      <c r="NCJ24" s="3" t="e">
        <f>NCJ23/#REF!-0.01</f>
        <v>#REF!</v>
      </c>
      <c r="NCK24" s="111" t="s">
        <v>58</v>
      </c>
      <c r="NCL24" s="111"/>
      <c r="NCM24" s="111"/>
      <c r="NCN24" s="111"/>
      <c r="NCO24" s="111"/>
      <c r="NCP24" s="111"/>
      <c r="NCQ24" s="111"/>
      <c r="NCR24" s="3" t="e">
        <f>NCR23/#REF!-0.01</f>
        <v>#REF!</v>
      </c>
      <c r="NCS24" s="111" t="s">
        <v>58</v>
      </c>
      <c r="NCT24" s="111"/>
      <c r="NCU24" s="111"/>
      <c r="NCV24" s="111"/>
      <c r="NCW24" s="111"/>
      <c r="NCX24" s="111"/>
      <c r="NCY24" s="111"/>
      <c r="NCZ24" s="3" t="e">
        <f>NCZ23/#REF!-0.01</f>
        <v>#REF!</v>
      </c>
      <c r="NDA24" s="111" t="s">
        <v>58</v>
      </c>
      <c r="NDB24" s="111"/>
      <c r="NDC24" s="111"/>
      <c r="NDD24" s="111"/>
      <c r="NDE24" s="111"/>
      <c r="NDF24" s="111"/>
      <c r="NDG24" s="111"/>
      <c r="NDH24" s="3" t="e">
        <f>NDH23/#REF!-0.01</f>
        <v>#REF!</v>
      </c>
      <c r="NDI24" s="111" t="s">
        <v>58</v>
      </c>
      <c r="NDJ24" s="111"/>
      <c r="NDK24" s="111"/>
      <c r="NDL24" s="111"/>
      <c r="NDM24" s="111"/>
      <c r="NDN24" s="111"/>
      <c r="NDO24" s="111"/>
      <c r="NDP24" s="3" t="e">
        <f>NDP23/#REF!-0.01</f>
        <v>#REF!</v>
      </c>
      <c r="NDQ24" s="111" t="s">
        <v>58</v>
      </c>
      <c r="NDR24" s="111"/>
      <c r="NDS24" s="111"/>
      <c r="NDT24" s="111"/>
      <c r="NDU24" s="111"/>
      <c r="NDV24" s="111"/>
      <c r="NDW24" s="111"/>
      <c r="NDX24" s="3" t="e">
        <f>NDX23/#REF!-0.01</f>
        <v>#REF!</v>
      </c>
      <c r="NDY24" s="111" t="s">
        <v>58</v>
      </c>
      <c r="NDZ24" s="111"/>
      <c r="NEA24" s="111"/>
      <c r="NEB24" s="111"/>
      <c r="NEC24" s="111"/>
      <c r="NED24" s="111"/>
      <c r="NEE24" s="111"/>
      <c r="NEF24" s="3" t="e">
        <f>NEF23/#REF!-0.01</f>
        <v>#REF!</v>
      </c>
      <c r="NEG24" s="111" t="s">
        <v>58</v>
      </c>
      <c r="NEH24" s="111"/>
      <c r="NEI24" s="111"/>
      <c r="NEJ24" s="111"/>
      <c r="NEK24" s="111"/>
      <c r="NEL24" s="111"/>
      <c r="NEM24" s="111"/>
      <c r="NEN24" s="3" t="e">
        <f>NEN23/#REF!-0.01</f>
        <v>#REF!</v>
      </c>
      <c r="NEO24" s="111" t="s">
        <v>58</v>
      </c>
      <c r="NEP24" s="111"/>
      <c r="NEQ24" s="111"/>
      <c r="NER24" s="111"/>
      <c r="NES24" s="111"/>
      <c r="NET24" s="111"/>
      <c r="NEU24" s="111"/>
      <c r="NEV24" s="3" t="e">
        <f>NEV23/#REF!-0.01</f>
        <v>#REF!</v>
      </c>
      <c r="NEW24" s="111" t="s">
        <v>58</v>
      </c>
      <c r="NEX24" s="111"/>
      <c r="NEY24" s="111"/>
      <c r="NEZ24" s="111"/>
      <c r="NFA24" s="111"/>
      <c r="NFB24" s="111"/>
      <c r="NFC24" s="111"/>
      <c r="NFD24" s="3" t="e">
        <f>NFD23/#REF!-0.01</f>
        <v>#REF!</v>
      </c>
      <c r="NFE24" s="111" t="s">
        <v>58</v>
      </c>
      <c r="NFF24" s="111"/>
      <c r="NFG24" s="111"/>
      <c r="NFH24" s="111"/>
      <c r="NFI24" s="111"/>
      <c r="NFJ24" s="111"/>
      <c r="NFK24" s="111"/>
      <c r="NFL24" s="3" t="e">
        <f>NFL23/#REF!-0.01</f>
        <v>#REF!</v>
      </c>
      <c r="NFM24" s="111" t="s">
        <v>58</v>
      </c>
      <c r="NFN24" s="111"/>
      <c r="NFO24" s="111"/>
      <c r="NFP24" s="111"/>
      <c r="NFQ24" s="111"/>
      <c r="NFR24" s="111"/>
      <c r="NFS24" s="111"/>
      <c r="NFT24" s="3" t="e">
        <f>NFT23/#REF!-0.01</f>
        <v>#REF!</v>
      </c>
      <c r="NFU24" s="111" t="s">
        <v>58</v>
      </c>
      <c r="NFV24" s="111"/>
      <c r="NFW24" s="111"/>
      <c r="NFX24" s="111"/>
      <c r="NFY24" s="111"/>
      <c r="NFZ24" s="111"/>
      <c r="NGA24" s="111"/>
      <c r="NGB24" s="3" t="e">
        <f>NGB23/#REF!-0.01</f>
        <v>#REF!</v>
      </c>
      <c r="NGC24" s="111" t="s">
        <v>58</v>
      </c>
      <c r="NGD24" s="111"/>
      <c r="NGE24" s="111"/>
      <c r="NGF24" s="111"/>
      <c r="NGG24" s="111"/>
      <c r="NGH24" s="111"/>
      <c r="NGI24" s="111"/>
      <c r="NGJ24" s="3" t="e">
        <f>NGJ23/#REF!-0.01</f>
        <v>#REF!</v>
      </c>
      <c r="NGK24" s="111" t="s">
        <v>58</v>
      </c>
      <c r="NGL24" s="111"/>
      <c r="NGM24" s="111"/>
      <c r="NGN24" s="111"/>
      <c r="NGO24" s="111"/>
      <c r="NGP24" s="111"/>
      <c r="NGQ24" s="111"/>
      <c r="NGR24" s="3" t="e">
        <f>NGR23/#REF!-0.01</f>
        <v>#REF!</v>
      </c>
      <c r="NGS24" s="111" t="s">
        <v>58</v>
      </c>
      <c r="NGT24" s="111"/>
      <c r="NGU24" s="111"/>
      <c r="NGV24" s="111"/>
      <c r="NGW24" s="111"/>
      <c r="NGX24" s="111"/>
      <c r="NGY24" s="111"/>
      <c r="NGZ24" s="3" t="e">
        <f>NGZ23/#REF!-0.01</f>
        <v>#REF!</v>
      </c>
      <c r="NHA24" s="111" t="s">
        <v>58</v>
      </c>
      <c r="NHB24" s="111"/>
      <c r="NHC24" s="111"/>
      <c r="NHD24" s="111"/>
      <c r="NHE24" s="111"/>
      <c r="NHF24" s="111"/>
      <c r="NHG24" s="111"/>
      <c r="NHH24" s="3" t="e">
        <f>NHH23/#REF!-0.01</f>
        <v>#REF!</v>
      </c>
      <c r="NHI24" s="111" t="s">
        <v>58</v>
      </c>
      <c r="NHJ24" s="111"/>
      <c r="NHK24" s="111"/>
      <c r="NHL24" s="111"/>
      <c r="NHM24" s="111"/>
      <c r="NHN24" s="111"/>
      <c r="NHO24" s="111"/>
      <c r="NHP24" s="3" t="e">
        <f>NHP23/#REF!-0.01</f>
        <v>#REF!</v>
      </c>
      <c r="NHQ24" s="111" t="s">
        <v>58</v>
      </c>
      <c r="NHR24" s="111"/>
      <c r="NHS24" s="111"/>
      <c r="NHT24" s="111"/>
      <c r="NHU24" s="111"/>
      <c r="NHV24" s="111"/>
      <c r="NHW24" s="111"/>
      <c r="NHX24" s="3" t="e">
        <f>NHX23/#REF!-0.01</f>
        <v>#REF!</v>
      </c>
      <c r="NHY24" s="111" t="s">
        <v>58</v>
      </c>
      <c r="NHZ24" s="111"/>
      <c r="NIA24" s="111"/>
      <c r="NIB24" s="111"/>
      <c r="NIC24" s="111"/>
      <c r="NID24" s="111"/>
      <c r="NIE24" s="111"/>
      <c r="NIF24" s="3" t="e">
        <f>NIF23/#REF!-0.01</f>
        <v>#REF!</v>
      </c>
      <c r="NIG24" s="111" t="s">
        <v>58</v>
      </c>
      <c r="NIH24" s="111"/>
      <c r="NII24" s="111"/>
      <c r="NIJ24" s="111"/>
      <c r="NIK24" s="111"/>
      <c r="NIL24" s="111"/>
      <c r="NIM24" s="111"/>
      <c r="NIN24" s="3" t="e">
        <f>NIN23/#REF!-0.01</f>
        <v>#REF!</v>
      </c>
      <c r="NIO24" s="111" t="s">
        <v>58</v>
      </c>
      <c r="NIP24" s="111"/>
      <c r="NIQ24" s="111"/>
      <c r="NIR24" s="111"/>
      <c r="NIS24" s="111"/>
      <c r="NIT24" s="111"/>
      <c r="NIU24" s="111"/>
      <c r="NIV24" s="3" t="e">
        <f>NIV23/#REF!-0.01</f>
        <v>#REF!</v>
      </c>
      <c r="NIW24" s="111" t="s">
        <v>58</v>
      </c>
      <c r="NIX24" s="111"/>
      <c r="NIY24" s="111"/>
      <c r="NIZ24" s="111"/>
      <c r="NJA24" s="111"/>
      <c r="NJB24" s="111"/>
      <c r="NJC24" s="111"/>
      <c r="NJD24" s="3" t="e">
        <f>NJD23/#REF!-0.01</f>
        <v>#REF!</v>
      </c>
      <c r="NJE24" s="111" t="s">
        <v>58</v>
      </c>
      <c r="NJF24" s="111"/>
      <c r="NJG24" s="111"/>
      <c r="NJH24" s="111"/>
      <c r="NJI24" s="111"/>
      <c r="NJJ24" s="111"/>
      <c r="NJK24" s="111"/>
      <c r="NJL24" s="3" t="e">
        <f>NJL23/#REF!-0.01</f>
        <v>#REF!</v>
      </c>
      <c r="NJM24" s="111" t="s">
        <v>58</v>
      </c>
      <c r="NJN24" s="111"/>
      <c r="NJO24" s="111"/>
      <c r="NJP24" s="111"/>
      <c r="NJQ24" s="111"/>
      <c r="NJR24" s="111"/>
      <c r="NJS24" s="111"/>
      <c r="NJT24" s="3" t="e">
        <f>NJT23/#REF!-0.01</f>
        <v>#REF!</v>
      </c>
      <c r="NJU24" s="111" t="s">
        <v>58</v>
      </c>
      <c r="NJV24" s="111"/>
      <c r="NJW24" s="111"/>
      <c r="NJX24" s="111"/>
      <c r="NJY24" s="111"/>
      <c r="NJZ24" s="111"/>
      <c r="NKA24" s="111"/>
      <c r="NKB24" s="3" t="e">
        <f>NKB23/#REF!-0.01</f>
        <v>#REF!</v>
      </c>
      <c r="NKC24" s="111" t="s">
        <v>58</v>
      </c>
      <c r="NKD24" s="111"/>
      <c r="NKE24" s="111"/>
      <c r="NKF24" s="111"/>
      <c r="NKG24" s="111"/>
      <c r="NKH24" s="111"/>
      <c r="NKI24" s="111"/>
      <c r="NKJ24" s="3" t="e">
        <f>NKJ23/#REF!-0.01</f>
        <v>#REF!</v>
      </c>
      <c r="NKK24" s="111" t="s">
        <v>58</v>
      </c>
      <c r="NKL24" s="111"/>
      <c r="NKM24" s="111"/>
      <c r="NKN24" s="111"/>
      <c r="NKO24" s="111"/>
      <c r="NKP24" s="111"/>
      <c r="NKQ24" s="111"/>
      <c r="NKR24" s="3" t="e">
        <f>NKR23/#REF!-0.01</f>
        <v>#REF!</v>
      </c>
      <c r="NKS24" s="111" t="s">
        <v>58</v>
      </c>
      <c r="NKT24" s="111"/>
      <c r="NKU24" s="111"/>
      <c r="NKV24" s="111"/>
      <c r="NKW24" s="111"/>
      <c r="NKX24" s="111"/>
      <c r="NKY24" s="111"/>
      <c r="NKZ24" s="3" t="e">
        <f>NKZ23/#REF!-0.01</f>
        <v>#REF!</v>
      </c>
      <c r="NLA24" s="111" t="s">
        <v>58</v>
      </c>
      <c r="NLB24" s="111"/>
      <c r="NLC24" s="111"/>
      <c r="NLD24" s="111"/>
      <c r="NLE24" s="111"/>
      <c r="NLF24" s="111"/>
      <c r="NLG24" s="111"/>
      <c r="NLH24" s="3" t="e">
        <f>NLH23/#REF!-0.01</f>
        <v>#REF!</v>
      </c>
      <c r="NLI24" s="111" t="s">
        <v>58</v>
      </c>
      <c r="NLJ24" s="111"/>
      <c r="NLK24" s="111"/>
      <c r="NLL24" s="111"/>
      <c r="NLM24" s="111"/>
      <c r="NLN24" s="111"/>
      <c r="NLO24" s="111"/>
      <c r="NLP24" s="3" t="e">
        <f>NLP23/#REF!-0.01</f>
        <v>#REF!</v>
      </c>
      <c r="NLQ24" s="111" t="s">
        <v>58</v>
      </c>
      <c r="NLR24" s="111"/>
      <c r="NLS24" s="111"/>
      <c r="NLT24" s="111"/>
      <c r="NLU24" s="111"/>
      <c r="NLV24" s="111"/>
      <c r="NLW24" s="111"/>
      <c r="NLX24" s="3" t="e">
        <f>NLX23/#REF!-0.01</f>
        <v>#REF!</v>
      </c>
      <c r="NLY24" s="111" t="s">
        <v>58</v>
      </c>
      <c r="NLZ24" s="111"/>
      <c r="NMA24" s="111"/>
      <c r="NMB24" s="111"/>
      <c r="NMC24" s="111"/>
      <c r="NMD24" s="111"/>
      <c r="NME24" s="111"/>
      <c r="NMF24" s="3" t="e">
        <f>NMF23/#REF!-0.01</f>
        <v>#REF!</v>
      </c>
      <c r="NMG24" s="111" t="s">
        <v>58</v>
      </c>
      <c r="NMH24" s="111"/>
      <c r="NMI24" s="111"/>
      <c r="NMJ24" s="111"/>
      <c r="NMK24" s="111"/>
      <c r="NML24" s="111"/>
      <c r="NMM24" s="111"/>
      <c r="NMN24" s="3" t="e">
        <f>NMN23/#REF!-0.01</f>
        <v>#REF!</v>
      </c>
      <c r="NMO24" s="111" t="s">
        <v>58</v>
      </c>
      <c r="NMP24" s="111"/>
      <c r="NMQ24" s="111"/>
      <c r="NMR24" s="111"/>
      <c r="NMS24" s="111"/>
      <c r="NMT24" s="111"/>
      <c r="NMU24" s="111"/>
      <c r="NMV24" s="3" t="e">
        <f>NMV23/#REF!-0.01</f>
        <v>#REF!</v>
      </c>
      <c r="NMW24" s="111" t="s">
        <v>58</v>
      </c>
      <c r="NMX24" s="111"/>
      <c r="NMY24" s="111"/>
      <c r="NMZ24" s="111"/>
      <c r="NNA24" s="111"/>
      <c r="NNB24" s="111"/>
      <c r="NNC24" s="111"/>
      <c r="NND24" s="3" t="e">
        <f>NND23/#REF!-0.01</f>
        <v>#REF!</v>
      </c>
      <c r="NNE24" s="111" t="s">
        <v>58</v>
      </c>
      <c r="NNF24" s="111"/>
      <c r="NNG24" s="111"/>
      <c r="NNH24" s="111"/>
      <c r="NNI24" s="111"/>
      <c r="NNJ24" s="111"/>
      <c r="NNK24" s="111"/>
      <c r="NNL24" s="3" t="e">
        <f>NNL23/#REF!-0.01</f>
        <v>#REF!</v>
      </c>
      <c r="NNM24" s="111" t="s">
        <v>58</v>
      </c>
      <c r="NNN24" s="111"/>
      <c r="NNO24" s="111"/>
      <c r="NNP24" s="111"/>
      <c r="NNQ24" s="111"/>
      <c r="NNR24" s="111"/>
      <c r="NNS24" s="111"/>
      <c r="NNT24" s="3" t="e">
        <f>NNT23/#REF!-0.01</f>
        <v>#REF!</v>
      </c>
      <c r="NNU24" s="111" t="s">
        <v>58</v>
      </c>
      <c r="NNV24" s="111"/>
      <c r="NNW24" s="111"/>
      <c r="NNX24" s="111"/>
      <c r="NNY24" s="111"/>
      <c r="NNZ24" s="111"/>
      <c r="NOA24" s="111"/>
      <c r="NOB24" s="3" t="e">
        <f>NOB23/#REF!-0.01</f>
        <v>#REF!</v>
      </c>
      <c r="NOC24" s="111" t="s">
        <v>58</v>
      </c>
      <c r="NOD24" s="111"/>
      <c r="NOE24" s="111"/>
      <c r="NOF24" s="111"/>
      <c r="NOG24" s="111"/>
      <c r="NOH24" s="111"/>
      <c r="NOI24" s="111"/>
      <c r="NOJ24" s="3" t="e">
        <f>NOJ23/#REF!-0.01</f>
        <v>#REF!</v>
      </c>
      <c r="NOK24" s="111" t="s">
        <v>58</v>
      </c>
      <c r="NOL24" s="111"/>
      <c r="NOM24" s="111"/>
      <c r="NON24" s="111"/>
      <c r="NOO24" s="111"/>
      <c r="NOP24" s="111"/>
      <c r="NOQ24" s="111"/>
      <c r="NOR24" s="3" t="e">
        <f>NOR23/#REF!-0.01</f>
        <v>#REF!</v>
      </c>
      <c r="NOS24" s="111" t="s">
        <v>58</v>
      </c>
      <c r="NOT24" s="111"/>
      <c r="NOU24" s="111"/>
      <c r="NOV24" s="111"/>
      <c r="NOW24" s="111"/>
      <c r="NOX24" s="111"/>
      <c r="NOY24" s="111"/>
      <c r="NOZ24" s="3" t="e">
        <f>NOZ23/#REF!-0.01</f>
        <v>#REF!</v>
      </c>
      <c r="NPA24" s="111" t="s">
        <v>58</v>
      </c>
      <c r="NPB24" s="111"/>
      <c r="NPC24" s="111"/>
      <c r="NPD24" s="111"/>
      <c r="NPE24" s="111"/>
      <c r="NPF24" s="111"/>
      <c r="NPG24" s="111"/>
      <c r="NPH24" s="3" t="e">
        <f>NPH23/#REF!-0.01</f>
        <v>#REF!</v>
      </c>
      <c r="NPI24" s="111" t="s">
        <v>58</v>
      </c>
      <c r="NPJ24" s="111"/>
      <c r="NPK24" s="111"/>
      <c r="NPL24" s="111"/>
      <c r="NPM24" s="111"/>
      <c r="NPN24" s="111"/>
      <c r="NPO24" s="111"/>
      <c r="NPP24" s="3" t="e">
        <f>NPP23/#REF!-0.01</f>
        <v>#REF!</v>
      </c>
      <c r="NPQ24" s="111" t="s">
        <v>58</v>
      </c>
      <c r="NPR24" s="111"/>
      <c r="NPS24" s="111"/>
      <c r="NPT24" s="111"/>
      <c r="NPU24" s="111"/>
      <c r="NPV24" s="111"/>
      <c r="NPW24" s="111"/>
      <c r="NPX24" s="3" t="e">
        <f>NPX23/#REF!-0.01</f>
        <v>#REF!</v>
      </c>
      <c r="NPY24" s="111" t="s">
        <v>58</v>
      </c>
      <c r="NPZ24" s="111"/>
      <c r="NQA24" s="111"/>
      <c r="NQB24" s="111"/>
      <c r="NQC24" s="111"/>
      <c r="NQD24" s="111"/>
      <c r="NQE24" s="111"/>
      <c r="NQF24" s="3" t="e">
        <f>NQF23/#REF!-0.01</f>
        <v>#REF!</v>
      </c>
      <c r="NQG24" s="111" t="s">
        <v>58</v>
      </c>
      <c r="NQH24" s="111"/>
      <c r="NQI24" s="111"/>
      <c r="NQJ24" s="111"/>
      <c r="NQK24" s="111"/>
      <c r="NQL24" s="111"/>
      <c r="NQM24" s="111"/>
      <c r="NQN24" s="3" t="e">
        <f>NQN23/#REF!-0.01</f>
        <v>#REF!</v>
      </c>
      <c r="NQO24" s="111" t="s">
        <v>58</v>
      </c>
      <c r="NQP24" s="111"/>
      <c r="NQQ24" s="111"/>
      <c r="NQR24" s="111"/>
      <c r="NQS24" s="111"/>
      <c r="NQT24" s="111"/>
      <c r="NQU24" s="111"/>
      <c r="NQV24" s="3" t="e">
        <f>NQV23/#REF!-0.01</f>
        <v>#REF!</v>
      </c>
      <c r="NQW24" s="111" t="s">
        <v>58</v>
      </c>
      <c r="NQX24" s="111"/>
      <c r="NQY24" s="111"/>
      <c r="NQZ24" s="111"/>
      <c r="NRA24" s="111"/>
      <c r="NRB24" s="111"/>
      <c r="NRC24" s="111"/>
      <c r="NRD24" s="3" t="e">
        <f>NRD23/#REF!-0.01</f>
        <v>#REF!</v>
      </c>
      <c r="NRE24" s="111" t="s">
        <v>58</v>
      </c>
      <c r="NRF24" s="111"/>
      <c r="NRG24" s="111"/>
      <c r="NRH24" s="111"/>
      <c r="NRI24" s="111"/>
      <c r="NRJ24" s="111"/>
      <c r="NRK24" s="111"/>
      <c r="NRL24" s="3" t="e">
        <f>NRL23/#REF!-0.01</f>
        <v>#REF!</v>
      </c>
      <c r="NRM24" s="111" t="s">
        <v>58</v>
      </c>
      <c r="NRN24" s="111"/>
      <c r="NRO24" s="111"/>
      <c r="NRP24" s="111"/>
      <c r="NRQ24" s="111"/>
      <c r="NRR24" s="111"/>
      <c r="NRS24" s="111"/>
      <c r="NRT24" s="3" t="e">
        <f>NRT23/#REF!-0.01</f>
        <v>#REF!</v>
      </c>
      <c r="NRU24" s="111" t="s">
        <v>58</v>
      </c>
      <c r="NRV24" s="111"/>
      <c r="NRW24" s="111"/>
      <c r="NRX24" s="111"/>
      <c r="NRY24" s="111"/>
      <c r="NRZ24" s="111"/>
      <c r="NSA24" s="111"/>
      <c r="NSB24" s="3" t="e">
        <f>NSB23/#REF!-0.01</f>
        <v>#REF!</v>
      </c>
      <c r="NSC24" s="111" t="s">
        <v>58</v>
      </c>
      <c r="NSD24" s="111"/>
      <c r="NSE24" s="111"/>
      <c r="NSF24" s="111"/>
      <c r="NSG24" s="111"/>
      <c r="NSH24" s="111"/>
      <c r="NSI24" s="111"/>
      <c r="NSJ24" s="3" t="e">
        <f>NSJ23/#REF!-0.01</f>
        <v>#REF!</v>
      </c>
      <c r="NSK24" s="111" t="s">
        <v>58</v>
      </c>
      <c r="NSL24" s="111"/>
      <c r="NSM24" s="111"/>
      <c r="NSN24" s="111"/>
      <c r="NSO24" s="111"/>
      <c r="NSP24" s="111"/>
      <c r="NSQ24" s="111"/>
      <c r="NSR24" s="3" t="e">
        <f>NSR23/#REF!-0.01</f>
        <v>#REF!</v>
      </c>
      <c r="NSS24" s="111" t="s">
        <v>58</v>
      </c>
      <c r="NST24" s="111"/>
      <c r="NSU24" s="111"/>
      <c r="NSV24" s="111"/>
      <c r="NSW24" s="111"/>
      <c r="NSX24" s="111"/>
      <c r="NSY24" s="111"/>
      <c r="NSZ24" s="3" t="e">
        <f>NSZ23/#REF!-0.01</f>
        <v>#REF!</v>
      </c>
      <c r="NTA24" s="111" t="s">
        <v>58</v>
      </c>
      <c r="NTB24" s="111"/>
      <c r="NTC24" s="111"/>
      <c r="NTD24" s="111"/>
      <c r="NTE24" s="111"/>
      <c r="NTF24" s="111"/>
      <c r="NTG24" s="111"/>
      <c r="NTH24" s="3" t="e">
        <f>NTH23/#REF!-0.01</f>
        <v>#REF!</v>
      </c>
      <c r="NTI24" s="111" t="s">
        <v>58</v>
      </c>
      <c r="NTJ24" s="111"/>
      <c r="NTK24" s="111"/>
      <c r="NTL24" s="111"/>
      <c r="NTM24" s="111"/>
      <c r="NTN24" s="111"/>
      <c r="NTO24" s="111"/>
      <c r="NTP24" s="3" t="e">
        <f>NTP23/#REF!-0.01</f>
        <v>#REF!</v>
      </c>
      <c r="NTQ24" s="111" t="s">
        <v>58</v>
      </c>
      <c r="NTR24" s="111"/>
      <c r="NTS24" s="111"/>
      <c r="NTT24" s="111"/>
      <c r="NTU24" s="111"/>
      <c r="NTV24" s="111"/>
      <c r="NTW24" s="111"/>
      <c r="NTX24" s="3" t="e">
        <f>NTX23/#REF!-0.01</f>
        <v>#REF!</v>
      </c>
      <c r="NTY24" s="111" t="s">
        <v>58</v>
      </c>
      <c r="NTZ24" s="111"/>
      <c r="NUA24" s="111"/>
      <c r="NUB24" s="111"/>
      <c r="NUC24" s="111"/>
      <c r="NUD24" s="111"/>
      <c r="NUE24" s="111"/>
      <c r="NUF24" s="3" t="e">
        <f>NUF23/#REF!-0.01</f>
        <v>#REF!</v>
      </c>
      <c r="NUG24" s="111" t="s">
        <v>58</v>
      </c>
      <c r="NUH24" s="111"/>
      <c r="NUI24" s="111"/>
      <c r="NUJ24" s="111"/>
      <c r="NUK24" s="111"/>
      <c r="NUL24" s="111"/>
      <c r="NUM24" s="111"/>
      <c r="NUN24" s="3" t="e">
        <f>NUN23/#REF!-0.01</f>
        <v>#REF!</v>
      </c>
      <c r="NUO24" s="111" t="s">
        <v>58</v>
      </c>
      <c r="NUP24" s="111"/>
      <c r="NUQ24" s="111"/>
      <c r="NUR24" s="111"/>
      <c r="NUS24" s="111"/>
      <c r="NUT24" s="111"/>
      <c r="NUU24" s="111"/>
      <c r="NUV24" s="3" t="e">
        <f>NUV23/#REF!-0.01</f>
        <v>#REF!</v>
      </c>
      <c r="NUW24" s="111" t="s">
        <v>58</v>
      </c>
      <c r="NUX24" s="111"/>
      <c r="NUY24" s="111"/>
      <c r="NUZ24" s="111"/>
      <c r="NVA24" s="111"/>
      <c r="NVB24" s="111"/>
      <c r="NVC24" s="111"/>
      <c r="NVD24" s="3" t="e">
        <f>NVD23/#REF!-0.01</f>
        <v>#REF!</v>
      </c>
      <c r="NVE24" s="111" t="s">
        <v>58</v>
      </c>
      <c r="NVF24" s="111"/>
      <c r="NVG24" s="111"/>
      <c r="NVH24" s="111"/>
      <c r="NVI24" s="111"/>
      <c r="NVJ24" s="111"/>
      <c r="NVK24" s="111"/>
      <c r="NVL24" s="3" t="e">
        <f>NVL23/#REF!-0.01</f>
        <v>#REF!</v>
      </c>
      <c r="NVM24" s="111" t="s">
        <v>58</v>
      </c>
      <c r="NVN24" s="111"/>
      <c r="NVO24" s="111"/>
      <c r="NVP24" s="111"/>
      <c r="NVQ24" s="111"/>
      <c r="NVR24" s="111"/>
      <c r="NVS24" s="111"/>
      <c r="NVT24" s="3" t="e">
        <f>NVT23/#REF!-0.01</f>
        <v>#REF!</v>
      </c>
      <c r="NVU24" s="111" t="s">
        <v>58</v>
      </c>
      <c r="NVV24" s="111"/>
      <c r="NVW24" s="111"/>
      <c r="NVX24" s="111"/>
      <c r="NVY24" s="111"/>
      <c r="NVZ24" s="111"/>
      <c r="NWA24" s="111"/>
      <c r="NWB24" s="3" t="e">
        <f>NWB23/#REF!-0.01</f>
        <v>#REF!</v>
      </c>
      <c r="NWC24" s="111" t="s">
        <v>58</v>
      </c>
      <c r="NWD24" s="111"/>
      <c r="NWE24" s="111"/>
      <c r="NWF24" s="111"/>
      <c r="NWG24" s="111"/>
      <c r="NWH24" s="111"/>
      <c r="NWI24" s="111"/>
      <c r="NWJ24" s="3" t="e">
        <f>NWJ23/#REF!-0.01</f>
        <v>#REF!</v>
      </c>
      <c r="NWK24" s="111" t="s">
        <v>58</v>
      </c>
      <c r="NWL24" s="111"/>
      <c r="NWM24" s="111"/>
      <c r="NWN24" s="111"/>
      <c r="NWO24" s="111"/>
      <c r="NWP24" s="111"/>
      <c r="NWQ24" s="111"/>
      <c r="NWR24" s="3" t="e">
        <f>NWR23/#REF!-0.01</f>
        <v>#REF!</v>
      </c>
      <c r="NWS24" s="111" t="s">
        <v>58</v>
      </c>
      <c r="NWT24" s="111"/>
      <c r="NWU24" s="111"/>
      <c r="NWV24" s="111"/>
      <c r="NWW24" s="111"/>
      <c r="NWX24" s="111"/>
      <c r="NWY24" s="111"/>
      <c r="NWZ24" s="3" t="e">
        <f>NWZ23/#REF!-0.01</f>
        <v>#REF!</v>
      </c>
      <c r="NXA24" s="111" t="s">
        <v>58</v>
      </c>
      <c r="NXB24" s="111"/>
      <c r="NXC24" s="111"/>
      <c r="NXD24" s="111"/>
      <c r="NXE24" s="111"/>
      <c r="NXF24" s="111"/>
      <c r="NXG24" s="111"/>
      <c r="NXH24" s="3" t="e">
        <f>NXH23/#REF!-0.01</f>
        <v>#REF!</v>
      </c>
      <c r="NXI24" s="111" t="s">
        <v>58</v>
      </c>
      <c r="NXJ24" s="111"/>
      <c r="NXK24" s="111"/>
      <c r="NXL24" s="111"/>
      <c r="NXM24" s="111"/>
      <c r="NXN24" s="111"/>
      <c r="NXO24" s="111"/>
      <c r="NXP24" s="3" t="e">
        <f>NXP23/#REF!-0.01</f>
        <v>#REF!</v>
      </c>
      <c r="NXQ24" s="111" t="s">
        <v>58</v>
      </c>
      <c r="NXR24" s="111"/>
      <c r="NXS24" s="111"/>
      <c r="NXT24" s="111"/>
      <c r="NXU24" s="111"/>
      <c r="NXV24" s="111"/>
      <c r="NXW24" s="111"/>
      <c r="NXX24" s="3" t="e">
        <f>NXX23/#REF!-0.01</f>
        <v>#REF!</v>
      </c>
      <c r="NXY24" s="111" t="s">
        <v>58</v>
      </c>
      <c r="NXZ24" s="111"/>
      <c r="NYA24" s="111"/>
      <c r="NYB24" s="111"/>
      <c r="NYC24" s="111"/>
      <c r="NYD24" s="111"/>
      <c r="NYE24" s="111"/>
      <c r="NYF24" s="3" t="e">
        <f>NYF23/#REF!-0.01</f>
        <v>#REF!</v>
      </c>
      <c r="NYG24" s="111" t="s">
        <v>58</v>
      </c>
      <c r="NYH24" s="111"/>
      <c r="NYI24" s="111"/>
      <c r="NYJ24" s="111"/>
      <c r="NYK24" s="111"/>
      <c r="NYL24" s="111"/>
      <c r="NYM24" s="111"/>
      <c r="NYN24" s="3" t="e">
        <f>NYN23/#REF!-0.01</f>
        <v>#REF!</v>
      </c>
      <c r="NYO24" s="111" t="s">
        <v>58</v>
      </c>
      <c r="NYP24" s="111"/>
      <c r="NYQ24" s="111"/>
      <c r="NYR24" s="111"/>
      <c r="NYS24" s="111"/>
      <c r="NYT24" s="111"/>
      <c r="NYU24" s="111"/>
      <c r="NYV24" s="3" t="e">
        <f>NYV23/#REF!-0.01</f>
        <v>#REF!</v>
      </c>
      <c r="NYW24" s="111" t="s">
        <v>58</v>
      </c>
      <c r="NYX24" s="111"/>
      <c r="NYY24" s="111"/>
      <c r="NYZ24" s="111"/>
      <c r="NZA24" s="111"/>
      <c r="NZB24" s="111"/>
      <c r="NZC24" s="111"/>
      <c r="NZD24" s="3" t="e">
        <f>NZD23/#REF!-0.01</f>
        <v>#REF!</v>
      </c>
      <c r="NZE24" s="111" t="s">
        <v>58</v>
      </c>
      <c r="NZF24" s="111"/>
      <c r="NZG24" s="111"/>
      <c r="NZH24" s="111"/>
      <c r="NZI24" s="111"/>
      <c r="NZJ24" s="111"/>
      <c r="NZK24" s="111"/>
      <c r="NZL24" s="3" t="e">
        <f>NZL23/#REF!-0.01</f>
        <v>#REF!</v>
      </c>
      <c r="NZM24" s="111" t="s">
        <v>58</v>
      </c>
      <c r="NZN24" s="111"/>
      <c r="NZO24" s="111"/>
      <c r="NZP24" s="111"/>
      <c r="NZQ24" s="111"/>
      <c r="NZR24" s="111"/>
      <c r="NZS24" s="111"/>
      <c r="NZT24" s="3" t="e">
        <f>NZT23/#REF!-0.01</f>
        <v>#REF!</v>
      </c>
      <c r="NZU24" s="111" t="s">
        <v>58</v>
      </c>
      <c r="NZV24" s="111"/>
      <c r="NZW24" s="111"/>
      <c r="NZX24" s="111"/>
      <c r="NZY24" s="111"/>
      <c r="NZZ24" s="111"/>
      <c r="OAA24" s="111"/>
      <c r="OAB24" s="3" t="e">
        <f>OAB23/#REF!-0.01</f>
        <v>#REF!</v>
      </c>
      <c r="OAC24" s="111" t="s">
        <v>58</v>
      </c>
      <c r="OAD24" s="111"/>
      <c r="OAE24" s="111"/>
      <c r="OAF24" s="111"/>
      <c r="OAG24" s="111"/>
      <c r="OAH24" s="111"/>
      <c r="OAI24" s="111"/>
      <c r="OAJ24" s="3" t="e">
        <f>OAJ23/#REF!-0.01</f>
        <v>#REF!</v>
      </c>
      <c r="OAK24" s="111" t="s">
        <v>58</v>
      </c>
      <c r="OAL24" s="111"/>
      <c r="OAM24" s="111"/>
      <c r="OAN24" s="111"/>
      <c r="OAO24" s="111"/>
      <c r="OAP24" s="111"/>
      <c r="OAQ24" s="111"/>
      <c r="OAR24" s="3" t="e">
        <f>OAR23/#REF!-0.01</f>
        <v>#REF!</v>
      </c>
      <c r="OAS24" s="111" t="s">
        <v>58</v>
      </c>
      <c r="OAT24" s="111"/>
      <c r="OAU24" s="111"/>
      <c r="OAV24" s="111"/>
      <c r="OAW24" s="111"/>
      <c r="OAX24" s="111"/>
      <c r="OAY24" s="111"/>
      <c r="OAZ24" s="3" t="e">
        <f>OAZ23/#REF!-0.01</f>
        <v>#REF!</v>
      </c>
      <c r="OBA24" s="111" t="s">
        <v>58</v>
      </c>
      <c r="OBB24" s="111"/>
      <c r="OBC24" s="111"/>
      <c r="OBD24" s="111"/>
      <c r="OBE24" s="111"/>
      <c r="OBF24" s="111"/>
      <c r="OBG24" s="111"/>
      <c r="OBH24" s="3" t="e">
        <f>OBH23/#REF!-0.01</f>
        <v>#REF!</v>
      </c>
      <c r="OBI24" s="111" t="s">
        <v>58</v>
      </c>
      <c r="OBJ24" s="111"/>
      <c r="OBK24" s="111"/>
      <c r="OBL24" s="111"/>
      <c r="OBM24" s="111"/>
      <c r="OBN24" s="111"/>
      <c r="OBO24" s="111"/>
      <c r="OBP24" s="3" t="e">
        <f>OBP23/#REF!-0.01</f>
        <v>#REF!</v>
      </c>
      <c r="OBQ24" s="111" t="s">
        <v>58</v>
      </c>
      <c r="OBR24" s="111"/>
      <c r="OBS24" s="111"/>
      <c r="OBT24" s="111"/>
      <c r="OBU24" s="111"/>
      <c r="OBV24" s="111"/>
      <c r="OBW24" s="111"/>
      <c r="OBX24" s="3" t="e">
        <f>OBX23/#REF!-0.01</f>
        <v>#REF!</v>
      </c>
      <c r="OBY24" s="111" t="s">
        <v>58</v>
      </c>
      <c r="OBZ24" s="111"/>
      <c r="OCA24" s="111"/>
      <c r="OCB24" s="111"/>
      <c r="OCC24" s="111"/>
      <c r="OCD24" s="111"/>
      <c r="OCE24" s="111"/>
      <c r="OCF24" s="3" t="e">
        <f>OCF23/#REF!-0.01</f>
        <v>#REF!</v>
      </c>
      <c r="OCG24" s="111" t="s">
        <v>58</v>
      </c>
      <c r="OCH24" s="111"/>
      <c r="OCI24" s="111"/>
      <c r="OCJ24" s="111"/>
      <c r="OCK24" s="111"/>
      <c r="OCL24" s="111"/>
      <c r="OCM24" s="111"/>
      <c r="OCN24" s="3" t="e">
        <f>OCN23/#REF!-0.01</f>
        <v>#REF!</v>
      </c>
      <c r="OCO24" s="111" t="s">
        <v>58</v>
      </c>
      <c r="OCP24" s="111"/>
      <c r="OCQ24" s="111"/>
      <c r="OCR24" s="111"/>
      <c r="OCS24" s="111"/>
      <c r="OCT24" s="111"/>
      <c r="OCU24" s="111"/>
      <c r="OCV24" s="3" t="e">
        <f>OCV23/#REF!-0.01</f>
        <v>#REF!</v>
      </c>
      <c r="OCW24" s="111" t="s">
        <v>58</v>
      </c>
      <c r="OCX24" s="111"/>
      <c r="OCY24" s="111"/>
      <c r="OCZ24" s="111"/>
      <c r="ODA24" s="111"/>
      <c r="ODB24" s="111"/>
      <c r="ODC24" s="111"/>
      <c r="ODD24" s="3" t="e">
        <f>ODD23/#REF!-0.01</f>
        <v>#REF!</v>
      </c>
      <c r="ODE24" s="111" t="s">
        <v>58</v>
      </c>
      <c r="ODF24" s="111"/>
      <c r="ODG24" s="111"/>
      <c r="ODH24" s="111"/>
      <c r="ODI24" s="111"/>
      <c r="ODJ24" s="111"/>
      <c r="ODK24" s="111"/>
      <c r="ODL24" s="3" t="e">
        <f>ODL23/#REF!-0.01</f>
        <v>#REF!</v>
      </c>
      <c r="ODM24" s="111" t="s">
        <v>58</v>
      </c>
      <c r="ODN24" s="111"/>
      <c r="ODO24" s="111"/>
      <c r="ODP24" s="111"/>
      <c r="ODQ24" s="111"/>
      <c r="ODR24" s="111"/>
      <c r="ODS24" s="111"/>
      <c r="ODT24" s="3" t="e">
        <f>ODT23/#REF!-0.01</f>
        <v>#REF!</v>
      </c>
      <c r="ODU24" s="111" t="s">
        <v>58</v>
      </c>
      <c r="ODV24" s="111"/>
      <c r="ODW24" s="111"/>
      <c r="ODX24" s="111"/>
      <c r="ODY24" s="111"/>
      <c r="ODZ24" s="111"/>
      <c r="OEA24" s="111"/>
      <c r="OEB24" s="3" t="e">
        <f>OEB23/#REF!-0.01</f>
        <v>#REF!</v>
      </c>
      <c r="OEC24" s="111" t="s">
        <v>58</v>
      </c>
      <c r="OED24" s="111"/>
      <c r="OEE24" s="111"/>
      <c r="OEF24" s="111"/>
      <c r="OEG24" s="111"/>
      <c r="OEH24" s="111"/>
      <c r="OEI24" s="111"/>
      <c r="OEJ24" s="3" t="e">
        <f>OEJ23/#REF!-0.01</f>
        <v>#REF!</v>
      </c>
      <c r="OEK24" s="111" t="s">
        <v>58</v>
      </c>
      <c r="OEL24" s="111"/>
      <c r="OEM24" s="111"/>
      <c r="OEN24" s="111"/>
      <c r="OEO24" s="111"/>
      <c r="OEP24" s="111"/>
      <c r="OEQ24" s="111"/>
      <c r="OER24" s="3" t="e">
        <f>OER23/#REF!-0.01</f>
        <v>#REF!</v>
      </c>
      <c r="OES24" s="111" t="s">
        <v>58</v>
      </c>
      <c r="OET24" s="111"/>
      <c r="OEU24" s="111"/>
      <c r="OEV24" s="111"/>
      <c r="OEW24" s="111"/>
      <c r="OEX24" s="111"/>
      <c r="OEY24" s="111"/>
      <c r="OEZ24" s="3" t="e">
        <f>OEZ23/#REF!-0.01</f>
        <v>#REF!</v>
      </c>
      <c r="OFA24" s="111" t="s">
        <v>58</v>
      </c>
      <c r="OFB24" s="111"/>
      <c r="OFC24" s="111"/>
      <c r="OFD24" s="111"/>
      <c r="OFE24" s="111"/>
      <c r="OFF24" s="111"/>
      <c r="OFG24" s="111"/>
      <c r="OFH24" s="3" t="e">
        <f>OFH23/#REF!-0.01</f>
        <v>#REF!</v>
      </c>
      <c r="OFI24" s="111" t="s">
        <v>58</v>
      </c>
      <c r="OFJ24" s="111"/>
      <c r="OFK24" s="111"/>
      <c r="OFL24" s="111"/>
      <c r="OFM24" s="111"/>
      <c r="OFN24" s="111"/>
      <c r="OFO24" s="111"/>
      <c r="OFP24" s="3" t="e">
        <f>OFP23/#REF!-0.01</f>
        <v>#REF!</v>
      </c>
      <c r="OFQ24" s="111" t="s">
        <v>58</v>
      </c>
      <c r="OFR24" s="111"/>
      <c r="OFS24" s="111"/>
      <c r="OFT24" s="111"/>
      <c r="OFU24" s="111"/>
      <c r="OFV24" s="111"/>
      <c r="OFW24" s="111"/>
      <c r="OFX24" s="3" t="e">
        <f>OFX23/#REF!-0.01</f>
        <v>#REF!</v>
      </c>
      <c r="OFY24" s="111" t="s">
        <v>58</v>
      </c>
      <c r="OFZ24" s="111"/>
      <c r="OGA24" s="111"/>
      <c r="OGB24" s="111"/>
      <c r="OGC24" s="111"/>
      <c r="OGD24" s="111"/>
      <c r="OGE24" s="111"/>
      <c r="OGF24" s="3" t="e">
        <f>OGF23/#REF!-0.01</f>
        <v>#REF!</v>
      </c>
      <c r="OGG24" s="111" t="s">
        <v>58</v>
      </c>
      <c r="OGH24" s="111"/>
      <c r="OGI24" s="111"/>
      <c r="OGJ24" s="111"/>
      <c r="OGK24" s="111"/>
      <c r="OGL24" s="111"/>
      <c r="OGM24" s="111"/>
      <c r="OGN24" s="3" t="e">
        <f>OGN23/#REF!-0.01</f>
        <v>#REF!</v>
      </c>
      <c r="OGO24" s="111" t="s">
        <v>58</v>
      </c>
      <c r="OGP24" s="111"/>
      <c r="OGQ24" s="111"/>
      <c r="OGR24" s="111"/>
      <c r="OGS24" s="111"/>
      <c r="OGT24" s="111"/>
      <c r="OGU24" s="111"/>
      <c r="OGV24" s="3" t="e">
        <f>OGV23/#REF!-0.01</f>
        <v>#REF!</v>
      </c>
      <c r="OGW24" s="111" t="s">
        <v>58</v>
      </c>
      <c r="OGX24" s="111"/>
      <c r="OGY24" s="111"/>
      <c r="OGZ24" s="111"/>
      <c r="OHA24" s="111"/>
      <c r="OHB24" s="111"/>
      <c r="OHC24" s="111"/>
      <c r="OHD24" s="3" t="e">
        <f>OHD23/#REF!-0.01</f>
        <v>#REF!</v>
      </c>
      <c r="OHE24" s="111" t="s">
        <v>58</v>
      </c>
      <c r="OHF24" s="111"/>
      <c r="OHG24" s="111"/>
      <c r="OHH24" s="111"/>
      <c r="OHI24" s="111"/>
      <c r="OHJ24" s="111"/>
      <c r="OHK24" s="111"/>
      <c r="OHL24" s="3" t="e">
        <f>OHL23/#REF!-0.01</f>
        <v>#REF!</v>
      </c>
      <c r="OHM24" s="111" t="s">
        <v>58</v>
      </c>
      <c r="OHN24" s="111"/>
      <c r="OHO24" s="111"/>
      <c r="OHP24" s="111"/>
      <c r="OHQ24" s="111"/>
      <c r="OHR24" s="111"/>
      <c r="OHS24" s="111"/>
      <c r="OHT24" s="3" t="e">
        <f>OHT23/#REF!-0.01</f>
        <v>#REF!</v>
      </c>
      <c r="OHU24" s="111" t="s">
        <v>58</v>
      </c>
      <c r="OHV24" s="111"/>
      <c r="OHW24" s="111"/>
      <c r="OHX24" s="111"/>
      <c r="OHY24" s="111"/>
      <c r="OHZ24" s="111"/>
      <c r="OIA24" s="111"/>
      <c r="OIB24" s="3" t="e">
        <f>OIB23/#REF!-0.01</f>
        <v>#REF!</v>
      </c>
      <c r="OIC24" s="111" t="s">
        <v>58</v>
      </c>
      <c r="OID24" s="111"/>
      <c r="OIE24" s="111"/>
      <c r="OIF24" s="111"/>
      <c r="OIG24" s="111"/>
      <c r="OIH24" s="111"/>
      <c r="OII24" s="111"/>
      <c r="OIJ24" s="3" t="e">
        <f>OIJ23/#REF!-0.01</f>
        <v>#REF!</v>
      </c>
      <c r="OIK24" s="111" t="s">
        <v>58</v>
      </c>
      <c r="OIL24" s="111"/>
      <c r="OIM24" s="111"/>
      <c r="OIN24" s="111"/>
      <c r="OIO24" s="111"/>
      <c r="OIP24" s="111"/>
      <c r="OIQ24" s="111"/>
      <c r="OIR24" s="3" t="e">
        <f>OIR23/#REF!-0.01</f>
        <v>#REF!</v>
      </c>
      <c r="OIS24" s="111" t="s">
        <v>58</v>
      </c>
      <c r="OIT24" s="111"/>
      <c r="OIU24" s="111"/>
      <c r="OIV24" s="111"/>
      <c r="OIW24" s="111"/>
      <c r="OIX24" s="111"/>
      <c r="OIY24" s="111"/>
      <c r="OIZ24" s="3" t="e">
        <f>OIZ23/#REF!-0.01</f>
        <v>#REF!</v>
      </c>
      <c r="OJA24" s="111" t="s">
        <v>58</v>
      </c>
      <c r="OJB24" s="111"/>
      <c r="OJC24" s="111"/>
      <c r="OJD24" s="111"/>
      <c r="OJE24" s="111"/>
      <c r="OJF24" s="111"/>
      <c r="OJG24" s="111"/>
      <c r="OJH24" s="3" t="e">
        <f>OJH23/#REF!-0.01</f>
        <v>#REF!</v>
      </c>
      <c r="OJI24" s="111" t="s">
        <v>58</v>
      </c>
      <c r="OJJ24" s="111"/>
      <c r="OJK24" s="111"/>
      <c r="OJL24" s="111"/>
      <c r="OJM24" s="111"/>
      <c r="OJN24" s="111"/>
      <c r="OJO24" s="111"/>
      <c r="OJP24" s="3" t="e">
        <f>OJP23/#REF!-0.01</f>
        <v>#REF!</v>
      </c>
      <c r="OJQ24" s="111" t="s">
        <v>58</v>
      </c>
      <c r="OJR24" s="111"/>
      <c r="OJS24" s="111"/>
      <c r="OJT24" s="111"/>
      <c r="OJU24" s="111"/>
      <c r="OJV24" s="111"/>
      <c r="OJW24" s="111"/>
      <c r="OJX24" s="3" t="e">
        <f>OJX23/#REF!-0.01</f>
        <v>#REF!</v>
      </c>
      <c r="OJY24" s="111" t="s">
        <v>58</v>
      </c>
      <c r="OJZ24" s="111"/>
      <c r="OKA24" s="111"/>
      <c r="OKB24" s="111"/>
      <c r="OKC24" s="111"/>
      <c r="OKD24" s="111"/>
      <c r="OKE24" s="111"/>
      <c r="OKF24" s="3" t="e">
        <f>OKF23/#REF!-0.01</f>
        <v>#REF!</v>
      </c>
      <c r="OKG24" s="111" t="s">
        <v>58</v>
      </c>
      <c r="OKH24" s="111"/>
      <c r="OKI24" s="111"/>
      <c r="OKJ24" s="111"/>
      <c r="OKK24" s="111"/>
      <c r="OKL24" s="111"/>
      <c r="OKM24" s="111"/>
      <c r="OKN24" s="3" t="e">
        <f>OKN23/#REF!-0.01</f>
        <v>#REF!</v>
      </c>
      <c r="OKO24" s="111" t="s">
        <v>58</v>
      </c>
      <c r="OKP24" s="111"/>
      <c r="OKQ24" s="111"/>
      <c r="OKR24" s="111"/>
      <c r="OKS24" s="111"/>
      <c r="OKT24" s="111"/>
      <c r="OKU24" s="111"/>
      <c r="OKV24" s="3" t="e">
        <f>OKV23/#REF!-0.01</f>
        <v>#REF!</v>
      </c>
      <c r="OKW24" s="111" t="s">
        <v>58</v>
      </c>
      <c r="OKX24" s="111"/>
      <c r="OKY24" s="111"/>
      <c r="OKZ24" s="111"/>
      <c r="OLA24" s="111"/>
      <c r="OLB24" s="111"/>
      <c r="OLC24" s="111"/>
      <c r="OLD24" s="3" t="e">
        <f>OLD23/#REF!-0.01</f>
        <v>#REF!</v>
      </c>
      <c r="OLE24" s="111" t="s">
        <v>58</v>
      </c>
      <c r="OLF24" s="111"/>
      <c r="OLG24" s="111"/>
      <c r="OLH24" s="111"/>
      <c r="OLI24" s="111"/>
      <c r="OLJ24" s="111"/>
      <c r="OLK24" s="111"/>
      <c r="OLL24" s="3" t="e">
        <f>OLL23/#REF!-0.01</f>
        <v>#REF!</v>
      </c>
      <c r="OLM24" s="111" t="s">
        <v>58</v>
      </c>
      <c r="OLN24" s="111"/>
      <c r="OLO24" s="111"/>
      <c r="OLP24" s="111"/>
      <c r="OLQ24" s="111"/>
      <c r="OLR24" s="111"/>
      <c r="OLS24" s="111"/>
      <c r="OLT24" s="3" t="e">
        <f>OLT23/#REF!-0.01</f>
        <v>#REF!</v>
      </c>
      <c r="OLU24" s="111" t="s">
        <v>58</v>
      </c>
      <c r="OLV24" s="111"/>
      <c r="OLW24" s="111"/>
      <c r="OLX24" s="111"/>
      <c r="OLY24" s="111"/>
      <c r="OLZ24" s="111"/>
      <c r="OMA24" s="111"/>
      <c r="OMB24" s="3" t="e">
        <f>OMB23/#REF!-0.01</f>
        <v>#REF!</v>
      </c>
      <c r="OMC24" s="111" t="s">
        <v>58</v>
      </c>
      <c r="OMD24" s="111"/>
      <c r="OME24" s="111"/>
      <c r="OMF24" s="111"/>
      <c r="OMG24" s="111"/>
      <c r="OMH24" s="111"/>
      <c r="OMI24" s="111"/>
      <c r="OMJ24" s="3" t="e">
        <f>OMJ23/#REF!-0.01</f>
        <v>#REF!</v>
      </c>
      <c r="OMK24" s="111" t="s">
        <v>58</v>
      </c>
      <c r="OML24" s="111"/>
      <c r="OMM24" s="111"/>
      <c r="OMN24" s="111"/>
      <c r="OMO24" s="111"/>
      <c r="OMP24" s="111"/>
      <c r="OMQ24" s="111"/>
      <c r="OMR24" s="3" t="e">
        <f>OMR23/#REF!-0.01</f>
        <v>#REF!</v>
      </c>
      <c r="OMS24" s="111" t="s">
        <v>58</v>
      </c>
      <c r="OMT24" s="111"/>
      <c r="OMU24" s="111"/>
      <c r="OMV24" s="111"/>
      <c r="OMW24" s="111"/>
      <c r="OMX24" s="111"/>
      <c r="OMY24" s="111"/>
      <c r="OMZ24" s="3" t="e">
        <f>OMZ23/#REF!-0.01</f>
        <v>#REF!</v>
      </c>
      <c r="ONA24" s="111" t="s">
        <v>58</v>
      </c>
      <c r="ONB24" s="111"/>
      <c r="ONC24" s="111"/>
      <c r="OND24" s="111"/>
      <c r="ONE24" s="111"/>
      <c r="ONF24" s="111"/>
      <c r="ONG24" s="111"/>
      <c r="ONH24" s="3" t="e">
        <f>ONH23/#REF!-0.01</f>
        <v>#REF!</v>
      </c>
      <c r="ONI24" s="111" t="s">
        <v>58</v>
      </c>
      <c r="ONJ24" s="111"/>
      <c r="ONK24" s="111"/>
      <c r="ONL24" s="111"/>
      <c r="ONM24" s="111"/>
      <c r="ONN24" s="111"/>
      <c r="ONO24" s="111"/>
      <c r="ONP24" s="3" t="e">
        <f>ONP23/#REF!-0.01</f>
        <v>#REF!</v>
      </c>
      <c r="ONQ24" s="111" t="s">
        <v>58</v>
      </c>
      <c r="ONR24" s="111"/>
      <c r="ONS24" s="111"/>
      <c r="ONT24" s="111"/>
      <c r="ONU24" s="111"/>
      <c r="ONV24" s="111"/>
      <c r="ONW24" s="111"/>
      <c r="ONX24" s="3" t="e">
        <f>ONX23/#REF!-0.01</f>
        <v>#REF!</v>
      </c>
      <c r="ONY24" s="111" t="s">
        <v>58</v>
      </c>
      <c r="ONZ24" s="111"/>
      <c r="OOA24" s="111"/>
      <c r="OOB24" s="111"/>
      <c r="OOC24" s="111"/>
      <c r="OOD24" s="111"/>
      <c r="OOE24" s="111"/>
      <c r="OOF24" s="3" t="e">
        <f>OOF23/#REF!-0.01</f>
        <v>#REF!</v>
      </c>
      <c r="OOG24" s="111" t="s">
        <v>58</v>
      </c>
      <c r="OOH24" s="111"/>
      <c r="OOI24" s="111"/>
      <c r="OOJ24" s="111"/>
      <c r="OOK24" s="111"/>
      <c r="OOL24" s="111"/>
      <c r="OOM24" s="111"/>
      <c r="OON24" s="3" t="e">
        <f>OON23/#REF!-0.01</f>
        <v>#REF!</v>
      </c>
      <c r="OOO24" s="111" t="s">
        <v>58</v>
      </c>
      <c r="OOP24" s="111"/>
      <c r="OOQ24" s="111"/>
      <c r="OOR24" s="111"/>
      <c r="OOS24" s="111"/>
      <c r="OOT24" s="111"/>
      <c r="OOU24" s="111"/>
      <c r="OOV24" s="3" t="e">
        <f>OOV23/#REF!-0.01</f>
        <v>#REF!</v>
      </c>
      <c r="OOW24" s="111" t="s">
        <v>58</v>
      </c>
      <c r="OOX24" s="111"/>
      <c r="OOY24" s="111"/>
      <c r="OOZ24" s="111"/>
      <c r="OPA24" s="111"/>
      <c r="OPB24" s="111"/>
      <c r="OPC24" s="111"/>
      <c r="OPD24" s="3" t="e">
        <f>OPD23/#REF!-0.01</f>
        <v>#REF!</v>
      </c>
      <c r="OPE24" s="111" t="s">
        <v>58</v>
      </c>
      <c r="OPF24" s="111"/>
      <c r="OPG24" s="111"/>
      <c r="OPH24" s="111"/>
      <c r="OPI24" s="111"/>
      <c r="OPJ24" s="111"/>
      <c r="OPK24" s="111"/>
      <c r="OPL24" s="3" t="e">
        <f>OPL23/#REF!-0.01</f>
        <v>#REF!</v>
      </c>
      <c r="OPM24" s="111" t="s">
        <v>58</v>
      </c>
      <c r="OPN24" s="111"/>
      <c r="OPO24" s="111"/>
      <c r="OPP24" s="111"/>
      <c r="OPQ24" s="111"/>
      <c r="OPR24" s="111"/>
      <c r="OPS24" s="111"/>
      <c r="OPT24" s="3" t="e">
        <f>OPT23/#REF!-0.01</f>
        <v>#REF!</v>
      </c>
      <c r="OPU24" s="111" t="s">
        <v>58</v>
      </c>
      <c r="OPV24" s="111"/>
      <c r="OPW24" s="111"/>
      <c r="OPX24" s="111"/>
      <c r="OPY24" s="111"/>
      <c r="OPZ24" s="111"/>
      <c r="OQA24" s="111"/>
      <c r="OQB24" s="3" t="e">
        <f>OQB23/#REF!-0.01</f>
        <v>#REF!</v>
      </c>
      <c r="OQC24" s="111" t="s">
        <v>58</v>
      </c>
      <c r="OQD24" s="111"/>
      <c r="OQE24" s="111"/>
      <c r="OQF24" s="111"/>
      <c r="OQG24" s="111"/>
      <c r="OQH24" s="111"/>
      <c r="OQI24" s="111"/>
      <c r="OQJ24" s="3" t="e">
        <f>OQJ23/#REF!-0.01</f>
        <v>#REF!</v>
      </c>
      <c r="OQK24" s="111" t="s">
        <v>58</v>
      </c>
      <c r="OQL24" s="111"/>
      <c r="OQM24" s="111"/>
      <c r="OQN24" s="111"/>
      <c r="OQO24" s="111"/>
      <c r="OQP24" s="111"/>
      <c r="OQQ24" s="111"/>
      <c r="OQR24" s="3" t="e">
        <f>OQR23/#REF!-0.01</f>
        <v>#REF!</v>
      </c>
      <c r="OQS24" s="111" t="s">
        <v>58</v>
      </c>
      <c r="OQT24" s="111"/>
      <c r="OQU24" s="111"/>
      <c r="OQV24" s="111"/>
      <c r="OQW24" s="111"/>
      <c r="OQX24" s="111"/>
      <c r="OQY24" s="111"/>
      <c r="OQZ24" s="3" t="e">
        <f>OQZ23/#REF!-0.01</f>
        <v>#REF!</v>
      </c>
      <c r="ORA24" s="111" t="s">
        <v>58</v>
      </c>
      <c r="ORB24" s="111"/>
      <c r="ORC24" s="111"/>
      <c r="ORD24" s="111"/>
      <c r="ORE24" s="111"/>
      <c r="ORF24" s="111"/>
      <c r="ORG24" s="111"/>
      <c r="ORH24" s="3" t="e">
        <f>ORH23/#REF!-0.01</f>
        <v>#REF!</v>
      </c>
      <c r="ORI24" s="111" t="s">
        <v>58</v>
      </c>
      <c r="ORJ24" s="111"/>
      <c r="ORK24" s="111"/>
      <c r="ORL24" s="111"/>
      <c r="ORM24" s="111"/>
      <c r="ORN24" s="111"/>
      <c r="ORO24" s="111"/>
      <c r="ORP24" s="3" t="e">
        <f>ORP23/#REF!-0.01</f>
        <v>#REF!</v>
      </c>
      <c r="ORQ24" s="111" t="s">
        <v>58</v>
      </c>
      <c r="ORR24" s="111"/>
      <c r="ORS24" s="111"/>
      <c r="ORT24" s="111"/>
      <c r="ORU24" s="111"/>
      <c r="ORV24" s="111"/>
      <c r="ORW24" s="111"/>
      <c r="ORX24" s="3" t="e">
        <f>ORX23/#REF!-0.01</f>
        <v>#REF!</v>
      </c>
      <c r="ORY24" s="111" t="s">
        <v>58</v>
      </c>
      <c r="ORZ24" s="111"/>
      <c r="OSA24" s="111"/>
      <c r="OSB24" s="111"/>
      <c r="OSC24" s="111"/>
      <c r="OSD24" s="111"/>
      <c r="OSE24" s="111"/>
      <c r="OSF24" s="3" t="e">
        <f>OSF23/#REF!-0.01</f>
        <v>#REF!</v>
      </c>
      <c r="OSG24" s="111" t="s">
        <v>58</v>
      </c>
      <c r="OSH24" s="111"/>
      <c r="OSI24" s="111"/>
      <c r="OSJ24" s="111"/>
      <c r="OSK24" s="111"/>
      <c r="OSL24" s="111"/>
      <c r="OSM24" s="111"/>
      <c r="OSN24" s="3" t="e">
        <f>OSN23/#REF!-0.01</f>
        <v>#REF!</v>
      </c>
      <c r="OSO24" s="111" t="s">
        <v>58</v>
      </c>
      <c r="OSP24" s="111"/>
      <c r="OSQ24" s="111"/>
      <c r="OSR24" s="111"/>
      <c r="OSS24" s="111"/>
      <c r="OST24" s="111"/>
      <c r="OSU24" s="111"/>
      <c r="OSV24" s="3" t="e">
        <f>OSV23/#REF!-0.01</f>
        <v>#REF!</v>
      </c>
      <c r="OSW24" s="111" t="s">
        <v>58</v>
      </c>
      <c r="OSX24" s="111"/>
      <c r="OSY24" s="111"/>
      <c r="OSZ24" s="111"/>
      <c r="OTA24" s="111"/>
      <c r="OTB24" s="111"/>
      <c r="OTC24" s="111"/>
      <c r="OTD24" s="3" t="e">
        <f>OTD23/#REF!-0.01</f>
        <v>#REF!</v>
      </c>
      <c r="OTE24" s="111" t="s">
        <v>58</v>
      </c>
      <c r="OTF24" s="111"/>
      <c r="OTG24" s="111"/>
      <c r="OTH24" s="111"/>
      <c r="OTI24" s="111"/>
      <c r="OTJ24" s="111"/>
      <c r="OTK24" s="111"/>
      <c r="OTL24" s="3" t="e">
        <f>OTL23/#REF!-0.01</f>
        <v>#REF!</v>
      </c>
      <c r="OTM24" s="111" t="s">
        <v>58</v>
      </c>
      <c r="OTN24" s="111"/>
      <c r="OTO24" s="111"/>
      <c r="OTP24" s="111"/>
      <c r="OTQ24" s="111"/>
      <c r="OTR24" s="111"/>
      <c r="OTS24" s="111"/>
      <c r="OTT24" s="3" t="e">
        <f>OTT23/#REF!-0.01</f>
        <v>#REF!</v>
      </c>
      <c r="OTU24" s="111" t="s">
        <v>58</v>
      </c>
      <c r="OTV24" s="111"/>
      <c r="OTW24" s="111"/>
      <c r="OTX24" s="111"/>
      <c r="OTY24" s="111"/>
      <c r="OTZ24" s="111"/>
      <c r="OUA24" s="111"/>
      <c r="OUB24" s="3" t="e">
        <f>OUB23/#REF!-0.01</f>
        <v>#REF!</v>
      </c>
      <c r="OUC24" s="111" t="s">
        <v>58</v>
      </c>
      <c r="OUD24" s="111"/>
      <c r="OUE24" s="111"/>
      <c r="OUF24" s="111"/>
      <c r="OUG24" s="111"/>
      <c r="OUH24" s="111"/>
      <c r="OUI24" s="111"/>
      <c r="OUJ24" s="3" t="e">
        <f>OUJ23/#REF!-0.01</f>
        <v>#REF!</v>
      </c>
      <c r="OUK24" s="111" t="s">
        <v>58</v>
      </c>
      <c r="OUL24" s="111"/>
      <c r="OUM24" s="111"/>
      <c r="OUN24" s="111"/>
      <c r="OUO24" s="111"/>
      <c r="OUP24" s="111"/>
      <c r="OUQ24" s="111"/>
      <c r="OUR24" s="3" t="e">
        <f>OUR23/#REF!-0.01</f>
        <v>#REF!</v>
      </c>
      <c r="OUS24" s="111" t="s">
        <v>58</v>
      </c>
      <c r="OUT24" s="111"/>
      <c r="OUU24" s="111"/>
      <c r="OUV24" s="111"/>
      <c r="OUW24" s="111"/>
      <c r="OUX24" s="111"/>
      <c r="OUY24" s="111"/>
      <c r="OUZ24" s="3" t="e">
        <f>OUZ23/#REF!-0.01</f>
        <v>#REF!</v>
      </c>
      <c r="OVA24" s="111" t="s">
        <v>58</v>
      </c>
      <c r="OVB24" s="111"/>
      <c r="OVC24" s="111"/>
      <c r="OVD24" s="111"/>
      <c r="OVE24" s="111"/>
      <c r="OVF24" s="111"/>
      <c r="OVG24" s="111"/>
      <c r="OVH24" s="3" t="e">
        <f>OVH23/#REF!-0.01</f>
        <v>#REF!</v>
      </c>
      <c r="OVI24" s="111" t="s">
        <v>58</v>
      </c>
      <c r="OVJ24" s="111"/>
      <c r="OVK24" s="111"/>
      <c r="OVL24" s="111"/>
      <c r="OVM24" s="111"/>
      <c r="OVN24" s="111"/>
      <c r="OVO24" s="111"/>
      <c r="OVP24" s="3" t="e">
        <f>OVP23/#REF!-0.01</f>
        <v>#REF!</v>
      </c>
      <c r="OVQ24" s="111" t="s">
        <v>58</v>
      </c>
      <c r="OVR24" s="111"/>
      <c r="OVS24" s="111"/>
      <c r="OVT24" s="111"/>
      <c r="OVU24" s="111"/>
      <c r="OVV24" s="111"/>
      <c r="OVW24" s="111"/>
      <c r="OVX24" s="3" t="e">
        <f>OVX23/#REF!-0.01</f>
        <v>#REF!</v>
      </c>
      <c r="OVY24" s="111" t="s">
        <v>58</v>
      </c>
      <c r="OVZ24" s="111"/>
      <c r="OWA24" s="111"/>
      <c r="OWB24" s="111"/>
      <c r="OWC24" s="111"/>
      <c r="OWD24" s="111"/>
      <c r="OWE24" s="111"/>
      <c r="OWF24" s="3" t="e">
        <f>OWF23/#REF!-0.01</f>
        <v>#REF!</v>
      </c>
      <c r="OWG24" s="111" t="s">
        <v>58</v>
      </c>
      <c r="OWH24" s="111"/>
      <c r="OWI24" s="111"/>
      <c r="OWJ24" s="111"/>
      <c r="OWK24" s="111"/>
      <c r="OWL24" s="111"/>
      <c r="OWM24" s="111"/>
      <c r="OWN24" s="3" t="e">
        <f>OWN23/#REF!-0.01</f>
        <v>#REF!</v>
      </c>
      <c r="OWO24" s="111" t="s">
        <v>58</v>
      </c>
      <c r="OWP24" s="111"/>
      <c r="OWQ24" s="111"/>
      <c r="OWR24" s="111"/>
      <c r="OWS24" s="111"/>
      <c r="OWT24" s="111"/>
      <c r="OWU24" s="111"/>
      <c r="OWV24" s="3" t="e">
        <f>OWV23/#REF!-0.01</f>
        <v>#REF!</v>
      </c>
      <c r="OWW24" s="111" t="s">
        <v>58</v>
      </c>
      <c r="OWX24" s="111"/>
      <c r="OWY24" s="111"/>
      <c r="OWZ24" s="111"/>
      <c r="OXA24" s="111"/>
      <c r="OXB24" s="111"/>
      <c r="OXC24" s="111"/>
      <c r="OXD24" s="3" t="e">
        <f>OXD23/#REF!-0.01</f>
        <v>#REF!</v>
      </c>
      <c r="OXE24" s="111" t="s">
        <v>58</v>
      </c>
      <c r="OXF24" s="111"/>
      <c r="OXG24" s="111"/>
      <c r="OXH24" s="111"/>
      <c r="OXI24" s="111"/>
      <c r="OXJ24" s="111"/>
      <c r="OXK24" s="111"/>
      <c r="OXL24" s="3" t="e">
        <f>OXL23/#REF!-0.01</f>
        <v>#REF!</v>
      </c>
      <c r="OXM24" s="111" t="s">
        <v>58</v>
      </c>
      <c r="OXN24" s="111"/>
      <c r="OXO24" s="111"/>
      <c r="OXP24" s="111"/>
      <c r="OXQ24" s="111"/>
      <c r="OXR24" s="111"/>
      <c r="OXS24" s="111"/>
      <c r="OXT24" s="3" t="e">
        <f>OXT23/#REF!-0.01</f>
        <v>#REF!</v>
      </c>
      <c r="OXU24" s="111" t="s">
        <v>58</v>
      </c>
      <c r="OXV24" s="111"/>
      <c r="OXW24" s="111"/>
      <c r="OXX24" s="111"/>
      <c r="OXY24" s="111"/>
      <c r="OXZ24" s="111"/>
      <c r="OYA24" s="111"/>
      <c r="OYB24" s="3" t="e">
        <f>OYB23/#REF!-0.01</f>
        <v>#REF!</v>
      </c>
      <c r="OYC24" s="111" t="s">
        <v>58</v>
      </c>
      <c r="OYD24" s="111"/>
      <c r="OYE24" s="111"/>
      <c r="OYF24" s="111"/>
      <c r="OYG24" s="111"/>
      <c r="OYH24" s="111"/>
      <c r="OYI24" s="111"/>
      <c r="OYJ24" s="3" t="e">
        <f>OYJ23/#REF!-0.01</f>
        <v>#REF!</v>
      </c>
      <c r="OYK24" s="111" t="s">
        <v>58</v>
      </c>
      <c r="OYL24" s="111"/>
      <c r="OYM24" s="111"/>
      <c r="OYN24" s="111"/>
      <c r="OYO24" s="111"/>
      <c r="OYP24" s="111"/>
      <c r="OYQ24" s="111"/>
      <c r="OYR24" s="3" t="e">
        <f>OYR23/#REF!-0.01</f>
        <v>#REF!</v>
      </c>
      <c r="OYS24" s="111" t="s">
        <v>58</v>
      </c>
      <c r="OYT24" s="111"/>
      <c r="OYU24" s="111"/>
      <c r="OYV24" s="111"/>
      <c r="OYW24" s="111"/>
      <c r="OYX24" s="111"/>
      <c r="OYY24" s="111"/>
      <c r="OYZ24" s="3" t="e">
        <f>OYZ23/#REF!-0.01</f>
        <v>#REF!</v>
      </c>
      <c r="OZA24" s="111" t="s">
        <v>58</v>
      </c>
      <c r="OZB24" s="111"/>
      <c r="OZC24" s="111"/>
      <c r="OZD24" s="111"/>
      <c r="OZE24" s="111"/>
      <c r="OZF24" s="111"/>
      <c r="OZG24" s="111"/>
      <c r="OZH24" s="3" t="e">
        <f>OZH23/#REF!-0.01</f>
        <v>#REF!</v>
      </c>
      <c r="OZI24" s="111" t="s">
        <v>58</v>
      </c>
      <c r="OZJ24" s="111"/>
      <c r="OZK24" s="111"/>
      <c r="OZL24" s="111"/>
      <c r="OZM24" s="111"/>
      <c r="OZN24" s="111"/>
      <c r="OZO24" s="111"/>
      <c r="OZP24" s="3" t="e">
        <f>OZP23/#REF!-0.01</f>
        <v>#REF!</v>
      </c>
      <c r="OZQ24" s="111" t="s">
        <v>58</v>
      </c>
      <c r="OZR24" s="111"/>
      <c r="OZS24" s="111"/>
      <c r="OZT24" s="111"/>
      <c r="OZU24" s="111"/>
      <c r="OZV24" s="111"/>
      <c r="OZW24" s="111"/>
      <c r="OZX24" s="3" t="e">
        <f>OZX23/#REF!-0.01</f>
        <v>#REF!</v>
      </c>
      <c r="OZY24" s="111" t="s">
        <v>58</v>
      </c>
      <c r="OZZ24" s="111"/>
      <c r="PAA24" s="111"/>
      <c r="PAB24" s="111"/>
      <c r="PAC24" s="111"/>
      <c r="PAD24" s="111"/>
      <c r="PAE24" s="111"/>
      <c r="PAF24" s="3" t="e">
        <f>PAF23/#REF!-0.01</f>
        <v>#REF!</v>
      </c>
      <c r="PAG24" s="111" t="s">
        <v>58</v>
      </c>
      <c r="PAH24" s="111"/>
      <c r="PAI24" s="111"/>
      <c r="PAJ24" s="111"/>
      <c r="PAK24" s="111"/>
      <c r="PAL24" s="111"/>
      <c r="PAM24" s="111"/>
      <c r="PAN24" s="3" t="e">
        <f>PAN23/#REF!-0.01</f>
        <v>#REF!</v>
      </c>
      <c r="PAO24" s="111" t="s">
        <v>58</v>
      </c>
      <c r="PAP24" s="111"/>
      <c r="PAQ24" s="111"/>
      <c r="PAR24" s="111"/>
      <c r="PAS24" s="111"/>
      <c r="PAT24" s="111"/>
      <c r="PAU24" s="111"/>
      <c r="PAV24" s="3" t="e">
        <f>PAV23/#REF!-0.01</f>
        <v>#REF!</v>
      </c>
      <c r="PAW24" s="111" t="s">
        <v>58</v>
      </c>
      <c r="PAX24" s="111"/>
      <c r="PAY24" s="111"/>
      <c r="PAZ24" s="111"/>
      <c r="PBA24" s="111"/>
      <c r="PBB24" s="111"/>
      <c r="PBC24" s="111"/>
      <c r="PBD24" s="3" t="e">
        <f>PBD23/#REF!-0.01</f>
        <v>#REF!</v>
      </c>
      <c r="PBE24" s="111" t="s">
        <v>58</v>
      </c>
      <c r="PBF24" s="111"/>
      <c r="PBG24" s="111"/>
      <c r="PBH24" s="111"/>
      <c r="PBI24" s="111"/>
      <c r="PBJ24" s="111"/>
      <c r="PBK24" s="111"/>
      <c r="PBL24" s="3" t="e">
        <f>PBL23/#REF!-0.01</f>
        <v>#REF!</v>
      </c>
      <c r="PBM24" s="111" t="s">
        <v>58</v>
      </c>
      <c r="PBN24" s="111"/>
      <c r="PBO24" s="111"/>
      <c r="PBP24" s="111"/>
      <c r="PBQ24" s="111"/>
      <c r="PBR24" s="111"/>
      <c r="PBS24" s="111"/>
      <c r="PBT24" s="3" t="e">
        <f>PBT23/#REF!-0.01</f>
        <v>#REF!</v>
      </c>
      <c r="PBU24" s="111" t="s">
        <v>58</v>
      </c>
      <c r="PBV24" s="111"/>
      <c r="PBW24" s="111"/>
      <c r="PBX24" s="111"/>
      <c r="PBY24" s="111"/>
      <c r="PBZ24" s="111"/>
      <c r="PCA24" s="111"/>
      <c r="PCB24" s="3" t="e">
        <f>PCB23/#REF!-0.01</f>
        <v>#REF!</v>
      </c>
      <c r="PCC24" s="111" t="s">
        <v>58</v>
      </c>
      <c r="PCD24" s="111"/>
      <c r="PCE24" s="111"/>
      <c r="PCF24" s="111"/>
      <c r="PCG24" s="111"/>
      <c r="PCH24" s="111"/>
      <c r="PCI24" s="111"/>
      <c r="PCJ24" s="3" t="e">
        <f>PCJ23/#REF!-0.01</f>
        <v>#REF!</v>
      </c>
      <c r="PCK24" s="111" t="s">
        <v>58</v>
      </c>
      <c r="PCL24" s="111"/>
      <c r="PCM24" s="111"/>
      <c r="PCN24" s="111"/>
      <c r="PCO24" s="111"/>
      <c r="PCP24" s="111"/>
      <c r="PCQ24" s="111"/>
      <c r="PCR24" s="3" t="e">
        <f>PCR23/#REF!-0.01</f>
        <v>#REF!</v>
      </c>
      <c r="PCS24" s="111" t="s">
        <v>58</v>
      </c>
      <c r="PCT24" s="111"/>
      <c r="PCU24" s="111"/>
      <c r="PCV24" s="111"/>
      <c r="PCW24" s="111"/>
      <c r="PCX24" s="111"/>
      <c r="PCY24" s="111"/>
      <c r="PCZ24" s="3" t="e">
        <f>PCZ23/#REF!-0.01</f>
        <v>#REF!</v>
      </c>
      <c r="PDA24" s="111" t="s">
        <v>58</v>
      </c>
      <c r="PDB24" s="111"/>
      <c r="PDC24" s="111"/>
      <c r="PDD24" s="111"/>
      <c r="PDE24" s="111"/>
      <c r="PDF24" s="111"/>
      <c r="PDG24" s="111"/>
      <c r="PDH24" s="3" t="e">
        <f>PDH23/#REF!-0.01</f>
        <v>#REF!</v>
      </c>
      <c r="PDI24" s="111" t="s">
        <v>58</v>
      </c>
      <c r="PDJ24" s="111"/>
      <c r="PDK24" s="111"/>
      <c r="PDL24" s="111"/>
      <c r="PDM24" s="111"/>
      <c r="PDN24" s="111"/>
      <c r="PDO24" s="111"/>
      <c r="PDP24" s="3" t="e">
        <f>PDP23/#REF!-0.01</f>
        <v>#REF!</v>
      </c>
      <c r="PDQ24" s="111" t="s">
        <v>58</v>
      </c>
      <c r="PDR24" s="111"/>
      <c r="PDS24" s="111"/>
      <c r="PDT24" s="111"/>
      <c r="PDU24" s="111"/>
      <c r="PDV24" s="111"/>
      <c r="PDW24" s="111"/>
      <c r="PDX24" s="3" t="e">
        <f>PDX23/#REF!-0.01</f>
        <v>#REF!</v>
      </c>
      <c r="PDY24" s="111" t="s">
        <v>58</v>
      </c>
      <c r="PDZ24" s="111"/>
      <c r="PEA24" s="111"/>
      <c r="PEB24" s="111"/>
      <c r="PEC24" s="111"/>
      <c r="PED24" s="111"/>
      <c r="PEE24" s="111"/>
      <c r="PEF24" s="3" t="e">
        <f>PEF23/#REF!-0.01</f>
        <v>#REF!</v>
      </c>
      <c r="PEG24" s="111" t="s">
        <v>58</v>
      </c>
      <c r="PEH24" s="111"/>
      <c r="PEI24" s="111"/>
      <c r="PEJ24" s="111"/>
      <c r="PEK24" s="111"/>
      <c r="PEL24" s="111"/>
      <c r="PEM24" s="111"/>
      <c r="PEN24" s="3" t="e">
        <f>PEN23/#REF!-0.01</f>
        <v>#REF!</v>
      </c>
      <c r="PEO24" s="111" t="s">
        <v>58</v>
      </c>
      <c r="PEP24" s="111"/>
      <c r="PEQ24" s="111"/>
      <c r="PER24" s="111"/>
      <c r="PES24" s="111"/>
      <c r="PET24" s="111"/>
      <c r="PEU24" s="111"/>
      <c r="PEV24" s="3" t="e">
        <f>PEV23/#REF!-0.01</f>
        <v>#REF!</v>
      </c>
      <c r="PEW24" s="111" t="s">
        <v>58</v>
      </c>
      <c r="PEX24" s="111"/>
      <c r="PEY24" s="111"/>
      <c r="PEZ24" s="111"/>
      <c r="PFA24" s="111"/>
      <c r="PFB24" s="111"/>
      <c r="PFC24" s="111"/>
      <c r="PFD24" s="3" t="e">
        <f>PFD23/#REF!-0.01</f>
        <v>#REF!</v>
      </c>
      <c r="PFE24" s="111" t="s">
        <v>58</v>
      </c>
      <c r="PFF24" s="111"/>
      <c r="PFG24" s="111"/>
      <c r="PFH24" s="111"/>
      <c r="PFI24" s="111"/>
      <c r="PFJ24" s="111"/>
      <c r="PFK24" s="111"/>
      <c r="PFL24" s="3" t="e">
        <f>PFL23/#REF!-0.01</f>
        <v>#REF!</v>
      </c>
      <c r="PFM24" s="111" t="s">
        <v>58</v>
      </c>
      <c r="PFN24" s="111"/>
      <c r="PFO24" s="111"/>
      <c r="PFP24" s="111"/>
      <c r="PFQ24" s="111"/>
      <c r="PFR24" s="111"/>
      <c r="PFS24" s="111"/>
      <c r="PFT24" s="3" t="e">
        <f>PFT23/#REF!-0.01</f>
        <v>#REF!</v>
      </c>
      <c r="PFU24" s="111" t="s">
        <v>58</v>
      </c>
      <c r="PFV24" s="111"/>
      <c r="PFW24" s="111"/>
      <c r="PFX24" s="111"/>
      <c r="PFY24" s="111"/>
      <c r="PFZ24" s="111"/>
      <c r="PGA24" s="111"/>
      <c r="PGB24" s="3" t="e">
        <f>PGB23/#REF!-0.01</f>
        <v>#REF!</v>
      </c>
      <c r="PGC24" s="111" t="s">
        <v>58</v>
      </c>
      <c r="PGD24" s="111"/>
      <c r="PGE24" s="111"/>
      <c r="PGF24" s="111"/>
      <c r="PGG24" s="111"/>
      <c r="PGH24" s="111"/>
      <c r="PGI24" s="111"/>
      <c r="PGJ24" s="3" t="e">
        <f>PGJ23/#REF!-0.01</f>
        <v>#REF!</v>
      </c>
      <c r="PGK24" s="111" t="s">
        <v>58</v>
      </c>
      <c r="PGL24" s="111"/>
      <c r="PGM24" s="111"/>
      <c r="PGN24" s="111"/>
      <c r="PGO24" s="111"/>
      <c r="PGP24" s="111"/>
      <c r="PGQ24" s="111"/>
      <c r="PGR24" s="3" t="e">
        <f>PGR23/#REF!-0.01</f>
        <v>#REF!</v>
      </c>
      <c r="PGS24" s="111" t="s">
        <v>58</v>
      </c>
      <c r="PGT24" s="111"/>
      <c r="PGU24" s="111"/>
      <c r="PGV24" s="111"/>
      <c r="PGW24" s="111"/>
      <c r="PGX24" s="111"/>
      <c r="PGY24" s="111"/>
      <c r="PGZ24" s="3" t="e">
        <f>PGZ23/#REF!-0.01</f>
        <v>#REF!</v>
      </c>
      <c r="PHA24" s="111" t="s">
        <v>58</v>
      </c>
      <c r="PHB24" s="111"/>
      <c r="PHC24" s="111"/>
      <c r="PHD24" s="111"/>
      <c r="PHE24" s="111"/>
      <c r="PHF24" s="111"/>
      <c r="PHG24" s="111"/>
      <c r="PHH24" s="3" t="e">
        <f>PHH23/#REF!-0.01</f>
        <v>#REF!</v>
      </c>
      <c r="PHI24" s="111" t="s">
        <v>58</v>
      </c>
      <c r="PHJ24" s="111"/>
      <c r="PHK24" s="111"/>
      <c r="PHL24" s="111"/>
      <c r="PHM24" s="111"/>
      <c r="PHN24" s="111"/>
      <c r="PHO24" s="111"/>
      <c r="PHP24" s="3" t="e">
        <f>PHP23/#REF!-0.01</f>
        <v>#REF!</v>
      </c>
      <c r="PHQ24" s="111" t="s">
        <v>58</v>
      </c>
      <c r="PHR24" s="111"/>
      <c r="PHS24" s="111"/>
      <c r="PHT24" s="111"/>
      <c r="PHU24" s="111"/>
      <c r="PHV24" s="111"/>
      <c r="PHW24" s="111"/>
      <c r="PHX24" s="3" t="e">
        <f>PHX23/#REF!-0.01</f>
        <v>#REF!</v>
      </c>
      <c r="PHY24" s="111" t="s">
        <v>58</v>
      </c>
      <c r="PHZ24" s="111"/>
      <c r="PIA24" s="111"/>
      <c r="PIB24" s="111"/>
      <c r="PIC24" s="111"/>
      <c r="PID24" s="111"/>
      <c r="PIE24" s="111"/>
      <c r="PIF24" s="3" t="e">
        <f>PIF23/#REF!-0.01</f>
        <v>#REF!</v>
      </c>
      <c r="PIG24" s="111" t="s">
        <v>58</v>
      </c>
      <c r="PIH24" s="111"/>
      <c r="PII24" s="111"/>
      <c r="PIJ24" s="111"/>
      <c r="PIK24" s="111"/>
      <c r="PIL24" s="111"/>
      <c r="PIM24" s="111"/>
      <c r="PIN24" s="3" t="e">
        <f>PIN23/#REF!-0.01</f>
        <v>#REF!</v>
      </c>
      <c r="PIO24" s="111" t="s">
        <v>58</v>
      </c>
      <c r="PIP24" s="111"/>
      <c r="PIQ24" s="111"/>
      <c r="PIR24" s="111"/>
      <c r="PIS24" s="111"/>
      <c r="PIT24" s="111"/>
      <c r="PIU24" s="111"/>
      <c r="PIV24" s="3" t="e">
        <f>PIV23/#REF!-0.01</f>
        <v>#REF!</v>
      </c>
      <c r="PIW24" s="111" t="s">
        <v>58</v>
      </c>
      <c r="PIX24" s="111"/>
      <c r="PIY24" s="111"/>
      <c r="PIZ24" s="111"/>
      <c r="PJA24" s="111"/>
      <c r="PJB24" s="111"/>
      <c r="PJC24" s="111"/>
      <c r="PJD24" s="3" t="e">
        <f>PJD23/#REF!-0.01</f>
        <v>#REF!</v>
      </c>
      <c r="PJE24" s="111" t="s">
        <v>58</v>
      </c>
      <c r="PJF24" s="111"/>
      <c r="PJG24" s="111"/>
      <c r="PJH24" s="111"/>
      <c r="PJI24" s="111"/>
      <c r="PJJ24" s="111"/>
      <c r="PJK24" s="111"/>
      <c r="PJL24" s="3" t="e">
        <f>PJL23/#REF!-0.01</f>
        <v>#REF!</v>
      </c>
      <c r="PJM24" s="111" t="s">
        <v>58</v>
      </c>
      <c r="PJN24" s="111"/>
      <c r="PJO24" s="111"/>
      <c r="PJP24" s="111"/>
      <c r="PJQ24" s="111"/>
      <c r="PJR24" s="111"/>
      <c r="PJS24" s="111"/>
      <c r="PJT24" s="3" t="e">
        <f>PJT23/#REF!-0.01</f>
        <v>#REF!</v>
      </c>
      <c r="PJU24" s="111" t="s">
        <v>58</v>
      </c>
      <c r="PJV24" s="111"/>
      <c r="PJW24" s="111"/>
      <c r="PJX24" s="111"/>
      <c r="PJY24" s="111"/>
      <c r="PJZ24" s="111"/>
      <c r="PKA24" s="111"/>
      <c r="PKB24" s="3" t="e">
        <f>PKB23/#REF!-0.01</f>
        <v>#REF!</v>
      </c>
      <c r="PKC24" s="111" t="s">
        <v>58</v>
      </c>
      <c r="PKD24" s="111"/>
      <c r="PKE24" s="111"/>
      <c r="PKF24" s="111"/>
      <c r="PKG24" s="111"/>
      <c r="PKH24" s="111"/>
      <c r="PKI24" s="111"/>
      <c r="PKJ24" s="3" t="e">
        <f>PKJ23/#REF!-0.01</f>
        <v>#REF!</v>
      </c>
      <c r="PKK24" s="111" t="s">
        <v>58</v>
      </c>
      <c r="PKL24" s="111"/>
      <c r="PKM24" s="111"/>
      <c r="PKN24" s="111"/>
      <c r="PKO24" s="111"/>
      <c r="PKP24" s="111"/>
      <c r="PKQ24" s="111"/>
      <c r="PKR24" s="3" t="e">
        <f>PKR23/#REF!-0.01</f>
        <v>#REF!</v>
      </c>
      <c r="PKS24" s="111" t="s">
        <v>58</v>
      </c>
      <c r="PKT24" s="111"/>
      <c r="PKU24" s="111"/>
      <c r="PKV24" s="111"/>
      <c r="PKW24" s="111"/>
      <c r="PKX24" s="111"/>
      <c r="PKY24" s="111"/>
      <c r="PKZ24" s="3" t="e">
        <f>PKZ23/#REF!-0.01</f>
        <v>#REF!</v>
      </c>
      <c r="PLA24" s="111" t="s">
        <v>58</v>
      </c>
      <c r="PLB24" s="111"/>
      <c r="PLC24" s="111"/>
      <c r="PLD24" s="111"/>
      <c r="PLE24" s="111"/>
      <c r="PLF24" s="111"/>
      <c r="PLG24" s="111"/>
      <c r="PLH24" s="3" t="e">
        <f>PLH23/#REF!-0.01</f>
        <v>#REF!</v>
      </c>
      <c r="PLI24" s="111" t="s">
        <v>58</v>
      </c>
      <c r="PLJ24" s="111"/>
      <c r="PLK24" s="111"/>
      <c r="PLL24" s="111"/>
      <c r="PLM24" s="111"/>
      <c r="PLN24" s="111"/>
      <c r="PLO24" s="111"/>
      <c r="PLP24" s="3" t="e">
        <f>PLP23/#REF!-0.01</f>
        <v>#REF!</v>
      </c>
      <c r="PLQ24" s="111" t="s">
        <v>58</v>
      </c>
      <c r="PLR24" s="111"/>
      <c r="PLS24" s="111"/>
      <c r="PLT24" s="111"/>
      <c r="PLU24" s="111"/>
      <c r="PLV24" s="111"/>
      <c r="PLW24" s="111"/>
      <c r="PLX24" s="3" t="e">
        <f>PLX23/#REF!-0.01</f>
        <v>#REF!</v>
      </c>
      <c r="PLY24" s="111" t="s">
        <v>58</v>
      </c>
      <c r="PLZ24" s="111"/>
      <c r="PMA24" s="111"/>
      <c r="PMB24" s="111"/>
      <c r="PMC24" s="111"/>
      <c r="PMD24" s="111"/>
      <c r="PME24" s="111"/>
      <c r="PMF24" s="3" t="e">
        <f>PMF23/#REF!-0.01</f>
        <v>#REF!</v>
      </c>
      <c r="PMG24" s="111" t="s">
        <v>58</v>
      </c>
      <c r="PMH24" s="111"/>
      <c r="PMI24" s="111"/>
      <c r="PMJ24" s="111"/>
      <c r="PMK24" s="111"/>
      <c r="PML24" s="111"/>
      <c r="PMM24" s="111"/>
      <c r="PMN24" s="3" t="e">
        <f>PMN23/#REF!-0.01</f>
        <v>#REF!</v>
      </c>
      <c r="PMO24" s="111" t="s">
        <v>58</v>
      </c>
      <c r="PMP24" s="111"/>
      <c r="PMQ24" s="111"/>
      <c r="PMR24" s="111"/>
      <c r="PMS24" s="111"/>
      <c r="PMT24" s="111"/>
      <c r="PMU24" s="111"/>
      <c r="PMV24" s="3" t="e">
        <f>PMV23/#REF!-0.01</f>
        <v>#REF!</v>
      </c>
      <c r="PMW24" s="111" t="s">
        <v>58</v>
      </c>
      <c r="PMX24" s="111"/>
      <c r="PMY24" s="111"/>
      <c r="PMZ24" s="111"/>
      <c r="PNA24" s="111"/>
      <c r="PNB24" s="111"/>
      <c r="PNC24" s="111"/>
      <c r="PND24" s="3" t="e">
        <f>PND23/#REF!-0.01</f>
        <v>#REF!</v>
      </c>
      <c r="PNE24" s="111" t="s">
        <v>58</v>
      </c>
      <c r="PNF24" s="111"/>
      <c r="PNG24" s="111"/>
      <c r="PNH24" s="111"/>
      <c r="PNI24" s="111"/>
      <c r="PNJ24" s="111"/>
      <c r="PNK24" s="111"/>
      <c r="PNL24" s="3" t="e">
        <f>PNL23/#REF!-0.01</f>
        <v>#REF!</v>
      </c>
      <c r="PNM24" s="111" t="s">
        <v>58</v>
      </c>
      <c r="PNN24" s="111"/>
      <c r="PNO24" s="111"/>
      <c r="PNP24" s="111"/>
      <c r="PNQ24" s="111"/>
      <c r="PNR24" s="111"/>
      <c r="PNS24" s="111"/>
      <c r="PNT24" s="3" t="e">
        <f>PNT23/#REF!-0.01</f>
        <v>#REF!</v>
      </c>
      <c r="PNU24" s="111" t="s">
        <v>58</v>
      </c>
      <c r="PNV24" s="111"/>
      <c r="PNW24" s="111"/>
      <c r="PNX24" s="111"/>
      <c r="PNY24" s="111"/>
      <c r="PNZ24" s="111"/>
      <c r="POA24" s="111"/>
      <c r="POB24" s="3" t="e">
        <f>POB23/#REF!-0.01</f>
        <v>#REF!</v>
      </c>
      <c r="POC24" s="111" t="s">
        <v>58</v>
      </c>
      <c r="POD24" s="111"/>
      <c r="POE24" s="111"/>
      <c r="POF24" s="111"/>
      <c r="POG24" s="111"/>
      <c r="POH24" s="111"/>
      <c r="POI24" s="111"/>
      <c r="POJ24" s="3" t="e">
        <f>POJ23/#REF!-0.01</f>
        <v>#REF!</v>
      </c>
      <c r="POK24" s="111" t="s">
        <v>58</v>
      </c>
      <c r="POL24" s="111"/>
      <c r="POM24" s="111"/>
      <c r="PON24" s="111"/>
      <c r="POO24" s="111"/>
      <c r="POP24" s="111"/>
      <c r="POQ24" s="111"/>
      <c r="POR24" s="3" t="e">
        <f>POR23/#REF!-0.01</f>
        <v>#REF!</v>
      </c>
      <c r="POS24" s="111" t="s">
        <v>58</v>
      </c>
      <c r="POT24" s="111"/>
      <c r="POU24" s="111"/>
      <c r="POV24" s="111"/>
      <c r="POW24" s="111"/>
      <c r="POX24" s="111"/>
      <c r="POY24" s="111"/>
      <c r="POZ24" s="3" t="e">
        <f>POZ23/#REF!-0.01</f>
        <v>#REF!</v>
      </c>
      <c r="PPA24" s="111" t="s">
        <v>58</v>
      </c>
      <c r="PPB24" s="111"/>
      <c r="PPC24" s="111"/>
      <c r="PPD24" s="111"/>
      <c r="PPE24" s="111"/>
      <c r="PPF24" s="111"/>
      <c r="PPG24" s="111"/>
      <c r="PPH24" s="3" t="e">
        <f>PPH23/#REF!-0.01</f>
        <v>#REF!</v>
      </c>
      <c r="PPI24" s="111" t="s">
        <v>58</v>
      </c>
      <c r="PPJ24" s="111"/>
      <c r="PPK24" s="111"/>
      <c r="PPL24" s="111"/>
      <c r="PPM24" s="111"/>
      <c r="PPN24" s="111"/>
      <c r="PPO24" s="111"/>
      <c r="PPP24" s="3" t="e">
        <f>PPP23/#REF!-0.01</f>
        <v>#REF!</v>
      </c>
      <c r="PPQ24" s="111" t="s">
        <v>58</v>
      </c>
      <c r="PPR24" s="111"/>
      <c r="PPS24" s="111"/>
      <c r="PPT24" s="111"/>
      <c r="PPU24" s="111"/>
      <c r="PPV24" s="111"/>
      <c r="PPW24" s="111"/>
      <c r="PPX24" s="3" t="e">
        <f>PPX23/#REF!-0.01</f>
        <v>#REF!</v>
      </c>
      <c r="PPY24" s="111" t="s">
        <v>58</v>
      </c>
      <c r="PPZ24" s="111"/>
      <c r="PQA24" s="111"/>
      <c r="PQB24" s="111"/>
      <c r="PQC24" s="111"/>
      <c r="PQD24" s="111"/>
      <c r="PQE24" s="111"/>
      <c r="PQF24" s="3" t="e">
        <f>PQF23/#REF!-0.01</f>
        <v>#REF!</v>
      </c>
      <c r="PQG24" s="111" t="s">
        <v>58</v>
      </c>
      <c r="PQH24" s="111"/>
      <c r="PQI24" s="111"/>
      <c r="PQJ24" s="111"/>
      <c r="PQK24" s="111"/>
      <c r="PQL24" s="111"/>
      <c r="PQM24" s="111"/>
      <c r="PQN24" s="3" t="e">
        <f>PQN23/#REF!-0.01</f>
        <v>#REF!</v>
      </c>
      <c r="PQO24" s="111" t="s">
        <v>58</v>
      </c>
      <c r="PQP24" s="111"/>
      <c r="PQQ24" s="111"/>
      <c r="PQR24" s="111"/>
      <c r="PQS24" s="111"/>
      <c r="PQT24" s="111"/>
      <c r="PQU24" s="111"/>
      <c r="PQV24" s="3" t="e">
        <f>PQV23/#REF!-0.01</f>
        <v>#REF!</v>
      </c>
      <c r="PQW24" s="111" t="s">
        <v>58</v>
      </c>
      <c r="PQX24" s="111"/>
      <c r="PQY24" s="111"/>
      <c r="PQZ24" s="111"/>
      <c r="PRA24" s="111"/>
      <c r="PRB24" s="111"/>
      <c r="PRC24" s="111"/>
      <c r="PRD24" s="3" t="e">
        <f>PRD23/#REF!-0.01</f>
        <v>#REF!</v>
      </c>
      <c r="PRE24" s="111" t="s">
        <v>58</v>
      </c>
      <c r="PRF24" s="111"/>
      <c r="PRG24" s="111"/>
      <c r="PRH24" s="111"/>
      <c r="PRI24" s="111"/>
      <c r="PRJ24" s="111"/>
      <c r="PRK24" s="111"/>
      <c r="PRL24" s="3" t="e">
        <f>PRL23/#REF!-0.01</f>
        <v>#REF!</v>
      </c>
      <c r="PRM24" s="111" t="s">
        <v>58</v>
      </c>
      <c r="PRN24" s="111"/>
      <c r="PRO24" s="111"/>
      <c r="PRP24" s="111"/>
      <c r="PRQ24" s="111"/>
      <c r="PRR24" s="111"/>
      <c r="PRS24" s="111"/>
      <c r="PRT24" s="3" t="e">
        <f>PRT23/#REF!-0.01</f>
        <v>#REF!</v>
      </c>
      <c r="PRU24" s="111" t="s">
        <v>58</v>
      </c>
      <c r="PRV24" s="111"/>
      <c r="PRW24" s="111"/>
      <c r="PRX24" s="111"/>
      <c r="PRY24" s="111"/>
      <c r="PRZ24" s="111"/>
      <c r="PSA24" s="111"/>
      <c r="PSB24" s="3" t="e">
        <f>PSB23/#REF!-0.01</f>
        <v>#REF!</v>
      </c>
      <c r="PSC24" s="111" t="s">
        <v>58</v>
      </c>
      <c r="PSD24" s="111"/>
      <c r="PSE24" s="111"/>
      <c r="PSF24" s="111"/>
      <c r="PSG24" s="111"/>
      <c r="PSH24" s="111"/>
      <c r="PSI24" s="111"/>
      <c r="PSJ24" s="3" t="e">
        <f>PSJ23/#REF!-0.01</f>
        <v>#REF!</v>
      </c>
      <c r="PSK24" s="111" t="s">
        <v>58</v>
      </c>
      <c r="PSL24" s="111"/>
      <c r="PSM24" s="111"/>
      <c r="PSN24" s="111"/>
      <c r="PSO24" s="111"/>
      <c r="PSP24" s="111"/>
      <c r="PSQ24" s="111"/>
      <c r="PSR24" s="3" t="e">
        <f>PSR23/#REF!-0.01</f>
        <v>#REF!</v>
      </c>
      <c r="PSS24" s="111" t="s">
        <v>58</v>
      </c>
      <c r="PST24" s="111"/>
      <c r="PSU24" s="111"/>
      <c r="PSV24" s="111"/>
      <c r="PSW24" s="111"/>
      <c r="PSX24" s="111"/>
      <c r="PSY24" s="111"/>
      <c r="PSZ24" s="3" t="e">
        <f>PSZ23/#REF!-0.01</f>
        <v>#REF!</v>
      </c>
      <c r="PTA24" s="111" t="s">
        <v>58</v>
      </c>
      <c r="PTB24" s="111"/>
      <c r="PTC24" s="111"/>
      <c r="PTD24" s="111"/>
      <c r="PTE24" s="111"/>
      <c r="PTF24" s="111"/>
      <c r="PTG24" s="111"/>
      <c r="PTH24" s="3" t="e">
        <f>PTH23/#REF!-0.01</f>
        <v>#REF!</v>
      </c>
      <c r="PTI24" s="111" t="s">
        <v>58</v>
      </c>
      <c r="PTJ24" s="111"/>
      <c r="PTK24" s="111"/>
      <c r="PTL24" s="111"/>
      <c r="PTM24" s="111"/>
      <c r="PTN24" s="111"/>
      <c r="PTO24" s="111"/>
      <c r="PTP24" s="3" t="e">
        <f>PTP23/#REF!-0.01</f>
        <v>#REF!</v>
      </c>
      <c r="PTQ24" s="111" t="s">
        <v>58</v>
      </c>
      <c r="PTR24" s="111"/>
      <c r="PTS24" s="111"/>
      <c r="PTT24" s="111"/>
      <c r="PTU24" s="111"/>
      <c r="PTV24" s="111"/>
      <c r="PTW24" s="111"/>
      <c r="PTX24" s="3" t="e">
        <f>PTX23/#REF!-0.01</f>
        <v>#REF!</v>
      </c>
      <c r="PTY24" s="111" t="s">
        <v>58</v>
      </c>
      <c r="PTZ24" s="111"/>
      <c r="PUA24" s="111"/>
      <c r="PUB24" s="111"/>
      <c r="PUC24" s="111"/>
      <c r="PUD24" s="111"/>
      <c r="PUE24" s="111"/>
      <c r="PUF24" s="3" t="e">
        <f>PUF23/#REF!-0.01</f>
        <v>#REF!</v>
      </c>
      <c r="PUG24" s="111" t="s">
        <v>58</v>
      </c>
      <c r="PUH24" s="111"/>
      <c r="PUI24" s="111"/>
      <c r="PUJ24" s="111"/>
      <c r="PUK24" s="111"/>
      <c r="PUL24" s="111"/>
      <c r="PUM24" s="111"/>
      <c r="PUN24" s="3" t="e">
        <f>PUN23/#REF!-0.01</f>
        <v>#REF!</v>
      </c>
      <c r="PUO24" s="111" t="s">
        <v>58</v>
      </c>
      <c r="PUP24" s="111"/>
      <c r="PUQ24" s="111"/>
      <c r="PUR24" s="111"/>
      <c r="PUS24" s="111"/>
      <c r="PUT24" s="111"/>
      <c r="PUU24" s="111"/>
      <c r="PUV24" s="3" t="e">
        <f>PUV23/#REF!-0.01</f>
        <v>#REF!</v>
      </c>
      <c r="PUW24" s="111" t="s">
        <v>58</v>
      </c>
      <c r="PUX24" s="111"/>
      <c r="PUY24" s="111"/>
      <c r="PUZ24" s="111"/>
      <c r="PVA24" s="111"/>
      <c r="PVB24" s="111"/>
      <c r="PVC24" s="111"/>
      <c r="PVD24" s="3" t="e">
        <f>PVD23/#REF!-0.01</f>
        <v>#REF!</v>
      </c>
      <c r="PVE24" s="111" t="s">
        <v>58</v>
      </c>
      <c r="PVF24" s="111"/>
      <c r="PVG24" s="111"/>
      <c r="PVH24" s="111"/>
      <c r="PVI24" s="111"/>
      <c r="PVJ24" s="111"/>
      <c r="PVK24" s="111"/>
      <c r="PVL24" s="3" t="e">
        <f>PVL23/#REF!-0.01</f>
        <v>#REF!</v>
      </c>
      <c r="PVM24" s="111" t="s">
        <v>58</v>
      </c>
      <c r="PVN24" s="111"/>
      <c r="PVO24" s="111"/>
      <c r="PVP24" s="111"/>
      <c r="PVQ24" s="111"/>
      <c r="PVR24" s="111"/>
      <c r="PVS24" s="111"/>
      <c r="PVT24" s="3" t="e">
        <f>PVT23/#REF!-0.01</f>
        <v>#REF!</v>
      </c>
      <c r="PVU24" s="111" t="s">
        <v>58</v>
      </c>
      <c r="PVV24" s="111"/>
      <c r="PVW24" s="111"/>
      <c r="PVX24" s="111"/>
      <c r="PVY24" s="111"/>
      <c r="PVZ24" s="111"/>
      <c r="PWA24" s="111"/>
      <c r="PWB24" s="3" t="e">
        <f>PWB23/#REF!-0.01</f>
        <v>#REF!</v>
      </c>
      <c r="PWC24" s="111" t="s">
        <v>58</v>
      </c>
      <c r="PWD24" s="111"/>
      <c r="PWE24" s="111"/>
      <c r="PWF24" s="111"/>
      <c r="PWG24" s="111"/>
      <c r="PWH24" s="111"/>
      <c r="PWI24" s="111"/>
      <c r="PWJ24" s="3" t="e">
        <f>PWJ23/#REF!-0.01</f>
        <v>#REF!</v>
      </c>
      <c r="PWK24" s="111" t="s">
        <v>58</v>
      </c>
      <c r="PWL24" s="111"/>
      <c r="PWM24" s="111"/>
      <c r="PWN24" s="111"/>
      <c r="PWO24" s="111"/>
      <c r="PWP24" s="111"/>
      <c r="PWQ24" s="111"/>
      <c r="PWR24" s="3" t="e">
        <f>PWR23/#REF!-0.01</f>
        <v>#REF!</v>
      </c>
      <c r="PWS24" s="111" t="s">
        <v>58</v>
      </c>
      <c r="PWT24" s="111"/>
      <c r="PWU24" s="111"/>
      <c r="PWV24" s="111"/>
      <c r="PWW24" s="111"/>
      <c r="PWX24" s="111"/>
      <c r="PWY24" s="111"/>
      <c r="PWZ24" s="3" t="e">
        <f>PWZ23/#REF!-0.01</f>
        <v>#REF!</v>
      </c>
      <c r="PXA24" s="111" t="s">
        <v>58</v>
      </c>
      <c r="PXB24" s="111"/>
      <c r="PXC24" s="111"/>
      <c r="PXD24" s="111"/>
      <c r="PXE24" s="111"/>
      <c r="PXF24" s="111"/>
      <c r="PXG24" s="111"/>
      <c r="PXH24" s="3" t="e">
        <f>PXH23/#REF!-0.01</f>
        <v>#REF!</v>
      </c>
      <c r="PXI24" s="111" t="s">
        <v>58</v>
      </c>
      <c r="PXJ24" s="111"/>
      <c r="PXK24" s="111"/>
      <c r="PXL24" s="111"/>
      <c r="PXM24" s="111"/>
      <c r="PXN24" s="111"/>
      <c r="PXO24" s="111"/>
      <c r="PXP24" s="3" t="e">
        <f>PXP23/#REF!-0.01</f>
        <v>#REF!</v>
      </c>
      <c r="PXQ24" s="111" t="s">
        <v>58</v>
      </c>
      <c r="PXR24" s="111"/>
      <c r="PXS24" s="111"/>
      <c r="PXT24" s="111"/>
      <c r="PXU24" s="111"/>
      <c r="PXV24" s="111"/>
      <c r="PXW24" s="111"/>
      <c r="PXX24" s="3" t="e">
        <f>PXX23/#REF!-0.01</f>
        <v>#REF!</v>
      </c>
      <c r="PXY24" s="111" t="s">
        <v>58</v>
      </c>
      <c r="PXZ24" s="111"/>
      <c r="PYA24" s="111"/>
      <c r="PYB24" s="111"/>
      <c r="PYC24" s="111"/>
      <c r="PYD24" s="111"/>
      <c r="PYE24" s="111"/>
      <c r="PYF24" s="3" t="e">
        <f>PYF23/#REF!-0.01</f>
        <v>#REF!</v>
      </c>
      <c r="PYG24" s="111" t="s">
        <v>58</v>
      </c>
      <c r="PYH24" s="111"/>
      <c r="PYI24" s="111"/>
      <c r="PYJ24" s="111"/>
      <c r="PYK24" s="111"/>
      <c r="PYL24" s="111"/>
      <c r="PYM24" s="111"/>
      <c r="PYN24" s="3" t="e">
        <f>PYN23/#REF!-0.01</f>
        <v>#REF!</v>
      </c>
      <c r="PYO24" s="111" t="s">
        <v>58</v>
      </c>
      <c r="PYP24" s="111"/>
      <c r="PYQ24" s="111"/>
      <c r="PYR24" s="111"/>
      <c r="PYS24" s="111"/>
      <c r="PYT24" s="111"/>
      <c r="PYU24" s="111"/>
      <c r="PYV24" s="3" t="e">
        <f>PYV23/#REF!-0.01</f>
        <v>#REF!</v>
      </c>
      <c r="PYW24" s="111" t="s">
        <v>58</v>
      </c>
      <c r="PYX24" s="111"/>
      <c r="PYY24" s="111"/>
      <c r="PYZ24" s="111"/>
      <c r="PZA24" s="111"/>
      <c r="PZB24" s="111"/>
      <c r="PZC24" s="111"/>
      <c r="PZD24" s="3" t="e">
        <f>PZD23/#REF!-0.01</f>
        <v>#REF!</v>
      </c>
      <c r="PZE24" s="111" t="s">
        <v>58</v>
      </c>
      <c r="PZF24" s="111"/>
      <c r="PZG24" s="111"/>
      <c r="PZH24" s="111"/>
      <c r="PZI24" s="111"/>
      <c r="PZJ24" s="111"/>
      <c r="PZK24" s="111"/>
      <c r="PZL24" s="3" t="e">
        <f>PZL23/#REF!-0.01</f>
        <v>#REF!</v>
      </c>
      <c r="PZM24" s="111" t="s">
        <v>58</v>
      </c>
      <c r="PZN24" s="111"/>
      <c r="PZO24" s="111"/>
      <c r="PZP24" s="111"/>
      <c r="PZQ24" s="111"/>
      <c r="PZR24" s="111"/>
      <c r="PZS24" s="111"/>
      <c r="PZT24" s="3" t="e">
        <f>PZT23/#REF!-0.01</f>
        <v>#REF!</v>
      </c>
      <c r="PZU24" s="111" t="s">
        <v>58</v>
      </c>
      <c r="PZV24" s="111"/>
      <c r="PZW24" s="111"/>
      <c r="PZX24" s="111"/>
      <c r="PZY24" s="111"/>
      <c r="PZZ24" s="111"/>
      <c r="QAA24" s="111"/>
      <c r="QAB24" s="3" t="e">
        <f>QAB23/#REF!-0.01</f>
        <v>#REF!</v>
      </c>
      <c r="QAC24" s="111" t="s">
        <v>58</v>
      </c>
      <c r="QAD24" s="111"/>
      <c r="QAE24" s="111"/>
      <c r="QAF24" s="111"/>
      <c r="QAG24" s="111"/>
      <c r="QAH24" s="111"/>
      <c r="QAI24" s="111"/>
      <c r="QAJ24" s="3" t="e">
        <f>QAJ23/#REF!-0.01</f>
        <v>#REF!</v>
      </c>
      <c r="QAK24" s="111" t="s">
        <v>58</v>
      </c>
      <c r="QAL24" s="111"/>
      <c r="QAM24" s="111"/>
      <c r="QAN24" s="111"/>
      <c r="QAO24" s="111"/>
      <c r="QAP24" s="111"/>
      <c r="QAQ24" s="111"/>
      <c r="QAR24" s="3" t="e">
        <f>QAR23/#REF!-0.01</f>
        <v>#REF!</v>
      </c>
      <c r="QAS24" s="111" t="s">
        <v>58</v>
      </c>
      <c r="QAT24" s="111"/>
      <c r="QAU24" s="111"/>
      <c r="QAV24" s="111"/>
      <c r="QAW24" s="111"/>
      <c r="QAX24" s="111"/>
      <c r="QAY24" s="111"/>
      <c r="QAZ24" s="3" t="e">
        <f>QAZ23/#REF!-0.01</f>
        <v>#REF!</v>
      </c>
      <c r="QBA24" s="111" t="s">
        <v>58</v>
      </c>
      <c r="QBB24" s="111"/>
      <c r="QBC24" s="111"/>
      <c r="QBD24" s="111"/>
      <c r="QBE24" s="111"/>
      <c r="QBF24" s="111"/>
      <c r="QBG24" s="111"/>
      <c r="QBH24" s="3" t="e">
        <f>QBH23/#REF!-0.01</f>
        <v>#REF!</v>
      </c>
      <c r="QBI24" s="111" t="s">
        <v>58</v>
      </c>
      <c r="QBJ24" s="111"/>
      <c r="QBK24" s="111"/>
      <c r="QBL24" s="111"/>
      <c r="QBM24" s="111"/>
      <c r="QBN24" s="111"/>
      <c r="QBO24" s="111"/>
      <c r="QBP24" s="3" t="e">
        <f>QBP23/#REF!-0.01</f>
        <v>#REF!</v>
      </c>
      <c r="QBQ24" s="111" t="s">
        <v>58</v>
      </c>
      <c r="QBR24" s="111"/>
      <c r="QBS24" s="111"/>
      <c r="QBT24" s="111"/>
      <c r="QBU24" s="111"/>
      <c r="QBV24" s="111"/>
      <c r="QBW24" s="111"/>
      <c r="QBX24" s="3" t="e">
        <f>QBX23/#REF!-0.01</f>
        <v>#REF!</v>
      </c>
      <c r="QBY24" s="111" t="s">
        <v>58</v>
      </c>
      <c r="QBZ24" s="111"/>
      <c r="QCA24" s="111"/>
      <c r="QCB24" s="111"/>
      <c r="QCC24" s="111"/>
      <c r="QCD24" s="111"/>
      <c r="QCE24" s="111"/>
      <c r="QCF24" s="3" t="e">
        <f>QCF23/#REF!-0.01</f>
        <v>#REF!</v>
      </c>
      <c r="QCG24" s="111" t="s">
        <v>58</v>
      </c>
      <c r="QCH24" s="111"/>
      <c r="QCI24" s="111"/>
      <c r="QCJ24" s="111"/>
      <c r="QCK24" s="111"/>
      <c r="QCL24" s="111"/>
      <c r="QCM24" s="111"/>
      <c r="QCN24" s="3" t="e">
        <f>QCN23/#REF!-0.01</f>
        <v>#REF!</v>
      </c>
      <c r="QCO24" s="111" t="s">
        <v>58</v>
      </c>
      <c r="QCP24" s="111"/>
      <c r="QCQ24" s="111"/>
      <c r="QCR24" s="111"/>
      <c r="QCS24" s="111"/>
      <c r="QCT24" s="111"/>
      <c r="QCU24" s="111"/>
      <c r="QCV24" s="3" t="e">
        <f>QCV23/#REF!-0.01</f>
        <v>#REF!</v>
      </c>
      <c r="QCW24" s="111" t="s">
        <v>58</v>
      </c>
      <c r="QCX24" s="111"/>
      <c r="QCY24" s="111"/>
      <c r="QCZ24" s="111"/>
      <c r="QDA24" s="111"/>
      <c r="QDB24" s="111"/>
      <c r="QDC24" s="111"/>
      <c r="QDD24" s="3" t="e">
        <f>QDD23/#REF!-0.01</f>
        <v>#REF!</v>
      </c>
      <c r="QDE24" s="111" t="s">
        <v>58</v>
      </c>
      <c r="QDF24" s="111"/>
      <c r="QDG24" s="111"/>
      <c r="QDH24" s="111"/>
      <c r="QDI24" s="111"/>
      <c r="QDJ24" s="111"/>
      <c r="QDK24" s="111"/>
      <c r="QDL24" s="3" t="e">
        <f>QDL23/#REF!-0.01</f>
        <v>#REF!</v>
      </c>
      <c r="QDM24" s="111" t="s">
        <v>58</v>
      </c>
      <c r="QDN24" s="111"/>
      <c r="QDO24" s="111"/>
      <c r="QDP24" s="111"/>
      <c r="QDQ24" s="111"/>
      <c r="QDR24" s="111"/>
      <c r="QDS24" s="111"/>
      <c r="QDT24" s="3" t="e">
        <f>QDT23/#REF!-0.01</f>
        <v>#REF!</v>
      </c>
      <c r="QDU24" s="111" t="s">
        <v>58</v>
      </c>
      <c r="QDV24" s="111"/>
      <c r="QDW24" s="111"/>
      <c r="QDX24" s="111"/>
      <c r="QDY24" s="111"/>
      <c r="QDZ24" s="111"/>
      <c r="QEA24" s="111"/>
      <c r="QEB24" s="3" t="e">
        <f>QEB23/#REF!-0.01</f>
        <v>#REF!</v>
      </c>
      <c r="QEC24" s="111" t="s">
        <v>58</v>
      </c>
      <c r="QED24" s="111"/>
      <c r="QEE24" s="111"/>
      <c r="QEF24" s="111"/>
      <c r="QEG24" s="111"/>
      <c r="QEH24" s="111"/>
      <c r="QEI24" s="111"/>
      <c r="QEJ24" s="3" t="e">
        <f>QEJ23/#REF!-0.01</f>
        <v>#REF!</v>
      </c>
      <c r="QEK24" s="111" t="s">
        <v>58</v>
      </c>
      <c r="QEL24" s="111"/>
      <c r="QEM24" s="111"/>
      <c r="QEN24" s="111"/>
      <c r="QEO24" s="111"/>
      <c r="QEP24" s="111"/>
      <c r="QEQ24" s="111"/>
      <c r="QER24" s="3" t="e">
        <f>QER23/#REF!-0.01</f>
        <v>#REF!</v>
      </c>
      <c r="QES24" s="111" t="s">
        <v>58</v>
      </c>
      <c r="QET24" s="111"/>
      <c r="QEU24" s="111"/>
      <c r="QEV24" s="111"/>
      <c r="QEW24" s="111"/>
      <c r="QEX24" s="111"/>
      <c r="QEY24" s="111"/>
      <c r="QEZ24" s="3" t="e">
        <f>QEZ23/#REF!-0.01</f>
        <v>#REF!</v>
      </c>
      <c r="QFA24" s="111" t="s">
        <v>58</v>
      </c>
      <c r="QFB24" s="111"/>
      <c r="QFC24" s="111"/>
      <c r="QFD24" s="111"/>
      <c r="QFE24" s="111"/>
      <c r="QFF24" s="111"/>
      <c r="QFG24" s="111"/>
      <c r="QFH24" s="3" t="e">
        <f>QFH23/#REF!-0.01</f>
        <v>#REF!</v>
      </c>
      <c r="QFI24" s="111" t="s">
        <v>58</v>
      </c>
      <c r="QFJ24" s="111"/>
      <c r="QFK24" s="111"/>
      <c r="QFL24" s="111"/>
      <c r="QFM24" s="111"/>
      <c r="QFN24" s="111"/>
      <c r="QFO24" s="111"/>
      <c r="QFP24" s="3" t="e">
        <f>QFP23/#REF!-0.01</f>
        <v>#REF!</v>
      </c>
      <c r="QFQ24" s="111" t="s">
        <v>58</v>
      </c>
      <c r="QFR24" s="111"/>
      <c r="QFS24" s="111"/>
      <c r="QFT24" s="111"/>
      <c r="QFU24" s="111"/>
      <c r="QFV24" s="111"/>
      <c r="QFW24" s="111"/>
      <c r="QFX24" s="3" t="e">
        <f>QFX23/#REF!-0.01</f>
        <v>#REF!</v>
      </c>
      <c r="QFY24" s="111" t="s">
        <v>58</v>
      </c>
      <c r="QFZ24" s="111"/>
      <c r="QGA24" s="111"/>
      <c r="QGB24" s="111"/>
      <c r="QGC24" s="111"/>
      <c r="QGD24" s="111"/>
      <c r="QGE24" s="111"/>
      <c r="QGF24" s="3" t="e">
        <f>QGF23/#REF!-0.01</f>
        <v>#REF!</v>
      </c>
      <c r="QGG24" s="111" t="s">
        <v>58</v>
      </c>
      <c r="QGH24" s="111"/>
      <c r="QGI24" s="111"/>
      <c r="QGJ24" s="111"/>
      <c r="QGK24" s="111"/>
      <c r="QGL24" s="111"/>
      <c r="QGM24" s="111"/>
      <c r="QGN24" s="3" t="e">
        <f>QGN23/#REF!-0.01</f>
        <v>#REF!</v>
      </c>
      <c r="QGO24" s="111" t="s">
        <v>58</v>
      </c>
      <c r="QGP24" s="111"/>
      <c r="QGQ24" s="111"/>
      <c r="QGR24" s="111"/>
      <c r="QGS24" s="111"/>
      <c r="QGT24" s="111"/>
      <c r="QGU24" s="111"/>
      <c r="QGV24" s="3" t="e">
        <f>QGV23/#REF!-0.01</f>
        <v>#REF!</v>
      </c>
      <c r="QGW24" s="111" t="s">
        <v>58</v>
      </c>
      <c r="QGX24" s="111"/>
      <c r="QGY24" s="111"/>
      <c r="QGZ24" s="111"/>
      <c r="QHA24" s="111"/>
      <c r="QHB24" s="111"/>
      <c r="QHC24" s="111"/>
      <c r="QHD24" s="3" t="e">
        <f>QHD23/#REF!-0.01</f>
        <v>#REF!</v>
      </c>
      <c r="QHE24" s="111" t="s">
        <v>58</v>
      </c>
      <c r="QHF24" s="111"/>
      <c r="QHG24" s="111"/>
      <c r="QHH24" s="111"/>
      <c r="QHI24" s="111"/>
      <c r="QHJ24" s="111"/>
      <c r="QHK24" s="111"/>
      <c r="QHL24" s="3" t="e">
        <f>QHL23/#REF!-0.01</f>
        <v>#REF!</v>
      </c>
      <c r="QHM24" s="111" t="s">
        <v>58</v>
      </c>
      <c r="QHN24" s="111"/>
      <c r="QHO24" s="111"/>
      <c r="QHP24" s="111"/>
      <c r="QHQ24" s="111"/>
      <c r="QHR24" s="111"/>
      <c r="QHS24" s="111"/>
      <c r="QHT24" s="3" t="e">
        <f>QHT23/#REF!-0.01</f>
        <v>#REF!</v>
      </c>
      <c r="QHU24" s="111" t="s">
        <v>58</v>
      </c>
      <c r="QHV24" s="111"/>
      <c r="QHW24" s="111"/>
      <c r="QHX24" s="111"/>
      <c r="QHY24" s="111"/>
      <c r="QHZ24" s="111"/>
      <c r="QIA24" s="111"/>
      <c r="QIB24" s="3" t="e">
        <f>QIB23/#REF!-0.01</f>
        <v>#REF!</v>
      </c>
      <c r="QIC24" s="111" t="s">
        <v>58</v>
      </c>
      <c r="QID24" s="111"/>
      <c r="QIE24" s="111"/>
      <c r="QIF24" s="111"/>
      <c r="QIG24" s="111"/>
      <c r="QIH24" s="111"/>
      <c r="QII24" s="111"/>
      <c r="QIJ24" s="3" t="e">
        <f>QIJ23/#REF!-0.01</f>
        <v>#REF!</v>
      </c>
      <c r="QIK24" s="111" t="s">
        <v>58</v>
      </c>
      <c r="QIL24" s="111"/>
      <c r="QIM24" s="111"/>
      <c r="QIN24" s="111"/>
      <c r="QIO24" s="111"/>
      <c r="QIP24" s="111"/>
      <c r="QIQ24" s="111"/>
      <c r="QIR24" s="3" t="e">
        <f>QIR23/#REF!-0.01</f>
        <v>#REF!</v>
      </c>
      <c r="QIS24" s="111" t="s">
        <v>58</v>
      </c>
      <c r="QIT24" s="111"/>
      <c r="QIU24" s="111"/>
      <c r="QIV24" s="111"/>
      <c r="QIW24" s="111"/>
      <c r="QIX24" s="111"/>
      <c r="QIY24" s="111"/>
      <c r="QIZ24" s="3" t="e">
        <f>QIZ23/#REF!-0.01</f>
        <v>#REF!</v>
      </c>
      <c r="QJA24" s="111" t="s">
        <v>58</v>
      </c>
      <c r="QJB24" s="111"/>
      <c r="QJC24" s="111"/>
      <c r="QJD24" s="111"/>
      <c r="QJE24" s="111"/>
      <c r="QJF24" s="111"/>
      <c r="QJG24" s="111"/>
      <c r="QJH24" s="3" t="e">
        <f>QJH23/#REF!-0.01</f>
        <v>#REF!</v>
      </c>
      <c r="QJI24" s="111" t="s">
        <v>58</v>
      </c>
      <c r="QJJ24" s="111"/>
      <c r="QJK24" s="111"/>
      <c r="QJL24" s="111"/>
      <c r="QJM24" s="111"/>
      <c r="QJN24" s="111"/>
      <c r="QJO24" s="111"/>
      <c r="QJP24" s="3" t="e">
        <f>QJP23/#REF!-0.01</f>
        <v>#REF!</v>
      </c>
      <c r="QJQ24" s="111" t="s">
        <v>58</v>
      </c>
      <c r="QJR24" s="111"/>
      <c r="QJS24" s="111"/>
      <c r="QJT24" s="111"/>
      <c r="QJU24" s="111"/>
      <c r="QJV24" s="111"/>
      <c r="QJW24" s="111"/>
      <c r="QJX24" s="3" t="e">
        <f>QJX23/#REF!-0.01</f>
        <v>#REF!</v>
      </c>
      <c r="QJY24" s="111" t="s">
        <v>58</v>
      </c>
      <c r="QJZ24" s="111"/>
      <c r="QKA24" s="111"/>
      <c r="QKB24" s="111"/>
      <c r="QKC24" s="111"/>
      <c r="QKD24" s="111"/>
      <c r="QKE24" s="111"/>
      <c r="QKF24" s="3" t="e">
        <f>QKF23/#REF!-0.01</f>
        <v>#REF!</v>
      </c>
      <c r="QKG24" s="111" t="s">
        <v>58</v>
      </c>
      <c r="QKH24" s="111"/>
      <c r="QKI24" s="111"/>
      <c r="QKJ24" s="111"/>
      <c r="QKK24" s="111"/>
      <c r="QKL24" s="111"/>
      <c r="QKM24" s="111"/>
      <c r="QKN24" s="3" t="e">
        <f>QKN23/#REF!-0.01</f>
        <v>#REF!</v>
      </c>
      <c r="QKO24" s="111" t="s">
        <v>58</v>
      </c>
      <c r="QKP24" s="111"/>
      <c r="QKQ24" s="111"/>
      <c r="QKR24" s="111"/>
      <c r="QKS24" s="111"/>
      <c r="QKT24" s="111"/>
      <c r="QKU24" s="111"/>
      <c r="QKV24" s="3" t="e">
        <f>QKV23/#REF!-0.01</f>
        <v>#REF!</v>
      </c>
      <c r="QKW24" s="111" t="s">
        <v>58</v>
      </c>
      <c r="QKX24" s="111"/>
      <c r="QKY24" s="111"/>
      <c r="QKZ24" s="111"/>
      <c r="QLA24" s="111"/>
      <c r="QLB24" s="111"/>
      <c r="QLC24" s="111"/>
      <c r="QLD24" s="3" t="e">
        <f>QLD23/#REF!-0.01</f>
        <v>#REF!</v>
      </c>
      <c r="QLE24" s="111" t="s">
        <v>58</v>
      </c>
      <c r="QLF24" s="111"/>
      <c r="QLG24" s="111"/>
      <c r="QLH24" s="111"/>
      <c r="QLI24" s="111"/>
      <c r="QLJ24" s="111"/>
      <c r="QLK24" s="111"/>
      <c r="QLL24" s="3" t="e">
        <f>QLL23/#REF!-0.01</f>
        <v>#REF!</v>
      </c>
      <c r="QLM24" s="111" t="s">
        <v>58</v>
      </c>
      <c r="QLN24" s="111"/>
      <c r="QLO24" s="111"/>
      <c r="QLP24" s="111"/>
      <c r="QLQ24" s="111"/>
      <c r="QLR24" s="111"/>
      <c r="QLS24" s="111"/>
      <c r="QLT24" s="3" t="e">
        <f>QLT23/#REF!-0.01</f>
        <v>#REF!</v>
      </c>
      <c r="QLU24" s="111" t="s">
        <v>58</v>
      </c>
      <c r="QLV24" s="111"/>
      <c r="QLW24" s="111"/>
      <c r="QLX24" s="111"/>
      <c r="QLY24" s="111"/>
      <c r="QLZ24" s="111"/>
      <c r="QMA24" s="111"/>
      <c r="QMB24" s="3" t="e">
        <f>QMB23/#REF!-0.01</f>
        <v>#REF!</v>
      </c>
      <c r="QMC24" s="111" t="s">
        <v>58</v>
      </c>
      <c r="QMD24" s="111"/>
      <c r="QME24" s="111"/>
      <c r="QMF24" s="111"/>
      <c r="QMG24" s="111"/>
      <c r="QMH24" s="111"/>
      <c r="QMI24" s="111"/>
      <c r="QMJ24" s="3" t="e">
        <f>QMJ23/#REF!-0.01</f>
        <v>#REF!</v>
      </c>
      <c r="QMK24" s="111" t="s">
        <v>58</v>
      </c>
      <c r="QML24" s="111"/>
      <c r="QMM24" s="111"/>
      <c r="QMN24" s="111"/>
      <c r="QMO24" s="111"/>
      <c r="QMP24" s="111"/>
      <c r="QMQ24" s="111"/>
      <c r="QMR24" s="3" t="e">
        <f>QMR23/#REF!-0.01</f>
        <v>#REF!</v>
      </c>
      <c r="QMS24" s="111" t="s">
        <v>58</v>
      </c>
      <c r="QMT24" s="111"/>
      <c r="QMU24" s="111"/>
      <c r="QMV24" s="111"/>
      <c r="QMW24" s="111"/>
      <c r="QMX24" s="111"/>
      <c r="QMY24" s="111"/>
      <c r="QMZ24" s="3" t="e">
        <f>QMZ23/#REF!-0.01</f>
        <v>#REF!</v>
      </c>
      <c r="QNA24" s="111" t="s">
        <v>58</v>
      </c>
      <c r="QNB24" s="111"/>
      <c r="QNC24" s="111"/>
      <c r="QND24" s="111"/>
      <c r="QNE24" s="111"/>
      <c r="QNF24" s="111"/>
      <c r="QNG24" s="111"/>
      <c r="QNH24" s="3" t="e">
        <f>QNH23/#REF!-0.01</f>
        <v>#REF!</v>
      </c>
      <c r="QNI24" s="111" t="s">
        <v>58</v>
      </c>
      <c r="QNJ24" s="111"/>
      <c r="QNK24" s="111"/>
      <c r="QNL24" s="111"/>
      <c r="QNM24" s="111"/>
      <c r="QNN24" s="111"/>
      <c r="QNO24" s="111"/>
      <c r="QNP24" s="3" t="e">
        <f>QNP23/#REF!-0.01</f>
        <v>#REF!</v>
      </c>
      <c r="QNQ24" s="111" t="s">
        <v>58</v>
      </c>
      <c r="QNR24" s="111"/>
      <c r="QNS24" s="111"/>
      <c r="QNT24" s="111"/>
      <c r="QNU24" s="111"/>
      <c r="QNV24" s="111"/>
      <c r="QNW24" s="111"/>
      <c r="QNX24" s="3" t="e">
        <f>QNX23/#REF!-0.01</f>
        <v>#REF!</v>
      </c>
      <c r="QNY24" s="111" t="s">
        <v>58</v>
      </c>
      <c r="QNZ24" s="111"/>
      <c r="QOA24" s="111"/>
      <c r="QOB24" s="111"/>
      <c r="QOC24" s="111"/>
      <c r="QOD24" s="111"/>
      <c r="QOE24" s="111"/>
      <c r="QOF24" s="3" t="e">
        <f>QOF23/#REF!-0.01</f>
        <v>#REF!</v>
      </c>
      <c r="QOG24" s="111" t="s">
        <v>58</v>
      </c>
      <c r="QOH24" s="111"/>
      <c r="QOI24" s="111"/>
      <c r="QOJ24" s="111"/>
      <c r="QOK24" s="111"/>
      <c r="QOL24" s="111"/>
      <c r="QOM24" s="111"/>
      <c r="QON24" s="3" t="e">
        <f>QON23/#REF!-0.01</f>
        <v>#REF!</v>
      </c>
      <c r="QOO24" s="111" t="s">
        <v>58</v>
      </c>
      <c r="QOP24" s="111"/>
      <c r="QOQ24" s="111"/>
      <c r="QOR24" s="111"/>
      <c r="QOS24" s="111"/>
      <c r="QOT24" s="111"/>
      <c r="QOU24" s="111"/>
      <c r="QOV24" s="3" t="e">
        <f>QOV23/#REF!-0.01</f>
        <v>#REF!</v>
      </c>
      <c r="QOW24" s="111" t="s">
        <v>58</v>
      </c>
      <c r="QOX24" s="111"/>
      <c r="QOY24" s="111"/>
      <c r="QOZ24" s="111"/>
      <c r="QPA24" s="111"/>
      <c r="QPB24" s="111"/>
      <c r="QPC24" s="111"/>
      <c r="QPD24" s="3" t="e">
        <f>QPD23/#REF!-0.01</f>
        <v>#REF!</v>
      </c>
      <c r="QPE24" s="111" t="s">
        <v>58</v>
      </c>
      <c r="QPF24" s="111"/>
      <c r="QPG24" s="111"/>
      <c r="QPH24" s="111"/>
      <c r="QPI24" s="111"/>
      <c r="QPJ24" s="111"/>
      <c r="QPK24" s="111"/>
      <c r="QPL24" s="3" t="e">
        <f>QPL23/#REF!-0.01</f>
        <v>#REF!</v>
      </c>
      <c r="QPM24" s="111" t="s">
        <v>58</v>
      </c>
      <c r="QPN24" s="111"/>
      <c r="QPO24" s="111"/>
      <c r="QPP24" s="111"/>
      <c r="QPQ24" s="111"/>
      <c r="QPR24" s="111"/>
      <c r="QPS24" s="111"/>
      <c r="QPT24" s="3" t="e">
        <f>QPT23/#REF!-0.01</f>
        <v>#REF!</v>
      </c>
      <c r="QPU24" s="111" t="s">
        <v>58</v>
      </c>
      <c r="QPV24" s="111"/>
      <c r="QPW24" s="111"/>
      <c r="QPX24" s="111"/>
      <c r="QPY24" s="111"/>
      <c r="QPZ24" s="111"/>
      <c r="QQA24" s="111"/>
      <c r="QQB24" s="3" t="e">
        <f>QQB23/#REF!-0.01</f>
        <v>#REF!</v>
      </c>
      <c r="QQC24" s="111" t="s">
        <v>58</v>
      </c>
      <c r="QQD24" s="111"/>
      <c r="QQE24" s="111"/>
      <c r="QQF24" s="111"/>
      <c r="QQG24" s="111"/>
      <c r="QQH24" s="111"/>
      <c r="QQI24" s="111"/>
      <c r="QQJ24" s="3" t="e">
        <f>QQJ23/#REF!-0.01</f>
        <v>#REF!</v>
      </c>
      <c r="QQK24" s="111" t="s">
        <v>58</v>
      </c>
      <c r="QQL24" s="111"/>
      <c r="QQM24" s="111"/>
      <c r="QQN24" s="111"/>
      <c r="QQO24" s="111"/>
      <c r="QQP24" s="111"/>
      <c r="QQQ24" s="111"/>
      <c r="QQR24" s="3" t="e">
        <f>QQR23/#REF!-0.01</f>
        <v>#REF!</v>
      </c>
      <c r="QQS24" s="111" t="s">
        <v>58</v>
      </c>
      <c r="QQT24" s="111"/>
      <c r="QQU24" s="111"/>
      <c r="QQV24" s="111"/>
      <c r="QQW24" s="111"/>
      <c r="QQX24" s="111"/>
      <c r="QQY24" s="111"/>
      <c r="QQZ24" s="3" t="e">
        <f>QQZ23/#REF!-0.01</f>
        <v>#REF!</v>
      </c>
      <c r="QRA24" s="111" t="s">
        <v>58</v>
      </c>
      <c r="QRB24" s="111"/>
      <c r="QRC24" s="111"/>
      <c r="QRD24" s="111"/>
      <c r="QRE24" s="111"/>
      <c r="QRF24" s="111"/>
      <c r="QRG24" s="111"/>
      <c r="QRH24" s="3" t="e">
        <f>QRH23/#REF!-0.01</f>
        <v>#REF!</v>
      </c>
      <c r="QRI24" s="111" t="s">
        <v>58</v>
      </c>
      <c r="QRJ24" s="111"/>
      <c r="QRK24" s="111"/>
      <c r="QRL24" s="111"/>
      <c r="QRM24" s="111"/>
      <c r="QRN24" s="111"/>
      <c r="QRO24" s="111"/>
      <c r="QRP24" s="3" t="e">
        <f>QRP23/#REF!-0.01</f>
        <v>#REF!</v>
      </c>
      <c r="QRQ24" s="111" t="s">
        <v>58</v>
      </c>
      <c r="QRR24" s="111"/>
      <c r="QRS24" s="111"/>
      <c r="QRT24" s="111"/>
      <c r="QRU24" s="111"/>
      <c r="QRV24" s="111"/>
      <c r="QRW24" s="111"/>
      <c r="QRX24" s="3" t="e">
        <f>QRX23/#REF!-0.01</f>
        <v>#REF!</v>
      </c>
      <c r="QRY24" s="111" t="s">
        <v>58</v>
      </c>
      <c r="QRZ24" s="111"/>
      <c r="QSA24" s="111"/>
      <c r="QSB24" s="111"/>
      <c r="QSC24" s="111"/>
      <c r="QSD24" s="111"/>
      <c r="QSE24" s="111"/>
      <c r="QSF24" s="3" t="e">
        <f>QSF23/#REF!-0.01</f>
        <v>#REF!</v>
      </c>
      <c r="QSG24" s="111" t="s">
        <v>58</v>
      </c>
      <c r="QSH24" s="111"/>
      <c r="QSI24" s="111"/>
      <c r="QSJ24" s="111"/>
      <c r="QSK24" s="111"/>
      <c r="QSL24" s="111"/>
      <c r="QSM24" s="111"/>
      <c r="QSN24" s="3" t="e">
        <f>QSN23/#REF!-0.01</f>
        <v>#REF!</v>
      </c>
      <c r="QSO24" s="111" t="s">
        <v>58</v>
      </c>
      <c r="QSP24" s="111"/>
      <c r="QSQ24" s="111"/>
      <c r="QSR24" s="111"/>
      <c r="QSS24" s="111"/>
      <c r="QST24" s="111"/>
      <c r="QSU24" s="111"/>
      <c r="QSV24" s="3" t="e">
        <f>QSV23/#REF!-0.01</f>
        <v>#REF!</v>
      </c>
      <c r="QSW24" s="111" t="s">
        <v>58</v>
      </c>
      <c r="QSX24" s="111"/>
      <c r="QSY24" s="111"/>
      <c r="QSZ24" s="111"/>
      <c r="QTA24" s="111"/>
      <c r="QTB24" s="111"/>
      <c r="QTC24" s="111"/>
      <c r="QTD24" s="3" t="e">
        <f>QTD23/#REF!-0.01</f>
        <v>#REF!</v>
      </c>
      <c r="QTE24" s="111" t="s">
        <v>58</v>
      </c>
      <c r="QTF24" s="111"/>
      <c r="QTG24" s="111"/>
      <c r="QTH24" s="111"/>
      <c r="QTI24" s="111"/>
      <c r="QTJ24" s="111"/>
      <c r="QTK24" s="111"/>
      <c r="QTL24" s="3" t="e">
        <f>QTL23/#REF!-0.01</f>
        <v>#REF!</v>
      </c>
      <c r="QTM24" s="111" t="s">
        <v>58</v>
      </c>
      <c r="QTN24" s="111"/>
      <c r="QTO24" s="111"/>
      <c r="QTP24" s="111"/>
      <c r="QTQ24" s="111"/>
      <c r="QTR24" s="111"/>
      <c r="QTS24" s="111"/>
      <c r="QTT24" s="3" t="e">
        <f>QTT23/#REF!-0.01</f>
        <v>#REF!</v>
      </c>
      <c r="QTU24" s="111" t="s">
        <v>58</v>
      </c>
      <c r="QTV24" s="111"/>
      <c r="QTW24" s="111"/>
      <c r="QTX24" s="111"/>
      <c r="QTY24" s="111"/>
      <c r="QTZ24" s="111"/>
      <c r="QUA24" s="111"/>
      <c r="QUB24" s="3" t="e">
        <f>QUB23/#REF!-0.01</f>
        <v>#REF!</v>
      </c>
      <c r="QUC24" s="111" t="s">
        <v>58</v>
      </c>
      <c r="QUD24" s="111"/>
      <c r="QUE24" s="111"/>
      <c r="QUF24" s="111"/>
      <c r="QUG24" s="111"/>
      <c r="QUH24" s="111"/>
      <c r="QUI24" s="111"/>
      <c r="QUJ24" s="3" t="e">
        <f>QUJ23/#REF!-0.01</f>
        <v>#REF!</v>
      </c>
      <c r="QUK24" s="111" t="s">
        <v>58</v>
      </c>
      <c r="QUL24" s="111"/>
      <c r="QUM24" s="111"/>
      <c r="QUN24" s="111"/>
      <c r="QUO24" s="111"/>
      <c r="QUP24" s="111"/>
      <c r="QUQ24" s="111"/>
      <c r="QUR24" s="3" t="e">
        <f>QUR23/#REF!-0.01</f>
        <v>#REF!</v>
      </c>
      <c r="QUS24" s="111" t="s">
        <v>58</v>
      </c>
      <c r="QUT24" s="111"/>
      <c r="QUU24" s="111"/>
      <c r="QUV24" s="111"/>
      <c r="QUW24" s="111"/>
      <c r="QUX24" s="111"/>
      <c r="QUY24" s="111"/>
      <c r="QUZ24" s="3" t="e">
        <f>QUZ23/#REF!-0.01</f>
        <v>#REF!</v>
      </c>
      <c r="QVA24" s="111" t="s">
        <v>58</v>
      </c>
      <c r="QVB24" s="111"/>
      <c r="QVC24" s="111"/>
      <c r="QVD24" s="111"/>
      <c r="QVE24" s="111"/>
      <c r="QVF24" s="111"/>
      <c r="QVG24" s="111"/>
      <c r="QVH24" s="3" t="e">
        <f>QVH23/#REF!-0.01</f>
        <v>#REF!</v>
      </c>
      <c r="QVI24" s="111" t="s">
        <v>58</v>
      </c>
      <c r="QVJ24" s="111"/>
      <c r="QVK24" s="111"/>
      <c r="QVL24" s="111"/>
      <c r="QVM24" s="111"/>
      <c r="QVN24" s="111"/>
      <c r="QVO24" s="111"/>
      <c r="QVP24" s="3" t="e">
        <f>QVP23/#REF!-0.01</f>
        <v>#REF!</v>
      </c>
      <c r="QVQ24" s="111" t="s">
        <v>58</v>
      </c>
      <c r="QVR24" s="111"/>
      <c r="QVS24" s="111"/>
      <c r="QVT24" s="111"/>
      <c r="QVU24" s="111"/>
      <c r="QVV24" s="111"/>
      <c r="QVW24" s="111"/>
      <c r="QVX24" s="3" t="e">
        <f>QVX23/#REF!-0.01</f>
        <v>#REF!</v>
      </c>
      <c r="QVY24" s="111" t="s">
        <v>58</v>
      </c>
      <c r="QVZ24" s="111"/>
      <c r="QWA24" s="111"/>
      <c r="QWB24" s="111"/>
      <c r="QWC24" s="111"/>
      <c r="QWD24" s="111"/>
      <c r="QWE24" s="111"/>
      <c r="QWF24" s="3" t="e">
        <f>QWF23/#REF!-0.01</f>
        <v>#REF!</v>
      </c>
      <c r="QWG24" s="111" t="s">
        <v>58</v>
      </c>
      <c r="QWH24" s="111"/>
      <c r="QWI24" s="111"/>
      <c r="QWJ24" s="111"/>
      <c r="QWK24" s="111"/>
      <c r="QWL24" s="111"/>
      <c r="QWM24" s="111"/>
      <c r="QWN24" s="3" t="e">
        <f>QWN23/#REF!-0.01</f>
        <v>#REF!</v>
      </c>
      <c r="QWO24" s="111" t="s">
        <v>58</v>
      </c>
      <c r="QWP24" s="111"/>
      <c r="QWQ24" s="111"/>
      <c r="QWR24" s="111"/>
      <c r="QWS24" s="111"/>
      <c r="QWT24" s="111"/>
      <c r="QWU24" s="111"/>
      <c r="QWV24" s="3" t="e">
        <f>QWV23/#REF!-0.01</f>
        <v>#REF!</v>
      </c>
      <c r="QWW24" s="111" t="s">
        <v>58</v>
      </c>
      <c r="QWX24" s="111"/>
      <c r="QWY24" s="111"/>
      <c r="QWZ24" s="111"/>
      <c r="QXA24" s="111"/>
      <c r="QXB24" s="111"/>
      <c r="QXC24" s="111"/>
      <c r="QXD24" s="3" t="e">
        <f>QXD23/#REF!-0.01</f>
        <v>#REF!</v>
      </c>
      <c r="QXE24" s="111" t="s">
        <v>58</v>
      </c>
      <c r="QXF24" s="111"/>
      <c r="QXG24" s="111"/>
      <c r="QXH24" s="111"/>
      <c r="QXI24" s="111"/>
      <c r="QXJ24" s="111"/>
      <c r="QXK24" s="111"/>
      <c r="QXL24" s="3" t="e">
        <f>QXL23/#REF!-0.01</f>
        <v>#REF!</v>
      </c>
      <c r="QXM24" s="111" t="s">
        <v>58</v>
      </c>
      <c r="QXN24" s="111"/>
      <c r="QXO24" s="111"/>
      <c r="QXP24" s="111"/>
      <c r="QXQ24" s="111"/>
      <c r="QXR24" s="111"/>
      <c r="QXS24" s="111"/>
      <c r="QXT24" s="3" t="e">
        <f>QXT23/#REF!-0.01</f>
        <v>#REF!</v>
      </c>
      <c r="QXU24" s="111" t="s">
        <v>58</v>
      </c>
      <c r="QXV24" s="111"/>
      <c r="QXW24" s="111"/>
      <c r="QXX24" s="111"/>
      <c r="QXY24" s="111"/>
      <c r="QXZ24" s="111"/>
      <c r="QYA24" s="111"/>
      <c r="QYB24" s="3" t="e">
        <f>QYB23/#REF!-0.01</f>
        <v>#REF!</v>
      </c>
      <c r="QYC24" s="111" t="s">
        <v>58</v>
      </c>
      <c r="QYD24" s="111"/>
      <c r="QYE24" s="111"/>
      <c r="QYF24" s="111"/>
      <c r="QYG24" s="111"/>
      <c r="QYH24" s="111"/>
      <c r="QYI24" s="111"/>
      <c r="QYJ24" s="3" t="e">
        <f>QYJ23/#REF!-0.01</f>
        <v>#REF!</v>
      </c>
      <c r="QYK24" s="111" t="s">
        <v>58</v>
      </c>
      <c r="QYL24" s="111"/>
      <c r="QYM24" s="111"/>
      <c r="QYN24" s="111"/>
      <c r="QYO24" s="111"/>
      <c r="QYP24" s="111"/>
      <c r="QYQ24" s="111"/>
      <c r="QYR24" s="3" t="e">
        <f>QYR23/#REF!-0.01</f>
        <v>#REF!</v>
      </c>
      <c r="QYS24" s="111" t="s">
        <v>58</v>
      </c>
      <c r="QYT24" s="111"/>
      <c r="QYU24" s="111"/>
      <c r="QYV24" s="111"/>
      <c r="QYW24" s="111"/>
      <c r="QYX24" s="111"/>
      <c r="QYY24" s="111"/>
      <c r="QYZ24" s="3" t="e">
        <f>QYZ23/#REF!-0.01</f>
        <v>#REF!</v>
      </c>
      <c r="QZA24" s="111" t="s">
        <v>58</v>
      </c>
      <c r="QZB24" s="111"/>
      <c r="QZC24" s="111"/>
      <c r="QZD24" s="111"/>
      <c r="QZE24" s="111"/>
      <c r="QZF24" s="111"/>
      <c r="QZG24" s="111"/>
      <c r="QZH24" s="3" t="e">
        <f>QZH23/#REF!-0.01</f>
        <v>#REF!</v>
      </c>
      <c r="QZI24" s="111" t="s">
        <v>58</v>
      </c>
      <c r="QZJ24" s="111"/>
      <c r="QZK24" s="111"/>
      <c r="QZL24" s="111"/>
      <c r="QZM24" s="111"/>
      <c r="QZN24" s="111"/>
      <c r="QZO24" s="111"/>
      <c r="QZP24" s="3" t="e">
        <f>QZP23/#REF!-0.01</f>
        <v>#REF!</v>
      </c>
      <c r="QZQ24" s="111" t="s">
        <v>58</v>
      </c>
      <c r="QZR24" s="111"/>
      <c r="QZS24" s="111"/>
      <c r="QZT24" s="111"/>
      <c r="QZU24" s="111"/>
      <c r="QZV24" s="111"/>
      <c r="QZW24" s="111"/>
      <c r="QZX24" s="3" t="e">
        <f>QZX23/#REF!-0.01</f>
        <v>#REF!</v>
      </c>
      <c r="QZY24" s="111" t="s">
        <v>58</v>
      </c>
      <c r="QZZ24" s="111"/>
      <c r="RAA24" s="111"/>
      <c r="RAB24" s="111"/>
      <c r="RAC24" s="111"/>
      <c r="RAD24" s="111"/>
      <c r="RAE24" s="111"/>
      <c r="RAF24" s="3" t="e">
        <f>RAF23/#REF!-0.01</f>
        <v>#REF!</v>
      </c>
      <c r="RAG24" s="111" t="s">
        <v>58</v>
      </c>
      <c r="RAH24" s="111"/>
      <c r="RAI24" s="111"/>
      <c r="RAJ24" s="111"/>
      <c r="RAK24" s="111"/>
      <c r="RAL24" s="111"/>
      <c r="RAM24" s="111"/>
      <c r="RAN24" s="3" t="e">
        <f>RAN23/#REF!-0.01</f>
        <v>#REF!</v>
      </c>
      <c r="RAO24" s="111" t="s">
        <v>58</v>
      </c>
      <c r="RAP24" s="111"/>
      <c r="RAQ24" s="111"/>
      <c r="RAR24" s="111"/>
      <c r="RAS24" s="111"/>
      <c r="RAT24" s="111"/>
      <c r="RAU24" s="111"/>
      <c r="RAV24" s="3" t="e">
        <f>RAV23/#REF!-0.01</f>
        <v>#REF!</v>
      </c>
      <c r="RAW24" s="111" t="s">
        <v>58</v>
      </c>
      <c r="RAX24" s="111"/>
      <c r="RAY24" s="111"/>
      <c r="RAZ24" s="111"/>
      <c r="RBA24" s="111"/>
      <c r="RBB24" s="111"/>
      <c r="RBC24" s="111"/>
      <c r="RBD24" s="3" t="e">
        <f>RBD23/#REF!-0.01</f>
        <v>#REF!</v>
      </c>
      <c r="RBE24" s="111" t="s">
        <v>58</v>
      </c>
      <c r="RBF24" s="111"/>
      <c r="RBG24" s="111"/>
      <c r="RBH24" s="111"/>
      <c r="RBI24" s="111"/>
      <c r="RBJ24" s="111"/>
      <c r="RBK24" s="111"/>
      <c r="RBL24" s="3" t="e">
        <f>RBL23/#REF!-0.01</f>
        <v>#REF!</v>
      </c>
      <c r="RBM24" s="111" t="s">
        <v>58</v>
      </c>
      <c r="RBN24" s="111"/>
      <c r="RBO24" s="111"/>
      <c r="RBP24" s="111"/>
      <c r="RBQ24" s="111"/>
      <c r="RBR24" s="111"/>
      <c r="RBS24" s="111"/>
      <c r="RBT24" s="3" t="e">
        <f>RBT23/#REF!-0.01</f>
        <v>#REF!</v>
      </c>
      <c r="RBU24" s="111" t="s">
        <v>58</v>
      </c>
      <c r="RBV24" s="111"/>
      <c r="RBW24" s="111"/>
      <c r="RBX24" s="111"/>
      <c r="RBY24" s="111"/>
      <c r="RBZ24" s="111"/>
      <c r="RCA24" s="111"/>
      <c r="RCB24" s="3" t="e">
        <f>RCB23/#REF!-0.01</f>
        <v>#REF!</v>
      </c>
      <c r="RCC24" s="111" t="s">
        <v>58</v>
      </c>
      <c r="RCD24" s="111"/>
      <c r="RCE24" s="111"/>
      <c r="RCF24" s="111"/>
      <c r="RCG24" s="111"/>
      <c r="RCH24" s="111"/>
      <c r="RCI24" s="111"/>
      <c r="RCJ24" s="3" t="e">
        <f>RCJ23/#REF!-0.01</f>
        <v>#REF!</v>
      </c>
      <c r="RCK24" s="111" t="s">
        <v>58</v>
      </c>
      <c r="RCL24" s="111"/>
      <c r="RCM24" s="111"/>
      <c r="RCN24" s="111"/>
      <c r="RCO24" s="111"/>
      <c r="RCP24" s="111"/>
      <c r="RCQ24" s="111"/>
      <c r="RCR24" s="3" t="e">
        <f>RCR23/#REF!-0.01</f>
        <v>#REF!</v>
      </c>
      <c r="RCS24" s="111" t="s">
        <v>58</v>
      </c>
      <c r="RCT24" s="111"/>
      <c r="RCU24" s="111"/>
      <c r="RCV24" s="111"/>
      <c r="RCW24" s="111"/>
      <c r="RCX24" s="111"/>
      <c r="RCY24" s="111"/>
      <c r="RCZ24" s="3" t="e">
        <f>RCZ23/#REF!-0.01</f>
        <v>#REF!</v>
      </c>
      <c r="RDA24" s="111" t="s">
        <v>58</v>
      </c>
      <c r="RDB24" s="111"/>
      <c r="RDC24" s="111"/>
      <c r="RDD24" s="111"/>
      <c r="RDE24" s="111"/>
      <c r="RDF24" s="111"/>
      <c r="RDG24" s="111"/>
      <c r="RDH24" s="3" t="e">
        <f>RDH23/#REF!-0.01</f>
        <v>#REF!</v>
      </c>
      <c r="RDI24" s="111" t="s">
        <v>58</v>
      </c>
      <c r="RDJ24" s="111"/>
      <c r="RDK24" s="111"/>
      <c r="RDL24" s="111"/>
      <c r="RDM24" s="111"/>
      <c r="RDN24" s="111"/>
      <c r="RDO24" s="111"/>
      <c r="RDP24" s="3" t="e">
        <f>RDP23/#REF!-0.01</f>
        <v>#REF!</v>
      </c>
      <c r="RDQ24" s="111" t="s">
        <v>58</v>
      </c>
      <c r="RDR24" s="111"/>
      <c r="RDS24" s="111"/>
      <c r="RDT24" s="111"/>
      <c r="RDU24" s="111"/>
      <c r="RDV24" s="111"/>
      <c r="RDW24" s="111"/>
      <c r="RDX24" s="3" t="e">
        <f>RDX23/#REF!-0.01</f>
        <v>#REF!</v>
      </c>
      <c r="RDY24" s="111" t="s">
        <v>58</v>
      </c>
      <c r="RDZ24" s="111"/>
      <c r="REA24" s="111"/>
      <c r="REB24" s="111"/>
      <c r="REC24" s="111"/>
      <c r="RED24" s="111"/>
      <c r="REE24" s="111"/>
      <c r="REF24" s="3" t="e">
        <f>REF23/#REF!-0.01</f>
        <v>#REF!</v>
      </c>
      <c r="REG24" s="111" t="s">
        <v>58</v>
      </c>
      <c r="REH24" s="111"/>
      <c r="REI24" s="111"/>
      <c r="REJ24" s="111"/>
      <c r="REK24" s="111"/>
      <c r="REL24" s="111"/>
      <c r="REM24" s="111"/>
      <c r="REN24" s="3" t="e">
        <f>REN23/#REF!-0.01</f>
        <v>#REF!</v>
      </c>
      <c r="REO24" s="111" t="s">
        <v>58</v>
      </c>
      <c r="REP24" s="111"/>
      <c r="REQ24" s="111"/>
      <c r="RER24" s="111"/>
      <c r="RES24" s="111"/>
      <c r="RET24" s="111"/>
      <c r="REU24" s="111"/>
      <c r="REV24" s="3" t="e">
        <f>REV23/#REF!-0.01</f>
        <v>#REF!</v>
      </c>
      <c r="REW24" s="111" t="s">
        <v>58</v>
      </c>
      <c r="REX24" s="111"/>
      <c r="REY24" s="111"/>
      <c r="REZ24" s="111"/>
      <c r="RFA24" s="111"/>
      <c r="RFB24" s="111"/>
      <c r="RFC24" s="111"/>
      <c r="RFD24" s="3" t="e">
        <f>RFD23/#REF!-0.01</f>
        <v>#REF!</v>
      </c>
      <c r="RFE24" s="111" t="s">
        <v>58</v>
      </c>
      <c r="RFF24" s="111"/>
      <c r="RFG24" s="111"/>
      <c r="RFH24" s="111"/>
      <c r="RFI24" s="111"/>
      <c r="RFJ24" s="111"/>
      <c r="RFK24" s="111"/>
      <c r="RFL24" s="3" t="e">
        <f>RFL23/#REF!-0.01</f>
        <v>#REF!</v>
      </c>
      <c r="RFM24" s="111" t="s">
        <v>58</v>
      </c>
      <c r="RFN24" s="111"/>
      <c r="RFO24" s="111"/>
      <c r="RFP24" s="111"/>
      <c r="RFQ24" s="111"/>
      <c r="RFR24" s="111"/>
      <c r="RFS24" s="111"/>
      <c r="RFT24" s="3" t="e">
        <f>RFT23/#REF!-0.01</f>
        <v>#REF!</v>
      </c>
      <c r="RFU24" s="111" t="s">
        <v>58</v>
      </c>
      <c r="RFV24" s="111"/>
      <c r="RFW24" s="111"/>
      <c r="RFX24" s="111"/>
      <c r="RFY24" s="111"/>
      <c r="RFZ24" s="111"/>
      <c r="RGA24" s="111"/>
      <c r="RGB24" s="3" t="e">
        <f>RGB23/#REF!-0.01</f>
        <v>#REF!</v>
      </c>
      <c r="RGC24" s="111" t="s">
        <v>58</v>
      </c>
      <c r="RGD24" s="111"/>
      <c r="RGE24" s="111"/>
      <c r="RGF24" s="111"/>
      <c r="RGG24" s="111"/>
      <c r="RGH24" s="111"/>
      <c r="RGI24" s="111"/>
      <c r="RGJ24" s="3" t="e">
        <f>RGJ23/#REF!-0.01</f>
        <v>#REF!</v>
      </c>
      <c r="RGK24" s="111" t="s">
        <v>58</v>
      </c>
      <c r="RGL24" s="111"/>
      <c r="RGM24" s="111"/>
      <c r="RGN24" s="111"/>
      <c r="RGO24" s="111"/>
      <c r="RGP24" s="111"/>
      <c r="RGQ24" s="111"/>
      <c r="RGR24" s="3" t="e">
        <f>RGR23/#REF!-0.01</f>
        <v>#REF!</v>
      </c>
      <c r="RGS24" s="111" t="s">
        <v>58</v>
      </c>
      <c r="RGT24" s="111"/>
      <c r="RGU24" s="111"/>
      <c r="RGV24" s="111"/>
      <c r="RGW24" s="111"/>
      <c r="RGX24" s="111"/>
      <c r="RGY24" s="111"/>
      <c r="RGZ24" s="3" t="e">
        <f>RGZ23/#REF!-0.01</f>
        <v>#REF!</v>
      </c>
      <c r="RHA24" s="111" t="s">
        <v>58</v>
      </c>
      <c r="RHB24" s="111"/>
      <c r="RHC24" s="111"/>
      <c r="RHD24" s="111"/>
      <c r="RHE24" s="111"/>
      <c r="RHF24" s="111"/>
      <c r="RHG24" s="111"/>
      <c r="RHH24" s="3" t="e">
        <f>RHH23/#REF!-0.01</f>
        <v>#REF!</v>
      </c>
      <c r="RHI24" s="111" t="s">
        <v>58</v>
      </c>
      <c r="RHJ24" s="111"/>
      <c r="RHK24" s="111"/>
      <c r="RHL24" s="111"/>
      <c r="RHM24" s="111"/>
      <c r="RHN24" s="111"/>
      <c r="RHO24" s="111"/>
      <c r="RHP24" s="3" t="e">
        <f>RHP23/#REF!-0.01</f>
        <v>#REF!</v>
      </c>
      <c r="RHQ24" s="111" t="s">
        <v>58</v>
      </c>
      <c r="RHR24" s="111"/>
      <c r="RHS24" s="111"/>
      <c r="RHT24" s="111"/>
      <c r="RHU24" s="111"/>
      <c r="RHV24" s="111"/>
      <c r="RHW24" s="111"/>
      <c r="RHX24" s="3" t="e">
        <f>RHX23/#REF!-0.01</f>
        <v>#REF!</v>
      </c>
      <c r="RHY24" s="111" t="s">
        <v>58</v>
      </c>
      <c r="RHZ24" s="111"/>
      <c r="RIA24" s="111"/>
      <c r="RIB24" s="111"/>
      <c r="RIC24" s="111"/>
      <c r="RID24" s="111"/>
      <c r="RIE24" s="111"/>
      <c r="RIF24" s="3" t="e">
        <f>RIF23/#REF!-0.01</f>
        <v>#REF!</v>
      </c>
      <c r="RIG24" s="111" t="s">
        <v>58</v>
      </c>
      <c r="RIH24" s="111"/>
      <c r="RII24" s="111"/>
      <c r="RIJ24" s="111"/>
      <c r="RIK24" s="111"/>
      <c r="RIL24" s="111"/>
      <c r="RIM24" s="111"/>
      <c r="RIN24" s="3" t="e">
        <f>RIN23/#REF!-0.01</f>
        <v>#REF!</v>
      </c>
      <c r="RIO24" s="111" t="s">
        <v>58</v>
      </c>
      <c r="RIP24" s="111"/>
      <c r="RIQ24" s="111"/>
      <c r="RIR24" s="111"/>
      <c r="RIS24" s="111"/>
      <c r="RIT24" s="111"/>
      <c r="RIU24" s="111"/>
      <c r="RIV24" s="3" t="e">
        <f>RIV23/#REF!-0.01</f>
        <v>#REF!</v>
      </c>
      <c r="RIW24" s="111" t="s">
        <v>58</v>
      </c>
      <c r="RIX24" s="111"/>
      <c r="RIY24" s="111"/>
      <c r="RIZ24" s="111"/>
      <c r="RJA24" s="111"/>
      <c r="RJB24" s="111"/>
      <c r="RJC24" s="111"/>
      <c r="RJD24" s="3" t="e">
        <f>RJD23/#REF!-0.01</f>
        <v>#REF!</v>
      </c>
      <c r="RJE24" s="111" t="s">
        <v>58</v>
      </c>
      <c r="RJF24" s="111"/>
      <c r="RJG24" s="111"/>
      <c r="RJH24" s="111"/>
      <c r="RJI24" s="111"/>
      <c r="RJJ24" s="111"/>
      <c r="RJK24" s="111"/>
      <c r="RJL24" s="3" t="e">
        <f>RJL23/#REF!-0.01</f>
        <v>#REF!</v>
      </c>
      <c r="RJM24" s="111" t="s">
        <v>58</v>
      </c>
      <c r="RJN24" s="111"/>
      <c r="RJO24" s="111"/>
      <c r="RJP24" s="111"/>
      <c r="RJQ24" s="111"/>
      <c r="RJR24" s="111"/>
      <c r="RJS24" s="111"/>
      <c r="RJT24" s="3" t="e">
        <f>RJT23/#REF!-0.01</f>
        <v>#REF!</v>
      </c>
      <c r="RJU24" s="111" t="s">
        <v>58</v>
      </c>
      <c r="RJV24" s="111"/>
      <c r="RJW24" s="111"/>
      <c r="RJX24" s="111"/>
      <c r="RJY24" s="111"/>
      <c r="RJZ24" s="111"/>
      <c r="RKA24" s="111"/>
      <c r="RKB24" s="3" t="e">
        <f>RKB23/#REF!-0.01</f>
        <v>#REF!</v>
      </c>
      <c r="RKC24" s="111" t="s">
        <v>58</v>
      </c>
      <c r="RKD24" s="111"/>
      <c r="RKE24" s="111"/>
      <c r="RKF24" s="111"/>
      <c r="RKG24" s="111"/>
      <c r="RKH24" s="111"/>
      <c r="RKI24" s="111"/>
      <c r="RKJ24" s="3" t="e">
        <f>RKJ23/#REF!-0.01</f>
        <v>#REF!</v>
      </c>
      <c r="RKK24" s="111" t="s">
        <v>58</v>
      </c>
      <c r="RKL24" s="111"/>
      <c r="RKM24" s="111"/>
      <c r="RKN24" s="111"/>
      <c r="RKO24" s="111"/>
      <c r="RKP24" s="111"/>
      <c r="RKQ24" s="111"/>
      <c r="RKR24" s="3" t="e">
        <f>RKR23/#REF!-0.01</f>
        <v>#REF!</v>
      </c>
      <c r="RKS24" s="111" t="s">
        <v>58</v>
      </c>
      <c r="RKT24" s="111"/>
      <c r="RKU24" s="111"/>
      <c r="RKV24" s="111"/>
      <c r="RKW24" s="111"/>
      <c r="RKX24" s="111"/>
      <c r="RKY24" s="111"/>
      <c r="RKZ24" s="3" t="e">
        <f>RKZ23/#REF!-0.01</f>
        <v>#REF!</v>
      </c>
      <c r="RLA24" s="111" t="s">
        <v>58</v>
      </c>
      <c r="RLB24" s="111"/>
      <c r="RLC24" s="111"/>
      <c r="RLD24" s="111"/>
      <c r="RLE24" s="111"/>
      <c r="RLF24" s="111"/>
      <c r="RLG24" s="111"/>
      <c r="RLH24" s="3" t="e">
        <f>RLH23/#REF!-0.01</f>
        <v>#REF!</v>
      </c>
      <c r="RLI24" s="111" t="s">
        <v>58</v>
      </c>
      <c r="RLJ24" s="111"/>
      <c r="RLK24" s="111"/>
      <c r="RLL24" s="111"/>
      <c r="RLM24" s="111"/>
      <c r="RLN24" s="111"/>
      <c r="RLO24" s="111"/>
      <c r="RLP24" s="3" t="e">
        <f>RLP23/#REF!-0.01</f>
        <v>#REF!</v>
      </c>
      <c r="RLQ24" s="111" t="s">
        <v>58</v>
      </c>
      <c r="RLR24" s="111"/>
      <c r="RLS24" s="111"/>
      <c r="RLT24" s="111"/>
      <c r="RLU24" s="111"/>
      <c r="RLV24" s="111"/>
      <c r="RLW24" s="111"/>
      <c r="RLX24" s="3" t="e">
        <f>RLX23/#REF!-0.01</f>
        <v>#REF!</v>
      </c>
      <c r="RLY24" s="111" t="s">
        <v>58</v>
      </c>
      <c r="RLZ24" s="111"/>
      <c r="RMA24" s="111"/>
      <c r="RMB24" s="111"/>
      <c r="RMC24" s="111"/>
      <c r="RMD24" s="111"/>
      <c r="RME24" s="111"/>
      <c r="RMF24" s="3" t="e">
        <f>RMF23/#REF!-0.01</f>
        <v>#REF!</v>
      </c>
      <c r="RMG24" s="111" t="s">
        <v>58</v>
      </c>
      <c r="RMH24" s="111"/>
      <c r="RMI24" s="111"/>
      <c r="RMJ24" s="111"/>
      <c r="RMK24" s="111"/>
      <c r="RML24" s="111"/>
      <c r="RMM24" s="111"/>
      <c r="RMN24" s="3" t="e">
        <f>RMN23/#REF!-0.01</f>
        <v>#REF!</v>
      </c>
      <c r="RMO24" s="111" t="s">
        <v>58</v>
      </c>
      <c r="RMP24" s="111"/>
      <c r="RMQ24" s="111"/>
      <c r="RMR24" s="111"/>
      <c r="RMS24" s="111"/>
      <c r="RMT24" s="111"/>
      <c r="RMU24" s="111"/>
      <c r="RMV24" s="3" t="e">
        <f>RMV23/#REF!-0.01</f>
        <v>#REF!</v>
      </c>
      <c r="RMW24" s="111" t="s">
        <v>58</v>
      </c>
      <c r="RMX24" s="111"/>
      <c r="RMY24" s="111"/>
      <c r="RMZ24" s="111"/>
      <c r="RNA24" s="111"/>
      <c r="RNB24" s="111"/>
      <c r="RNC24" s="111"/>
      <c r="RND24" s="3" t="e">
        <f>RND23/#REF!-0.01</f>
        <v>#REF!</v>
      </c>
      <c r="RNE24" s="111" t="s">
        <v>58</v>
      </c>
      <c r="RNF24" s="111"/>
      <c r="RNG24" s="111"/>
      <c r="RNH24" s="111"/>
      <c r="RNI24" s="111"/>
      <c r="RNJ24" s="111"/>
      <c r="RNK24" s="111"/>
      <c r="RNL24" s="3" t="e">
        <f>RNL23/#REF!-0.01</f>
        <v>#REF!</v>
      </c>
      <c r="RNM24" s="111" t="s">
        <v>58</v>
      </c>
      <c r="RNN24" s="111"/>
      <c r="RNO24" s="111"/>
      <c r="RNP24" s="111"/>
      <c r="RNQ24" s="111"/>
      <c r="RNR24" s="111"/>
      <c r="RNS24" s="111"/>
      <c r="RNT24" s="3" t="e">
        <f>RNT23/#REF!-0.01</f>
        <v>#REF!</v>
      </c>
      <c r="RNU24" s="111" t="s">
        <v>58</v>
      </c>
      <c r="RNV24" s="111"/>
      <c r="RNW24" s="111"/>
      <c r="RNX24" s="111"/>
      <c r="RNY24" s="111"/>
      <c r="RNZ24" s="111"/>
      <c r="ROA24" s="111"/>
      <c r="ROB24" s="3" t="e">
        <f>ROB23/#REF!-0.01</f>
        <v>#REF!</v>
      </c>
      <c r="ROC24" s="111" t="s">
        <v>58</v>
      </c>
      <c r="ROD24" s="111"/>
      <c r="ROE24" s="111"/>
      <c r="ROF24" s="111"/>
      <c r="ROG24" s="111"/>
      <c r="ROH24" s="111"/>
      <c r="ROI24" s="111"/>
      <c r="ROJ24" s="3" t="e">
        <f>ROJ23/#REF!-0.01</f>
        <v>#REF!</v>
      </c>
      <c r="ROK24" s="111" t="s">
        <v>58</v>
      </c>
      <c r="ROL24" s="111"/>
      <c r="ROM24" s="111"/>
      <c r="RON24" s="111"/>
      <c r="ROO24" s="111"/>
      <c r="ROP24" s="111"/>
      <c r="ROQ24" s="111"/>
      <c r="ROR24" s="3" t="e">
        <f>ROR23/#REF!-0.01</f>
        <v>#REF!</v>
      </c>
      <c r="ROS24" s="111" t="s">
        <v>58</v>
      </c>
      <c r="ROT24" s="111"/>
      <c r="ROU24" s="111"/>
      <c r="ROV24" s="111"/>
      <c r="ROW24" s="111"/>
      <c r="ROX24" s="111"/>
      <c r="ROY24" s="111"/>
      <c r="ROZ24" s="3" t="e">
        <f>ROZ23/#REF!-0.01</f>
        <v>#REF!</v>
      </c>
      <c r="RPA24" s="111" t="s">
        <v>58</v>
      </c>
      <c r="RPB24" s="111"/>
      <c r="RPC24" s="111"/>
      <c r="RPD24" s="111"/>
      <c r="RPE24" s="111"/>
      <c r="RPF24" s="111"/>
      <c r="RPG24" s="111"/>
      <c r="RPH24" s="3" t="e">
        <f>RPH23/#REF!-0.01</f>
        <v>#REF!</v>
      </c>
      <c r="RPI24" s="111" t="s">
        <v>58</v>
      </c>
      <c r="RPJ24" s="111"/>
      <c r="RPK24" s="111"/>
      <c r="RPL24" s="111"/>
      <c r="RPM24" s="111"/>
      <c r="RPN24" s="111"/>
      <c r="RPO24" s="111"/>
      <c r="RPP24" s="3" t="e">
        <f>RPP23/#REF!-0.01</f>
        <v>#REF!</v>
      </c>
      <c r="RPQ24" s="111" t="s">
        <v>58</v>
      </c>
      <c r="RPR24" s="111"/>
      <c r="RPS24" s="111"/>
      <c r="RPT24" s="111"/>
      <c r="RPU24" s="111"/>
      <c r="RPV24" s="111"/>
      <c r="RPW24" s="111"/>
      <c r="RPX24" s="3" t="e">
        <f>RPX23/#REF!-0.01</f>
        <v>#REF!</v>
      </c>
      <c r="RPY24" s="111" t="s">
        <v>58</v>
      </c>
      <c r="RPZ24" s="111"/>
      <c r="RQA24" s="111"/>
      <c r="RQB24" s="111"/>
      <c r="RQC24" s="111"/>
      <c r="RQD24" s="111"/>
      <c r="RQE24" s="111"/>
      <c r="RQF24" s="3" t="e">
        <f>RQF23/#REF!-0.01</f>
        <v>#REF!</v>
      </c>
      <c r="RQG24" s="111" t="s">
        <v>58</v>
      </c>
      <c r="RQH24" s="111"/>
      <c r="RQI24" s="111"/>
      <c r="RQJ24" s="111"/>
      <c r="RQK24" s="111"/>
      <c r="RQL24" s="111"/>
      <c r="RQM24" s="111"/>
      <c r="RQN24" s="3" t="e">
        <f>RQN23/#REF!-0.01</f>
        <v>#REF!</v>
      </c>
      <c r="RQO24" s="111" t="s">
        <v>58</v>
      </c>
      <c r="RQP24" s="111"/>
      <c r="RQQ24" s="111"/>
      <c r="RQR24" s="111"/>
      <c r="RQS24" s="111"/>
      <c r="RQT24" s="111"/>
      <c r="RQU24" s="111"/>
      <c r="RQV24" s="3" t="e">
        <f>RQV23/#REF!-0.01</f>
        <v>#REF!</v>
      </c>
      <c r="RQW24" s="111" t="s">
        <v>58</v>
      </c>
      <c r="RQX24" s="111"/>
      <c r="RQY24" s="111"/>
      <c r="RQZ24" s="111"/>
      <c r="RRA24" s="111"/>
      <c r="RRB24" s="111"/>
      <c r="RRC24" s="111"/>
      <c r="RRD24" s="3" t="e">
        <f>RRD23/#REF!-0.01</f>
        <v>#REF!</v>
      </c>
      <c r="RRE24" s="111" t="s">
        <v>58</v>
      </c>
      <c r="RRF24" s="111"/>
      <c r="RRG24" s="111"/>
      <c r="RRH24" s="111"/>
      <c r="RRI24" s="111"/>
      <c r="RRJ24" s="111"/>
      <c r="RRK24" s="111"/>
      <c r="RRL24" s="3" t="e">
        <f>RRL23/#REF!-0.01</f>
        <v>#REF!</v>
      </c>
      <c r="RRM24" s="111" t="s">
        <v>58</v>
      </c>
      <c r="RRN24" s="111"/>
      <c r="RRO24" s="111"/>
      <c r="RRP24" s="111"/>
      <c r="RRQ24" s="111"/>
      <c r="RRR24" s="111"/>
      <c r="RRS24" s="111"/>
      <c r="RRT24" s="3" t="e">
        <f>RRT23/#REF!-0.01</f>
        <v>#REF!</v>
      </c>
      <c r="RRU24" s="111" t="s">
        <v>58</v>
      </c>
      <c r="RRV24" s="111"/>
      <c r="RRW24" s="111"/>
      <c r="RRX24" s="111"/>
      <c r="RRY24" s="111"/>
      <c r="RRZ24" s="111"/>
      <c r="RSA24" s="111"/>
      <c r="RSB24" s="3" t="e">
        <f>RSB23/#REF!-0.01</f>
        <v>#REF!</v>
      </c>
      <c r="RSC24" s="111" t="s">
        <v>58</v>
      </c>
      <c r="RSD24" s="111"/>
      <c r="RSE24" s="111"/>
      <c r="RSF24" s="111"/>
      <c r="RSG24" s="111"/>
      <c r="RSH24" s="111"/>
      <c r="RSI24" s="111"/>
      <c r="RSJ24" s="3" t="e">
        <f>RSJ23/#REF!-0.01</f>
        <v>#REF!</v>
      </c>
      <c r="RSK24" s="111" t="s">
        <v>58</v>
      </c>
      <c r="RSL24" s="111"/>
      <c r="RSM24" s="111"/>
      <c r="RSN24" s="111"/>
      <c r="RSO24" s="111"/>
      <c r="RSP24" s="111"/>
      <c r="RSQ24" s="111"/>
      <c r="RSR24" s="3" t="e">
        <f>RSR23/#REF!-0.01</f>
        <v>#REF!</v>
      </c>
      <c r="RSS24" s="111" t="s">
        <v>58</v>
      </c>
      <c r="RST24" s="111"/>
      <c r="RSU24" s="111"/>
      <c r="RSV24" s="111"/>
      <c r="RSW24" s="111"/>
      <c r="RSX24" s="111"/>
      <c r="RSY24" s="111"/>
      <c r="RSZ24" s="3" t="e">
        <f>RSZ23/#REF!-0.01</f>
        <v>#REF!</v>
      </c>
      <c r="RTA24" s="111" t="s">
        <v>58</v>
      </c>
      <c r="RTB24" s="111"/>
      <c r="RTC24" s="111"/>
      <c r="RTD24" s="111"/>
      <c r="RTE24" s="111"/>
      <c r="RTF24" s="111"/>
      <c r="RTG24" s="111"/>
      <c r="RTH24" s="3" t="e">
        <f>RTH23/#REF!-0.01</f>
        <v>#REF!</v>
      </c>
      <c r="RTI24" s="111" t="s">
        <v>58</v>
      </c>
      <c r="RTJ24" s="111"/>
      <c r="RTK24" s="111"/>
      <c r="RTL24" s="111"/>
      <c r="RTM24" s="111"/>
      <c r="RTN24" s="111"/>
      <c r="RTO24" s="111"/>
      <c r="RTP24" s="3" t="e">
        <f>RTP23/#REF!-0.01</f>
        <v>#REF!</v>
      </c>
      <c r="RTQ24" s="111" t="s">
        <v>58</v>
      </c>
      <c r="RTR24" s="111"/>
      <c r="RTS24" s="111"/>
      <c r="RTT24" s="111"/>
      <c r="RTU24" s="111"/>
      <c r="RTV24" s="111"/>
      <c r="RTW24" s="111"/>
      <c r="RTX24" s="3" t="e">
        <f>RTX23/#REF!-0.01</f>
        <v>#REF!</v>
      </c>
      <c r="RTY24" s="111" t="s">
        <v>58</v>
      </c>
      <c r="RTZ24" s="111"/>
      <c r="RUA24" s="111"/>
      <c r="RUB24" s="111"/>
      <c r="RUC24" s="111"/>
      <c r="RUD24" s="111"/>
      <c r="RUE24" s="111"/>
      <c r="RUF24" s="3" t="e">
        <f>RUF23/#REF!-0.01</f>
        <v>#REF!</v>
      </c>
      <c r="RUG24" s="111" t="s">
        <v>58</v>
      </c>
      <c r="RUH24" s="111"/>
      <c r="RUI24" s="111"/>
      <c r="RUJ24" s="111"/>
      <c r="RUK24" s="111"/>
      <c r="RUL24" s="111"/>
      <c r="RUM24" s="111"/>
      <c r="RUN24" s="3" t="e">
        <f>RUN23/#REF!-0.01</f>
        <v>#REF!</v>
      </c>
      <c r="RUO24" s="111" t="s">
        <v>58</v>
      </c>
      <c r="RUP24" s="111"/>
      <c r="RUQ24" s="111"/>
      <c r="RUR24" s="111"/>
      <c r="RUS24" s="111"/>
      <c r="RUT24" s="111"/>
      <c r="RUU24" s="111"/>
      <c r="RUV24" s="3" t="e">
        <f>RUV23/#REF!-0.01</f>
        <v>#REF!</v>
      </c>
      <c r="RUW24" s="111" t="s">
        <v>58</v>
      </c>
      <c r="RUX24" s="111"/>
      <c r="RUY24" s="111"/>
      <c r="RUZ24" s="111"/>
      <c r="RVA24" s="111"/>
      <c r="RVB24" s="111"/>
      <c r="RVC24" s="111"/>
      <c r="RVD24" s="3" t="e">
        <f>RVD23/#REF!-0.01</f>
        <v>#REF!</v>
      </c>
      <c r="RVE24" s="111" t="s">
        <v>58</v>
      </c>
      <c r="RVF24" s="111"/>
      <c r="RVG24" s="111"/>
      <c r="RVH24" s="111"/>
      <c r="RVI24" s="111"/>
      <c r="RVJ24" s="111"/>
      <c r="RVK24" s="111"/>
      <c r="RVL24" s="3" t="e">
        <f>RVL23/#REF!-0.01</f>
        <v>#REF!</v>
      </c>
      <c r="RVM24" s="111" t="s">
        <v>58</v>
      </c>
      <c r="RVN24" s="111"/>
      <c r="RVO24" s="111"/>
      <c r="RVP24" s="111"/>
      <c r="RVQ24" s="111"/>
      <c r="RVR24" s="111"/>
      <c r="RVS24" s="111"/>
      <c r="RVT24" s="3" t="e">
        <f>RVT23/#REF!-0.01</f>
        <v>#REF!</v>
      </c>
      <c r="RVU24" s="111" t="s">
        <v>58</v>
      </c>
      <c r="RVV24" s="111"/>
      <c r="RVW24" s="111"/>
      <c r="RVX24" s="111"/>
      <c r="RVY24" s="111"/>
      <c r="RVZ24" s="111"/>
      <c r="RWA24" s="111"/>
      <c r="RWB24" s="3" t="e">
        <f>RWB23/#REF!-0.01</f>
        <v>#REF!</v>
      </c>
      <c r="RWC24" s="111" t="s">
        <v>58</v>
      </c>
      <c r="RWD24" s="111"/>
      <c r="RWE24" s="111"/>
      <c r="RWF24" s="111"/>
      <c r="RWG24" s="111"/>
      <c r="RWH24" s="111"/>
      <c r="RWI24" s="111"/>
      <c r="RWJ24" s="3" t="e">
        <f>RWJ23/#REF!-0.01</f>
        <v>#REF!</v>
      </c>
      <c r="RWK24" s="111" t="s">
        <v>58</v>
      </c>
      <c r="RWL24" s="111"/>
      <c r="RWM24" s="111"/>
      <c r="RWN24" s="111"/>
      <c r="RWO24" s="111"/>
      <c r="RWP24" s="111"/>
      <c r="RWQ24" s="111"/>
      <c r="RWR24" s="3" t="e">
        <f>RWR23/#REF!-0.01</f>
        <v>#REF!</v>
      </c>
      <c r="RWS24" s="111" t="s">
        <v>58</v>
      </c>
      <c r="RWT24" s="111"/>
      <c r="RWU24" s="111"/>
      <c r="RWV24" s="111"/>
      <c r="RWW24" s="111"/>
      <c r="RWX24" s="111"/>
      <c r="RWY24" s="111"/>
      <c r="RWZ24" s="3" t="e">
        <f>RWZ23/#REF!-0.01</f>
        <v>#REF!</v>
      </c>
      <c r="RXA24" s="111" t="s">
        <v>58</v>
      </c>
      <c r="RXB24" s="111"/>
      <c r="RXC24" s="111"/>
      <c r="RXD24" s="111"/>
      <c r="RXE24" s="111"/>
      <c r="RXF24" s="111"/>
      <c r="RXG24" s="111"/>
      <c r="RXH24" s="3" t="e">
        <f>RXH23/#REF!-0.01</f>
        <v>#REF!</v>
      </c>
      <c r="RXI24" s="111" t="s">
        <v>58</v>
      </c>
      <c r="RXJ24" s="111"/>
      <c r="RXK24" s="111"/>
      <c r="RXL24" s="111"/>
      <c r="RXM24" s="111"/>
      <c r="RXN24" s="111"/>
      <c r="RXO24" s="111"/>
      <c r="RXP24" s="3" t="e">
        <f>RXP23/#REF!-0.01</f>
        <v>#REF!</v>
      </c>
      <c r="RXQ24" s="111" t="s">
        <v>58</v>
      </c>
      <c r="RXR24" s="111"/>
      <c r="RXS24" s="111"/>
      <c r="RXT24" s="111"/>
      <c r="RXU24" s="111"/>
      <c r="RXV24" s="111"/>
      <c r="RXW24" s="111"/>
      <c r="RXX24" s="3" t="e">
        <f>RXX23/#REF!-0.01</f>
        <v>#REF!</v>
      </c>
      <c r="RXY24" s="111" t="s">
        <v>58</v>
      </c>
      <c r="RXZ24" s="111"/>
      <c r="RYA24" s="111"/>
      <c r="RYB24" s="111"/>
      <c r="RYC24" s="111"/>
      <c r="RYD24" s="111"/>
      <c r="RYE24" s="111"/>
      <c r="RYF24" s="3" t="e">
        <f>RYF23/#REF!-0.01</f>
        <v>#REF!</v>
      </c>
      <c r="RYG24" s="111" t="s">
        <v>58</v>
      </c>
      <c r="RYH24" s="111"/>
      <c r="RYI24" s="111"/>
      <c r="RYJ24" s="111"/>
      <c r="RYK24" s="111"/>
      <c r="RYL24" s="111"/>
      <c r="RYM24" s="111"/>
      <c r="RYN24" s="3" t="e">
        <f>RYN23/#REF!-0.01</f>
        <v>#REF!</v>
      </c>
      <c r="RYO24" s="111" t="s">
        <v>58</v>
      </c>
      <c r="RYP24" s="111"/>
      <c r="RYQ24" s="111"/>
      <c r="RYR24" s="111"/>
      <c r="RYS24" s="111"/>
      <c r="RYT24" s="111"/>
      <c r="RYU24" s="111"/>
      <c r="RYV24" s="3" t="e">
        <f>RYV23/#REF!-0.01</f>
        <v>#REF!</v>
      </c>
      <c r="RYW24" s="111" t="s">
        <v>58</v>
      </c>
      <c r="RYX24" s="111"/>
      <c r="RYY24" s="111"/>
      <c r="RYZ24" s="111"/>
      <c r="RZA24" s="111"/>
      <c r="RZB24" s="111"/>
      <c r="RZC24" s="111"/>
      <c r="RZD24" s="3" t="e">
        <f>RZD23/#REF!-0.01</f>
        <v>#REF!</v>
      </c>
      <c r="RZE24" s="111" t="s">
        <v>58</v>
      </c>
      <c r="RZF24" s="111"/>
      <c r="RZG24" s="111"/>
      <c r="RZH24" s="111"/>
      <c r="RZI24" s="111"/>
      <c r="RZJ24" s="111"/>
      <c r="RZK24" s="111"/>
      <c r="RZL24" s="3" t="e">
        <f>RZL23/#REF!-0.01</f>
        <v>#REF!</v>
      </c>
      <c r="RZM24" s="111" t="s">
        <v>58</v>
      </c>
      <c r="RZN24" s="111"/>
      <c r="RZO24" s="111"/>
      <c r="RZP24" s="111"/>
      <c r="RZQ24" s="111"/>
      <c r="RZR24" s="111"/>
      <c r="RZS24" s="111"/>
      <c r="RZT24" s="3" t="e">
        <f>RZT23/#REF!-0.01</f>
        <v>#REF!</v>
      </c>
      <c r="RZU24" s="111" t="s">
        <v>58</v>
      </c>
      <c r="RZV24" s="111"/>
      <c r="RZW24" s="111"/>
      <c r="RZX24" s="111"/>
      <c r="RZY24" s="111"/>
      <c r="RZZ24" s="111"/>
      <c r="SAA24" s="111"/>
      <c r="SAB24" s="3" t="e">
        <f>SAB23/#REF!-0.01</f>
        <v>#REF!</v>
      </c>
      <c r="SAC24" s="111" t="s">
        <v>58</v>
      </c>
      <c r="SAD24" s="111"/>
      <c r="SAE24" s="111"/>
      <c r="SAF24" s="111"/>
      <c r="SAG24" s="111"/>
      <c r="SAH24" s="111"/>
      <c r="SAI24" s="111"/>
      <c r="SAJ24" s="3" t="e">
        <f>SAJ23/#REF!-0.01</f>
        <v>#REF!</v>
      </c>
      <c r="SAK24" s="111" t="s">
        <v>58</v>
      </c>
      <c r="SAL24" s="111"/>
      <c r="SAM24" s="111"/>
      <c r="SAN24" s="111"/>
      <c r="SAO24" s="111"/>
      <c r="SAP24" s="111"/>
      <c r="SAQ24" s="111"/>
      <c r="SAR24" s="3" t="e">
        <f>SAR23/#REF!-0.01</f>
        <v>#REF!</v>
      </c>
      <c r="SAS24" s="111" t="s">
        <v>58</v>
      </c>
      <c r="SAT24" s="111"/>
      <c r="SAU24" s="111"/>
      <c r="SAV24" s="111"/>
      <c r="SAW24" s="111"/>
      <c r="SAX24" s="111"/>
      <c r="SAY24" s="111"/>
      <c r="SAZ24" s="3" t="e">
        <f>SAZ23/#REF!-0.01</f>
        <v>#REF!</v>
      </c>
      <c r="SBA24" s="111" t="s">
        <v>58</v>
      </c>
      <c r="SBB24" s="111"/>
      <c r="SBC24" s="111"/>
      <c r="SBD24" s="111"/>
      <c r="SBE24" s="111"/>
      <c r="SBF24" s="111"/>
      <c r="SBG24" s="111"/>
      <c r="SBH24" s="3" t="e">
        <f>SBH23/#REF!-0.01</f>
        <v>#REF!</v>
      </c>
      <c r="SBI24" s="111" t="s">
        <v>58</v>
      </c>
      <c r="SBJ24" s="111"/>
      <c r="SBK24" s="111"/>
      <c r="SBL24" s="111"/>
      <c r="SBM24" s="111"/>
      <c r="SBN24" s="111"/>
      <c r="SBO24" s="111"/>
      <c r="SBP24" s="3" t="e">
        <f>SBP23/#REF!-0.01</f>
        <v>#REF!</v>
      </c>
      <c r="SBQ24" s="111" t="s">
        <v>58</v>
      </c>
      <c r="SBR24" s="111"/>
      <c r="SBS24" s="111"/>
      <c r="SBT24" s="111"/>
      <c r="SBU24" s="111"/>
      <c r="SBV24" s="111"/>
      <c r="SBW24" s="111"/>
      <c r="SBX24" s="3" t="e">
        <f>SBX23/#REF!-0.01</f>
        <v>#REF!</v>
      </c>
      <c r="SBY24" s="111" t="s">
        <v>58</v>
      </c>
      <c r="SBZ24" s="111"/>
      <c r="SCA24" s="111"/>
      <c r="SCB24" s="111"/>
      <c r="SCC24" s="111"/>
      <c r="SCD24" s="111"/>
      <c r="SCE24" s="111"/>
      <c r="SCF24" s="3" t="e">
        <f>SCF23/#REF!-0.01</f>
        <v>#REF!</v>
      </c>
      <c r="SCG24" s="111" t="s">
        <v>58</v>
      </c>
      <c r="SCH24" s="111"/>
      <c r="SCI24" s="111"/>
      <c r="SCJ24" s="111"/>
      <c r="SCK24" s="111"/>
      <c r="SCL24" s="111"/>
      <c r="SCM24" s="111"/>
      <c r="SCN24" s="3" t="e">
        <f>SCN23/#REF!-0.01</f>
        <v>#REF!</v>
      </c>
      <c r="SCO24" s="111" t="s">
        <v>58</v>
      </c>
      <c r="SCP24" s="111"/>
      <c r="SCQ24" s="111"/>
      <c r="SCR24" s="111"/>
      <c r="SCS24" s="111"/>
      <c r="SCT24" s="111"/>
      <c r="SCU24" s="111"/>
      <c r="SCV24" s="3" t="e">
        <f>SCV23/#REF!-0.01</f>
        <v>#REF!</v>
      </c>
      <c r="SCW24" s="111" t="s">
        <v>58</v>
      </c>
      <c r="SCX24" s="111"/>
      <c r="SCY24" s="111"/>
      <c r="SCZ24" s="111"/>
      <c r="SDA24" s="111"/>
      <c r="SDB24" s="111"/>
      <c r="SDC24" s="111"/>
      <c r="SDD24" s="3" t="e">
        <f>SDD23/#REF!-0.01</f>
        <v>#REF!</v>
      </c>
      <c r="SDE24" s="111" t="s">
        <v>58</v>
      </c>
      <c r="SDF24" s="111"/>
      <c r="SDG24" s="111"/>
      <c r="SDH24" s="111"/>
      <c r="SDI24" s="111"/>
      <c r="SDJ24" s="111"/>
      <c r="SDK24" s="111"/>
      <c r="SDL24" s="3" t="e">
        <f>SDL23/#REF!-0.01</f>
        <v>#REF!</v>
      </c>
      <c r="SDM24" s="111" t="s">
        <v>58</v>
      </c>
      <c r="SDN24" s="111"/>
      <c r="SDO24" s="111"/>
      <c r="SDP24" s="111"/>
      <c r="SDQ24" s="111"/>
      <c r="SDR24" s="111"/>
      <c r="SDS24" s="111"/>
      <c r="SDT24" s="3" t="e">
        <f>SDT23/#REF!-0.01</f>
        <v>#REF!</v>
      </c>
      <c r="SDU24" s="111" t="s">
        <v>58</v>
      </c>
      <c r="SDV24" s="111"/>
      <c r="SDW24" s="111"/>
      <c r="SDX24" s="111"/>
      <c r="SDY24" s="111"/>
      <c r="SDZ24" s="111"/>
      <c r="SEA24" s="111"/>
      <c r="SEB24" s="3" t="e">
        <f>SEB23/#REF!-0.01</f>
        <v>#REF!</v>
      </c>
      <c r="SEC24" s="111" t="s">
        <v>58</v>
      </c>
      <c r="SED24" s="111"/>
      <c r="SEE24" s="111"/>
      <c r="SEF24" s="111"/>
      <c r="SEG24" s="111"/>
      <c r="SEH24" s="111"/>
      <c r="SEI24" s="111"/>
      <c r="SEJ24" s="3" t="e">
        <f>SEJ23/#REF!-0.01</f>
        <v>#REF!</v>
      </c>
      <c r="SEK24" s="111" t="s">
        <v>58</v>
      </c>
      <c r="SEL24" s="111"/>
      <c r="SEM24" s="111"/>
      <c r="SEN24" s="111"/>
      <c r="SEO24" s="111"/>
      <c r="SEP24" s="111"/>
      <c r="SEQ24" s="111"/>
      <c r="SER24" s="3" t="e">
        <f>SER23/#REF!-0.01</f>
        <v>#REF!</v>
      </c>
      <c r="SES24" s="111" t="s">
        <v>58</v>
      </c>
      <c r="SET24" s="111"/>
      <c r="SEU24" s="111"/>
      <c r="SEV24" s="111"/>
      <c r="SEW24" s="111"/>
      <c r="SEX24" s="111"/>
      <c r="SEY24" s="111"/>
      <c r="SEZ24" s="3" t="e">
        <f>SEZ23/#REF!-0.01</f>
        <v>#REF!</v>
      </c>
      <c r="SFA24" s="111" t="s">
        <v>58</v>
      </c>
      <c r="SFB24" s="111"/>
      <c r="SFC24" s="111"/>
      <c r="SFD24" s="111"/>
      <c r="SFE24" s="111"/>
      <c r="SFF24" s="111"/>
      <c r="SFG24" s="111"/>
      <c r="SFH24" s="3" t="e">
        <f>SFH23/#REF!-0.01</f>
        <v>#REF!</v>
      </c>
      <c r="SFI24" s="111" t="s">
        <v>58</v>
      </c>
      <c r="SFJ24" s="111"/>
      <c r="SFK24" s="111"/>
      <c r="SFL24" s="111"/>
      <c r="SFM24" s="111"/>
      <c r="SFN24" s="111"/>
      <c r="SFO24" s="111"/>
      <c r="SFP24" s="3" t="e">
        <f>SFP23/#REF!-0.01</f>
        <v>#REF!</v>
      </c>
      <c r="SFQ24" s="111" t="s">
        <v>58</v>
      </c>
      <c r="SFR24" s="111"/>
      <c r="SFS24" s="111"/>
      <c r="SFT24" s="111"/>
      <c r="SFU24" s="111"/>
      <c r="SFV24" s="111"/>
      <c r="SFW24" s="111"/>
      <c r="SFX24" s="3" t="e">
        <f>SFX23/#REF!-0.01</f>
        <v>#REF!</v>
      </c>
      <c r="SFY24" s="111" t="s">
        <v>58</v>
      </c>
      <c r="SFZ24" s="111"/>
      <c r="SGA24" s="111"/>
      <c r="SGB24" s="111"/>
      <c r="SGC24" s="111"/>
      <c r="SGD24" s="111"/>
      <c r="SGE24" s="111"/>
      <c r="SGF24" s="3" t="e">
        <f>SGF23/#REF!-0.01</f>
        <v>#REF!</v>
      </c>
      <c r="SGG24" s="111" t="s">
        <v>58</v>
      </c>
      <c r="SGH24" s="111"/>
      <c r="SGI24" s="111"/>
      <c r="SGJ24" s="111"/>
      <c r="SGK24" s="111"/>
      <c r="SGL24" s="111"/>
      <c r="SGM24" s="111"/>
      <c r="SGN24" s="3" t="e">
        <f>SGN23/#REF!-0.01</f>
        <v>#REF!</v>
      </c>
      <c r="SGO24" s="111" t="s">
        <v>58</v>
      </c>
      <c r="SGP24" s="111"/>
      <c r="SGQ24" s="111"/>
      <c r="SGR24" s="111"/>
      <c r="SGS24" s="111"/>
      <c r="SGT24" s="111"/>
      <c r="SGU24" s="111"/>
      <c r="SGV24" s="3" t="e">
        <f>SGV23/#REF!-0.01</f>
        <v>#REF!</v>
      </c>
      <c r="SGW24" s="111" t="s">
        <v>58</v>
      </c>
      <c r="SGX24" s="111"/>
      <c r="SGY24" s="111"/>
      <c r="SGZ24" s="111"/>
      <c r="SHA24" s="111"/>
      <c r="SHB24" s="111"/>
      <c r="SHC24" s="111"/>
      <c r="SHD24" s="3" t="e">
        <f>SHD23/#REF!-0.01</f>
        <v>#REF!</v>
      </c>
      <c r="SHE24" s="111" t="s">
        <v>58</v>
      </c>
      <c r="SHF24" s="111"/>
      <c r="SHG24" s="111"/>
      <c r="SHH24" s="111"/>
      <c r="SHI24" s="111"/>
      <c r="SHJ24" s="111"/>
      <c r="SHK24" s="111"/>
      <c r="SHL24" s="3" t="e">
        <f>SHL23/#REF!-0.01</f>
        <v>#REF!</v>
      </c>
      <c r="SHM24" s="111" t="s">
        <v>58</v>
      </c>
      <c r="SHN24" s="111"/>
      <c r="SHO24" s="111"/>
      <c r="SHP24" s="111"/>
      <c r="SHQ24" s="111"/>
      <c r="SHR24" s="111"/>
      <c r="SHS24" s="111"/>
      <c r="SHT24" s="3" t="e">
        <f>SHT23/#REF!-0.01</f>
        <v>#REF!</v>
      </c>
      <c r="SHU24" s="111" t="s">
        <v>58</v>
      </c>
      <c r="SHV24" s="111"/>
      <c r="SHW24" s="111"/>
      <c r="SHX24" s="111"/>
      <c r="SHY24" s="111"/>
      <c r="SHZ24" s="111"/>
      <c r="SIA24" s="111"/>
      <c r="SIB24" s="3" t="e">
        <f>SIB23/#REF!-0.01</f>
        <v>#REF!</v>
      </c>
      <c r="SIC24" s="111" t="s">
        <v>58</v>
      </c>
      <c r="SID24" s="111"/>
      <c r="SIE24" s="111"/>
      <c r="SIF24" s="111"/>
      <c r="SIG24" s="111"/>
      <c r="SIH24" s="111"/>
      <c r="SII24" s="111"/>
      <c r="SIJ24" s="3" t="e">
        <f>SIJ23/#REF!-0.01</f>
        <v>#REF!</v>
      </c>
      <c r="SIK24" s="111" t="s">
        <v>58</v>
      </c>
      <c r="SIL24" s="111"/>
      <c r="SIM24" s="111"/>
      <c r="SIN24" s="111"/>
      <c r="SIO24" s="111"/>
      <c r="SIP24" s="111"/>
      <c r="SIQ24" s="111"/>
      <c r="SIR24" s="3" t="e">
        <f>SIR23/#REF!-0.01</f>
        <v>#REF!</v>
      </c>
      <c r="SIS24" s="111" t="s">
        <v>58</v>
      </c>
      <c r="SIT24" s="111"/>
      <c r="SIU24" s="111"/>
      <c r="SIV24" s="111"/>
      <c r="SIW24" s="111"/>
      <c r="SIX24" s="111"/>
      <c r="SIY24" s="111"/>
      <c r="SIZ24" s="3" t="e">
        <f>SIZ23/#REF!-0.01</f>
        <v>#REF!</v>
      </c>
      <c r="SJA24" s="111" t="s">
        <v>58</v>
      </c>
      <c r="SJB24" s="111"/>
      <c r="SJC24" s="111"/>
      <c r="SJD24" s="111"/>
      <c r="SJE24" s="111"/>
      <c r="SJF24" s="111"/>
      <c r="SJG24" s="111"/>
      <c r="SJH24" s="3" t="e">
        <f>SJH23/#REF!-0.01</f>
        <v>#REF!</v>
      </c>
      <c r="SJI24" s="111" t="s">
        <v>58</v>
      </c>
      <c r="SJJ24" s="111"/>
      <c r="SJK24" s="111"/>
      <c r="SJL24" s="111"/>
      <c r="SJM24" s="111"/>
      <c r="SJN24" s="111"/>
      <c r="SJO24" s="111"/>
      <c r="SJP24" s="3" t="e">
        <f>SJP23/#REF!-0.01</f>
        <v>#REF!</v>
      </c>
      <c r="SJQ24" s="111" t="s">
        <v>58</v>
      </c>
      <c r="SJR24" s="111"/>
      <c r="SJS24" s="111"/>
      <c r="SJT24" s="111"/>
      <c r="SJU24" s="111"/>
      <c r="SJV24" s="111"/>
      <c r="SJW24" s="111"/>
      <c r="SJX24" s="3" t="e">
        <f>SJX23/#REF!-0.01</f>
        <v>#REF!</v>
      </c>
      <c r="SJY24" s="111" t="s">
        <v>58</v>
      </c>
      <c r="SJZ24" s="111"/>
      <c r="SKA24" s="111"/>
      <c r="SKB24" s="111"/>
      <c r="SKC24" s="111"/>
      <c r="SKD24" s="111"/>
      <c r="SKE24" s="111"/>
      <c r="SKF24" s="3" t="e">
        <f>SKF23/#REF!-0.01</f>
        <v>#REF!</v>
      </c>
      <c r="SKG24" s="111" t="s">
        <v>58</v>
      </c>
      <c r="SKH24" s="111"/>
      <c r="SKI24" s="111"/>
      <c r="SKJ24" s="111"/>
      <c r="SKK24" s="111"/>
      <c r="SKL24" s="111"/>
      <c r="SKM24" s="111"/>
      <c r="SKN24" s="3" t="e">
        <f>SKN23/#REF!-0.01</f>
        <v>#REF!</v>
      </c>
      <c r="SKO24" s="111" t="s">
        <v>58</v>
      </c>
      <c r="SKP24" s="111"/>
      <c r="SKQ24" s="111"/>
      <c r="SKR24" s="111"/>
      <c r="SKS24" s="111"/>
      <c r="SKT24" s="111"/>
      <c r="SKU24" s="111"/>
      <c r="SKV24" s="3" t="e">
        <f>SKV23/#REF!-0.01</f>
        <v>#REF!</v>
      </c>
      <c r="SKW24" s="111" t="s">
        <v>58</v>
      </c>
      <c r="SKX24" s="111"/>
      <c r="SKY24" s="111"/>
      <c r="SKZ24" s="111"/>
      <c r="SLA24" s="111"/>
      <c r="SLB24" s="111"/>
      <c r="SLC24" s="111"/>
      <c r="SLD24" s="3" t="e">
        <f>SLD23/#REF!-0.01</f>
        <v>#REF!</v>
      </c>
      <c r="SLE24" s="111" t="s">
        <v>58</v>
      </c>
      <c r="SLF24" s="111"/>
      <c r="SLG24" s="111"/>
      <c r="SLH24" s="111"/>
      <c r="SLI24" s="111"/>
      <c r="SLJ24" s="111"/>
      <c r="SLK24" s="111"/>
      <c r="SLL24" s="3" t="e">
        <f>SLL23/#REF!-0.01</f>
        <v>#REF!</v>
      </c>
      <c r="SLM24" s="111" t="s">
        <v>58</v>
      </c>
      <c r="SLN24" s="111"/>
      <c r="SLO24" s="111"/>
      <c r="SLP24" s="111"/>
      <c r="SLQ24" s="111"/>
      <c r="SLR24" s="111"/>
      <c r="SLS24" s="111"/>
      <c r="SLT24" s="3" t="e">
        <f>SLT23/#REF!-0.01</f>
        <v>#REF!</v>
      </c>
      <c r="SLU24" s="111" t="s">
        <v>58</v>
      </c>
      <c r="SLV24" s="111"/>
      <c r="SLW24" s="111"/>
      <c r="SLX24" s="111"/>
      <c r="SLY24" s="111"/>
      <c r="SLZ24" s="111"/>
      <c r="SMA24" s="111"/>
      <c r="SMB24" s="3" t="e">
        <f>SMB23/#REF!-0.01</f>
        <v>#REF!</v>
      </c>
      <c r="SMC24" s="111" t="s">
        <v>58</v>
      </c>
      <c r="SMD24" s="111"/>
      <c r="SME24" s="111"/>
      <c r="SMF24" s="111"/>
      <c r="SMG24" s="111"/>
      <c r="SMH24" s="111"/>
      <c r="SMI24" s="111"/>
      <c r="SMJ24" s="3" t="e">
        <f>SMJ23/#REF!-0.01</f>
        <v>#REF!</v>
      </c>
      <c r="SMK24" s="111" t="s">
        <v>58</v>
      </c>
      <c r="SML24" s="111"/>
      <c r="SMM24" s="111"/>
      <c r="SMN24" s="111"/>
      <c r="SMO24" s="111"/>
      <c r="SMP24" s="111"/>
      <c r="SMQ24" s="111"/>
      <c r="SMR24" s="3" t="e">
        <f>SMR23/#REF!-0.01</f>
        <v>#REF!</v>
      </c>
      <c r="SMS24" s="111" t="s">
        <v>58</v>
      </c>
      <c r="SMT24" s="111"/>
      <c r="SMU24" s="111"/>
      <c r="SMV24" s="111"/>
      <c r="SMW24" s="111"/>
      <c r="SMX24" s="111"/>
      <c r="SMY24" s="111"/>
      <c r="SMZ24" s="3" t="e">
        <f>SMZ23/#REF!-0.01</f>
        <v>#REF!</v>
      </c>
      <c r="SNA24" s="111" t="s">
        <v>58</v>
      </c>
      <c r="SNB24" s="111"/>
      <c r="SNC24" s="111"/>
      <c r="SND24" s="111"/>
      <c r="SNE24" s="111"/>
      <c r="SNF24" s="111"/>
      <c r="SNG24" s="111"/>
      <c r="SNH24" s="3" t="e">
        <f>SNH23/#REF!-0.01</f>
        <v>#REF!</v>
      </c>
      <c r="SNI24" s="111" t="s">
        <v>58</v>
      </c>
      <c r="SNJ24" s="111"/>
      <c r="SNK24" s="111"/>
      <c r="SNL24" s="111"/>
      <c r="SNM24" s="111"/>
      <c r="SNN24" s="111"/>
      <c r="SNO24" s="111"/>
      <c r="SNP24" s="3" t="e">
        <f>SNP23/#REF!-0.01</f>
        <v>#REF!</v>
      </c>
      <c r="SNQ24" s="111" t="s">
        <v>58</v>
      </c>
      <c r="SNR24" s="111"/>
      <c r="SNS24" s="111"/>
      <c r="SNT24" s="111"/>
      <c r="SNU24" s="111"/>
      <c r="SNV24" s="111"/>
      <c r="SNW24" s="111"/>
      <c r="SNX24" s="3" t="e">
        <f>SNX23/#REF!-0.01</f>
        <v>#REF!</v>
      </c>
      <c r="SNY24" s="111" t="s">
        <v>58</v>
      </c>
      <c r="SNZ24" s="111"/>
      <c r="SOA24" s="111"/>
      <c r="SOB24" s="111"/>
      <c r="SOC24" s="111"/>
      <c r="SOD24" s="111"/>
      <c r="SOE24" s="111"/>
      <c r="SOF24" s="3" t="e">
        <f>SOF23/#REF!-0.01</f>
        <v>#REF!</v>
      </c>
      <c r="SOG24" s="111" t="s">
        <v>58</v>
      </c>
      <c r="SOH24" s="111"/>
      <c r="SOI24" s="111"/>
      <c r="SOJ24" s="111"/>
      <c r="SOK24" s="111"/>
      <c r="SOL24" s="111"/>
      <c r="SOM24" s="111"/>
      <c r="SON24" s="3" t="e">
        <f>SON23/#REF!-0.01</f>
        <v>#REF!</v>
      </c>
      <c r="SOO24" s="111" t="s">
        <v>58</v>
      </c>
      <c r="SOP24" s="111"/>
      <c r="SOQ24" s="111"/>
      <c r="SOR24" s="111"/>
      <c r="SOS24" s="111"/>
      <c r="SOT24" s="111"/>
      <c r="SOU24" s="111"/>
      <c r="SOV24" s="3" t="e">
        <f>SOV23/#REF!-0.01</f>
        <v>#REF!</v>
      </c>
      <c r="SOW24" s="111" t="s">
        <v>58</v>
      </c>
      <c r="SOX24" s="111"/>
      <c r="SOY24" s="111"/>
      <c r="SOZ24" s="111"/>
      <c r="SPA24" s="111"/>
      <c r="SPB24" s="111"/>
      <c r="SPC24" s="111"/>
      <c r="SPD24" s="3" t="e">
        <f>SPD23/#REF!-0.01</f>
        <v>#REF!</v>
      </c>
      <c r="SPE24" s="111" t="s">
        <v>58</v>
      </c>
      <c r="SPF24" s="111"/>
      <c r="SPG24" s="111"/>
      <c r="SPH24" s="111"/>
      <c r="SPI24" s="111"/>
      <c r="SPJ24" s="111"/>
      <c r="SPK24" s="111"/>
      <c r="SPL24" s="3" t="e">
        <f>SPL23/#REF!-0.01</f>
        <v>#REF!</v>
      </c>
      <c r="SPM24" s="111" t="s">
        <v>58</v>
      </c>
      <c r="SPN24" s="111"/>
      <c r="SPO24" s="111"/>
      <c r="SPP24" s="111"/>
      <c r="SPQ24" s="111"/>
      <c r="SPR24" s="111"/>
      <c r="SPS24" s="111"/>
      <c r="SPT24" s="3" t="e">
        <f>SPT23/#REF!-0.01</f>
        <v>#REF!</v>
      </c>
      <c r="SPU24" s="111" t="s">
        <v>58</v>
      </c>
      <c r="SPV24" s="111"/>
      <c r="SPW24" s="111"/>
      <c r="SPX24" s="111"/>
      <c r="SPY24" s="111"/>
      <c r="SPZ24" s="111"/>
      <c r="SQA24" s="111"/>
      <c r="SQB24" s="3" t="e">
        <f>SQB23/#REF!-0.01</f>
        <v>#REF!</v>
      </c>
      <c r="SQC24" s="111" t="s">
        <v>58</v>
      </c>
      <c r="SQD24" s="111"/>
      <c r="SQE24" s="111"/>
      <c r="SQF24" s="111"/>
      <c r="SQG24" s="111"/>
      <c r="SQH24" s="111"/>
      <c r="SQI24" s="111"/>
      <c r="SQJ24" s="3" t="e">
        <f>SQJ23/#REF!-0.01</f>
        <v>#REF!</v>
      </c>
      <c r="SQK24" s="111" t="s">
        <v>58</v>
      </c>
      <c r="SQL24" s="111"/>
      <c r="SQM24" s="111"/>
      <c r="SQN24" s="111"/>
      <c r="SQO24" s="111"/>
      <c r="SQP24" s="111"/>
      <c r="SQQ24" s="111"/>
      <c r="SQR24" s="3" t="e">
        <f>SQR23/#REF!-0.01</f>
        <v>#REF!</v>
      </c>
      <c r="SQS24" s="111" t="s">
        <v>58</v>
      </c>
      <c r="SQT24" s="111"/>
      <c r="SQU24" s="111"/>
      <c r="SQV24" s="111"/>
      <c r="SQW24" s="111"/>
      <c r="SQX24" s="111"/>
      <c r="SQY24" s="111"/>
      <c r="SQZ24" s="3" t="e">
        <f>SQZ23/#REF!-0.01</f>
        <v>#REF!</v>
      </c>
      <c r="SRA24" s="111" t="s">
        <v>58</v>
      </c>
      <c r="SRB24" s="111"/>
      <c r="SRC24" s="111"/>
      <c r="SRD24" s="111"/>
      <c r="SRE24" s="111"/>
      <c r="SRF24" s="111"/>
      <c r="SRG24" s="111"/>
      <c r="SRH24" s="3" t="e">
        <f>SRH23/#REF!-0.01</f>
        <v>#REF!</v>
      </c>
      <c r="SRI24" s="111" t="s">
        <v>58</v>
      </c>
      <c r="SRJ24" s="111"/>
      <c r="SRK24" s="111"/>
      <c r="SRL24" s="111"/>
      <c r="SRM24" s="111"/>
      <c r="SRN24" s="111"/>
      <c r="SRO24" s="111"/>
      <c r="SRP24" s="3" t="e">
        <f>SRP23/#REF!-0.01</f>
        <v>#REF!</v>
      </c>
      <c r="SRQ24" s="111" t="s">
        <v>58</v>
      </c>
      <c r="SRR24" s="111"/>
      <c r="SRS24" s="111"/>
      <c r="SRT24" s="111"/>
      <c r="SRU24" s="111"/>
      <c r="SRV24" s="111"/>
      <c r="SRW24" s="111"/>
      <c r="SRX24" s="3" t="e">
        <f>SRX23/#REF!-0.01</f>
        <v>#REF!</v>
      </c>
      <c r="SRY24" s="111" t="s">
        <v>58</v>
      </c>
      <c r="SRZ24" s="111"/>
      <c r="SSA24" s="111"/>
      <c r="SSB24" s="111"/>
      <c r="SSC24" s="111"/>
      <c r="SSD24" s="111"/>
      <c r="SSE24" s="111"/>
      <c r="SSF24" s="3" t="e">
        <f>SSF23/#REF!-0.01</f>
        <v>#REF!</v>
      </c>
      <c r="SSG24" s="111" t="s">
        <v>58</v>
      </c>
      <c r="SSH24" s="111"/>
      <c r="SSI24" s="111"/>
      <c r="SSJ24" s="111"/>
      <c r="SSK24" s="111"/>
      <c r="SSL24" s="111"/>
      <c r="SSM24" s="111"/>
      <c r="SSN24" s="3" t="e">
        <f>SSN23/#REF!-0.01</f>
        <v>#REF!</v>
      </c>
      <c r="SSO24" s="111" t="s">
        <v>58</v>
      </c>
      <c r="SSP24" s="111"/>
      <c r="SSQ24" s="111"/>
      <c r="SSR24" s="111"/>
      <c r="SSS24" s="111"/>
      <c r="SST24" s="111"/>
      <c r="SSU24" s="111"/>
      <c r="SSV24" s="3" t="e">
        <f>SSV23/#REF!-0.01</f>
        <v>#REF!</v>
      </c>
      <c r="SSW24" s="111" t="s">
        <v>58</v>
      </c>
      <c r="SSX24" s="111"/>
      <c r="SSY24" s="111"/>
      <c r="SSZ24" s="111"/>
      <c r="STA24" s="111"/>
      <c r="STB24" s="111"/>
      <c r="STC24" s="111"/>
      <c r="STD24" s="3" t="e">
        <f>STD23/#REF!-0.01</f>
        <v>#REF!</v>
      </c>
      <c r="STE24" s="111" t="s">
        <v>58</v>
      </c>
      <c r="STF24" s="111"/>
      <c r="STG24" s="111"/>
      <c r="STH24" s="111"/>
      <c r="STI24" s="111"/>
      <c r="STJ24" s="111"/>
      <c r="STK24" s="111"/>
      <c r="STL24" s="3" t="e">
        <f>STL23/#REF!-0.01</f>
        <v>#REF!</v>
      </c>
      <c r="STM24" s="111" t="s">
        <v>58</v>
      </c>
      <c r="STN24" s="111"/>
      <c r="STO24" s="111"/>
      <c r="STP24" s="111"/>
      <c r="STQ24" s="111"/>
      <c r="STR24" s="111"/>
      <c r="STS24" s="111"/>
      <c r="STT24" s="3" t="e">
        <f>STT23/#REF!-0.01</f>
        <v>#REF!</v>
      </c>
      <c r="STU24" s="111" t="s">
        <v>58</v>
      </c>
      <c r="STV24" s="111"/>
      <c r="STW24" s="111"/>
      <c r="STX24" s="111"/>
      <c r="STY24" s="111"/>
      <c r="STZ24" s="111"/>
      <c r="SUA24" s="111"/>
      <c r="SUB24" s="3" t="e">
        <f>SUB23/#REF!-0.01</f>
        <v>#REF!</v>
      </c>
      <c r="SUC24" s="111" t="s">
        <v>58</v>
      </c>
      <c r="SUD24" s="111"/>
      <c r="SUE24" s="111"/>
      <c r="SUF24" s="111"/>
      <c r="SUG24" s="111"/>
      <c r="SUH24" s="111"/>
      <c r="SUI24" s="111"/>
      <c r="SUJ24" s="3" t="e">
        <f>SUJ23/#REF!-0.01</f>
        <v>#REF!</v>
      </c>
      <c r="SUK24" s="111" t="s">
        <v>58</v>
      </c>
      <c r="SUL24" s="111"/>
      <c r="SUM24" s="111"/>
      <c r="SUN24" s="111"/>
      <c r="SUO24" s="111"/>
      <c r="SUP24" s="111"/>
      <c r="SUQ24" s="111"/>
      <c r="SUR24" s="3" t="e">
        <f>SUR23/#REF!-0.01</f>
        <v>#REF!</v>
      </c>
      <c r="SUS24" s="111" t="s">
        <v>58</v>
      </c>
      <c r="SUT24" s="111"/>
      <c r="SUU24" s="111"/>
      <c r="SUV24" s="111"/>
      <c r="SUW24" s="111"/>
      <c r="SUX24" s="111"/>
      <c r="SUY24" s="111"/>
      <c r="SUZ24" s="3" t="e">
        <f>SUZ23/#REF!-0.01</f>
        <v>#REF!</v>
      </c>
      <c r="SVA24" s="111" t="s">
        <v>58</v>
      </c>
      <c r="SVB24" s="111"/>
      <c r="SVC24" s="111"/>
      <c r="SVD24" s="111"/>
      <c r="SVE24" s="111"/>
      <c r="SVF24" s="111"/>
      <c r="SVG24" s="111"/>
      <c r="SVH24" s="3" t="e">
        <f>SVH23/#REF!-0.01</f>
        <v>#REF!</v>
      </c>
      <c r="SVI24" s="111" t="s">
        <v>58</v>
      </c>
      <c r="SVJ24" s="111"/>
      <c r="SVK24" s="111"/>
      <c r="SVL24" s="111"/>
      <c r="SVM24" s="111"/>
      <c r="SVN24" s="111"/>
      <c r="SVO24" s="111"/>
      <c r="SVP24" s="3" t="e">
        <f>SVP23/#REF!-0.01</f>
        <v>#REF!</v>
      </c>
      <c r="SVQ24" s="111" t="s">
        <v>58</v>
      </c>
      <c r="SVR24" s="111"/>
      <c r="SVS24" s="111"/>
      <c r="SVT24" s="111"/>
      <c r="SVU24" s="111"/>
      <c r="SVV24" s="111"/>
      <c r="SVW24" s="111"/>
      <c r="SVX24" s="3" t="e">
        <f>SVX23/#REF!-0.01</f>
        <v>#REF!</v>
      </c>
      <c r="SVY24" s="111" t="s">
        <v>58</v>
      </c>
      <c r="SVZ24" s="111"/>
      <c r="SWA24" s="111"/>
      <c r="SWB24" s="111"/>
      <c r="SWC24" s="111"/>
      <c r="SWD24" s="111"/>
      <c r="SWE24" s="111"/>
      <c r="SWF24" s="3" t="e">
        <f>SWF23/#REF!-0.01</f>
        <v>#REF!</v>
      </c>
      <c r="SWG24" s="111" t="s">
        <v>58</v>
      </c>
      <c r="SWH24" s="111"/>
      <c r="SWI24" s="111"/>
      <c r="SWJ24" s="111"/>
      <c r="SWK24" s="111"/>
      <c r="SWL24" s="111"/>
      <c r="SWM24" s="111"/>
      <c r="SWN24" s="3" t="e">
        <f>SWN23/#REF!-0.01</f>
        <v>#REF!</v>
      </c>
      <c r="SWO24" s="111" t="s">
        <v>58</v>
      </c>
      <c r="SWP24" s="111"/>
      <c r="SWQ24" s="111"/>
      <c r="SWR24" s="111"/>
      <c r="SWS24" s="111"/>
      <c r="SWT24" s="111"/>
      <c r="SWU24" s="111"/>
      <c r="SWV24" s="3" t="e">
        <f>SWV23/#REF!-0.01</f>
        <v>#REF!</v>
      </c>
      <c r="SWW24" s="111" t="s">
        <v>58</v>
      </c>
      <c r="SWX24" s="111"/>
      <c r="SWY24" s="111"/>
      <c r="SWZ24" s="111"/>
      <c r="SXA24" s="111"/>
      <c r="SXB24" s="111"/>
      <c r="SXC24" s="111"/>
      <c r="SXD24" s="3" t="e">
        <f>SXD23/#REF!-0.01</f>
        <v>#REF!</v>
      </c>
      <c r="SXE24" s="111" t="s">
        <v>58</v>
      </c>
      <c r="SXF24" s="111"/>
      <c r="SXG24" s="111"/>
      <c r="SXH24" s="111"/>
      <c r="SXI24" s="111"/>
      <c r="SXJ24" s="111"/>
      <c r="SXK24" s="111"/>
      <c r="SXL24" s="3" t="e">
        <f>SXL23/#REF!-0.01</f>
        <v>#REF!</v>
      </c>
      <c r="SXM24" s="111" t="s">
        <v>58</v>
      </c>
      <c r="SXN24" s="111"/>
      <c r="SXO24" s="111"/>
      <c r="SXP24" s="111"/>
      <c r="SXQ24" s="111"/>
      <c r="SXR24" s="111"/>
      <c r="SXS24" s="111"/>
      <c r="SXT24" s="3" t="e">
        <f>SXT23/#REF!-0.01</f>
        <v>#REF!</v>
      </c>
      <c r="SXU24" s="111" t="s">
        <v>58</v>
      </c>
      <c r="SXV24" s="111"/>
      <c r="SXW24" s="111"/>
      <c r="SXX24" s="111"/>
      <c r="SXY24" s="111"/>
      <c r="SXZ24" s="111"/>
      <c r="SYA24" s="111"/>
      <c r="SYB24" s="3" t="e">
        <f>SYB23/#REF!-0.01</f>
        <v>#REF!</v>
      </c>
      <c r="SYC24" s="111" t="s">
        <v>58</v>
      </c>
      <c r="SYD24" s="111"/>
      <c r="SYE24" s="111"/>
      <c r="SYF24" s="111"/>
      <c r="SYG24" s="111"/>
      <c r="SYH24" s="111"/>
      <c r="SYI24" s="111"/>
      <c r="SYJ24" s="3" t="e">
        <f>SYJ23/#REF!-0.01</f>
        <v>#REF!</v>
      </c>
      <c r="SYK24" s="111" t="s">
        <v>58</v>
      </c>
      <c r="SYL24" s="111"/>
      <c r="SYM24" s="111"/>
      <c r="SYN24" s="111"/>
      <c r="SYO24" s="111"/>
      <c r="SYP24" s="111"/>
      <c r="SYQ24" s="111"/>
      <c r="SYR24" s="3" t="e">
        <f>SYR23/#REF!-0.01</f>
        <v>#REF!</v>
      </c>
      <c r="SYS24" s="111" t="s">
        <v>58</v>
      </c>
      <c r="SYT24" s="111"/>
      <c r="SYU24" s="111"/>
      <c r="SYV24" s="111"/>
      <c r="SYW24" s="111"/>
      <c r="SYX24" s="111"/>
      <c r="SYY24" s="111"/>
      <c r="SYZ24" s="3" t="e">
        <f>SYZ23/#REF!-0.01</f>
        <v>#REF!</v>
      </c>
      <c r="SZA24" s="111" t="s">
        <v>58</v>
      </c>
      <c r="SZB24" s="111"/>
      <c r="SZC24" s="111"/>
      <c r="SZD24" s="111"/>
      <c r="SZE24" s="111"/>
      <c r="SZF24" s="111"/>
      <c r="SZG24" s="111"/>
      <c r="SZH24" s="3" t="e">
        <f>SZH23/#REF!-0.01</f>
        <v>#REF!</v>
      </c>
      <c r="SZI24" s="111" t="s">
        <v>58</v>
      </c>
      <c r="SZJ24" s="111"/>
      <c r="SZK24" s="111"/>
      <c r="SZL24" s="111"/>
      <c r="SZM24" s="111"/>
      <c r="SZN24" s="111"/>
      <c r="SZO24" s="111"/>
      <c r="SZP24" s="3" t="e">
        <f>SZP23/#REF!-0.01</f>
        <v>#REF!</v>
      </c>
      <c r="SZQ24" s="111" t="s">
        <v>58</v>
      </c>
      <c r="SZR24" s="111"/>
      <c r="SZS24" s="111"/>
      <c r="SZT24" s="111"/>
      <c r="SZU24" s="111"/>
      <c r="SZV24" s="111"/>
      <c r="SZW24" s="111"/>
      <c r="SZX24" s="3" t="e">
        <f>SZX23/#REF!-0.01</f>
        <v>#REF!</v>
      </c>
      <c r="SZY24" s="111" t="s">
        <v>58</v>
      </c>
      <c r="SZZ24" s="111"/>
      <c r="TAA24" s="111"/>
      <c r="TAB24" s="111"/>
      <c r="TAC24" s="111"/>
      <c r="TAD24" s="111"/>
      <c r="TAE24" s="111"/>
      <c r="TAF24" s="3" t="e">
        <f>TAF23/#REF!-0.01</f>
        <v>#REF!</v>
      </c>
      <c r="TAG24" s="111" t="s">
        <v>58</v>
      </c>
      <c r="TAH24" s="111"/>
      <c r="TAI24" s="111"/>
      <c r="TAJ24" s="111"/>
      <c r="TAK24" s="111"/>
      <c r="TAL24" s="111"/>
      <c r="TAM24" s="111"/>
      <c r="TAN24" s="3" t="e">
        <f>TAN23/#REF!-0.01</f>
        <v>#REF!</v>
      </c>
      <c r="TAO24" s="111" t="s">
        <v>58</v>
      </c>
      <c r="TAP24" s="111"/>
      <c r="TAQ24" s="111"/>
      <c r="TAR24" s="111"/>
      <c r="TAS24" s="111"/>
      <c r="TAT24" s="111"/>
      <c r="TAU24" s="111"/>
      <c r="TAV24" s="3" t="e">
        <f>TAV23/#REF!-0.01</f>
        <v>#REF!</v>
      </c>
      <c r="TAW24" s="111" t="s">
        <v>58</v>
      </c>
      <c r="TAX24" s="111"/>
      <c r="TAY24" s="111"/>
      <c r="TAZ24" s="111"/>
      <c r="TBA24" s="111"/>
      <c r="TBB24" s="111"/>
      <c r="TBC24" s="111"/>
      <c r="TBD24" s="3" t="e">
        <f>TBD23/#REF!-0.01</f>
        <v>#REF!</v>
      </c>
      <c r="TBE24" s="111" t="s">
        <v>58</v>
      </c>
      <c r="TBF24" s="111"/>
      <c r="TBG24" s="111"/>
      <c r="TBH24" s="111"/>
      <c r="TBI24" s="111"/>
      <c r="TBJ24" s="111"/>
      <c r="TBK24" s="111"/>
      <c r="TBL24" s="3" t="e">
        <f>TBL23/#REF!-0.01</f>
        <v>#REF!</v>
      </c>
      <c r="TBM24" s="111" t="s">
        <v>58</v>
      </c>
      <c r="TBN24" s="111"/>
      <c r="TBO24" s="111"/>
      <c r="TBP24" s="111"/>
      <c r="TBQ24" s="111"/>
      <c r="TBR24" s="111"/>
      <c r="TBS24" s="111"/>
      <c r="TBT24" s="3" t="e">
        <f>TBT23/#REF!-0.01</f>
        <v>#REF!</v>
      </c>
      <c r="TBU24" s="111" t="s">
        <v>58</v>
      </c>
      <c r="TBV24" s="111"/>
      <c r="TBW24" s="111"/>
      <c r="TBX24" s="111"/>
      <c r="TBY24" s="111"/>
      <c r="TBZ24" s="111"/>
      <c r="TCA24" s="111"/>
      <c r="TCB24" s="3" t="e">
        <f>TCB23/#REF!-0.01</f>
        <v>#REF!</v>
      </c>
      <c r="TCC24" s="111" t="s">
        <v>58</v>
      </c>
      <c r="TCD24" s="111"/>
      <c r="TCE24" s="111"/>
      <c r="TCF24" s="111"/>
      <c r="TCG24" s="111"/>
      <c r="TCH24" s="111"/>
      <c r="TCI24" s="111"/>
      <c r="TCJ24" s="3" t="e">
        <f>TCJ23/#REF!-0.01</f>
        <v>#REF!</v>
      </c>
      <c r="TCK24" s="111" t="s">
        <v>58</v>
      </c>
      <c r="TCL24" s="111"/>
      <c r="TCM24" s="111"/>
      <c r="TCN24" s="111"/>
      <c r="TCO24" s="111"/>
      <c r="TCP24" s="111"/>
      <c r="TCQ24" s="111"/>
      <c r="TCR24" s="3" t="e">
        <f>TCR23/#REF!-0.01</f>
        <v>#REF!</v>
      </c>
      <c r="TCS24" s="111" t="s">
        <v>58</v>
      </c>
      <c r="TCT24" s="111"/>
      <c r="TCU24" s="111"/>
      <c r="TCV24" s="111"/>
      <c r="TCW24" s="111"/>
      <c r="TCX24" s="111"/>
      <c r="TCY24" s="111"/>
      <c r="TCZ24" s="3" t="e">
        <f>TCZ23/#REF!-0.01</f>
        <v>#REF!</v>
      </c>
      <c r="TDA24" s="111" t="s">
        <v>58</v>
      </c>
      <c r="TDB24" s="111"/>
      <c r="TDC24" s="111"/>
      <c r="TDD24" s="111"/>
      <c r="TDE24" s="111"/>
      <c r="TDF24" s="111"/>
      <c r="TDG24" s="111"/>
      <c r="TDH24" s="3" t="e">
        <f>TDH23/#REF!-0.01</f>
        <v>#REF!</v>
      </c>
      <c r="TDI24" s="111" t="s">
        <v>58</v>
      </c>
      <c r="TDJ24" s="111"/>
      <c r="TDK24" s="111"/>
      <c r="TDL24" s="111"/>
      <c r="TDM24" s="111"/>
      <c r="TDN24" s="111"/>
      <c r="TDO24" s="111"/>
      <c r="TDP24" s="3" t="e">
        <f>TDP23/#REF!-0.01</f>
        <v>#REF!</v>
      </c>
      <c r="TDQ24" s="111" t="s">
        <v>58</v>
      </c>
      <c r="TDR24" s="111"/>
      <c r="TDS24" s="111"/>
      <c r="TDT24" s="111"/>
      <c r="TDU24" s="111"/>
      <c r="TDV24" s="111"/>
      <c r="TDW24" s="111"/>
      <c r="TDX24" s="3" t="e">
        <f>TDX23/#REF!-0.01</f>
        <v>#REF!</v>
      </c>
      <c r="TDY24" s="111" t="s">
        <v>58</v>
      </c>
      <c r="TDZ24" s="111"/>
      <c r="TEA24" s="111"/>
      <c r="TEB24" s="111"/>
      <c r="TEC24" s="111"/>
      <c r="TED24" s="111"/>
      <c r="TEE24" s="111"/>
      <c r="TEF24" s="3" t="e">
        <f>TEF23/#REF!-0.01</f>
        <v>#REF!</v>
      </c>
      <c r="TEG24" s="111" t="s">
        <v>58</v>
      </c>
      <c r="TEH24" s="111"/>
      <c r="TEI24" s="111"/>
      <c r="TEJ24" s="111"/>
      <c r="TEK24" s="111"/>
      <c r="TEL24" s="111"/>
      <c r="TEM24" s="111"/>
      <c r="TEN24" s="3" t="e">
        <f>TEN23/#REF!-0.01</f>
        <v>#REF!</v>
      </c>
      <c r="TEO24" s="111" t="s">
        <v>58</v>
      </c>
      <c r="TEP24" s="111"/>
      <c r="TEQ24" s="111"/>
      <c r="TER24" s="111"/>
      <c r="TES24" s="111"/>
      <c r="TET24" s="111"/>
      <c r="TEU24" s="111"/>
      <c r="TEV24" s="3" t="e">
        <f>TEV23/#REF!-0.01</f>
        <v>#REF!</v>
      </c>
      <c r="TEW24" s="111" t="s">
        <v>58</v>
      </c>
      <c r="TEX24" s="111"/>
      <c r="TEY24" s="111"/>
      <c r="TEZ24" s="111"/>
      <c r="TFA24" s="111"/>
      <c r="TFB24" s="111"/>
      <c r="TFC24" s="111"/>
      <c r="TFD24" s="3" t="e">
        <f>TFD23/#REF!-0.01</f>
        <v>#REF!</v>
      </c>
      <c r="TFE24" s="111" t="s">
        <v>58</v>
      </c>
      <c r="TFF24" s="111"/>
      <c r="TFG24" s="111"/>
      <c r="TFH24" s="111"/>
      <c r="TFI24" s="111"/>
      <c r="TFJ24" s="111"/>
      <c r="TFK24" s="111"/>
      <c r="TFL24" s="3" t="e">
        <f>TFL23/#REF!-0.01</f>
        <v>#REF!</v>
      </c>
      <c r="TFM24" s="111" t="s">
        <v>58</v>
      </c>
      <c r="TFN24" s="111"/>
      <c r="TFO24" s="111"/>
      <c r="TFP24" s="111"/>
      <c r="TFQ24" s="111"/>
      <c r="TFR24" s="111"/>
      <c r="TFS24" s="111"/>
      <c r="TFT24" s="3" t="e">
        <f>TFT23/#REF!-0.01</f>
        <v>#REF!</v>
      </c>
      <c r="TFU24" s="111" t="s">
        <v>58</v>
      </c>
      <c r="TFV24" s="111"/>
      <c r="TFW24" s="111"/>
      <c r="TFX24" s="111"/>
      <c r="TFY24" s="111"/>
      <c r="TFZ24" s="111"/>
      <c r="TGA24" s="111"/>
      <c r="TGB24" s="3" t="e">
        <f>TGB23/#REF!-0.01</f>
        <v>#REF!</v>
      </c>
      <c r="TGC24" s="111" t="s">
        <v>58</v>
      </c>
      <c r="TGD24" s="111"/>
      <c r="TGE24" s="111"/>
      <c r="TGF24" s="111"/>
      <c r="TGG24" s="111"/>
      <c r="TGH24" s="111"/>
      <c r="TGI24" s="111"/>
      <c r="TGJ24" s="3" t="e">
        <f>TGJ23/#REF!-0.01</f>
        <v>#REF!</v>
      </c>
      <c r="TGK24" s="111" t="s">
        <v>58</v>
      </c>
      <c r="TGL24" s="111"/>
      <c r="TGM24" s="111"/>
      <c r="TGN24" s="111"/>
      <c r="TGO24" s="111"/>
      <c r="TGP24" s="111"/>
      <c r="TGQ24" s="111"/>
      <c r="TGR24" s="3" t="e">
        <f>TGR23/#REF!-0.01</f>
        <v>#REF!</v>
      </c>
      <c r="TGS24" s="111" t="s">
        <v>58</v>
      </c>
      <c r="TGT24" s="111"/>
      <c r="TGU24" s="111"/>
      <c r="TGV24" s="111"/>
      <c r="TGW24" s="111"/>
      <c r="TGX24" s="111"/>
      <c r="TGY24" s="111"/>
      <c r="TGZ24" s="3" t="e">
        <f>TGZ23/#REF!-0.01</f>
        <v>#REF!</v>
      </c>
      <c r="THA24" s="111" t="s">
        <v>58</v>
      </c>
      <c r="THB24" s="111"/>
      <c r="THC24" s="111"/>
      <c r="THD24" s="111"/>
      <c r="THE24" s="111"/>
      <c r="THF24" s="111"/>
      <c r="THG24" s="111"/>
      <c r="THH24" s="3" t="e">
        <f>THH23/#REF!-0.01</f>
        <v>#REF!</v>
      </c>
      <c r="THI24" s="111" t="s">
        <v>58</v>
      </c>
      <c r="THJ24" s="111"/>
      <c r="THK24" s="111"/>
      <c r="THL24" s="111"/>
      <c r="THM24" s="111"/>
      <c r="THN24" s="111"/>
      <c r="THO24" s="111"/>
      <c r="THP24" s="3" t="e">
        <f>THP23/#REF!-0.01</f>
        <v>#REF!</v>
      </c>
      <c r="THQ24" s="111" t="s">
        <v>58</v>
      </c>
      <c r="THR24" s="111"/>
      <c r="THS24" s="111"/>
      <c r="THT24" s="111"/>
      <c r="THU24" s="111"/>
      <c r="THV24" s="111"/>
      <c r="THW24" s="111"/>
      <c r="THX24" s="3" t="e">
        <f>THX23/#REF!-0.01</f>
        <v>#REF!</v>
      </c>
      <c r="THY24" s="111" t="s">
        <v>58</v>
      </c>
      <c r="THZ24" s="111"/>
      <c r="TIA24" s="111"/>
      <c r="TIB24" s="111"/>
      <c r="TIC24" s="111"/>
      <c r="TID24" s="111"/>
      <c r="TIE24" s="111"/>
      <c r="TIF24" s="3" t="e">
        <f>TIF23/#REF!-0.01</f>
        <v>#REF!</v>
      </c>
      <c r="TIG24" s="111" t="s">
        <v>58</v>
      </c>
      <c r="TIH24" s="111"/>
      <c r="TII24" s="111"/>
      <c r="TIJ24" s="111"/>
      <c r="TIK24" s="111"/>
      <c r="TIL24" s="111"/>
      <c r="TIM24" s="111"/>
      <c r="TIN24" s="3" t="e">
        <f>TIN23/#REF!-0.01</f>
        <v>#REF!</v>
      </c>
      <c r="TIO24" s="111" t="s">
        <v>58</v>
      </c>
      <c r="TIP24" s="111"/>
      <c r="TIQ24" s="111"/>
      <c r="TIR24" s="111"/>
      <c r="TIS24" s="111"/>
      <c r="TIT24" s="111"/>
      <c r="TIU24" s="111"/>
      <c r="TIV24" s="3" t="e">
        <f>TIV23/#REF!-0.01</f>
        <v>#REF!</v>
      </c>
      <c r="TIW24" s="111" t="s">
        <v>58</v>
      </c>
      <c r="TIX24" s="111"/>
      <c r="TIY24" s="111"/>
      <c r="TIZ24" s="111"/>
      <c r="TJA24" s="111"/>
      <c r="TJB24" s="111"/>
      <c r="TJC24" s="111"/>
      <c r="TJD24" s="3" t="e">
        <f>TJD23/#REF!-0.01</f>
        <v>#REF!</v>
      </c>
      <c r="TJE24" s="111" t="s">
        <v>58</v>
      </c>
      <c r="TJF24" s="111"/>
      <c r="TJG24" s="111"/>
      <c r="TJH24" s="111"/>
      <c r="TJI24" s="111"/>
      <c r="TJJ24" s="111"/>
      <c r="TJK24" s="111"/>
      <c r="TJL24" s="3" t="e">
        <f>TJL23/#REF!-0.01</f>
        <v>#REF!</v>
      </c>
      <c r="TJM24" s="111" t="s">
        <v>58</v>
      </c>
      <c r="TJN24" s="111"/>
      <c r="TJO24" s="111"/>
      <c r="TJP24" s="111"/>
      <c r="TJQ24" s="111"/>
      <c r="TJR24" s="111"/>
      <c r="TJS24" s="111"/>
      <c r="TJT24" s="3" t="e">
        <f>TJT23/#REF!-0.01</f>
        <v>#REF!</v>
      </c>
      <c r="TJU24" s="111" t="s">
        <v>58</v>
      </c>
      <c r="TJV24" s="111"/>
      <c r="TJW24" s="111"/>
      <c r="TJX24" s="111"/>
      <c r="TJY24" s="111"/>
      <c r="TJZ24" s="111"/>
      <c r="TKA24" s="111"/>
      <c r="TKB24" s="3" t="e">
        <f>TKB23/#REF!-0.01</f>
        <v>#REF!</v>
      </c>
      <c r="TKC24" s="111" t="s">
        <v>58</v>
      </c>
      <c r="TKD24" s="111"/>
      <c r="TKE24" s="111"/>
      <c r="TKF24" s="111"/>
      <c r="TKG24" s="111"/>
      <c r="TKH24" s="111"/>
      <c r="TKI24" s="111"/>
      <c r="TKJ24" s="3" t="e">
        <f>TKJ23/#REF!-0.01</f>
        <v>#REF!</v>
      </c>
      <c r="TKK24" s="111" t="s">
        <v>58</v>
      </c>
      <c r="TKL24" s="111"/>
      <c r="TKM24" s="111"/>
      <c r="TKN24" s="111"/>
      <c r="TKO24" s="111"/>
      <c r="TKP24" s="111"/>
      <c r="TKQ24" s="111"/>
      <c r="TKR24" s="3" t="e">
        <f>TKR23/#REF!-0.01</f>
        <v>#REF!</v>
      </c>
      <c r="TKS24" s="111" t="s">
        <v>58</v>
      </c>
      <c r="TKT24" s="111"/>
      <c r="TKU24" s="111"/>
      <c r="TKV24" s="111"/>
      <c r="TKW24" s="111"/>
      <c r="TKX24" s="111"/>
      <c r="TKY24" s="111"/>
      <c r="TKZ24" s="3" t="e">
        <f>TKZ23/#REF!-0.01</f>
        <v>#REF!</v>
      </c>
      <c r="TLA24" s="111" t="s">
        <v>58</v>
      </c>
      <c r="TLB24" s="111"/>
      <c r="TLC24" s="111"/>
      <c r="TLD24" s="111"/>
      <c r="TLE24" s="111"/>
      <c r="TLF24" s="111"/>
      <c r="TLG24" s="111"/>
      <c r="TLH24" s="3" t="e">
        <f>TLH23/#REF!-0.01</f>
        <v>#REF!</v>
      </c>
      <c r="TLI24" s="111" t="s">
        <v>58</v>
      </c>
      <c r="TLJ24" s="111"/>
      <c r="TLK24" s="111"/>
      <c r="TLL24" s="111"/>
      <c r="TLM24" s="111"/>
      <c r="TLN24" s="111"/>
      <c r="TLO24" s="111"/>
      <c r="TLP24" s="3" t="e">
        <f>TLP23/#REF!-0.01</f>
        <v>#REF!</v>
      </c>
      <c r="TLQ24" s="111" t="s">
        <v>58</v>
      </c>
      <c r="TLR24" s="111"/>
      <c r="TLS24" s="111"/>
      <c r="TLT24" s="111"/>
      <c r="TLU24" s="111"/>
      <c r="TLV24" s="111"/>
      <c r="TLW24" s="111"/>
      <c r="TLX24" s="3" t="e">
        <f>TLX23/#REF!-0.01</f>
        <v>#REF!</v>
      </c>
      <c r="TLY24" s="111" t="s">
        <v>58</v>
      </c>
      <c r="TLZ24" s="111"/>
      <c r="TMA24" s="111"/>
      <c r="TMB24" s="111"/>
      <c r="TMC24" s="111"/>
      <c r="TMD24" s="111"/>
      <c r="TME24" s="111"/>
      <c r="TMF24" s="3" t="e">
        <f>TMF23/#REF!-0.01</f>
        <v>#REF!</v>
      </c>
      <c r="TMG24" s="111" t="s">
        <v>58</v>
      </c>
      <c r="TMH24" s="111"/>
      <c r="TMI24" s="111"/>
      <c r="TMJ24" s="111"/>
      <c r="TMK24" s="111"/>
      <c r="TML24" s="111"/>
      <c r="TMM24" s="111"/>
      <c r="TMN24" s="3" t="e">
        <f>TMN23/#REF!-0.01</f>
        <v>#REF!</v>
      </c>
      <c r="TMO24" s="111" t="s">
        <v>58</v>
      </c>
      <c r="TMP24" s="111"/>
      <c r="TMQ24" s="111"/>
      <c r="TMR24" s="111"/>
      <c r="TMS24" s="111"/>
      <c r="TMT24" s="111"/>
      <c r="TMU24" s="111"/>
      <c r="TMV24" s="3" t="e">
        <f>TMV23/#REF!-0.01</f>
        <v>#REF!</v>
      </c>
      <c r="TMW24" s="111" t="s">
        <v>58</v>
      </c>
      <c r="TMX24" s="111"/>
      <c r="TMY24" s="111"/>
      <c r="TMZ24" s="111"/>
      <c r="TNA24" s="111"/>
      <c r="TNB24" s="111"/>
      <c r="TNC24" s="111"/>
      <c r="TND24" s="3" t="e">
        <f>TND23/#REF!-0.01</f>
        <v>#REF!</v>
      </c>
      <c r="TNE24" s="111" t="s">
        <v>58</v>
      </c>
      <c r="TNF24" s="111"/>
      <c r="TNG24" s="111"/>
      <c r="TNH24" s="111"/>
      <c r="TNI24" s="111"/>
      <c r="TNJ24" s="111"/>
      <c r="TNK24" s="111"/>
      <c r="TNL24" s="3" t="e">
        <f>TNL23/#REF!-0.01</f>
        <v>#REF!</v>
      </c>
      <c r="TNM24" s="111" t="s">
        <v>58</v>
      </c>
      <c r="TNN24" s="111"/>
      <c r="TNO24" s="111"/>
      <c r="TNP24" s="111"/>
      <c r="TNQ24" s="111"/>
      <c r="TNR24" s="111"/>
      <c r="TNS24" s="111"/>
      <c r="TNT24" s="3" t="e">
        <f>TNT23/#REF!-0.01</f>
        <v>#REF!</v>
      </c>
      <c r="TNU24" s="111" t="s">
        <v>58</v>
      </c>
      <c r="TNV24" s="111"/>
      <c r="TNW24" s="111"/>
      <c r="TNX24" s="111"/>
      <c r="TNY24" s="111"/>
      <c r="TNZ24" s="111"/>
      <c r="TOA24" s="111"/>
      <c r="TOB24" s="3" t="e">
        <f>TOB23/#REF!-0.01</f>
        <v>#REF!</v>
      </c>
      <c r="TOC24" s="111" t="s">
        <v>58</v>
      </c>
      <c r="TOD24" s="111"/>
      <c r="TOE24" s="111"/>
      <c r="TOF24" s="111"/>
      <c r="TOG24" s="111"/>
      <c r="TOH24" s="111"/>
      <c r="TOI24" s="111"/>
      <c r="TOJ24" s="3" t="e">
        <f>TOJ23/#REF!-0.01</f>
        <v>#REF!</v>
      </c>
      <c r="TOK24" s="111" t="s">
        <v>58</v>
      </c>
      <c r="TOL24" s="111"/>
      <c r="TOM24" s="111"/>
      <c r="TON24" s="111"/>
      <c r="TOO24" s="111"/>
      <c r="TOP24" s="111"/>
      <c r="TOQ24" s="111"/>
      <c r="TOR24" s="3" t="e">
        <f>TOR23/#REF!-0.01</f>
        <v>#REF!</v>
      </c>
      <c r="TOS24" s="111" t="s">
        <v>58</v>
      </c>
      <c r="TOT24" s="111"/>
      <c r="TOU24" s="111"/>
      <c r="TOV24" s="111"/>
      <c r="TOW24" s="111"/>
      <c r="TOX24" s="111"/>
      <c r="TOY24" s="111"/>
      <c r="TOZ24" s="3" t="e">
        <f>TOZ23/#REF!-0.01</f>
        <v>#REF!</v>
      </c>
      <c r="TPA24" s="111" t="s">
        <v>58</v>
      </c>
      <c r="TPB24" s="111"/>
      <c r="TPC24" s="111"/>
      <c r="TPD24" s="111"/>
      <c r="TPE24" s="111"/>
      <c r="TPF24" s="111"/>
      <c r="TPG24" s="111"/>
      <c r="TPH24" s="3" t="e">
        <f>TPH23/#REF!-0.01</f>
        <v>#REF!</v>
      </c>
      <c r="TPI24" s="111" t="s">
        <v>58</v>
      </c>
      <c r="TPJ24" s="111"/>
      <c r="TPK24" s="111"/>
      <c r="TPL24" s="111"/>
      <c r="TPM24" s="111"/>
      <c r="TPN24" s="111"/>
      <c r="TPO24" s="111"/>
      <c r="TPP24" s="3" t="e">
        <f>TPP23/#REF!-0.01</f>
        <v>#REF!</v>
      </c>
      <c r="TPQ24" s="111" t="s">
        <v>58</v>
      </c>
      <c r="TPR24" s="111"/>
      <c r="TPS24" s="111"/>
      <c r="TPT24" s="111"/>
      <c r="TPU24" s="111"/>
      <c r="TPV24" s="111"/>
      <c r="TPW24" s="111"/>
      <c r="TPX24" s="3" t="e">
        <f>TPX23/#REF!-0.01</f>
        <v>#REF!</v>
      </c>
      <c r="TPY24" s="111" t="s">
        <v>58</v>
      </c>
      <c r="TPZ24" s="111"/>
      <c r="TQA24" s="111"/>
      <c r="TQB24" s="111"/>
      <c r="TQC24" s="111"/>
      <c r="TQD24" s="111"/>
      <c r="TQE24" s="111"/>
      <c r="TQF24" s="3" t="e">
        <f>TQF23/#REF!-0.01</f>
        <v>#REF!</v>
      </c>
      <c r="TQG24" s="111" t="s">
        <v>58</v>
      </c>
      <c r="TQH24" s="111"/>
      <c r="TQI24" s="111"/>
      <c r="TQJ24" s="111"/>
      <c r="TQK24" s="111"/>
      <c r="TQL24" s="111"/>
      <c r="TQM24" s="111"/>
      <c r="TQN24" s="3" t="e">
        <f>TQN23/#REF!-0.01</f>
        <v>#REF!</v>
      </c>
      <c r="TQO24" s="111" t="s">
        <v>58</v>
      </c>
      <c r="TQP24" s="111"/>
      <c r="TQQ24" s="111"/>
      <c r="TQR24" s="111"/>
      <c r="TQS24" s="111"/>
      <c r="TQT24" s="111"/>
      <c r="TQU24" s="111"/>
      <c r="TQV24" s="3" t="e">
        <f>TQV23/#REF!-0.01</f>
        <v>#REF!</v>
      </c>
      <c r="TQW24" s="111" t="s">
        <v>58</v>
      </c>
      <c r="TQX24" s="111"/>
      <c r="TQY24" s="111"/>
      <c r="TQZ24" s="111"/>
      <c r="TRA24" s="111"/>
      <c r="TRB24" s="111"/>
      <c r="TRC24" s="111"/>
      <c r="TRD24" s="3" t="e">
        <f>TRD23/#REF!-0.01</f>
        <v>#REF!</v>
      </c>
      <c r="TRE24" s="111" t="s">
        <v>58</v>
      </c>
      <c r="TRF24" s="111"/>
      <c r="TRG24" s="111"/>
      <c r="TRH24" s="111"/>
      <c r="TRI24" s="111"/>
      <c r="TRJ24" s="111"/>
      <c r="TRK24" s="111"/>
      <c r="TRL24" s="3" t="e">
        <f>TRL23/#REF!-0.01</f>
        <v>#REF!</v>
      </c>
      <c r="TRM24" s="111" t="s">
        <v>58</v>
      </c>
      <c r="TRN24" s="111"/>
      <c r="TRO24" s="111"/>
      <c r="TRP24" s="111"/>
      <c r="TRQ24" s="111"/>
      <c r="TRR24" s="111"/>
      <c r="TRS24" s="111"/>
      <c r="TRT24" s="3" t="e">
        <f>TRT23/#REF!-0.01</f>
        <v>#REF!</v>
      </c>
      <c r="TRU24" s="111" t="s">
        <v>58</v>
      </c>
      <c r="TRV24" s="111"/>
      <c r="TRW24" s="111"/>
      <c r="TRX24" s="111"/>
      <c r="TRY24" s="111"/>
      <c r="TRZ24" s="111"/>
      <c r="TSA24" s="111"/>
      <c r="TSB24" s="3" t="e">
        <f>TSB23/#REF!-0.01</f>
        <v>#REF!</v>
      </c>
      <c r="TSC24" s="111" t="s">
        <v>58</v>
      </c>
      <c r="TSD24" s="111"/>
      <c r="TSE24" s="111"/>
      <c r="TSF24" s="111"/>
      <c r="TSG24" s="111"/>
      <c r="TSH24" s="111"/>
      <c r="TSI24" s="111"/>
      <c r="TSJ24" s="3" t="e">
        <f>TSJ23/#REF!-0.01</f>
        <v>#REF!</v>
      </c>
      <c r="TSK24" s="111" t="s">
        <v>58</v>
      </c>
      <c r="TSL24" s="111"/>
      <c r="TSM24" s="111"/>
      <c r="TSN24" s="111"/>
      <c r="TSO24" s="111"/>
      <c r="TSP24" s="111"/>
      <c r="TSQ24" s="111"/>
      <c r="TSR24" s="3" t="e">
        <f>TSR23/#REF!-0.01</f>
        <v>#REF!</v>
      </c>
      <c r="TSS24" s="111" t="s">
        <v>58</v>
      </c>
      <c r="TST24" s="111"/>
      <c r="TSU24" s="111"/>
      <c r="TSV24" s="111"/>
      <c r="TSW24" s="111"/>
      <c r="TSX24" s="111"/>
      <c r="TSY24" s="111"/>
      <c r="TSZ24" s="3" t="e">
        <f>TSZ23/#REF!-0.01</f>
        <v>#REF!</v>
      </c>
      <c r="TTA24" s="111" t="s">
        <v>58</v>
      </c>
      <c r="TTB24" s="111"/>
      <c r="TTC24" s="111"/>
      <c r="TTD24" s="111"/>
      <c r="TTE24" s="111"/>
      <c r="TTF24" s="111"/>
      <c r="TTG24" s="111"/>
      <c r="TTH24" s="3" t="e">
        <f>TTH23/#REF!-0.01</f>
        <v>#REF!</v>
      </c>
      <c r="TTI24" s="111" t="s">
        <v>58</v>
      </c>
      <c r="TTJ24" s="111"/>
      <c r="TTK24" s="111"/>
      <c r="TTL24" s="111"/>
      <c r="TTM24" s="111"/>
      <c r="TTN24" s="111"/>
      <c r="TTO24" s="111"/>
      <c r="TTP24" s="3" t="e">
        <f>TTP23/#REF!-0.01</f>
        <v>#REF!</v>
      </c>
      <c r="TTQ24" s="111" t="s">
        <v>58</v>
      </c>
      <c r="TTR24" s="111"/>
      <c r="TTS24" s="111"/>
      <c r="TTT24" s="111"/>
      <c r="TTU24" s="111"/>
      <c r="TTV24" s="111"/>
      <c r="TTW24" s="111"/>
      <c r="TTX24" s="3" t="e">
        <f>TTX23/#REF!-0.01</f>
        <v>#REF!</v>
      </c>
      <c r="TTY24" s="111" t="s">
        <v>58</v>
      </c>
      <c r="TTZ24" s="111"/>
      <c r="TUA24" s="111"/>
      <c r="TUB24" s="111"/>
      <c r="TUC24" s="111"/>
      <c r="TUD24" s="111"/>
      <c r="TUE24" s="111"/>
      <c r="TUF24" s="3" t="e">
        <f>TUF23/#REF!-0.01</f>
        <v>#REF!</v>
      </c>
      <c r="TUG24" s="111" t="s">
        <v>58</v>
      </c>
      <c r="TUH24" s="111"/>
      <c r="TUI24" s="111"/>
      <c r="TUJ24" s="111"/>
      <c r="TUK24" s="111"/>
      <c r="TUL24" s="111"/>
      <c r="TUM24" s="111"/>
      <c r="TUN24" s="3" t="e">
        <f>TUN23/#REF!-0.01</f>
        <v>#REF!</v>
      </c>
      <c r="TUO24" s="111" t="s">
        <v>58</v>
      </c>
      <c r="TUP24" s="111"/>
      <c r="TUQ24" s="111"/>
      <c r="TUR24" s="111"/>
      <c r="TUS24" s="111"/>
      <c r="TUT24" s="111"/>
      <c r="TUU24" s="111"/>
      <c r="TUV24" s="3" t="e">
        <f>TUV23/#REF!-0.01</f>
        <v>#REF!</v>
      </c>
      <c r="TUW24" s="111" t="s">
        <v>58</v>
      </c>
      <c r="TUX24" s="111"/>
      <c r="TUY24" s="111"/>
      <c r="TUZ24" s="111"/>
      <c r="TVA24" s="111"/>
      <c r="TVB24" s="111"/>
      <c r="TVC24" s="111"/>
      <c r="TVD24" s="3" t="e">
        <f>TVD23/#REF!-0.01</f>
        <v>#REF!</v>
      </c>
      <c r="TVE24" s="111" t="s">
        <v>58</v>
      </c>
      <c r="TVF24" s="111"/>
      <c r="TVG24" s="111"/>
      <c r="TVH24" s="111"/>
      <c r="TVI24" s="111"/>
      <c r="TVJ24" s="111"/>
      <c r="TVK24" s="111"/>
      <c r="TVL24" s="3" t="e">
        <f>TVL23/#REF!-0.01</f>
        <v>#REF!</v>
      </c>
      <c r="TVM24" s="111" t="s">
        <v>58</v>
      </c>
      <c r="TVN24" s="111"/>
      <c r="TVO24" s="111"/>
      <c r="TVP24" s="111"/>
      <c r="TVQ24" s="111"/>
      <c r="TVR24" s="111"/>
      <c r="TVS24" s="111"/>
      <c r="TVT24" s="3" t="e">
        <f>TVT23/#REF!-0.01</f>
        <v>#REF!</v>
      </c>
      <c r="TVU24" s="111" t="s">
        <v>58</v>
      </c>
      <c r="TVV24" s="111"/>
      <c r="TVW24" s="111"/>
      <c r="TVX24" s="111"/>
      <c r="TVY24" s="111"/>
      <c r="TVZ24" s="111"/>
      <c r="TWA24" s="111"/>
      <c r="TWB24" s="3" t="e">
        <f>TWB23/#REF!-0.01</f>
        <v>#REF!</v>
      </c>
      <c r="TWC24" s="111" t="s">
        <v>58</v>
      </c>
      <c r="TWD24" s="111"/>
      <c r="TWE24" s="111"/>
      <c r="TWF24" s="111"/>
      <c r="TWG24" s="111"/>
      <c r="TWH24" s="111"/>
      <c r="TWI24" s="111"/>
      <c r="TWJ24" s="3" t="e">
        <f>TWJ23/#REF!-0.01</f>
        <v>#REF!</v>
      </c>
      <c r="TWK24" s="111" t="s">
        <v>58</v>
      </c>
      <c r="TWL24" s="111"/>
      <c r="TWM24" s="111"/>
      <c r="TWN24" s="111"/>
      <c r="TWO24" s="111"/>
      <c r="TWP24" s="111"/>
      <c r="TWQ24" s="111"/>
      <c r="TWR24" s="3" t="e">
        <f>TWR23/#REF!-0.01</f>
        <v>#REF!</v>
      </c>
      <c r="TWS24" s="111" t="s">
        <v>58</v>
      </c>
      <c r="TWT24" s="111"/>
      <c r="TWU24" s="111"/>
      <c r="TWV24" s="111"/>
      <c r="TWW24" s="111"/>
      <c r="TWX24" s="111"/>
      <c r="TWY24" s="111"/>
      <c r="TWZ24" s="3" t="e">
        <f>TWZ23/#REF!-0.01</f>
        <v>#REF!</v>
      </c>
      <c r="TXA24" s="111" t="s">
        <v>58</v>
      </c>
      <c r="TXB24" s="111"/>
      <c r="TXC24" s="111"/>
      <c r="TXD24" s="111"/>
      <c r="TXE24" s="111"/>
      <c r="TXF24" s="111"/>
      <c r="TXG24" s="111"/>
      <c r="TXH24" s="3" t="e">
        <f>TXH23/#REF!-0.01</f>
        <v>#REF!</v>
      </c>
      <c r="TXI24" s="111" t="s">
        <v>58</v>
      </c>
      <c r="TXJ24" s="111"/>
      <c r="TXK24" s="111"/>
      <c r="TXL24" s="111"/>
      <c r="TXM24" s="111"/>
      <c r="TXN24" s="111"/>
      <c r="TXO24" s="111"/>
      <c r="TXP24" s="3" t="e">
        <f>TXP23/#REF!-0.01</f>
        <v>#REF!</v>
      </c>
      <c r="TXQ24" s="111" t="s">
        <v>58</v>
      </c>
      <c r="TXR24" s="111"/>
      <c r="TXS24" s="111"/>
      <c r="TXT24" s="111"/>
      <c r="TXU24" s="111"/>
      <c r="TXV24" s="111"/>
      <c r="TXW24" s="111"/>
      <c r="TXX24" s="3" t="e">
        <f>TXX23/#REF!-0.01</f>
        <v>#REF!</v>
      </c>
      <c r="TXY24" s="111" t="s">
        <v>58</v>
      </c>
      <c r="TXZ24" s="111"/>
      <c r="TYA24" s="111"/>
      <c r="TYB24" s="111"/>
      <c r="TYC24" s="111"/>
      <c r="TYD24" s="111"/>
      <c r="TYE24" s="111"/>
      <c r="TYF24" s="3" t="e">
        <f>TYF23/#REF!-0.01</f>
        <v>#REF!</v>
      </c>
      <c r="TYG24" s="111" t="s">
        <v>58</v>
      </c>
      <c r="TYH24" s="111"/>
      <c r="TYI24" s="111"/>
      <c r="TYJ24" s="111"/>
      <c r="TYK24" s="111"/>
      <c r="TYL24" s="111"/>
      <c r="TYM24" s="111"/>
      <c r="TYN24" s="3" t="e">
        <f>TYN23/#REF!-0.01</f>
        <v>#REF!</v>
      </c>
      <c r="TYO24" s="111" t="s">
        <v>58</v>
      </c>
      <c r="TYP24" s="111"/>
      <c r="TYQ24" s="111"/>
      <c r="TYR24" s="111"/>
      <c r="TYS24" s="111"/>
      <c r="TYT24" s="111"/>
      <c r="TYU24" s="111"/>
      <c r="TYV24" s="3" t="e">
        <f>TYV23/#REF!-0.01</f>
        <v>#REF!</v>
      </c>
      <c r="TYW24" s="111" t="s">
        <v>58</v>
      </c>
      <c r="TYX24" s="111"/>
      <c r="TYY24" s="111"/>
      <c r="TYZ24" s="111"/>
      <c r="TZA24" s="111"/>
      <c r="TZB24" s="111"/>
      <c r="TZC24" s="111"/>
      <c r="TZD24" s="3" t="e">
        <f>TZD23/#REF!-0.01</f>
        <v>#REF!</v>
      </c>
      <c r="TZE24" s="111" t="s">
        <v>58</v>
      </c>
      <c r="TZF24" s="111"/>
      <c r="TZG24" s="111"/>
      <c r="TZH24" s="111"/>
      <c r="TZI24" s="111"/>
      <c r="TZJ24" s="111"/>
      <c r="TZK24" s="111"/>
      <c r="TZL24" s="3" t="e">
        <f>TZL23/#REF!-0.01</f>
        <v>#REF!</v>
      </c>
      <c r="TZM24" s="111" t="s">
        <v>58</v>
      </c>
      <c r="TZN24" s="111"/>
      <c r="TZO24" s="111"/>
      <c r="TZP24" s="111"/>
      <c r="TZQ24" s="111"/>
      <c r="TZR24" s="111"/>
      <c r="TZS24" s="111"/>
      <c r="TZT24" s="3" t="e">
        <f>TZT23/#REF!-0.01</f>
        <v>#REF!</v>
      </c>
      <c r="TZU24" s="111" t="s">
        <v>58</v>
      </c>
      <c r="TZV24" s="111"/>
      <c r="TZW24" s="111"/>
      <c r="TZX24" s="111"/>
      <c r="TZY24" s="111"/>
      <c r="TZZ24" s="111"/>
      <c r="UAA24" s="111"/>
      <c r="UAB24" s="3" t="e">
        <f>UAB23/#REF!-0.01</f>
        <v>#REF!</v>
      </c>
      <c r="UAC24" s="111" t="s">
        <v>58</v>
      </c>
      <c r="UAD24" s="111"/>
      <c r="UAE24" s="111"/>
      <c r="UAF24" s="111"/>
      <c r="UAG24" s="111"/>
      <c r="UAH24" s="111"/>
      <c r="UAI24" s="111"/>
      <c r="UAJ24" s="3" t="e">
        <f>UAJ23/#REF!-0.01</f>
        <v>#REF!</v>
      </c>
      <c r="UAK24" s="111" t="s">
        <v>58</v>
      </c>
      <c r="UAL24" s="111"/>
      <c r="UAM24" s="111"/>
      <c r="UAN24" s="111"/>
      <c r="UAO24" s="111"/>
      <c r="UAP24" s="111"/>
      <c r="UAQ24" s="111"/>
      <c r="UAR24" s="3" t="e">
        <f>UAR23/#REF!-0.01</f>
        <v>#REF!</v>
      </c>
      <c r="UAS24" s="111" t="s">
        <v>58</v>
      </c>
      <c r="UAT24" s="111"/>
      <c r="UAU24" s="111"/>
      <c r="UAV24" s="111"/>
      <c r="UAW24" s="111"/>
      <c r="UAX24" s="111"/>
      <c r="UAY24" s="111"/>
      <c r="UAZ24" s="3" t="e">
        <f>UAZ23/#REF!-0.01</f>
        <v>#REF!</v>
      </c>
      <c r="UBA24" s="111" t="s">
        <v>58</v>
      </c>
      <c r="UBB24" s="111"/>
      <c r="UBC24" s="111"/>
      <c r="UBD24" s="111"/>
      <c r="UBE24" s="111"/>
      <c r="UBF24" s="111"/>
      <c r="UBG24" s="111"/>
      <c r="UBH24" s="3" t="e">
        <f>UBH23/#REF!-0.01</f>
        <v>#REF!</v>
      </c>
      <c r="UBI24" s="111" t="s">
        <v>58</v>
      </c>
      <c r="UBJ24" s="111"/>
      <c r="UBK24" s="111"/>
      <c r="UBL24" s="111"/>
      <c r="UBM24" s="111"/>
      <c r="UBN24" s="111"/>
      <c r="UBO24" s="111"/>
      <c r="UBP24" s="3" t="e">
        <f>UBP23/#REF!-0.01</f>
        <v>#REF!</v>
      </c>
      <c r="UBQ24" s="111" t="s">
        <v>58</v>
      </c>
      <c r="UBR24" s="111"/>
      <c r="UBS24" s="111"/>
      <c r="UBT24" s="111"/>
      <c r="UBU24" s="111"/>
      <c r="UBV24" s="111"/>
      <c r="UBW24" s="111"/>
      <c r="UBX24" s="3" t="e">
        <f>UBX23/#REF!-0.01</f>
        <v>#REF!</v>
      </c>
      <c r="UBY24" s="111" t="s">
        <v>58</v>
      </c>
      <c r="UBZ24" s="111"/>
      <c r="UCA24" s="111"/>
      <c r="UCB24" s="111"/>
      <c r="UCC24" s="111"/>
      <c r="UCD24" s="111"/>
      <c r="UCE24" s="111"/>
      <c r="UCF24" s="3" t="e">
        <f>UCF23/#REF!-0.01</f>
        <v>#REF!</v>
      </c>
      <c r="UCG24" s="111" t="s">
        <v>58</v>
      </c>
      <c r="UCH24" s="111"/>
      <c r="UCI24" s="111"/>
      <c r="UCJ24" s="111"/>
      <c r="UCK24" s="111"/>
      <c r="UCL24" s="111"/>
      <c r="UCM24" s="111"/>
      <c r="UCN24" s="3" t="e">
        <f>UCN23/#REF!-0.01</f>
        <v>#REF!</v>
      </c>
      <c r="UCO24" s="111" t="s">
        <v>58</v>
      </c>
      <c r="UCP24" s="111"/>
      <c r="UCQ24" s="111"/>
      <c r="UCR24" s="111"/>
      <c r="UCS24" s="111"/>
      <c r="UCT24" s="111"/>
      <c r="UCU24" s="111"/>
      <c r="UCV24" s="3" t="e">
        <f>UCV23/#REF!-0.01</f>
        <v>#REF!</v>
      </c>
      <c r="UCW24" s="111" t="s">
        <v>58</v>
      </c>
      <c r="UCX24" s="111"/>
      <c r="UCY24" s="111"/>
      <c r="UCZ24" s="111"/>
      <c r="UDA24" s="111"/>
      <c r="UDB24" s="111"/>
      <c r="UDC24" s="111"/>
      <c r="UDD24" s="3" t="e">
        <f>UDD23/#REF!-0.01</f>
        <v>#REF!</v>
      </c>
      <c r="UDE24" s="111" t="s">
        <v>58</v>
      </c>
      <c r="UDF24" s="111"/>
      <c r="UDG24" s="111"/>
      <c r="UDH24" s="111"/>
      <c r="UDI24" s="111"/>
      <c r="UDJ24" s="111"/>
      <c r="UDK24" s="111"/>
      <c r="UDL24" s="3" t="e">
        <f>UDL23/#REF!-0.01</f>
        <v>#REF!</v>
      </c>
      <c r="UDM24" s="111" t="s">
        <v>58</v>
      </c>
      <c r="UDN24" s="111"/>
      <c r="UDO24" s="111"/>
      <c r="UDP24" s="111"/>
      <c r="UDQ24" s="111"/>
      <c r="UDR24" s="111"/>
      <c r="UDS24" s="111"/>
      <c r="UDT24" s="3" t="e">
        <f>UDT23/#REF!-0.01</f>
        <v>#REF!</v>
      </c>
      <c r="UDU24" s="111" t="s">
        <v>58</v>
      </c>
      <c r="UDV24" s="111"/>
      <c r="UDW24" s="111"/>
      <c r="UDX24" s="111"/>
      <c r="UDY24" s="111"/>
      <c r="UDZ24" s="111"/>
      <c r="UEA24" s="111"/>
      <c r="UEB24" s="3" t="e">
        <f>UEB23/#REF!-0.01</f>
        <v>#REF!</v>
      </c>
      <c r="UEC24" s="111" t="s">
        <v>58</v>
      </c>
      <c r="UED24" s="111"/>
      <c r="UEE24" s="111"/>
      <c r="UEF24" s="111"/>
      <c r="UEG24" s="111"/>
      <c r="UEH24" s="111"/>
      <c r="UEI24" s="111"/>
      <c r="UEJ24" s="3" t="e">
        <f>UEJ23/#REF!-0.01</f>
        <v>#REF!</v>
      </c>
      <c r="UEK24" s="111" t="s">
        <v>58</v>
      </c>
      <c r="UEL24" s="111"/>
      <c r="UEM24" s="111"/>
      <c r="UEN24" s="111"/>
      <c r="UEO24" s="111"/>
      <c r="UEP24" s="111"/>
      <c r="UEQ24" s="111"/>
      <c r="UER24" s="3" t="e">
        <f>UER23/#REF!-0.01</f>
        <v>#REF!</v>
      </c>
      <c r="UES24" s="111" t="s">
        <v>58</v>
      </c>
      <c r="UET24" s="111"/>
      <c r="UEU24" s="111"/>
      <c r="UEV24" s="111"/>
      <c r="UEW24" s="111"/>
      <c r="UEX24" s="111"/>
      <c r="UEY24" s="111"/>
      <c r="UEZ24" s="3" t="e">
        <f>UEZ23/#REF!-0.01</f>
        <v>#REF!</v>
      </c>
      <c r="UFA24" s="111" t="s">
        <v>58</v>
      </c>
      <c r="UFB24" s="111"/>
      <c r="UFC24" s="111"/>
      <c r="UFD24" s="111"/>
      <c r="UFE24" s="111"/>
      <c r="UFF24" s="111"/>
      <c r="UFG24" s="111"/>
      <c r="UFH24" s="3" t="e">
        <f>UFH23/#REF!-0.01</f>
        <v>#REF!</v>
      </c>
      <c r="UFI24" s="111" t="s">
        <v>58</v>
      </c>
      <c r="UFJ24" s="111"/>
      <c r="UFK24" s="111"/>
      <c r="UFL24" s="111"/>
      <c r="UFM24" s="111"/>
      <c r="UFN24" s="111"/>
      <c r="UFO24" s="111"/>
      <c r="UFP24" s="3" t="e">
        <f>UFP23/#REF!-0.01</f>
        <v>#REF!</v>
      </c>
      <c r="UFQ24" s="111" t="s">
        <v>58</v>
      </c>
      <c r="UFR24" s="111"/>
      <c r="UFS24" s="111"/>
      <c r="UFT24" s="111"/>
      <c r="UFU24" s="111"/>
      <c r="UFV24" s="111"/>
      <c r="UFW24" s="111"/>
      <c r="UFX24" s="3" t="e">
        <f>UFX23/#REF!-0.01</f>
        <v>#REF!</v>
      </c>
      <c r="UFY24" s="111" t="s">
        <v>58</v>
      </c>
      <c r="UFZ24" s="111"/>
      <c r="UGA24" s="111"/>
      <c r="UGB24" s="111"/>
      <c r="UGC24" s="111"/>
      <c r="UGD24" s="111"/>
      <c r="UGE24" s="111"/>
      <c r="UGF24" s="3" t="e">
        <f>UGF23/#REF!-0.01</f>
        <v>#REF!</v>
      </c>
      <c r="UGG24" s="111" t="s">
        <v>58</v>
      </c>
      <c r="UGH24" s="111"/>
      <c r="UGI24" s="111"/>
      <c r="UGJ24" s="111"/>
      <c r="UGK24" s="111"/>
      <c r="UGL24" s="111"/>
      <c r="UGM24" s="111"/>
      <c r="UGN24" s="3" t="e">
        <f>UGN23/#REF!-0.01</f>
        <v>#REF!</v>
      </c>
      <c r="UGO24" s="111" t="s">
        <v>58</v>
      </c>
      <c r="UGP24" s="111"/>
      <c r="UGQ24" s="111"/>
      <c r="UGR24" s="111"/>
      <c r="UGS24" s="111"/>
      <c r="UGT24" s="111"/>
      <c r="UGU24" s="111"/>
      <c r="UGV24" s="3" t="e">
        <f>UGV23/#REF!-0.01</f>
        <v>#REF!</v>
      </c>
      <c r="UGW24" s="111" t="s">
        <v>58</v>
      </c>
      <c r="UGX24" s="111"/>
      <c r="UGY24" s="111"/>
      <c r="UGZ24" s="111"/>
      <c r="UHA24" s="111"/>
      <c r="UHB24" s="111"/>
      <c r="UHC24" s="111"/>
      <c r="UHD24" s="3" t="e">
        <f>UHD23/#REF!-0.01</f>
        <v>#REF!</v>
      </c>
      <c r="UHE24" s="111" t="s">
        <v>58</v>
      </c>
      <c r="UHF24" s="111"/>
      <c r="UHG24" s="111"/>
      <c r="UHH24" s="111"/>
      <c r="UHI24" s="111"/>
      <c r="UHJ24" s="111"/>
      <c r="UHK24" s="111"/>
      <c r="UHL24" s="3" t="e">
        <f>UHL23/#REF!-0.01</f>
        <v>#REF!</v>
      </c>
      <c r="UHM24" s="111" t="s">
        <v>58</v>
      </c>
      <c r="UHN24" s="111"/>
      <c r="UHO24" s="111"/>
      <c r="UHP24" s="111"/>
      <c r="UHQ24" s="111"/>
      <c r="UHR24" s="111"/>
      <c r="UHS24" s="111"/>
      <c r="UHT24" s="3" t="e">
        <f>UHT23/#REF!-0.01</f>
        <v>#REF!</v>
      </c>
      <c r="UHU24" s="111" t="s">
        <v>58</v>
      </c>
      <c r="UHV24" s="111"/>
      <c r="UHW24" s="111"/>
      <c r="UHX24" s="111"/>
      <c r="UHY24" s="111"/>
      <c r="UHZ24" s="111"/>
      <c r="UIA24" s="111"/>
      <c r="UIB24" s="3" t="e">
        <f>UIB23/#REF!-0.01</f>
        <v>#REF!</v>
      </c>
      <c r="UIC24" s="111" t="s">
        <v>58</v>
      </c>
      <c r="UID24" s="111"/>
      <c r="UIE24" s="111"/>
      <c r="UIF24" s="111"/>
      <c r="UIG24" s="111"/>
      <c r="UIH24" s="111"/>
      <c r="UII24" s="111"/>
      <c r="UIJ24" s="3" t="e">
        <f>UIJ23/#REF!-0.01</f>
        <v>#REF!</v>
      </c>
      <c r="UIK24" s="111" t="s">
        <v>58</v>
      </c>
      <c r="UIL24" s="111"/>
      <c r="UIM24" s="111"/>
      <c r="UIN24" s="111"/>
      <c r="UIO24" s="111"/>
      <c r="UIP24" s="111"/>
      <c r="UIQ24" s="111"/>
      <c r="UIR24" s="3" t="e">
        <f>UIR23/#REF!-0.01</f>
        <v>#REF!</v>
      </c>
      <c r="UIS24" s="111" t="s">
        <v>58</v>
      </c>
      <c r="UIT24" s="111"/>
      <c r="UIU24" s="111"/>
      <c r="UIV24" s="111"/>
      <c r="UIW24" s="111"/>
      <c r="UIX24" s="111"/>
      <c r="UIY24" s="111"/>
      <c r="UIZ24" s="3" t="e">
        <f>UIZ23/#REF!-0.01</f>
        <v>#REF!</v>
      </c>
      <c r="UJA24" s="111" t="s">
        <v>58</v>
      </c>
      <c r="UJB24" s="111"/>
      <c r="UJC24" s="111"/>
      <c r="UJD24" s="111"/>
      <c r="UJE24" s="111"/>
      <c r="UJF24" s="111"/>
      <c r="UJG24" s="111"/>
      <c r="UJH24" s="3" t="e">
        <f>UJH23/#REF!-0.01</f>
        <v>#REF!</v>
      </c>
      <c r="UJI24" s="111" t="s">
        <v>58</v>
      </c>
      <c r="UJJ24" s="111"/>
      <c r="UJK24" s="111"/>
      <c r="UJL24" s="111"/>
      <c r="UJM24" s="111"/>
      <c r="UJN24" s="111"/>
      <c r="UJO24" s="111"/>
      <c r="UJP24" s="3" t="e">
        <f>UJP23/#REF!-0.01</f>
        <v>#REF!</v>
      </c>
      <c r="UJQ24" s="111" t="s">
        <v>58</v>
      </c>
      <c r="UJR24" s="111"/>
      <c r="UJS24" s="111"/>
      <c r="UJT24" s="111"/>
      <c r="UJU24" s="111"/>
      <c r="UJV24" s="111"/>
      <c r="UJW24" s="111"/>
      <c r="UJX24" s="3" t="e">
        <f>UJX23/#REF!-0.01</f>
        <v>#REF!</v>
      </c>
      <c r="UJY24" s="111" t="s">
        <v>58</v>
      </c>
      <c r="UJZ24" s="111"/>
      <c r="UKA24" s="111"/>
      <c r="UKB24" s="111"/>
      <c r="UKC24" s="111"/>
      <c r="UKD24" s="111"/>
      <c r="UKE24" s="111"/>
      <c r="UKF24" s="3" t="e">
        <f>UKF23/#REF!-0.01</f>
        <v>#REF!</v>
      </c>
      <c r="UKG24" s="111" t="s">
        <v>58</v>
      </c>
      <c r="UKH24" s="111"/>
      <c r="UKI24" s="111"/>
      <c r="UKJ24" s="111"/>
      <c r="UKK24" s="111"/>
      <c r="UKL24" s="111"/>
      <c r="UKM24" s="111"/>
      <c r="UKN24" s="3" t="e">
        <f>UKN23/#REF!-0.01</f>
        <v>#REF!</v>
      </c>
      <c r="UKO24" s="111" t="s">
        <v>58</v>
      </c>
      <c r="UKP24" s="111"/>
      <c r="UKQ24" s="111"/>
      <c r="UKR24" s="111"/>
      <c r="UKS24" s="111"/>
      <c r="UKT24" s="111"/>
      <c r="UKU24" s="111"/>
      <c r="UKV24" s="3" t="e">
        <f>UKV23/#REF!-0.01</f>
        <v>#REF!</v>
      </c>
      <c r="UKW24" s="111" t="s">
        <v>58</v>
      </c>
      <c r="UKX24" s="111"/>
      <c r="UKY24" s="111"/>
      <c r="UKZ24" s="111"/>
      <c r="ULA24" s="111"/>
      <c r="ULB24" s="111"/>
      <c r="ULC24" s="111"/>
      <c r="ULD24" s="3" t="e">
        <f>ULD23/#REF!-0.01</f>
        <v>#REF!</v>
      </c>
      <c r="ULE24" s="111" t="s">
        <v>58</v>
      </c>
      <c r="ULF24" s="111"/>
      <c r="ULG24" s="111"/>
      <c r="ULH24" s="111"/>
      <c r="ULI24" s="111"/>
      <c r="ULJ24" s="111"/>
      <c r="ULK24" s="111"/>
      <c r="ULL24" s="3" t="e">
        <f>ULL23/#REF!-0.01</f>
        <v>#REF!</v>
      </c>
      <c r="ULM24" s="111" t="s">
        <v>58</v>
      </c>
      <c r="ULN24" s="111"/>
      <c r="ULO24" s="111"/>
      <c r="ULP24" s="111"/>
      <c r="ULQ24" s="111"/>
      <c r="ULR24" s="111"/>
      <c r="ULS24" s="111"/>
      <c r="ULT24" s="3" t="e">
        <f>ULT23/#REF!-0.01</f>
        <v>#REF!</v>
      </c>
      <c r="ULU24" s="111" t="s">
        <v>58</v>
      </c>
      <c r="ULV24" s="111"/>
      <c r="ULW24" s="111"/>
      <c r="ULX24" s="111"/>
      <c r="ULY24" s="111"/>
      <c r="ULZ24" s="111"/>
      <c r="UMA24" s="111"/>
      <c r="UMB24" s="3" t="e">
        <f>UMB23/#REF!-0.01</f>
        <v>#REF!</v>
      </c>
      <c r="UMC24" s="111" t="s">
        <v>58</v>
      </c>
      <c r="UMD24" s="111"/>
      <c r="UME24" s="111"/>
      <c r="UMF24" s="111"/>
      <c r="UMG24" s="111"/>
      <c r="UMH24" s="111"/>
      <c r="UMI24" s="111"/>
      <c r="UMJ24" s="3" t="e">
        <f>UMJ23/#REF!-0.01</f>
        <v>#REF!</v>
      </c>
      <c r="UMK24" s="111" t="s">
        <v>58</v>
      </c>
      <c r="UML24" s="111"/>
      <c r="UMM24" s="111"/>
      <c r="UMN24" s="111"/>
      <c r="UMO24" s="111"/>
      <c r="UMP24" s="111"/>
      <c r="UMQ24" s="111"/>
      <c r="UMR24" s="3" t="e">
        <f>UMR23/#REF!-0.01</f>
        <v>#REF!</v>
      </c>
      <c r="UMS24" s="111" t="s">
        <v>58</v>
      </c>
      <c r="UMT24" s="111"/>
      <c r="UMU24" s="111"/>
      <c r="UMV24" s="111"/>
      <c r="UMW24" s="111"/>
      <c r="UMX24" s="111"/>
      <c r="UMY24" s="111"/>
      <c r="UMZ24" s="3" t="e">
        <f>UMZ23/#REF!-0.01</f>
        <v>#REF!</v>
      </c>
      <c r="UNA24" s="111" t="s">
        <v>58</v>
      </c>
      <c r="UNB24" s="111"/>
      <c r="UNC24" s="111"/>
      <c r="UND24" s="111"/>
      <c r="UNE24" s="111"/>
      <c r="UNF24" s="111"/>
      <c r="UNG24" s="111"/>
      <c r="UNH24" s="3" t="e">
        <f>UNH23/#REF!-0.01</f>
        <v>#REF!</v>
      </c>
      <c r="UNI24" s="111" t="s">
        <v>58</v>
      </c>
      <c r="UNJ24" s="111"/>
      <c r="UNK24" s="111"/>
      <c r="UNL24" s="111"/>
      <c r="UNM24" s="111"/>
      <c r="UNN24" s="111"/>
      <c r="UNO24" s="111"/>
      <c r="UNP24" s="3" t="e">
        <f>UNP23/#REF!-0.01</f>
        <v>#REF!</v>
      </c>
      <c r="UNQ24" s="111" t="s">
        <v>58</v>
      </c>
      <c r="UNR24" s="111"/>
      <c r="UNS24" s="111"/>
      <c r="UNT24" s="111"/>
      <c r="UNU24" s="111"/>
      <c r="UNV24" s="111"/>
      <c r="UNW24" s="111"/>
      <c r="UNX24" s="3" t="e">
        <f>UNX23/#REF!-0.01</f>
        <v>#REF!</v>
      </c>
      <c r="UNY24" s="111" t="s">
        <v>58</v>
      </c>
      <c r="UNZ24" s="111"/>
      <c r="UOA24" s="111"/>
      <c r="UOB24" s="111"/>
      <c r="UOC24" s="111"/>
      <c r="UOD24" s="111"/>
      <c r="UOE24" s="111"/>
      <c r="UOF24" s="3" t="e">
        <f>UOF23/#REF!-0.01</f>
        <v>#REF!</v>
      </c>
      <c r="UOG24" s="111" t="s">
        <v>58</v>
      </c>
      <c r="UOH24" s="111"/>
      <c r="UOI24" s="111"/>
      <c r="UOJ24" s="111"/>
      <c r="UOK24" s="111"/>
      <c r="UOL24" s="111"/>
      <c r="UOM24" s="111"/>
      <c r="UON24" s="3" t="e">
        <f>UON23/#REF!-0.01</f>
        <v>#REF!</v>
      </c>
      <c r="UOO24" s="111" t="s">
        <v>58</v>
      </c>
      <c r="UOP24" s="111"/>
      <c r="UOQ24" s="111"/>
      <c r="UOR24" s="111"/>
      <c r="UOS24" s="111"/>
      <c r="UOT24" s="111"/>
      <c r="UOU24" s="111"/>
      <c r="UOV24" s="3" t="e">
        <f>UOV23/#REF!-0.01</f>
        <v>#REF!</v>
      </c>
      <c r="UOW24" s="111" t="s">
        <v>58</v>
      </c>
      <c r="UOX24" s="111"/>
      <c r="UOY24" s="111"/>
      <c r="UOZ24" s="111"/>
      <c r="UPA24" s="111"/>
      <c r="UPB24" s="111"/>
      <c r="UPC24" s="111"/>
      <c r="UPD24" s="3" t="e">
        <f>UPD23/#REF!-0.01</f>
        <v>#REF!</v>
      </c>
      <c r="UPE24" s="111" t="s">
        <v>58</v>
      </c>
      <c r="UPF24" s="111"/>
      <c r="UPG24" s="111"/>
      <c r="UPH24" s="111"/>
      <c r="UPI24" s="111"/>
      <c r="UPJ24" s="111"/>
      <c r="UPK24" s="111"/>
      <c r="UPL24" s="3" t="e">
        <f>UPL23/#REF!-0.01</f>
        <v>#REF!</v>
      </c>
      <c r="UPM24" s="111" t="s">
        <v>58</v>
      </c>
      <c r="UPN24" s="111"/>
      <c r="UPO24" s="111"/>
      <c r="UPP24" s="111"/>
      <c r="UPQ24" s="111"/>
      <c r="UPR24" s="111"/>
      <c r="UPS24" s="111"/>
      <c r="UPT24" s="3" t="e">
        <f>UPT23/#REF!-0.01</f>
        <v>#REF!</v>
      </c>
      <c r="UPU24" s="111" t="s">
        <v>58</v>
      </c>
      <c r="UPV24" s="111"/>
      <c r="UPW24" s="111"/>
      <c r="UPX24" s="111"/>
      <c r="UPY24" s="111"/>
      <c r="UPZ24" s="111"/>
      <c r="UQA24" s="111"/>
      <c r="UQB24" s="3" t="e">
        <f>UQB23/#REF!-0.01</f>
        <v>#REF!</v>
      </c>
      <c r="UQC24" s="111" t="s">
        <v>58</v>
      </c>
      <c r="UQD24" s="111"/>
      <c r="UQE24" s="111"/>
      <c r="UQF24" s="111"/>
      <c r="UQG24" s="111"/>
      <c r="UQH24" s="111"/>
      <c r="UQI24" s="111"/>
      <c r="UQJ24" s="3" t="e">
        <f>UQJ23/#REF!-0.01</f>
        <v>#REF!</v>
      </c>
      <c r="UQK24" s="111" t="s">
        <v>58</v>
      </c>
      <c r="UQL24" s="111"/>
      <c r="UQM24" s="111"/>
      <c r="UQN24" s="111"/>
      <c r="UQO24" s="111"/>
      <c r="UQP24" s="111"/>
      <c r="UQQ24" s="111"/>
      <c r="UQR24" s="3" t="e">
        <f>UQR23/#REF!-0.01</f>
        <v>#REF!</v>
      </c>
      <c r="UQS24" s="111" t="s">
        <v>58</v>
      </c>
      <c r="UQT24" s="111"/>
      <c r="UQU24" s="111"/>
      <c r="UQV24" s="111"/>
      <c r="UQW24" s="111"/>
      <c r="UQX24" s="111"/>
      <c r="UQY24" s="111"/>
      <c r="UQZ24" s="3" t="e">
        <f>UQZ23/#REF!-0.01</f>
        <v>#REF!</v>
      </c>
      <c r="URA24" s="111" t="s">
        <v>58</v>
      </c>
      <c r="URB24" s="111"/>
      <c r="URC24" s="111"/>
      <c r="URD24" s="111"/>
      <c r="URE24" s="111"/>
      <c r="URF24" s="111"/>
      <c r="URG24" s="111"/>
      <c r="URH24" s="3" t="e">
        <f>URH23/#REF!-0.01</f>
        <v>#REF!</v>
      </c>
      <c r="URI24" s="111" t="s">
        <v>58</v>
      </c>
      <c r="URJ24" s="111"/>
      <c r="URK24" s="111"/>
      <c r="URL24" s="111"/>
      <c r="URM24" s="111"/>
      <c r="URN24" s="111"/>
      <c r="URO24" s="111"/>
      <c r="URP24" s="3" t="e">
        <f>URP23/#REF!-0.01</f>
        <v>#REF!</v>
      </c>
      <c r="URQ24" s="111" t="s">
        <v>58</v>
      </c>
      <c r="URR24" s="111"/>
      <c r="URS24" s="111"/>
      <c r="URT24" s="111"/>
      <c r="URU24" s="111"/>
      <c r="URV24" s="111"/>
      <c r="URW24" s="111"/>
      <c r="URX24" s="3" t="e">
        <f>URX23/#REF!-0.01</f>
        <v>#REF!</v>
      </c>
      <c r="URY24" s="111" t="s">
        <v>58</v>
      </c>
      <c r="URZ24" s="111"/>
      <c r="USA24" s="111"/>
      <c r="USB24" s="111"/>
      <c r="USC24" s="111"/>
      <c r="USD24" s="111"/>
      <c r="USE24" s="111"/>
      <c r="USF24" s="3" t="e">
        <f>USF23/#REF!-0.01</f>
        <v>#REF!</v>
      </c>
      <c r="USG24" s="111" t="s">
        <v>58</v>
      </c>
      <c r="USH24" s="111"/>
      <c r="USI24" s="111"/>
      <c r="USJ24" s="111"/>
      <c r="USK24" s="111"/>
      <c r="USL24" s="111"/>
      <c r="USM24" s="111"/>
      <c r="USN24" s="3" t="e">
        <f>USN23/#REF!-0.01</f>
        <v>#REF!</v>
      </c>
      <c r="USO24" s="111" t="s">
        <v>58</v>
      </c>
      <c r="USP24" s="111"/>
      <c r="USQ24" s="111"/>
      <c r="USR24" s="111"/>
      <c r="USS24" s="111"/>
      <c r="UST24" s="111"/>
      <c r="USU24" s="111"/>
      <c r="USV24" s="3" t="e">
        <f>USV23/#REF!-0.01</f>
        <v>#REF!</v>
      </c>
      <c r="USW24" s="111" t="s">
        <v>58</v>
      </c>
      <c r="USX24" s="111"/>
      <c r="USY24" s="111"/>
      <c r="USZ24" s="111"/>
      <c r="UTA24" s="111"/>
      <c r="UTB24" s="111"/>
      <c r="UTC24" s="111"/>
      <c r="UTD24" s="3" t="e">
        <f>UTD23/#REF!-0.01</f>
        <v>#REF!</v>
      </c>
      <c r="UTE24" s="111" t="s">
        <v>58</v>
      </c>
      <c r="UTF24" s="111"/>
      <c r="UTG24" s="111"/>
      <c r="UTH24" s="111"/>
      <c r="UTI24" s="111"/>
      <c r="UTJ24" s="111"/>
      <c r="UTK24" s="111"/>
      <c r="UTL24" s="3" t="e">
        <f>UTL23/#REF!-0.01</f>
        <v>#REF!</v>
      </c>
      <c r="UTM24" s="111" t="s">
        <v>58</v>
      </c>
      <c r="UTN24" s="111"/>
      <c r="UTO24" s="111"/>
      <c r="UTP24" s="111"/>
      <c r="UTQ24" s="111"/>
      <c r="UTR24" s="111"/>
      <c r="UTS24" s="111"/>
      <c r="UTT24" s="3" t="e">
        <f>UTT23/#REF!-0.01</f>
        <v>#REF!</v>
      </c>
      <c r="UTU24" s="111" t="s">
        <v>58</v>
      </c>
      <c r="UTV24" s="111"/>
      <c r="UTW24" s="111"/>
      <c r="UTX24" s="111"/>
      <c r="UTY24" s="111"/>
      <c r="UTZ24" s="111"/>
      <c r="UUA24" s="111"/>
      <c r="UUB24" s="3" t="e">
        <f>UUB23/#REF!-0.01</f>
        <v>#REF!</v>
      </c>
      <c r="UUC24" s="111" t="s">
        <v>58</v>
      </c>
      <c r="UUD24" s="111"/>
      <c r="UUE24" s="111"/>
      <c r="UUF24" s="111"/>
      <c r="UUG24" s="111"/>
      <c r="UUH24" s="111"/>
      <c r="UUI24" s="111"/>
      <c r="UUJ24" s="3" t="e">
        <f>UUJ23/#REF!-0.01</f>
        <v>#REF!</v>
      </c>
      <c r="UUK24" s="111" t="s">
        <v>58</v>
      </c>
      <c r="UUL24" s="111"/>
      <c r="UUM24" s="111"/>
      <c r="UUN24" s="111"/>
      <c r="UUO24" s="111"/>
      <c r="UUP24" s="111"/>
      <c r="UUQ24" s="111"/>
      <c r="UUR24" s="3" t="e">
        <f>UUR23/#REF!-0.01</f>
        <v>#REF!</v>
      </c>
      <c r="UUS24" s="111" t="s">
        <v>58</v>
      </c>
      <c r="UUT24" s="111"/>
      <c r="UUU24" s="111"/>
      <c r="UUV24" s="111"/>
      <c r="UUW24" s="111"/>
      <c r="UUX24" s="111"/>
      <c r="UUY24" s="111"/>
      <c r="UUZ24" s="3" t="e">
        <f>UUZ23/#REF!-0.01</f>
        <v>#REF!</v>
      </c>
      <c r="UVA24" s="111" t="s">
        <v>58</v>
      </c>
      <c r="UVB24" s="111"/>
      <c r="UVC24" s="111"/>
      <c r="UVD24" s="111"/>
      <c r="UVE24" s="111"/>
      <c r="UVF24" s="111"/>
      <c r="UVG24" s="111"/>
      <c r="UVH24" s="3" t="e">
        <f>UVH23/#REF!-0.01</f>
        <v>#REF!</v>
      </c>
      <c r="UVI24" s="111" t="s">
        <v>58</v>
      </c>
      <c r="UVJ24" s="111"/>
      <c r="UVK24" s="111"/>
      <c r="UVL24" s="111"/>
      <c r="UVM24" s="111"/>
      <c r="UVN24" s="111"/>
      <c r="UVO24" s="111"/>
      <c r="UVP24" s="3" t="e">
        <f>UVP23/#REF!-0.01</f>
        <v>#REF!</v>
      </c>
      <c r="UVQ24" s="111" t="s">
        <v>58</v>
      </c>
      <c r="UVR24" s="111"/>
      <c r="UVS24" s="111"/>
      <c r="UVT24" s="111"/>
      <c r="UVU24" s="111"/>
      <c r="UVV24" s="111"/>
      <c r="UVW24" s="111"/>
      <c r="UVX24" s="3" t="e">
        <f>UVX23/#REF!-0.01</f>
        <v>#REF!</v>
      </c>
      <c r="UVY24" s="111" t="s">
        <v>58</v>
      </c>
      <c r="UVZ24" s="111"/>
      <c r="UWA24" s="111"/>
      <c r="UWB24" s="111"/>
      <c r="UWC24" s="111"/>
      <c r="UWD24" s="111"/>
      <c r="UWE24" s="111"/>
      <c r="UWF24" s="3" t="e">
        <f>UWF23/#REF!-0.01</f>
        <v>#REF!</v>
      </c>
      <c r="UWG24" s="111" t="s">
        <v>58</v>
      </c>
      <c r="UWH24" s="111"/>
      <c r="UWI24" s="111"/>
      <c r="UWJ24" s="111"/>
      <c r="UWK24" s="111"/>
      <c r="UWL24" s="111"/>
      <c r="UWM24" s="111"/>
      <c r="UWN24" s="3" t="e">
        <f>UWN23/#REF!-0.01</f>
        <v>#REF!</v>
      </c>
      <c r="UWO24" s="111" t="s">
        <v>58</v>
      </c>
      <c r="UWP24" s="111"/>
      <c r="UWQ24" s="111"/>
      <c r="UWR24" s="111"/>
      <c r="UWS24" s="111"/>
      <c r="UWT24" s="111"/>
      <c r="UWU24" s="111"/>
      <c r="UWV24" s="3" t="e">
        <f>UWV23/#REF!-0.01</f>
        <v>#REF!</v>
      </c>
      <c r="UWW24" s="111" t="s">
        <v>58</v>
      </c>
      <c r="UWX24" s="111"/>
      <c r="UWY24" s="111"/>
      <c r="UWZ24" s="111"/>
      <c r="UXA24" s="111"/>
      <c r="UXB24" s="111"/>
      <c r="UXC24" s="111"/>
      <c r="UXD24" s="3" t="e">
        <f>UXD23/#REF!-0.01</f>
        <v>#REF!</v>
      </c>
      <c r="UXE24" s="111" t="s">
        <v>58</v>
      </c>
      <c r="UXF24" s="111"/>
      <c r="UXG24" s="111"/>
      <c r="UXH24" s="111"/>
      <c r="UXI24" s="111"/>
      <c r="UXJ24" s="111"/>
      <c r="UXK24" s="111"/>
      <c r="UXL24" s="3" t="e">
        <f>UXL23/#REF!-0.01</f>
        <v>#REF!</v>
      </c>
      <c r="UXM24" s="111" t="s">
        <v>58</v>
      </c>
      <c r="UXN24" s="111"/>
      <c r="UXO24" s="111"/>
      <c r="UXP24" s="111"/>
      <c r="UXQ24" s="111"/>
      <c r="UXR24" s="111"/>
      <c r="UXS24" s="111"/>
      <c r="UXT24" s="3" t="e">
        <f>UXT23/#REF!-0.01</f>
        <v>#REF!</v>
      </c>
      <c r="UXU24" s="111" t="s">
        <v>58</v>
      </c>
      <c r="UXV24" s="111"/>
      <c r="UXW24" s="111"/>
      <c r="UXX24" s="111"/>
      <c r="UXY24" s="111"/>
      <c r="UXZ24" s="111"/>
      <c r="UYA24" s="111"/>
      <c r="UYB24" s="3" t="e">
        <f>UYB23/#REF!-0.01</f>
        <v>#REF!</v>
      </c>
      <c r="UYC24" s="111" t="s">
        <v>58</v>
      </c>
      <c r="UYD24" s="111"/>
      <c r="UYE24" s="111"/>
      <c r="UYF24" s="111"/>
      <c r="UYG24" s="111"/>
      <c r="UYH24" s="111"/>
      <c r="UYI24" s="111"/>
      <c r="UYJ24" s="3" t="e">
        <f>UYJ23/#REF!-0.01</f>
        <v>#REF!</v>
      </c>
      <c r="UYK24" s="111" t="s">
        <v>58</v>
      </c>
      <c r="UYL24" s="111"/>
      <c r="UYM24" s="111"/>
      <c r="UYN24" s="111"/>
      <c r="UYO24" s="111"/>
      <c r="UYP24" s="111"/>
      <c r="UYQ24" s="111"/>
      <c r="UYR24" s="3" t="e">
        <f>UYR23/#REF!-0.01</f>
        <v>#REF!</v>
      </c>
      <c r="UYS24" s="111" t="s">
        <v>58</v>
      </c>
      <c r="UYT24" s="111"/>
      <c r="UYU24" s="111"/>
      <c r="UYV24" s="111"/>
      <c r="UYW24" s="111"/>
      <c r="UYX24" s="111"/>
      <c r="UYY24" s="111"/>
      <c r="UYZ24" s="3" t="e">
        <f>UYZ23/#REF!-0.01</f>
        <v>#REF!</v>
      </c>
      <c r="UZA24" s="111" t="s">
        <v>58</v>
      </c>
      <c r="UZB24" s="111"/>
      <c r="UZC24" s="111"/>
      <c r="UZD24" s="111"/>
      <c r="UZE24" s="111"/>
      <c r="UZF24" s="111"/>
      <c r="UZG24" s="111"/>
      <c r="UZH24" s="3" t="e">
        <f>UZH23/#REF!-0.01</f>
        <v>#REF!</v>
      </c>
      <c r="UZI24" s="111" t="s">
        <v>58</v>
      </c>
      <c r="UZJ24" s="111"/>
      <c r="UZK24" s="111"/>
      <c r="UZL24" s="111"/>
      <c r="UZM24" s="111"/>
      <c r="UZN24" s="111"/>
      <c r="UZO24" s="111"/>
      <c r="UZP24" s="3" t="e">
        <f>UZP23/#REF!-0.01</f>
        <v>#REF!</v>
      </c>
      <c r="UZQ24" s="111" t="s">
        <v>58</v>
      </c>
      <c r="UZR24" s="111"/>
      <c r="UZS24" s="111"/>
      <c r="UZT24" s="111"/>
      <c r="UZU24" s="111"/>
      <c r="UZV24" s="111"/>
      <c r="UZW24" s="111"/>
      <c r="UZX24" s="3" t="e">
        <f>UZX23/#REF!-0.01</f>
        <v>#REF!</v>
      </c>
      <c r="UZY24" s="111" t="s">
        <v>58</v>
      </c>
      <c r="UZZ24" s="111"/>
      <c r="VAA24" s="111"/>
      <c r="VAB24" s="111"/>
      <c r="VAC24" s="111"/>
      <c r="VAD24" s="111"/>
      <c r="VAE24" s="111"/>
      <c r="VAF24" s="3" t="e">
        <f>VAF23/#REF!-0.01</f>
        <v>#REF!</v>
      </c>
      <c r="VAG24" s="111" t="s">
        <v>58</v>
      </c>
      <c r="VAH24" s="111"/>
      <c r="VAI24" s="111"/>
      <c r="VAJ24" s="111"/>
      <c r="VAK24" s="111"/>
      <c r="VAL24" s="111"/>
      <c r="VAM24" s="111"/>
      <c r="VAN24" s="3" t="e">
        <f>VAN23/#REF!-0.01</f>
        <v>#REF!</v>
      </c>
      <c r="VAO24" s="111" t="s">
        <v>58</v>
      </c>
      <c r="VAP24" s="111"/>
      <c r="VAQ24" s="111"/>
      <c r="VAR24" s="111"/>
      <c r="VAS24" s="111"/>
      <c r="VAT24" s="111"/>
      <c r="VAU24" s="111"/>
      <c r="VAV24" s="3" t="e">
        <f>VAV23/#REF!-0.01</f>
        <v>#REF!</v>
      </c>
      <c r="VAW24" s="111" t="s">
        <v>58</v>
      </c>
      <c r="VAX24" s="111"/>
      <c r="VAY24" s="111"/>
      <c r="VAZ24" s="111"/>
      <c r="VBA24" s="111"/>
      <c r="VBB24" s="111"/>
      <c r="VBC24" s="111"/>
      <c r="VBD24" s="3" t="e">
        <f>VBD23/#REF!-0.01</f>
        <v>#REF!</v>
      </c>
      <c r="VBE24" s="111" t="s">
        <v>58</v>
      </c>
      <c r="VBF24" s="111"/>
      <c r="VBG24" s="111"/>
      <c r="VBH24" s="111"/>
      <c r="VBI24" s="111"/>
      <c r="VBJ24" s="111"/>
      <c r="VBK24" s="111"/>
      <c r="VBL24" s="3" t="e">
        <f>VBL23/#REF!-0.01</f>
        <v>#REF!</v>
      </c>
      <c r="VBM24" s="111" t="s">
        <v>58</v>
      </c>
      <c r="VBN24" s="111"/>
      <c r="VBO24" s="111"/>
      <c r="VBP24" s="111"/>
      <c r="VBQ24" s="111"/>
      <c r="VBR24" s="111"/>
      <c r="VBS24" s="111"/>
      <c r="VBT24" s="3" t="e">
        <f>VBT23/#REF!-0.01</f>
        <v>#REF!</v>
      </c>
      <c r="VBU24" s="111" t="s">
        <v>58</v>
      </c>
      <c r="VBV24" s="111"/>
      <c r="VBW24" s="111"/>
      <c r="VBX24" s="111"/>
      <c r="VBY24" s="111"/>
      <c r="VBZ24" s="111"/>
      <c r="VCA24" s="111"/>
      <c r="VCB24" s="3" t="e">
        <f>VCB23/#REF!-0.01</f>
        <v>#REF!</v>
      </c>
      <c r="VCC24" s="111" t="s">
        <v>58</v>
      </c>
      <c r="VCD24" s="111"/>
      <c r="VCE24" s="111"/>
      <c r="VCF24" s="111"/>
      <c r="VCG24" s="111"/>
      <c r="VCH24" s="111"/>
      <c r="VCI24" s="111"/>
      <c r="VCJ24" s="3" t="e">
        <f>VCJ23/#REF!-0.01</f>
        <v>#REF!</v>
      </c>
      <c r="VCK24" s="111" t="s">
        <v>58</v>
      </c>
      <c r="VCL24" s="111"/>
      <c r="VCM24" s="111"/>
      <c r="VCN24" s="111"/>
      <c r="VCO24" s="111"/>
      <c r="VCP24" s="111"/>
      <c r="VCQ24" s="111"/>
      <c r="VCR24" s="3" t="e">
        <f>VCR23/#REF!-0.01</f>
        <v>#REF!</v>
      </c>
      <c r="VCS24" s="111" t="s">
        <v>58</v>
      </c>
      <c r="VCT24" s="111"/>
      <c r="VCU24" s="111"/>
      <c r="VCV24" s="111"/>
      <c r="VCW24" s="111"/>
      <c r="VCX24" s="111"/>
      <c r="VCY24" s="111"/>
      <c r="VCZ24" s="3" t="e">
        <f>VCZ23/#REF!-0.01</f>
        <v>#REF!</v>
      </c>
      <c r="VDA24" s="111" t="s">
        <v>58</v>
      </c>
      <c r="VDB24" s="111"/>
      <c r="VDC24" s="111"/>
      <c r="VDD24" s="111"/>
      <c r="VDE24" s="111"/>
      <c r="VDF24" s="111"/>
      <c r="VDG24" s="111"/>
      <c r="VDH24" s="3" t="e">
        <f>VDH23/#REF!-0.01</f>
        <v>#REF!</v>
      </c>
      <c r="VDI24" s="111" t="s">
        <v>58</v>
      </c>
      <c r="VDJ24" s="111"/>
      <c r="VDK24" s="111"/>
      <c r="VDL24" s="111"/>
      <c r="VDM24" s="111"/>
      <c r="VDN24" s="111"/>
      <c r="VDO24" s="111"/>
      <c r="VDP24" s="3" t="e">
        <f>VDP23/#REF!-0.01</f>
        <v>#REF!</v>
      </c>
      <c r="VDQ24" s="111" t="s">
        <v>58</v>
      </c>
      <c r="VDR24" s="111"/>
      <c r="VDS24" s="111"/>
      <c r="VDT24" s="111"/>
      <c r="VDU24" s="111"/>
      <c r="VDV24" s="111"/>
      <c r="VDW24" s="111"/>
      <c r="VDX24" s="3" t="e">
        <f>VDX23/#REF!-0.01</f>
        <v>#REF!</v>
      </c>
      <c r="VDY24" s="111" t="s">
        <v>58</v>
      </c>
      <c r="VDZ24" s="111"/>
      <c r="VEA24" s="111"/>
      <c r="VEB24" s="111"/>
      <c r="VEC24" s="111"/>
      <c r="VED24" s="111"/>
      <c r="VEE24" s="111"/>
      <c r="VEF24" s="3" t="e">
        <f>VEF23/#REF!-0.01</f>
        <v>#REF!</v>
      </c>
      <c r="VEG24" s="111" t="s">
        <v>58</v>
      </c>
      <c r="VEH24" s="111"/>
      <c r="VEI24" s="111"/>
      <c r="VEJ24" s="111"/>
      <c r="VEK24" s="111"/>
      <c r="VEL24" s="111"/>
      <c r="VEM24" s="111"/>
      <c r="VEN24" s="3" t="e">
        <f>VEN23/#REF!-0.01</f>
        <v>#REF!</v>
      </c>
      <c r="VEO24" s="111" t="s">
        <v>58</v>
      </c>
      <c r="VEP24" s="111"/>
      <c r="VEQ24" s="111"/>
      <c r="VER24" s="111"/>
      <c r="VES24" s="111"/>
      <c r="VET24" s="111"/>
      <c r="VEU24" s="111"/>
      <c r="VEV24" s="3" t="e">
        <f>VEV23/#REF!-0.01</f>
        <v>#REF!</v>
      </c>
      <c r="VEW24" s="111" t="s">
        <v>58</v>
      </c>
      <c r="VEX24" s="111"/>
      <c r="VEY24" s="111"/>
      <c r="VEZ24" s="111"/>
      <c r="VFA24" s="111"/>
      <c r="VFB24" s="111"/>
      <c r="VFC24" s="111"/>
      <c r="VFD24" s="3" t="e">
        <f>VFD23/#REF!-0.01</f>
        <v>#REF!</v>
      </c>
      <c r="VFE24" s="111" t="s">
        <v>58</v>
      </c>
      <c r="VFF24" s="111"/>
      <c r="VFG24" s="111"/>
      <c r="VFH24" s="111"/>
      <c r="VFI24" s="111"/>
      <c r="VFJ24" s="111"/>
      <c r="VFK24" s="111"/>
      <c r="VFL24" s="3" t="e">
        <f>VFL23/#REF!-0.01</f>
        <v>#REF!</v>
      </c>
      <c r="VFM24" s="111" t="s">
        <v>58</v>
      </c>
      <c r="VFN24" s="111"/>
      <c r="VFO24" s="111"/>
      <c r="VFP24" s="111"/>
      <c r="VFQ24" s="111"/>
      <c r="VFR24" s="111"/>
      <c r="VFS24" s="111"/>
      <c r="VFT24" s="3" t="e">
        <f>VFT23/#REF!-0.01</f>
        <v>#REF!</v>
      </c>
      <c r="VFU24" s="111" t="s">
        <v>58</v>
      </c>
      <c r="VFV24" s="111"/>
      <c r="VFW24" s="111"/>
      <c r="VFX24" s="111"/>
      <c r="VFY24" s="111"/>
      <c r="VFZ24" s="111"/>
      <c r="VGA24" s="111"/>
      <c r="VGB24" s="3" t="e">
        <f>VGB23/#REF!-0.01</f>
        <v>#REF!</v>
      </c>
      <c r="VGC24" s="111" t="s">
        <v>58</v>
      </c>
      <c r="VGD24" s="111"/>
      <c r="VGE24" s="111"/>
      <c r="VGF24" s="111"/>
      <c r="VGG24" s="111"/>
      <c r="VGH24" s="111"/>
      <c r="VGI24" s="111"/>
      <c r="VGJ24" s="3" t="e">
        <f>VGJ23/#REF!-0.01</f>
        <v>#REF!</v>
      </c>
      <c r="VGK24" s="111" t="s">
        <v>58</v>
      </c>
      <c r="VGL24" s="111"/>
      <c r="VGM24" s="111"/>
      <c r="VGN24" s="111"/>
      <c r="VGO24" s="111"/>
      <c r="VGP24" s="111"/>
      <c r="VGQ24" s="111"/>
      <c r="VGR24" s="3" t="e">
        <f>VGR23/#REF!-0.01</f>
        <v>#REF!</v>
      </c>
      <c r="VGS24" s="111" t="s">
        <v>58</v>
      </c>
      <c r="VGT24" s="111"/>
      <c r="VGU24" s="111"/>
      <c r="VGV24" s="111"/>
      <c r="VGW24" s="111"/>
      <c r="VGX24" s="111"/>
      <c r="VGY24" s="111"/>
      <c r="VGZ24" s="3" t="e">
        <f>VGZ23/#REF!-0.01</f>
        <v>#REF!</v>
      </c>
      <c r="VHA24" s="111" t="s">
        <v>58</v>
      </c>
      <c r="VHB24" s="111"/>
      <c r="VHC24" s="111"/>
      <c r="VHD24" s="111"/>
      <c r="VHE24" s="111"/>
      <c r="VHF24" s="111"/>
      <c r="VHG24" s="111"/>
      <c r="VHH24" s="3" t="e">
        <f>VHH23/#REF!-0.01</f>
        <v>#REF!</v>
      </c>
      <c r="VHI24" s="111" t="s">
        <v>58</v>
      </c>
      <c r="VHJ24" s="111"/>
      <c r="VHK24" s="111"/>
      <c r="VHL24" s="111"/>
      <c r="VHM24" s="111"/>
      <c r="VHN24" s="111"/>
      <c r="VHO24" s="111"/>
      <c r="VHP24" s="3" t="e">
        <f>VHP23/#REF!-0.01</f>
        <v>#REF!</v>
      </c>
      <c r="VHQ24" s="111" t="s">
        <v>58</v>
      </c>
      <c r="VHR24" s="111"/>
      <c r="VHS24" s="111"/>
      <c r="VHT24" s="111"/>
      <c r="VHU24" s="111"/>
      <c r="VHV24" s="111"/>
      <c r="VHW24" s="111"/>
      <c r="VHX24" s="3" t="e">
        <f>VHX23/#REF!-0.01</f>
        <v>#REF!</v>
      </c>
      <c r="VHY24" s="111" t="s">
        <v>58</v>
      </c>
      <c r="VHZ24" s="111"/>
      <c r="VIA24" s="111"/>
      <c r="VIB24" s="111"/>
      <c r="VIC24" s="111"/>
      <c r="VID24" s="111"/>
      <c r="VIE24" s="111"/>
      <c r="VIF24" s="3" t="e">
        <f>VIF23/#REF!-0.01</f>
        <v>#REF!</v>
      </c>
      <c r="VIG24" s="111" t="s">
        <v>58</v>
      </c>
      <c r="VIH24" s="111"/>
      <c r="VII24" s="111"/>
      <c r="VIJ24" s="111"/>
      <c r="VIK24" s="111"/>
      <c r="VIL24" s="111"/>
      <c r="VIM24" s="111"/>
      <c r="VIN24" s="3" t="e">
        <f>VIN23/#REF!-0.01</f>
        <v>#REF!</v>
      </c>
      <c r="VIO24" s="111" t="s">
        <v>58</v>
      </c>
      <c r="VIP24" s="111"/>
      <c r="VIQ24" s="111"/>
      <c r="VIR24" s="111"/>
      <c r="VIS24" s="111"/>
      <c r="VIT24" s="111"/>
      <c r="VIU24" s="111"/>
      <c r="VIV24" s="3" t="e">
        <f>VIV23/#REF!-0.01</f>
        <v>#REF!</v>
      </c>
      <c r="VIW24" s="111" t="s">
        <v>58</v>
      </c>
      <c r="VIX24" s="111"/>
      <c r="VIY24" s="111"/>
      <c r="VIZ24" s="111"/>
      <c r="VJA24" s="111"/>
      <c r="VJB24" s="111"/>
      <c r="VJC24" s="111"/>
      <c r="VJD24" s="3" t="e">
        <f>VJD23/#REF!-0.01</f>
        <v>#REF!</v>
      </c>
      <c r="VJE24" s="111" t="s">
        <v>58</v>
      </c>
      <c r="VJF24" s="111"/>
      <c r="VJG24" s="111"/>
      <c r="VJH24" s="111"/>
      <c r="VJI24" s="111"/>
      <c r="VJJ24" s="111"/>
      <c r="VJK24" s="111"/>
      <c r="VJL24" s="3" t="e">
        <f>VJL23/#REF!-0.01</f>
        <v>#REF!</v>
      </c>
      <c r="VJM24" s="111" t="s">
        <v>58</v>
      </c>
      <c r="VJN24" s="111"/>
      <c r="VJO24" s="111"/>
      <c r="VJP24" s="111"/>
      <c r="VJQ24" s="111"/>
      <c r="VJR24" s="111"/>
      <c r="VJS24" s="111"/>
      <c r="VJT24" s="3" t="e">
        <f>VJT23/#REF!-0.01</f>
        <v>#REF!</v>
      </c>
      <c r="VJU24" s="111" t="s">
        <v>58</v>
      </c>
      <c r="VJV24" s="111"/>
      <c r="VJW24" s="111"/>
      <c r="VJX24" s="111"/>
      <c r="VJY24" s="111"/>
      <c r="VJZ24" s="111"/>
      <c r="VKA24" s="111"/>
      <c r="VKB24" s="3" t="e">
        <f>VKB23/#REF!-0.01</f>
        <v>#REF!</v>
      </c>
      <c r="VKC24" s="111" t="s">
        <v>58</v>
      </c>
      <c r="VKD24" s="111"/>
      <c r="VKE24" s="111"/>
      <c r="VKF24" s="111"/>
      <c r="VKG24" s="111"/>
      <c r="VKH24" s="111"/>
      <c r="VKI24" s="111"/>
      <c r="VKJ24" s="3" t="e">
        <f>VKJ23/#REF!-0.01</f>
        <v>#REF!</v>
      </c>
      <c r="VKK24" s="111" t="s">
        <v>58</v>
      </c>
      <c r="VKL24" s="111"/>
      <c r="VKM24" s="111"/>
      <c r="VKN24" s="111"/>
      <c r="VKO24" s="111"/>
      <c r="VKP24" s="111"/>
      <c r="VKQ24" s="111"/>
      <c r="VKR24" s="3" t="e">
        <f>VKR23/#REF!-0.01</f>
        <v>#REF!</v>
      </c>
      <c r="VKS24" s="111" t="s">
        <v>58</v>
      </c>
      <c r="VKT24" s="111"/>
      <c r="VKU24" s="111"/>
      <c r="VKV24" s="111"/>
      <c r="VKW24" s="111"/>
      <c r="VKX24" s="111"/>
      <c r="VKY24" s="111"/>
      <c r="VKZ24" s="3" t="e">
        <f>VKZ23/#REF!-0.01</f>
        <v>#REF!</v>
      </c>
      <c r="VLA24" s="111" t="s">
        <v>58</v>
      </c>
      <c r="VLB24" s="111"/>
      <c r="VLC24" s="111"/>
      <c r="VLD24" s="111"/>
      <c r="VLE24" s="111"/>
      <c r="VLF24" s="111"/>
      <c r="VLG24" s="111"/>
      <c r="VLH24" s="3" t="e">
        <f>VLH23/#REF!-0.01</f>
        <v>#REF!</v>
      </c>
      <c r="VLI24" s="111" t="s">
        <v>58</v>
      </c>
      <c r="VLJ24" s="111"/>
      <c r="VLK24" s="111"/>
      <c r="VLL24" s="111"/>
      <c r="VLM24" s="111"/>
      <c r="VLN24" s="111"/>
      <c r="VLO24" s="111"/>
      <c r="VLP24" s="3" t="e">
        <f>VLP23/#REF!-0.01</f>
        <v>#REF!</v>
      </c>
      <c r="VLQ24" s="111" t="s">
        <v>58</v>
      </c>
      <c r="VLR24" s="111"/>
      <c r="VLS24" s="111"/>
      <c r="VLT24" s="111"/>
      <c r="VLU24" s="111"/>
      <c r="VLV24" s="111"/>
      <c r="VLW24" s="111"/>
      <c r="VLX24" s="3" t="e">
        <f>VLX23/#REF!-0.01</f>
        <v>#REF!</v>
      </c>
      <c r="VLY24" s="111" t="s">
        <v>58</v>
      </c>
      <c r="VLZ24" s="111"/>
      <c r="VMA24" s="111"/>
      <c r="VMB24" s="111"/>
      <c r="VMC24" s="111"/>
      <c r="VMD24" s="111"/>
      <c r="VME24" s="111"/>
      <c r="VMF24" s="3" t="e">
        <f>VMF23/#REF!-0.01</f>
        <v>#REF!</v>
      </c>
      <c r="VMG24" s="111" t="s">
        <v>58</v>
      </c>
      <c r="VMH24" s="111"/>
      <c r="VMI24" s="111"/>
      <c r="VMJ24" s="111"/>
      <c r="VMK24" s="111"/>
      <c r="VML24" s="111"/>
      <c r="VMM24" s="111"/>
      <c r="VMN24" s="3" t="e">
        <f>VMN23/#REF!-0.01</f>
        <v>#REF!</v>
      </c>
      <c r="VMO24" s="111" t="s">
        <v>58</v>
      </c>
      <c r="VMP24" s="111"/>
      <c r="VMQ24" s="111"/>
      <c r="VMR24" s="111"/>
      <c r="VMS24" s="111"/>
      <c r="VMT24" s="111"/>
      <c r="VMU24" s="111"/>
      <c r="VMV24" s="3" t="e">
        <f>VMV23/#REF!-0.01</f>
        <v>#REF!</v>
      </c>
      <c r="VMW24" s="111" t="s">
        <v>58</v>
      </c>
      <c r="VMX24" s="111"/>
      <c r="VMY24" s="111"/>
      <c r="VMZ24" s="111"/>
      <c r="VNA24" s="111"/>
      <c r="VNB24" s="111"/>
      <c r="VNC24" s="111"/>
      <c r="VND24" s="3" t="e">
        <f>VND23/#REF!-0.01</f>
        <v>#REF!</v>
      </c>
      <c r="VNE24" s="111" t="s">
        <v>58</v>
      </c>
      <c r="VNF24" s="111"/>
      <c r="VNG24" s="111"/>
      <c r="VNH24" s="111"/>
      <c r="VNI24" s="111"/>
      <c r="VNJ24" s="111"/>
      <c r="VNK24" s="111"/>
      <c r="VNL24" s="3" t="e">
        <f>VNL23/#REF!-0.01</f>
        <v>#REF!</v>
      </c>
      <c r="VNM24" s="111" t="s">
        <v>58</v>
      </c>
      <c r="VNN24" s="111"/>
      <c r="VNO24" s="111"/>
      <c r="VNP24" s="111"/>
      <c r="VNQ24" s="111"/>
      <c r="VNR24" s="111"/>
      <c r="VNS24" s="111"/>
      <c r="VNT24" s="3" t="e">
        <f>VNT23/#REF!-0.01</f>
        <v>#REF!</v>
      </c>
      <c r="VNU24" s="111" t="s">
        <v>58</v>
      </c>
      <c r="VNV24" s="111"/>
      <c r="VNW24" s="111"/>
      <c r="VNX24" s="111"/>
      <c r="VNY24" s="111"/>
      <c r="VNZ24" s="111"/>
      <c r="VOA24" s="111"/>
      <c r="VOB24" s="3" t="e">
        <f>VOB23/#REF!-0.01</f>
        <v>#REF!</v>
      </c>
      <c r="VOC24" s="111" t="s">
        <v>58</v>
      </c>
      <c r="VOD24" s="111"/>
      <c r="VOE24" s="111"/>
      <c r="VOF24" s="111"/>
      <c r="VOG24" s="111"/>
      <c r="VOH24" s="111"/>
      <c r="VOI24" s="111"/>
      <c r="VOJ24" s="3" t="e">
        <f>VOJ23/#REF!-0.01</f>
        <v>#REF!</v>
      </c>
      <c r="VOK24" s="111" t="s">
        <v>58</v>
      </c>
      <c r="VOL24" s="111"/>
      <c r="VOM24" s="111"/>
      <c r="VON24" s="111"/>
      <c r="VOO24" s="111"/>
      <c r="VOP24" s="111"/>
      <c r="VOQ24" s="111"/>
      <c r="VOR24" s="3" t="e">
        <f>VOR23/#REF!-0.01</f>
        <v>#REF!</v>
      </c>
      <c r="VOS24" s="111" t="s">
        <v>58</v>
      </c>
      <c r="VOT24" s="111"/>
      <c r="VOU24" s="111"/>
      <c r="VOV24" s="111"/>
      <c r="VOW24" s="111"/>
      <c r="VOX24" s="111"/>
      <c r="VOY24" s="111"/>
      <c r="VOZ24" s="3" t="e">
        <f>VOZ23/#REF!-0.01</f>
        <v>#REF!</v>
      </c>
      <c r="VPA24" s="111" t="s">
        <v>58</v>
      </c>
      <c r="VPB24" s="111"/>
      <c r="VPC24" s="111"/>
      <c r="VPD24" s="111"/>
      <c r="VPE24" s="111"/>
      <c r="VPF24" s="111"/>
      <c r="VPG24" s="111"/>
      <c r="VPH24" s="3" t="e">
        <f>VPH23/#REF!-0.01</f>
        <v>#REF!</v>
      </c>
      <c r="VPI24" s="111" t="s">
        <v>58</v>
      </c>
      <c r="VPJ24" s="111"/>
      <c r="VPK24" s="111"/>
      <c r="VPL24" s="111"/>
      <c r="VPM24" s="111"/>
      <c r="VPN24" s="111"/>
      <c r="VPO24" s="111"/>
      <c r="VPP24" s="3" t="e">
        <f>VPP23/#REF!-0.01</f>
        <v>#REF!</v>
      </c>
      <c r="VPQ24" s="111" t="s">
        <v>58</v>
      </c>
      <c r="VPR24" s="111"/>
      <c r="VPS24" s="111"/>
      <c r="VPT24" s="111"/>
      <c r="VPU24" s="111"/>
      <c r="VPV24" s="111"/>
      <c r="VPW24" s="111"/>
      <c r="VPX24" s="3" t="e">
        <f>VPX23/#REF!-0.01</f>
        <v>#REF!</v>
      </c>
      <c r="VPY24" s="111" t="s">
        <v>58</v>
      </c>
      <c r="VPZ24" s="111"/>
      <c r="VQA24" s="111"/>
      <c r="VQB24" s="111"/>
      <c r="VQC24" s="111"/>
      <c r="VQD24" s="111"/>
      <c r="VQE24" s="111"/>
      <c r="VQF24" s="3" t="e">
        <f>VQF23/#REF!-0.01</f>
        <v>#REF!</v>
      </c>
      <c r="VQG24" s="111" t="s">
        <v>58</v>
      </c>
      <c r="VQH24" s="111"/>
      <c r="VQI24" s="111"/>
      <c r="VQJ24" s="111"/>
      <c r="VQK24" s="111"/>
      <c r="VQL24" s="111"/>
      <c r="VQM24" s="111"/>
      <c r="VQN24" s="3" t="e">
        <f>VQN23/#REF!-0.01</f>
        <v>#REF!</v>
      </c>
      <c r="VQO24" s="111" t="s">
        <v>58</v>
      </c>
      <c r="VQP24" s="111"/>
      <c r="VQQ24" s="111"/>
      <c r="VQR24" s="111"/>
      <c r="VQS24" s="111"/>
      <c r="VQT24" s="111"/>
      <c r="VQU24" s="111"/>
      <c r="VQV24" s="3" t="e">
        <f>VQV23/#REF!-0.01</f>
        <v>#REF!</v>
      </c>
      <c r="VQW24" s="111" t="s">
        <v>58</v>
      </c>
      <c r="VQX24" s="111"/>
      <c r="VQY24" s="111"/>
      <c r="VQZ24" s="111"/>
      <c r="VRA24" s="111"/>
      <c r="VRB24" s="111"/>
      <c r="VRC24" s="111"/>
      <c r="VRD24" s="3" t="e">
        <f>VRD23/#REF!-0.01</f>
        <v>#REF!</v>
      </c>
      <c r="VRE24" s="111" t="s">
        <v>58</v>
      </c>
      <c r="VRF24" s="111"/>
      <c r="VRG24" s="111"/>
      <c r="VRH24" s="111"/>
      <c r="VRI24" s="111"/>
      <c r="VRJ24" s="111"/>
      <c r="VRK24" s="111"/>
      <c r="VRL24" s="3" t="e">
        <f>VRL23/#REF!-0.01</f>
        <v>#REF!</v>
      </c>
      <c r="VRM24" s="111" t="s">
        <v>58</v>
      </c>
      <c r="VRN24" s="111"/>
      <c r="VRO24" s="111"/>
      <c r="VRP24" s="111"/>
      <c r="VRQ24" s="111"/>
      <c r="VRR24" s="111"/>
      <c r="VRS24" s="111"/>
      <c r="VRT24" s="3" t="e">
        <f>VRT23/#REF!-0.01</f>
        <v>#REF!</v>
      </c>
      <c r="VRU24" s="111" t="s">
        <v>58</v>
      </c>
      <c r="VRV24" s="111"/>
      <c r="VRW24" s="111"/>
      <c r="VRX24" s="111"/>
      <c r="VRY24" s="111"/>
      <c r="VRZ24" s="111"/>
      <c r="VSA24" s="111"/>
      <c r="VSB24" s="3" t="e">
        <f>VSB23/#REF!-0.01</f>
        <v>#REF!</v>
      </c>
      <c r="VSC24" s="111" t="s">
        <v>58</v>
      </c>
      <c r="VSD24" s="111"/>
      <c r="VSE24" s="111"/>
      <c r="VSF24" s="111"/>
      <c r="VSG24" s="111"/>
      <c r="VSH24" s="111"/>
      <c r="VSI24" s="111"/>
      <c r="VSJ24" s="3" t="e">
        <f>VSJ23/#REF!-0.01</f>
        <v>#REF!</v>
      </c>
      <c r="VSK24" s="111" t="s">
        <v>58</v>
      </c>
      <c r="VSL24" s="111"/>
      <c r="VSM24" s="111"/>
      <c r="VSN24" s="111"/>
      <c r="VSO24" s="111"/>
      <c r="VSP24" s="111"/>
      <c r="VSQ24" s="111"/>
      <c r="VSR24" s="3" t="e">
        <f>VSR23/#REF!-0.01</f>
        <v>#REF!</v>
      </c>
      <c r="VSS24" s="111" t="s">
        <v>58</v>
      </c>
      <c r="VST24" s="111"/>
      <c r="VSU24" s="111"/>
      <c r="VSV24" s="111"/>
      <c r="VSW24" s="111"/>
      <c r="VSX24" s="111"/>
      <c r="VSY24" s="111"/>
      <c r="VSZ24" s="3" t="e">
        <f>VSZ23/#REF!-0.01</f>
        <v>#REF!</v>
      </c>
      <c r="VTA24" s="111" t="s">
        <v>58</v>
      </c>
      <c r="VTB24" s="111"/>
      <c r="VTC24" s="111"/>
      <c r="VTD24" s="111"/>
      <c r="VTE24" s="111"/>
      <c r="VTF24" s="111"/>
      <c r="VTG24" s="111"/>
      <c r="VTH24" s="3" t="e">
        <f>VTH23/#REF!-0.01</f>
        <v>#REF!</v>
      </c>
      <c r="VTI24" s="111" t="s">
        <v>58</v>
      </c>
      <c r="VTJ24" s="111"/>
      <c r="VTK24" s="111"/>
      <c r="VTL24" s="111"/>
      <c r="VTM24" s="111"/>
      <c r="VTN24" s="111"/>
      <c r="VTO24" s="111"/>
      <c r="VTP24" s="3" t="e">
        <f>VTP23/#REF!-0.01</f>
        <v>#REF!</v>
      </c>
      <c r="VTQ24" s="111" t="s">
        <v>58</v>
      </c>
      <c r="VTR24" s="111"/>
      <c r="VTS24" s="111"/>
      <c r="VTT24" s="111"/>
      <c r="VTU24" s="111"/>
      <c r="VTV24" s="111"/>
      <c r="VTW24" s="111"/>
      <c r="VTX24" s="3" t="e">
        <f>VTX23/#REF!-0.01</f>
        <v>#REF!</v>
      </c>
      <c r="VTY24" s="111" t="s">
        <v>58</v>
      </c>
      <c r="VTZ24" s="111"/>
      <c r="VUA24" s="111"/>
      <c r="VUB24" s="111"/>
      <c r="VUC24" s="111"/>
      <c r="VUD24" s="111"/>
      <c r="VUE24" s="111"/>
      <c r="VUF24" s="3" t="e">
        <f>VUF23/#REF!-0.01</f>
        <v>#REF!</v>
      </c>
      <c r="VUG24" s="111" t="s">
        <v>58</v>
      </c>
      <c r="VUH24" s="111"/>
      <c r="VUI24" s="111"/>
      <c r="VUJ24" s="111"/>
      <c r="VUK24" s="111"/>
      <c r="VUL24" s="111"/>
      <c r="VUM24" s="111"/>
      <c r="VUN24" s="3" t="e">
        <f>VUN23/#REF!-0.01</f>
        <v>#REF!</v>
      </c>
      <c r="VUO24" s="111" t="s">
        <v>58</v>
      </c>
      <c r="VUP24" s="111"/>
      <c r="VUQ24" s="111"/>
      <c r="VUR24" s="111"/>
      <c r="VUS24" s="111"/>
      <c r="VUT24" s="111"/>
      <c r="VUU24" s="111"/>
      <c r="VUV24" s="3" t="e">
        <f>VUV23/#REF!-0.01</f>
        <v>#REF!</v>
      </c>
      <c r="VUW24" s="111" t="s">
        <v>58</v>
      </c>
      <c r="VUX24" s="111"/>
      <c r="VUY24" s="111"/>
      <c r="VUZ24" s="111"/>
      <c r="VVA24" s="111"/>
      <c r="VVB24" s="111"/>
      <c r="VVC24" s="111"/>
      <c r="VVD24" s="3" t="e">
        <f>VVD23/#REF!-0.01</f>
        <v>#REF!</v>
      </c>
      <c r="VVE24" s="111" t="s">
        <v>58</v>
      </c>
      <c r="VVF24" s="111"/>
      <c r="VVG24" s="111"/>
      <c r="VVH24" s="111"/>
      <c r="VVI24" s="111"/>
      <c r="VVJ24" s="111"/>
      <c r="VVK24" s="111"/>
      <c r="VVL24" s="3" t="e">
        <f>VVL23/#REF!-0.01</f>
        <v>#REF!</v>
      </c>
      <c r="VVM24" s="111" t="s">
        <v>58</v>
      </c>
      <c r="VVN24" s="111"/>
      <c r="VVO24" s="111"/>
      <c r="VVP24" s="111"/>
      <c r="VVQ24" s="111"/>
      <c r="VVR24" s="111"/>
      <c r="VVS24" s="111"/>
      <c r="VVT24" s="3" t="e">
        <f>VVT23/#REF!-0.01</f>
        <v>#REF!</v>
      </c>
      <c r="VVU24" s="111" t="s">
        <v>58</v>
      </c>
      <c r="VVV24" s="111"/>
      <c r="VVW24" s="111"/>
      <c r="VVX24" s="111"/>
      <c r="VVY24" s="111"/>
      <c r="VVZ24" s="111"/>
      <c r="VWA24" s="111"/>
      <c r="VWB24" s="3" t="e">
        <f>VWB23/#REF!-0.01</f>
        <v>#REF!</v>
      </c>
      <c r="VWC24" s="111" t="s">
        <v>58</v>
      </c>
      <c r="VWD24" s="111"/>
      <c r="VWE24" s="111"/>
      <c r="VWF24" s="111"/>
      <c r="VWG24" s="111"/>
      <c r="VWH24" s="111"/>
      <c r="VWI24" s="111"/>
      <c r="VWJ24" s="3" t="e">
        <f>VWJ23/#REF!-0.01</f>
        <v>#REF!</v>
      </c>
      <c r="VWK24" s="111" t="s">
        <v>58</v>
      </c>
      <c r="VWL24" s="111"/>
      <c r="VWM24" s="111"/>
      <c r="VWN24" s="111"/>
      <c r="VWO24" s="111"/>
      <c r="VWP24" s="111"/>
      <c r="VWQ24" s="111"/>
      <c r="VWR24" s="3" t="e">
        <f>VWR23/#REF!-0.01</f>
        <v>#REF!</v>
      </c>
      <c r="VWS24" s="111" t="s">
        <v>58</v>
      </c>
      <c r="VWT24" s="111"/>
      <c r="VWU24" s="111"/>
      <c r="VWV24" s="111"/>
      <c r="VWW24" s="111"/>
      <c r="VWX24" s="111"/>
      <c r="VWY24" s="111"/>
      <c r="VWZ24" s="3" t="e">
        <f>VWZ23/#REF!-0.01</f>
        <v>#REF!</v>
      </c>
      <c r="VXA24" s="111" t="s">
        <v>58</v>
      </c>
      <c r="VXB24" s="111"/>
      <c r="VXC24" s="111"/>
      <c r="VXD24" s="111"/>
      <c r="VXE24" s="111"/>
      <c r="VXF24" s="111"/>
      <c r="VXG24" s="111"/>
      <c r="VXH24" s="3" t="e">
        <f>VXH23/#REF!-0.01</f>
        <v>#REF!</v>
      </c>
      <c r="VXI24" s="111" t="s">
        <v>58</v>
      </c>
      <c r="VXJ24" s="111"/>
      <c r="VXK24" s="111"/>
      <c r="VXL24" s="111"/>
      <c r="VXM24" s="111"/>
      <c r="VXN24" s="111"/>
      <c r="VXO24" s="111"/>
      <c r="VXP24" s="3" t="e">
        <f>VXP23/#REF!-0.01</f>
        <v>#REF!</v>
      </c>
      <c r="VXQ24" s="111" t="s">
        <v>58</v>
      </c>
      <c r="VXR24" s="111"/>
      <c r="VXS24" s="111"/>
      <c r="VXT24" s="111"/>
      <c r="VXU24" s="111"/>
      <c r="VXV24" s="111"/>
      <c r="VXW24" s="111"/>
      <c r="VXX24" s="3" t="e">
        <f>VXX23/#REF!-0.01</f>
        <v>#REF!</v>
      </c>
      <c r="VXY24" s="111" t="s">
        <v>58</v>
      </c>
      <c r="VXZ24" s="111"/>
      <c r="VYA24" s="111"/>
      <c r="VYB24" s="111"/>
      <c r="VYC24" s="111"/>
      <c r="VYD24" s="111"/>
      <c r="VYE24" s="111"/>
      <c r="VYF24" s="3" t="e">
        <f>VYF23/#REF!-0.01</f>
        <v>#REF!</v>
      </c>
      <c r="VYG24" s="111" t="s">
        <v>58</v>
      </c>
      <c r="VYH24" s="111"/>
      <c r="VYI24" s="111"/>
      <c r="VYJ24" s="111"/>
      <c r="VYK24" s="111"/>
      <c r="VYL24" s="111"/>
      <c r="VYM24" s="111"/>
      <c r="VYN24" s="3" t="e">
        <f>VYN23/#REF!-0.01</f>
        <v>#REF!</v>
      </c>
      <c r="VYO24" s="111" t="s">
        <v>58</v>
      </c>
      <c r="VYP24" s="111"/>
      <c r="VYQ24" s="111"/>
      <c r="VYR24" s="111"/>
      <c r="VYS24" s="111"/>
      <c r="VYT24" s="111"/>
      <c r="VYU24" s="111"/>
      <c r="VYV24" s="3" t="e">
        <f>VYV23/#REF!-0.01</f>
        <v>#REF!</v>
      </c>
      <c r="VYW24" s="111" t="s">
        <v>58</v>
      </c>
      <c r="VYX24" s="111"/>
      <c r="VYY24" s="111"/>
      <c r="VYZ24" s="111"/>
      <c r="VZA24" s="111"/>
      <c r="VZB24" s="111"/>
      <c r="VZC24" s="111"/>
      <c r="VZD24" s="3" t="e">
        <f>VZD23/#REF!-0.01</f>
        <v>#REF!</v>
      </c>
      <c r="VZE24" s="111" t="s">
        <v>58</v>
      </c>
      <c r="VZF24" s="111"/>
      <c r="VZG24" s="111"/>
      <c r="VZH24" s="111"/>
      <c r="VZI24" s="111"/>
      <c r="VZJ24" s="111"/>
      <c r="VZK24" s="111"/>
      <c r="VZL24" s="3" t="e">
        <f>VZL23/#REF!-0.01</f>
        <v>#REF!</v>
      </c>
      <c r="VZM24" s="111" t="s">
        <v>58</v>
      </c>
      <c r="VZN24" s="111"/>
      <c r="VZO24" s="111"/>
      <c r="VZP24" s="111"/>
      <c r="VZQ24" s="111"/>
      <c r="VZR24" s="111"/>
      <c r="VZS24" s="111"/>
      <c r="VZT24" s="3" t="e">
        <f>VZT23/#REF!-0.01</f>
        <v>#REF!</v>
      </c>
      <c r="VZU24" s="111" t="s">
        <v>58</v>
      </c>
      <c r="VZV24" s="111"/>
      <c r="VZW24" s="111"/>
      <c r="VZX24" s="111"/>
      <c r="VZY24" s="111"/>
      <c r="VZZ24" s="111"/>
      <c r="WAA24" s="111"/>
      <c r="WAB24" s="3" t="e">
        <f>WAB23/#REF!-0.01</f>
        <v>#REF!</v>
      </c>
      <c r="WAC24" s="111" t="s">
        <v>58</v>
      </c>
      <c r="WAD24" s="111"/>
      <c r="WAE24" s="111"/>
      <c r="WAF24" s="111"/>
      <c r="WAG24" s="111"/>
      <c r="WAH24" s="111"/>
      <c r="WAI24" s="111"/>
      <c r="WAJ24" s="3" t="e">
        <f>WAJ23/#REF!-0.01</f>
        <v>#REF!</v>
      </c>
      <c r="WAK24" s="111" t="s">
        <v>58</v>
      </c>
      <c r="WAL24" s="111"/>
      <c r="WAM24" s="111"/>
      <c r="WAN24" s="111"/>
      <c r="WAO24" s="111"/>
      <c r="WAP24" s="111"/>
      <c r="WAQ24" s="111"/>
      <c r="WAR24" s="3" t="e">
        <f>WAR23/#REF!-0.01</f>
        <v>#REF!</v>
      </c>
      <c r="WAS24" s="111" t="s">
        <v>58</v>
      </c>
      <c r="WAT24" s="111"/>
      <c r="WAU24" s="111"/>
      <c r="WAV24" s="111"/>
      <c r="WAW24" s="111"/>
      <c r="WAX24" s="111"/>
      <c r="WAY24" s="111"/>
      <c r="WAZ24" s="3" t="e">
        <f>WAZ23/#REF!-0.01</f>
        <v>#REF!</v>
      </c>
      <c r="WBA24" s="111" t="s">
        <v>58</v>
      </c>
      <c r="WBB24" s="111"/>
      <c r="WBC24" s="111"/>
      <c r="WBD24" s="111"/>
      <c r="WBE24" s="111"/>
      <c r="WBF24" s="111"/>
      <c r="WBG24" s="111"/>
      <c r="WBH24" s="3" t="e">
        <f>WBH23/#REF!-0.01</f>
        <v>#REF!</v>
      </c>
      <c r="WBI24" s="111" t="s">
        <v>58</v>
      </c>
      <c r="WBJ24" s="111"/>
      <c r="WBK24" s="111"/>
      <c r="WBL24" s="111"/>
      <c r="WBM24" s="111"/>
      <c r="WBN24" s="111"/>
      <c r="WBO24" s="111"/>
      <c r="WBP24" s="3" t="e">
        <f>WBP23/#REF!-0.01</f>
        <v>#REF!</v>
      </c>
      <c r="WBQ24" s="111" t="s">
        <v>58</v>
      </c>
      <c r="WBR24" s="111"/>
      <c r="WBS24" s="111"/>
      <c r="WBT24" s="111"/>
      <c r="WBU24" s="111"/>
      <c r="WBV24" s="111"/>
      <c r="WBW24" s="111"/>
      <c r="WBX24" s="3" t="e">
        <f>WBX23/#REF!-0.01</f>
        <v>#REF!</v>
      </c>
      <c r="WBY24" s="111" t="s">
        <v>58</v>
      </c>
      <c r="WBZ24" s="111"/>
      <c r="WCA24" s="111"/>
      <c r="WCB24" s="111"/>
      <c r="WCC24" s="111"/>
      <c r="WCD24" s="111"/>
      <c r="WCE24" s="111"/>
      <c r="WCF24" s="3" t="e">
        <f>WCF23/#REF!-0.01</f>
        <v>#REF!</v>
      </c>
      <c r="WCG24" s="111" t="s">
        <v>58</v>
      </c>
      <c r="WCH24" s="111"/>
      <c r="WCI24" s="111"/>
      <c r="WCJ24" s="111"/>
      <c r="WCK24" s="111"/>
      <c r="WCL24" s="111"/>
      <c r="WCM24" s="111"/>
      <c r="WCN24" s="3" t="e">
        <f>WCN23/#REF!-0.01</f>
        <v>#REF!</v>
      </c>
      <c r="WCO24" s="111" t="s">
        <v>58</v>
      </c>
      <c r="WCP24" s="111"/>
      <c r="WCQ24" s="111"/>
      <c r="WCR24" s="111"/>
      <c r="WCS24" s="111"/>
      <c r="WCT24" s="111"/>
      <c r="WCU24" s="111"/>
      <c r="WCV24" s="3" t="e">
        <f>WCV23/#REF!-0.01</f>
        <v>#REF!</v>
      </c>
      <c r="WCW24" s="111" t="s">
        <v>58</v>
      </c>
      <c r="WCX24" s="111"/>
      <c r="WCY24" s="111"/>
      <c r="WCZ24" s="111"/>
      <c r="WDA24" s="111"/>
      <c r="WDB24" s="111"/>
      <c r="WDC24" s="111"/>
      <c r="WDD24" s="3" t="e">
        <f>WDD23/#REF!-0.01</f>
        <v>#REF!</v>
      </c>
      <c r="WDE24" s="111" t="s">
        <v>58</v>
      </c>
      <c r="WDF24" s="111"/>
      <c r="WDG24" s="111"/>
      <c r="WDH24" s="111"/>
      <c r="WDI24" s="111"/>
      <c r="WDJ24" s="111"/>
      <c r="WDK24" s="111"/>
      <c r="WDL24" s="3" t="e">
        <f>WDL23/#REF!-0.01</f>
        <v>#REF!</v>
      </c>
      <c r="WDM24" s="111" t="s">
        <v>58</v>
      </c>
      <c r="WDN24" s="111"/>
      <c r="WDO24" s="111"/>
      <c r="WDP24" s="111"/>
      <c r="WDQ24" s="111"/>
      <c r="WDR24" s="111"/>
      <c r="WDS24" s="111"/>
      <c r="WDT24" s="3" t="e">
        <f>WDT23/#REF!-0.01</f>
        <v>#REF!</v>
      </c>
      <c r="WDU24" s="111" t="s">
        <v>58</v>
      </c>
      <c r="WDV24" s="111"/>
      <c r="WDW24" s="111"/>
      <c r="WDX24" s="111"/>
      <c r="WDY24" s="111"/>
      <c r="WDZ24" s="111"/>
      <c r="WEA24" s="111"/>
      <c r="WEB24" s="3" t="e">
        <f>WEB23/#REF!-0.01</f>
        <v>#REF!</v>
      </c>
      <c r="WEC24" s="111" t="s">
        <v>58</v>
      </c>
      <c r="WED24" s="111"/>
      <c r="WEE24" s="111"/>
      <c r="WEF24" s="111"/>
      <c r="WEG24" s="111"/>
      <c r="WEH24" s="111"/>
      <c r="WEI24" s="111"/>
      <c r="WEJ24" s="3" t="e">
        <f>WEJ23/#REF!-0.01</f>
        <v>#REF!</v>
      </c>
      <c r="WEK24" s="111" t="s">
        <v>58</v>
      </c>
      <c r="WEL24" s="111"/>
      <c r="WEM24" s="111"/>
      <c r="WEN24" s="111"/>
      <c r="WEO24" s="111"/>
      <c r="WEP24" s="111"/>
      <c r="WEQ24" s="111"/>
      <c r="WER24" s="3" t="e">
        <f>WER23/#REF!-0.01</f>
        <v>#REF!</v>
      </c>
      <c r="WES24" s="111" t="s">
        <v>58</v>
      </c>
      <c r="WET24" s="111"/>
      <c r="WEU24" s="111"/>
      <c r="WEV24" s="111"/>
      <c r="WEW24" s="111"/>
      <c r="WEX24" s="111"/>
      <c r="WEY24" s="111"/>
      <c r="WEZ24" s="3" t="e">
        <f>WEZ23/#REF!-0.01</f>
        <v>#REF!</v>
      </c>
      <c r="WFA24" s="111" t="s">
        <v>58</v>
      </c>
      <c r="WFB24" s="111"/>
      <c r="WFC24" s="111"/>
      <c r="WFD24" s="111"/>
      <c r="WFE24" s="111"/>
      <c r="WFF24" s="111"/>
      <c r="WFG24" s="111"/>
      <c r="WFH24" s="3" t="e">
        <f>WFH23/#REF!-0.01</f>
        <v>#REF!</v>
      </c>
      <c r="WFI24" s="111" t="s">
        <v>58</v>
      </c>
      <c r="WFJ24" s="111"/>
      <c r="WFK24" s="111"/>
      <c r="WFL24" s="111"/>
      <c r="WFM24" s="111"/>
      <c r="WFN24" s="111"/>
      <c r="WFO24" s="111"/>
      <c r="WFP24" s="3" t="e">
        <f>WFP23/#REF!-0.01</f>
        <v>#REF!</v>
      </c>
      <c r="WFQ24" s="111" t="s">
        <v>58</v>
      </c>
      <c r="WFR24" s="111"/>
      <c r="WFS24" s="111"/>
      <c r="WFT24" s="111"/>
      <c r="WFU24" s="111"/>
      <c r="WFV24" s="111"/>
      <c r="WFW24" s="111"/>
      <c r="WFX24" s="3" t="e">
        <f>WFX23/#REF!-0.01</f>
        <v>#REF!</v>
      </c>
      <c r="WFY24" s="111" t="s">
        <v>58</v>
      </c>
      <c r="WFZ24" s="111"/>
      <c r="WGA24" s="111"/>
      <c r="WGB24" s="111"/>
      <c r="WGC24" s="111"/>
      <c r="WGD24" s="111"/>
      <c r="WGE24" s="111"/>
      <c r="WGF24" s="3" t="e">
        <f>WGF23/#REF!-0.01</f>
        <v>#REF!</v>
      </c>
      <c r="WGG24" s="111" t="s">
        <v>58</v>
      </c>
      <c r="WGH24" s="111"/>
      <c r="WGI24" s="111"/>
      <c r="WGJ24" s="111"/>
      <c r="WGK24" s="111"/>
      <c r="WGL24" s="111"/>
      <c r="WGM24" s="111"/>
      <c r="WGN24" s="3" t="e">
        <f>WGN23/#REF!-0.01</f>
        <v>#REF!</v>
      </c>
      <c r="WGO24" s="111" t="s">
        <v>58</v>
      </c>
      <c r="WGP24" s="111"/>
      <c r="WGQ24" s="111"/>
      <c r="WGR24" s="111"/>
      <c r="WGS24" s="111"/>
      <c r="WGT24" s="111"/>
      <c r="WGU24" s="111"/>
      <c r="WGV24" s="3" t="e">
        <f>WGV23/#REF!-0.01</f>
        <v>#REF!</v>
      </c>
      <c r="WGW24" s="111" t="s">
        <v>58</v>
      </c>
      <c r="WGX24" s="111"/>
      <c r="WGY24" s="111"/>
      <c r="WGZ24" s="111"/>
      <c r="WHA24" s="111"/>
      <c r="WHB24" s="111"/>
      <c r="WHC24" s="111"/>
      <c r="WHD24" s="3" t="e">
        <f>WHD23/#REF!-0.01</f>
        <v>#REF!</v>
      </c>
      <c r="WHE24" s="111" t="s">
        <v>58</v>
      </c>
      <c r="WHF24" s="111"/>
      <c r="WHG24" s="111"/>
      <c r="WHH24" s="111"/>
      <c r="WHI24" s="111"/>
      <c r="WHJ24" s="111"/>
      <c r="WHK24" s="111"/>
      <c r="WHL24" s="3" t="e">
        <f>WHL23/#REF!-0.01</f>
        <v>#REF!</v>
      </c>
      <c r="WHM24" s="111" t="s">
        <v>58</v>
      </c>
      <c r="WHN24" s="111"/>
      <c r="WHO24" s="111"/>
      <c r="WHP24" s="111"/>
      <c r="WHQ24" s="111"/>
      <c r="WHR24" s="111"/>
      <c r="WHS24" s="111"/>
      <c r="WHT24" s="3" t="e">
        <f>WHT23/#REF!-0.01</f>
        <v>#REF!</v>
      </c>
      <c r="WHU24" s="111" t="s">
        <v>58</v>
      </c>
      <c r="WHV24" s="111"/>
      <c r="WHW24" s="111"/>
      <c r="WHX24" s="111"/>
      <c r="WHY24" s="111"/>
      <c r="WHZ24" s="111"/>
      <c r="WIA24" s="111"/>
      <c r="WIB24" s="3" t="e">
        <f>WIB23/#REF!-0.01</f>
        <v>#REF!</v>
      </c>
      <c r="WIC24" s="111" t="s">
        <v>58</v>
      </c>
      <c r="WID24" s="111"/>
      <c r="WIE24" s="111"/>
      <c r="WIF24" s="111"/>
      <c r="WIG24" s="111"/>
      <c r="WIH24" s="111"/>
      <c r="WII24" s="111"/>
      <c r="WIJ24" s="3" t="e">
        <f>WIJ23/#REF!-0.01</f>
        <v>#REF!</v>
      </c>
      <c r="WIK24" s="111" t="s">
        <v>58</v>
      </c>
      <c r="WIL24" s="111"/>
      <c r="WIM24" s="111"/>
      <c r="WIN24" s="111"/>
      <c r="WIO24" s="111"/>
      <c r="WIP24" s="111"/>
      <c r="WIQ24" s="111"/>
      <c r="WIR24" s="3" t="e">
        <f>WIR23/#REF!-0.01</f>
        <v>#REF!</v>
      </c>
      <c r="WIS24" s="111" t="s">
        <v>58</v>
      </c>
      <c r="WIT24" s="111"/>
      <c r="WIU24" s="111"/>
      <c r="WIV24" s="111"/>
      <c r="WIW24" s="111"/>
      <c r="WIX24" s="111"/>
      <c r="WIY24" s="111"/>
      <c r="WIZ24" s="3" t="e">
        <f>WIZ23/#REF!-0.01</f>
        <v>#REF!</v>
      </c>
      <c r="WJA24" s="111" t="s">
        <v>58</v>
      </c>
      <c r="WJB24" s="111"/>
      <c r="WJC24" s="111"/>
      <c r="WJD24" s="111"/>
      <c r="WJE24" s="111"/>
      <c r="WJF24" s="111"/>
      <c r="WJG24" s="111"/>
      <c r="WJH24" s="3" t="e">
        <f>WJH23/#REF!-0.01</f>
        <v>#REF!</v>
      </c>
      <c r="WJI24" s="111" t="s">
        <v>58</v>
      </c>
      <c r="WJJ24" s="111"/>
      <c r="WJK24" s="111"/>
      <c r="WJL24" s="111"/>
      <c r="WJM24" s="111"/>
      <c r="WJN24" s="111"/>
      <c r="WJO24" s="111"/>
      <c r="WJP24" s="3" t="e">
        <f>WJP23/#REF!-0.01</f>
        <v>#REF!</v>
      </c>
      <c r="WJQ24" s="111" t="s">
        <v>58</v>
      </c>
      <c r="WJR24" s="111"/>
      <c r="WJS24" s="111"/>
      <c r="WJT24" s="111"/>
      <c r="WJU24" s="111"/>
      <c r="WJV24" s="111"/>
      <c r="WJW24" s="111"/>
      <c r="WJX24" s="3" t="e">
        <f>WJX23/#REF!-0.01</f>
        <v>#REF!</v>
      </c>
      <c r="WJY24" s="111" t="s">
        <v>58</v>
      </c>
      <c r="WJZ24" s="111"/>
      <c r="WKA24" s="111"/>
      <c r="WKB24" s="111"/>
      <c r="WKC24" s="111"/>
      <c r="WKD24" s="111"/>
      <c r="WKE24" s="111"/>
      <c r="WKF24" s="3" t="e">
        <f>WKF23/#REF!-0.01</f>
        <v>#REF!</v>
      </c>
      <c r="WKG24" s="111" t="s">
        <v>58</v>
      </c>
      <c r="WKH24" s="111"/>
      <c r="WKI24" s="111"/>
      <c r="WKJ24" s="111"/>
      <c r="WKK24" s="111"/>
      <c r="WKL24" s="111"/>
      <c r="WKM24" s="111"/>
      <c r="WKN24" s="3" t="e">
        <f>WKN23/#REF!-0.01</f>
        <v>#REF!</v>
      </c>
      <c r="WKO24" s="111" t="s">
        <v>58</v>
      </c>
      <c r="WKP24" s="111"/>
      <c r="WKQ24" s="111"/>
      <c r="WKR24" s="111"/>
      <c r="WKS24" s="111"/>
      <c r="WKT24" s="111"/>
      <c r="WKU24" s="111"/>
      <c r="WKV24" s="3" t="e">
        <f>WKV23/#REF!-0.01</f>
        <v>#REF!</v>
      </c>
      <c r="WKW24" s="111" t="s">
        <v>58</v>
      </c>
      <c r="WKX24" s="111"/>
      <c r="WKY24" s="111"/>
      <c r="WKZ24" s="111"/>
      <c r="WLA24" s="111"/>
      <c r="WLB24" s="111"/>
      <c r="WLC24" s="111"/>
      <c r="WLD24" s="3" t="e">
        <f>WLD23/#REF!-0.01</f>
        <v>#REF!</v>
      </c>
      <c r="WLE24" s="111" t="s">
        <v>58</v>
      </c>
      <c r="WLF24" s="111"/>
      <c r="WLG24" s="111"/>
      <c r="WLH24" s="111"/>
      <c r="WLI24" s="111"/>
      <c r="WLJ24" s="111"/>
      <c r="WLK24" s="111"/>
      <c r="WLL24" s="3" t="e">
        <f>WLL23/#REF!-0.01</f>
        <v>#REF!</v>
      </c>
      <c r="WLM24" s="111" t="s">
        <v>58</v>
      </c>
      <c r="WLN24" s="111"/>
      <c r="WLO24" s="111"/>
      <c r="WLP24" s="111"/>
      <c r="WLQ24" s="111"/>
      <c r="WLR24" s="111"/>
      <c r="WLS24" s="111"/>
      <c r="WLT24" s="3" t="e">
        <f>WLT23/#REF!-0.01</f>
        <v>#REF!</v>
      </c>
      <c r="WLU24" s="111" t="s">
        <v>58</v>
      </c>
      <c r="WLV24" s="111"/>
      <c r="WLW24" s="111"/>
      <c r="WLX24" s="111"/>
      <c r="WLY24" s="111"/>
      <c r="WLZ24" s="111"/>
      <c r="WMA24" s="111"/>
      <c r="WMB24" s="3" t="e">
        <f>WMB23/#REF!-0.01</f>
        <v>#REF!</v>
      </c>
      <c r="WMC24" s="111" t="s">
        <v>58</v>
      </c>
      <c r="WMD24" s="111"/>
      <c r="WME24" s="111"/>
      <c r="WMF24" s="111"/>
      <c r="WMG24" s="111"/>
      <c r="WMH24" s="111"/>
      <c r="WMI24" s="111"/>
      <c r="WMJ24" s="3" t="e">
        <f>WMJ23/#REF!-0.01</f>
        <v>#REF!</v>
      </c>
      <c r="WMK24" s="111" t="s">
        <v>58</v>
      </c>
      <c r="WML24" s="111"/>
      <c r="WMM24" s="111"/>
      <c r="WMN24" s="111"/>
      <c r="WMO24" s="111"/>
      <c r="WMP24" s="111"/>
      <c r="WMQ24" s="111"/>
      <c r="WMR24" s="3" t="e">
        <f>WMR23/#REF!-0.01</f>
        <v>#REF!</v>
      </c>
      <c r="WMS24" s="111" t="s">
        <v>58</v>
      </c>
      <c r="WMT24" s="111"/>
      <c r="WMU24" s="111"/>
      <c r="WMV24" s="111"/>
      <c r="WMW24" s="111"/>
      <c r="WMX24" s="111"/>
      <c r="WMY24" s="111"/>
      <c r="WMZ24" s="3" t="e">
        <f>WMZ23/#REF!-0.01</f>
        <v>#REF!</v>
      </c>
      <c r="WNA24" s="111" t="s">
        <v>58</v>
      </c>
      <c r="WNB24" s="111"/>
      <c r="WNC24" s="111"/>
      <c r="WND24" s="111"/>
      <c r="WNE24" s="111"/>
      <c r="WNF24" s="111"/>
      <c r="WNG24" s="111"/>
      <c r="WNH24" s="3" t="e">
        <f>WNH23/#REF!-0.01</f>
        <v>#REF!</v>
      </c>
      <c r="WNI24" s="111" t="s">
        <v>58</v>
      </c>
      <c r="WNJ24" s="111"/>
      <c r="WNK24" s="111"/>
      <c r="WNL24" s="111"/>
      <c r="WNM24" s="111"/>
      <c r="WNN24" s="111"/>
      <c r="WNO24" s="111"/>
      <c r="WNP24" s="3" t="e">
        <f>WNP23/#REF!-0.01</f>
        <v>#REF!</v>
      </c>
      <c r="WNQ24" s="111" t="s">
        <v>58</v>
      </c>
      <c r="WNR24" s="111"/>
      <c r="WNS24" s="111"/>
      <c r="WNT24" s="111"/>
      <c r="WNU24" s="111"/>
      <c r="WNV24" s="111"/>
      <c r="WNW24" s="111"/>
      <c r="WNX24" s="3" t="e">
        <f>WNX23/#REF!-0.01</f>
        <v>#REF!</v>
      </c>
      <c r="WNY24" s="111" t="s">
        <v>58</v>
      </c>
      <c r="WNZ24" s="111"/>
      <c r="WOA24" s="111"/>
      <c r="WOB24" s="111"/>
      <c r="WOC24" s="111"/>
      <c r="WOD24" s="111"/>
      <c r="WOE24" s="111"/>
      <c r="WOF24" s="3" t="e">
        <f>WOF23/#REF!-0.01</f>
        <v>#REF!</v>
      </c>
      <c r="WOG24" s="111" t="s">
        <v>58</v>
      </c>
      <c r="WOH24" s="111"/>
      <c r="WOI24" s="111"/>
      <c r="WOJ24" s="111"/>
      <c r="WOK24" s="111"/>
      <c r="WOL24" s="111"/>
      <c r="WOM24" s="111"/>
      <c r="WON24" s="3" t="e">
        <f>WON23/#REF!-0.01</f>
        <v>#REF!</v>
      </c>
      <c r="WOO24" s="111" t="s">
        <v>58</v>
      </c>
      <c r="WOP24" s="111"/>
      <c r="WOQ24" s="111"/>
      <c r="WOR24" s="111"/>
      <c r="WOS24" s="111"/>
      <c r="WOT24" s="111"/>
      <c r="WOU24" s="111"/>
      <c r="WOV24" s="3" t="e">
        <f>WOV23/#REF!-0.01</f>
        <v>#REF!</v>
      </c>
      <c r="WOW24" s="111" t="s">
        <v>58</v>
      </c>
      <c r="WOX24" s="111"/>
      <c r="WOY24" s="111"/>
      <c r="WOZ24" s="111"/>
      <c r="WPA24" s="111"/>
      <c r="WPB24" s="111"/>
      <c r="WPC24" s="111"/>
      <c r="WPD24" s="3" t="e">
        <f>WPD23/#REF!-0.01</f>
        <v>#REF!</v>
      </c>
      <c r="WPE24" s="111" t="s">
        <v>58</v>
      </c>
      <c r="WPF24" s="111"/>
      <c r="WPG24" s="111"/>
      <c r="WPH24" s="111"/>
      <c r="WPI24" s="111"/>
      <c r="WPJ24" s="111"/>
      <c r="WPK24" s="111"/>
      <c r="WPL24" s="3" t="e">
        <f>WPL23/#REF!-0.01</f>
        <v>#REF!</v>
      </c>
      <c r="WPM24" s="111" t="s">
        <v>58</v>
      </c>
      <c r="WPN24" s="111"/>
      <c r="WPO24" s="111"/>
      <c r="WPP24" s="111"/>
      <c r="WPQ24" s="111"/>
      <c r="WPR24" s="111"/>
      <c r="WPS24" s="111"/>
      <c r="WPT24" s="3" t="e">
        <f>WPT23/#REF!-0.01</f>
        <v>#REF!</v>
      </c>
      <c r="WPU24" s="111" t="s">
        <v>58</v>
      </c>
      <c r="WPV24" s="111"/>
      <c r="WPW24" s="111"/>
      <c r="WPX24" s="111"/>
      <c r="WPY24" s="111"/>
      <c r="WPZ24" s="111"/>
      <c r="WQA24" s="111"/>
      <c r="WQB24" s="3" t="e">
        <f>WQB23/#REF!-0.01</f>
        <v>#REF!</v>
      </c>
      <c r="WQC24" s="111" t="s">
        <v>58</v>
      </c>
      <c r="WQD24" s="111"/>
      <c r="WQE24" s="111"/>
      <c r="WQF24" s="111"/>
      <c r="WQG24" s="111"/>
      <c r="WQH24" s="111"/>
      <c r="WQI24" s="111"/>
      <c r="WQJ24" s="3" t="e">
        <f>WQJ23/#REF!-0.01</f>
        <v>#REF!</v>
      </c>
      <c r="WQK24" s="111" t="s">
        <v>58</v>
      </c>
      <c r="WQL24" s="111"/>
      <c r="WQM24" s="111"/>
      <c r="WQN24" s="111"/>
      <c r="WQO24" s="111"/>
      <c r="WQP24" s="111"/>
      <c r="WQQ24" s="111"/>
      <c r="WQR24" s="3" t="e">
        <f>WQR23/#REF!-0.01</f>
        <v>#REF!</v>
      </c>
      <c r="WQS24" s="111" t="s">
        <v>58</v>
      </c>
      <c r="WQT24" s="111"/>
      <c r="WQU24" s="111"/>
      <c r="WQV24" s="111"/>
      <c r="WQW24" s="111"/>
      <c r="WQX24" s="111"/>
      <c r="WQY24" s="111"/>
      <c r="WQZ24" s="3" t="e">
        <f>WQZ23/#REF!-0.01</f>
        <v>#REF!</v>
      </c>
      <c r="WRA24" s="111" t="s">
        <v>58</v>
      </c>
      <c r="WRB24" s="111"/>
      <c r="WRC24" s="111"/>
      <c r="WRD24" s="111"/>
      <c r="WRE24" s="111"/>
      <c r="WRF24" s="111"/>
      <c r="WRG24" s="111"/>
      <c r="WRH24" s="3" t="e">
        <f>WRH23/#REF!-0.01</f>
        <v>#REF!</v>
      </c>
      <c r="WRI24" s="111" t="s">
        <v>58</v>
      </c>
      <c r="WRJ24" s="111"/>
      <c r="WRK24" s="111"/>
      <c r="WRL24" s="111"/>
      <c r="WRM24" s="111"/>
      <c r="WRN24" s="111"/>
      <c r="WRO24" s="111"/>
      <c r="WRP24" s="3" t="e">
        <f>WRP23/#REF!-0.01</f>
        <v>#REF!</v>
      </c>
      <c r="WRQ24" s="111" t="s">
        <v>58</v>
      </c>
      <c r="WRR24" s="111"/>
      <c r="WRS24" s="111"/>
      <c r="WRT24" s="111"/>
      <c r="WRU24" s="111"/>
      <c r="WRV24" s="111"/>
      <c r="WRW24" s="111"/>
      <c r="WRX24" s="3" t="e">
        <f>WRX23/#REF!-0.01</f>
        <v>#REF!</v>
      </c>
      <c r="WRY24" s="111" t="s">
        <v>58</v>
      </c>
      <c r="WRZ24" s="111"/>
      <c r="WSA24" s="111"/>
      <c r="WSB24" s="111"/>
      <c r="WSC24" s="111"/>
      <c r="WSD24" s="111"/>
      <c r="WSE24" s="111"/>
      <c r="WSF24" s="3" t="e">
        <f>WSF23/#REF!-0.01</f>
        <v>#REF!</v>
      </c>
      <c r="WSG24" s="111" t="s">
        <v>58</v>
      </c>
      <c r="WSH24" s="111"/>
      <c r="WSI24" s="111"/>
      <c r="WSJ24" s="111"/>
      <c r="WSK24" s="111"/>
      <c r="WSL24" s="111"/>
      <c r="WSM24" s="111"/>
      <c r="WSN24" s="3" t="e">
        <f>WSN23/#REF!-0.01</f>
        <v>#REF!</v>
      </c>
      <c r="WSO24" s="111" t="s">
        <v>58</v>
      </c>
      <c r="WSP24" s="111"/>
      <c r="WSQ24" s="111"/>
      <c r="WSR24" s="111"/>
      <c r="WSS24" s="111"/>
      <c r="WST24" s="111"/>
      <c r="WSU24" s="111"/>
      <c r="WSV24" s="3" t="e">
        <f>WSV23/#REF!-0.01</f>
        <v>#REF!</v>
      </c>
      <c r="WSW24" s="111" t="s">
        <v>58</v>
      </c>
      <c r="WSX24" s="111"/>
      <c r="WSY24" s="111"/>
      <c r="WSZ24" s="111"/>
      <c r="WTA24" s="111"/>
      <c r="WTB24" s="111"/>
      <c r="WTC24" s="111"/>
      <c r="WTD24" s="3" t="e">
        <f>WTD23/#REF!-0.01</f>
        <v>#REF!</v>
      </c>
      <c r="WTE24" s="111" t="s">
        <v>58</v>
      </c>
      <c r="WTF24" s="111"/>
      <c r="WTG24" s="111"/>
      <c r="WTH24" s="111"/>
      <c r="WTI24" s="111"/>
      <c r="WTJ24" s="111"/>
      <c r="WTK24" s="111"/>
      <c r="WTL24" s="3" t="e">
        <f>WTL23/#REF!-0.01</f>
        <v>#REF!</v>
      </c>
      <c r="WTM24" s="111" t="s">
        <v>58</v>
      </c>
      <c r="WTN24" s="111"/>
      <c r="WTO24" s="111"/>
      <c r="WTP24" s="111"/>
      <c r="WTQ24" s="111"/>
      <c r="WTR24" s="111"/>
      <c r="WTS24" s="111"/>
      <c r="WTT24" s="3" t="e">
        <f>WTT23/#REF!-0.01</f>
        <v>#REF!</v>
      </c>
      <c r="WTU24" s="111" t="s">
        <v>58</v>
      </c>
      <c r="WTV24" s="111"/>
      <c r="WTW24" s="111"/>
      <c r="WTX24" s="111"/>
      <c r="WTY24" s="111"/>
      <c r="WTZ24" s="111"/>
      <c r="WUA24" s="111"/>
      <c r="WUB24" s="3" t="e">
        <f>WUB23/#REF!-0.01</f>
        <v>#REF!</v>
      </c>
      <c r="WUC24" s="111" t="s">
        <v>58</v>
      </c>
      <c r="WUD24" s="111"/>
      <c r="WUE24" s="111"/>
      <c r="WUF24" s="111"/>
      <c r="WUG24" s="111"/>
      <c r="WUH24" s="111"/>
      <c r="WUI24" s="111"/>
      <c r="WUJ24" s="3" t="e">
        <f>WUJ23/#REF!-0.01</f>
        <v>#REF!</v>
      </c>
      <c r="WUK24" s="111" t="s">
        <v>58</v>
      </c>
      <c r="WUL24" s="111"/>
      <c r="WUM24" s="111"/>
      <c r="WUN24" s="111"/>
      <c r="WUO24" s="111"/>
      <c r="WUP24" s="111"/>
      <c r="WUQ24" s="111"/>
      <c r="WUR24" s="3" t="e">
        <f>WUR23/#REF!-0.01</f>
        <v>#REF!</v>
      </c>
      <c r="WUS24" s="111" t="s">
        <v>58</v>
      </c>
      <c r="WUT24" s="111"/>
      <c r="WUU24" s="111"/>
      <c r="WUV24" s="111"/>
      <c r="WUW24" s="111"/>
      <c r="WUX24" s="111"/>
      <c r="WUY24" s="111"/>
      <c r="WUZ24" s="3" t="e">
        <f>WUZ23/#REF!-0.01</f>
        <v>#REF!</v>
      </c>
      <c r="WVA24" s="111" t="s">
        <v>58</v>
      </c>
      <c r="WVB24" s="111"/>
      <c r="WVC24" s="111"/>
      <c r="WVD24" s="111"/>
      <c r="WVE24" s="111"/>
      <c r="WVF24" s="111"/>
      <c r="WVG24" s="111"/>
      <c r="WVH24" s="3" t="e">
        <f>WVH23/#REF!-0.01</f>
        <v>#REF!</v>
      </c>
      <c r="WVI24" s="111" t="s">
        <v>58</v>
      </c>
      <c r="WVJ24" s="111"/>
      <c r="WVK24" s="111"/>
      <c r="WVL24" s="111"/>
      <c r="WVM24" s="111"/>
      <c r="WVN24" s="111"/>
      <c r="WVO24" s="111"/>
      <c r="WVP24" s="3" t="e">
        <f>WVP23/#REF!-0.01</f>
        <v>#REF!</v>
      </c>
      <c r="WVQ24" s="111" t="s">
        <v>58</v>
      </c>
      <c r="WVR24" s="111"/>
      <c r="WVS24" s="111"/>
      <c r="WVT24" s="111"/>
      <c r="WVU24" s="111"/>
      <c r="WVV24" s="111"/>
      <c r="WVW24" s="111"/>
      <c r="WVX24" s="3" t="e">
        <f>WVX23/#REF!-0.01</f>
        <v>#REF!</v>
      </c>
      <c r="WVY24" s="111" t="s">
        <v>58</v>
      </c>
      <c r="WVZ24" s="111"/>
      <c r="WWA24" s="111"/>
      <c r="WWB24" s="111"/>
      <c r="WWC24" s="111"/>
      <c r="WWD24" s="111"/>
      <c r="WWE24" s="111"/>
      <c r="WWF24" s="3" t="e">
        <f>WWF23/#REF!-0.01</f>
        <v>#REF!</v>
      </c>
      <c r="WWG24" s="111" t="s">
        <v>58</v>
      </c>
      <c r="WWH24" s="111"/>
      <c r="WWI24" s="111"/>
      <c r="WWJ24" s="111"/>
      <c r="WWK24" s="111"/>
      <c r="WWL24" s="111"/>
      <c r="WWM24" s="111"/>
      <c r="WWN24" s="3" t="e">
        <f>WWN23/#REF!-0.01</f>
        <v>#REF!</v>
      </c>
      <c r="WWO24" s="111" t="s">
        <v>58</v>
      </c>
      <c r="WWP24" s="111"/>
      <c r="WWQ24" s="111"/>
      <c r="WWR24" s="111"/>
      <c r="WWS24" s="111"/>
      <c r="WWT24" s="111"/>
      <c r="WWU24" s="111"/>
      <c r="WWV24" s="3" t="e">
        <f>WWV23/#REF!-0.01</f>
        <v>#REF!</v>
      </c>
      <c r="WWW24" s="111" t="s">
        <v>58</v>
      </c>
      <c r="WWX24" s="111"/>
      <c r="WWY24" s="111"/>
      <c r="WWZ24" s="111"/>
      <c r="WXA24" s="111"/>
      <c r="WXB24" s="111"/>
      <c r="WXC24" s="111"/>
      <c r="WXD24" s="3" t="e">
        <f>WXD23/#REF!-0.01</f>
        <v>#REF!</v>
      </c>
      <c r="WXE24" s="111" t="s">
        <v>58</v>
      </c>
      <c r="WXF24" s="111"/>
      <c r="WXG24" s="111"/>
      <c r="WXH24" s="111"/>
      <c r="WXI24" s="111"/>
      <c r="WXJ24" s="111"/>
      <c r="WXK24" s="111"/>
      <c r="WXL24" s="3" t="e">
        <f>WXL23/#REF!-0.01</f>
        <v>#REF!</v>
      </c>
      <c r="WXM24" s="111" t="s">
        <v>58</v>
      </c>
      <c r="WXN24" s="111"/>
      <c r="WXO24" s="111"/>
      <c r="WXP24" s="111"/>
      <c r="WXQ24" s="111"/>
      <c r="WXR24" s="111"/>
      <c r="WXS24" s="111"/>
      <c r="WXT24" s="3" t="e">
        <f>WXT23/#REF!-0.01</f>
        <v>#REF!</v>
      </c>
      <c r="WXU24" s="111" t="s">
        <v>58</v>
      </c>
      <c r="WXV24" s="111"/>
      <c r="WXW24" s="111"/>
      <c r="WXX24" s="111"/>
      <c r="WXY24" s="111"/>
      <c r="WXZ24" s="111"/>
      <c r="WYA24" s="111"/>
      <c r="WYB24" s="3" t="e">
        <f>WYB23/#REF!-0.01</f>
        <v>#REF!</v>
      </c>
      <c r="WYC24" s="111" t="s">
        <v>58</v>
      </c>
      <c r="WYD24" s="111"/>
      <c r="WYE24" s="111"/>
      <c r="WYF24" s="111"/>
      <c r="WYG24" s="111"/>
      <c r="WYH24" s="111"/>
      <c r="WYI24" s="111"/>
      <c r="WYJ24" s="3" t="e">
        <f>WYJ23/#REF!-0.01</f>
        <v>#REF!</v>
      </c>
      <c r="WYK24" s="111" t="s">
        <v>58</v>
      </c>
      <c r="WYL24" s="111"/>
      <c r="WYM24" s="111"/>
      <c r="WYN24" s="111"/>
      <c r="WYO24" s="111"/>
      <c r="WYP24" s="111"/>
      <c r="WYQ24" s="111"/>
      <c r="WYR24" s="3" t="e">
        <f>WYR23/#REF!-0.01</f>
        <v>#REF!</v>
      </c>
      <c r="WYS24" s="111" t="s">
        <v>58</v>
      </c>
      <c r="WYT24" s="111"/>
      <c r="WYU24" s="111"/>
      <c r="WYV24" s="111"/>
      <c r="WYW24" s="111"/>
      <c r="WYX24" s="111"/>
      <c r="WYY24" s="111"/>
      <c r="WYZ24" s="3" t="e">
        <f>WYZ23/#REF!-0.01</f>
        <v>#REF!</v>
      </c>
      <c r="WZA24" s="111" t="s">
        <v>58</v>
      </c>
      <c r="WZB24" s="111"/>
      <c r="WZC24" s="111"/>
      <c r="WZD24" s="111"/>
      <c r="WZE24" s="111"/>
      <c r="WZF24" s="111"/>
      <c r="WZG24" s="111"/>
      <c r="WZH24" s="3" t="e">
        <f>WZH23/#REF!-0.01</f>
        <v>#REF!</v>
      </c>
      <c r="WZI24" s="111" t="s">
        <v>58</v>
      </c>
      <c r="WZJ24" s="111"/>
      <c r="WZK24" s="111"/>
      <c r="WZL24" s="111"/>
      <c r="WZM24" s="111"/>
      <c r="WZN24" s="111"/>
      <c r="WZO24" s="111"/>
      <c r="WZP24" s="3" t="e">
        <f>WZP23/#REF!-0.01</f>
        <v>#REF!</v>
      </c>
      <c r="WZQ24" s="111" t="s">
        <v>58</v>
      </c>
      <c r="WZR24" s="111"/>
      <c r="WZS24" s="111"/>
      <c r="WZT24" s="111"/>
      <c r="WZU24" s="111"/>
      <c r="WZV24" s="111"/>
      <c r="WZW24" s="111"/>
      <c r="WZX24" s="3" t="e">
        <f>WZX23/#REF!-0.01</f>
        <v>#REF!</v>
      </c>
      <c r="WZY24" s="111" t="s">
        <v>58</v>
      </c>
      <c r="WZZ24" s="111"/>
      <c r="XAA24" s="111"/>
      <c r="XAB24" s="111"/>
      <c r="XAC24" s="111"/>
      <c r="XAD24" s="111"/>
      <c r="XAE24" s="111"/>
      <c r="XAF24" s="3" t="e">
        <f>XAF23/#REF!-0.01</f>
        <v>#REF!</v>
      </c>
      <c r="XAG24" s="111" t="s">
        <v>58</v>
      </c>
      <c r="XAH24" s="111"/>
      <c r="XAI24" s="111"/>
      <c r="XAJ24" s="111"/>
      <c r="XAK24" s="111"/>
      <c r="XAL24" s="111"/>
      <c r="XAM24" s="111"/>
      <c r="XAN24" s="3" t="e">
        <f>XAN23/#REF!-0.01</f>
        <v>#REF!</v>
      </c>
      <c r="XAO24" s="111" t="s">
        <v>58</v>
      </c>
      <c r="XAP24" s="111"/>
      <c r="XAQ24" s="111"/>
      <c r="XAR24" s="111"/>
      <c r="XAS24" s="111"/>
      <c r="XAT24" s="111"/>
      <c r="XAU24" s="111"/>
      <c r="XAV24" s="3" t="e">
        <f>XAV23/#REF!-0.01</f>
        <v>#REF!</v>
      </c>
      <c r="XAW24" s="111" t="s">
        <v>58</v>
      </c>
      <c r="XAX24" s="111"/>
      <c r="XAY24" s="111"/>
      <c r="XAZ24" s="111"/>
      <c r="XBA24" s="111"/>
      <c r="XBB24" s="111"/>
      <c r="XBC24" s="111"/>
      <c r="XBD24" s="3" t="e">
        <f>XBD23/#REF!-0.01</f>
        <v>#REF!</v>
      </c>
      <c r="XBE24" s="111" t="s">
        <v>58</v>
      </c>
      <c r="XBF24" s="111"/>
      <c r="XBG24" s="111"/>
      <c r="XBH24" s="111"/>
      <c r="XBI24" s="111"/>
      <c r="XBJ24" s="111"/>
      <c r="XBK24" s="111"/>
      <c r="XBL24" s="3" t="e">
        <f>XBL23/#REF!-0.01</f>
        <v>#REF!</v>
      </c>
      <c r="XBM24" s="111" t="s">
        <v>58</v>
      </c>
      <c r="XBN24" s="111"/>
      <c r="XBO24" s="111"/>
      <c r="XBP24" s="111"/>
      <c r="XBQ24" s="111"/>
      <c r="XBR24" s="111"/>
      <c r="XBS24" s="111"/>
      <c r="XBT24" s="3" t="e">
        <f>XBT23/#REF!-0.01</f>
        <v>#REF!</v>
      </c>
      <c r="XBU24" s="111" t="s">
        <v>58</v>
      </c>
      <c r="XBV24" s="111"/>
      <c r="XBW24" s="111"/>
      <c r="XBX24" s="111"/>
      <c r="XBY24" s="111"/>
      <c r="XBZ24" s="111"/>
      <c r="XCA24" s="111"/>
      <c r="XCB24" s="3" t="e">
        <f>XCB23/#REF!-0.01</f>
        <v>#REF!</v>
      </c>
      <c r="XCC24" s="111" t="s">
        <v>58</v>
      </c>
      <c r="XCD24" s="111"/>
      <c r="XCE24" s="111"/>
      <c r="XCF24" s="111"/>
      <c r="XCG24" s="111"/>
      <c r="XCH24" s="111"/>
      <c r="XCI24" s="111"/>
      <c r="XCJ24" s="3" t="e">
        <f>XCJ23/#REF!-0.01</f>
        <v>#REF!</v>
      </c>
      <c r="XCK24" s="111" t="s">
        <v>58</v>
      </c>
      <c r="XCL24" s="111"/>
      <c r="XCM24" s="111"/>
      <c r="XCN24" s="111"/>
      <c r="XCO24" s="111"/>
      <c r="XCP24" s="111"/>
      <c r="XCQ24" s="111"/>
      <c r="XCR24" s="3" t="e">
        <f>XCR23/#REF!-0.01</f>
        <v>#REF!</v>
      </c>
      <c r="XCS24" s="111" t="s">
        <v>58</v>
      </c>
      <c r="XCT24" s="111"/>
      <c r="XCU24" s="111"/>
      <c r="XCV24" s="111"/>
      <c r="XCW24" s="111"/>
      <c r="XCX24" s="111"/>
      <c r="XCY24" s="111"/>
      <c r="XCZ24" s="3" t="e">
        <f>XCZ23/#REF!-0.01</f>
        <v>#REF!</v>
      </c>
      <c r="XDA24" s="111" t="s">
        <v>58</v>
      </c>
      <c r="XDB24" s="111"/>
      <c r="XDC24" s="111"/>
      <c r="XDD24" s="111"/>
      <c r="XDE24" s="111"/>
      <c r="XDF24" s="111"/>
      <c r="XDG24" s="111"/>
      <c r="XDH24" s="3" t="e">
        <f>XDH23/#REF!-0.01</f>
        <v>#REF!</v>
      </c>
      <c r="XDI24" s="111" t="s">
        <v>58</v>
      </c>
      <c r="XDJ24" s="111"/>
      <c r="XDK24" s="111"/>
      <c r="XDL24" s="111"/>
      <c r="XDM24" s="111"/>
      <c r="XDN24" s="111"/>
      <c r="XDO24" s="111"/>
      <c r="XDP24" s="3" t="e">
        <f>XDP23/#REF!-0.01</f>
        <v>#REF!</v>
      </c>
      <c r="XDQ24" s="111" t="s">
        <v>58</v>
      </c>
      <c r="XDR24" s="111"/>
      <c r="XDS24" s="111"/>
      <c r="XDT24" s="111"/>
      <c r="XDU24" s="111"/>
      <c r="XDV24" s="111"/>
      <c r="XDW24" s="111"/>
      <c r="XDX24" s="3" t="e">
        <f>XDX23/#REF!-0.01</f>
        <v>#REF!</v>
      </c>
      <c r="XDY24" s="111" t="s">
        <v>58</v>
      </c>
      <c r="XDZ24" s="111"/>
      <c r="XEA24" s="111"/>
      <c r="XEB24" s="111"/>
      <c r="XEC24" s="111"/>
      <c r="XED24" s="111"/>
      <c r="XEE24" s="111"/>
      <c r="XEF24" s="3" t="e">
        <f>XEF23/#REF!-0.01</f>
        <v>#REF!</v>
      </c>
      <c r="XEG24" s="111" t="s">
        <v>58</v>
      </c>
      <c r="XEH24" s="111"/>
      <c r="XEI24" s="111"/>
      <c r="XEJ24" s="111"/>
      <c r="XEK24" s="111"/>
      <c r="XEL24" s="111"/>
      <c r="XEM24" s="111"/>
      <c r="XEN24" s="3" t="e">
        <f>XEN23/#REF!-0.01</f>
        <v>#REF!</v>
      </c>
      <c r="XEO24" s="111" t="s">
        <v>58</v>
      </c>
      <c r="XEP24" s="111"/>
      <c r="XEQ24" s="111"/>
      <c r="XER24" s="111"/>
      <c r="XES24" s="111"/>
      <c r="XET24" s="111"/>
      <c r="XEU24" s="111"/>
      <c r="XEV24" s="3" t="e">
        <f>XEV23/#REF!-0.01</f>
        <v>#REF!</v>
      </c>
      <c r="XEW24" s="111" t="s">
        <v>58</v>
      </c>
      <c r="XEX24" s="111"/>
      <c r="XEY24" s="111"/>
      <c r="XEZ24" s="111"/>
      <c r="XFA24" s="111"/>
      <c r="XFB24" s="111"/>
      <c r="XFC24" s="111"/>
      <c r="XFD24" s="3" t="e">
        <f>XFD23/#REF!-0.01</f>
        <v>#REF!</v>
      </c>
    </row>
  </sheetData>
  <mergeCells count="2064">
    <mergeCell ref="A12:B12"/>
    <mergeCell ref="A13:B13"/>
    <mergeCell ref="A15:G15"/>
    <mergeCell ref="A16:G16"/>
    <mergeCell ref="A17:G17"/>
    <mergeCell ref="A18:C18"/>
    <mergeCell ref="A1:H1"/>
    <mergeCell ref="A2:F2"/>
    <mergeCell ref="A7:B7"/>
    <mergeCell ref="A8:B8"/>
    <mergeCell ref="A9:B9"/>
    <mergeCell ref="A10:B10"/>
    <mergeCell ref="BM24:BS24"/>
    <mergeCell ref="BU24:CA24"/>
    <mergeCell ref="CC24:CI24"/>
    <mergeCell ref="CK24:CQ24"/>
    <mergeCell ref="CS24:CY24"/>
    <mergeCell ref="DA24:DG24"/>
    <mergeCell ref="Q24:W24"/>
    <mergeCell ref="Y24:AE24"/>
    <mergeCell ref="AG24:AM24"/>
    <mergeCell ref="AO24:AU24"/>
    <mergeCell ref="AW24:BC24"/>
    <mergeCell ref="BE24:BK24"/>
    <mergeCell ref="A19:C19"/>
    <mergeCell ref="A20:C20"/>
    <mergeCell ref="A21:C21"/>
    <mergeCell ref="A22:C22"/>
    <mergeCell ref="A24:G24"/>
    <mergeCell ref="I24:O24"/>
    <mergeCell ref="HA24:HG24"/>
    <mergeCell ref="HI24:HO24"/>
    <mergeCell ref="HQ24:HW24"/>
    <mergeCell ref="HY24:IE24"/>
    <mergeCell ref="IG24:IM24"/>
    <mergeCell ref="IO24:IU24"/>
    <mergeCell ref="FE24:FK24"/>
    <mergeCell ref="FM24:FS24"/>
    <mergeCell ref="FU24:GA24"/>
    <mergeCell ref="GC24:GI24"/>
    <mergeCell ref="GK24:GQ24"/>
    <mergeCell ref="GS24:GY24"/>
    <mergeCell ref="DI24:DO24"/>
    <mergeCell ref="DQ24:DW24"/>
    <mergeCell ref="DY24:EE24"/>
    <mergeCell ref="EG24:EM24"/>
    <mergeCell ref="EO24:EU24"/>
    <mergeCell ref="EW24:FC24"/>
    <mergeCell ref="MO24:MU24"/>
    <mergeCell ref="MW24:NC24"/>
    <mergeCell ref="NE24:NK24"/>
    <mergeCell ref="NM24:NS24"/>
    <mergeCell ref="NU24:OA24"/>
    <mergeCell ref="OC24:OI24"/>
    <mergeCell ref="KS24:KY24"/>
    <mergeCell ref="LA24:LG24"/>
    <mergeCell ref="LI24:LO24"/>
    <mergeCell ref="LQ24:LW24"/>
    <mergeCell ref="LY24:ME24"/>
    <mergeCell ref="MG24:MM24"/>
    <mergeCell ref="IW24:JC24"/>
    <mergeCell ref="JE24:JK24"/>
    <mergeCell ref="JM24:JS24"/>
    <mergeCell ref="JU24:KA24"/>
    <mergeCell ref="KC24:KI24"/>
    <mergeCell ref="KK24:KQ24"/>
    <mergeCell ref="SC24:SI24"/>
    <mergeCell ref="SK24:SQ24"/>
    <mergeCell ref="SS24:SY24"/>
    <mergeCell ref="TA24:TG24"/>
    <mergeCell ref="TI24:TO24"/>
    <mergeCell ref="TQ24:TW24"/>
    <mergeCell ref="QG24:QM24"/>
    <mergeCell ref="QO24:QU24"/>
    <mergeCell ref="QW24:RC24"/>
    <mergeCell ref="RE24:RK24"/>
    <mergeCell ref="RM24:RS24"/>
    <mergeCell ref="RU24:SA24"/>
    <mergeCell ref="OK24:OQ24"/>
    <mergeCell ref="OS24:OY24"/>
    <mergeCell ref="PA24:PG24"/>
    <mergeCell ref="PI24:PO24"/>
    <mergeCell ref="PQ24:PW24"/>
    <mergeCell ref="PY24:QE24"/>
    <mergeCell ref="XQ24:XW24"/>
    <mergeCell ref="XY24:YE24"/>
    <mergeCell ref="YG24:YM24"/>
    <mergeCell ref="YO24:YU24"/>
    <mergeCell ref="YW24:ZC24"/>
    <mergeCell ref="ZE24:ZK24"/>
    <mergeCell ref="VU24:WA24"/>
    <mergeCell ref="WC24:WI24"/>
    <mergeCell ref="WK24:WQ24"/>
    <mergeCell ref="WS24:WY24"/>
    <mergeCell ref="XA24:XG24"/>
    <mergeCell ref="XI24:XO24"/>
    <mergeCell ref="TY24:UE24"/>
    <mergeCell ref="UG24:UM24"/>
    <mergeCell ref="UO24:UU24"/>
    <mergeCell ref="UW24:VC24"/>
    <mergeCell ref="VE24:VK24"/>
    <mergeCell ref="VM24:VS24"/>
    <mergeCell ref="ADE24:ADK24"/>
    <mergeCell ref="ADM24:ADS24"/>
    <mergeCell ref="ADU24:AEA24"/>
    <mergeCell ref="AEC24:AEI24"/>
    <mergeCell ref="AEK24:AEQ24"/>
    <mergeCell ref="AES24:AEY24"/>
    <mergeCell ref="ABI24:ABO24"/>
    <mergeCell ref="ABQ24:ABW24"/>
    <mergeCell ref="ABY24:ACE24"/>
    <mergeCell ref="ACG24:ACM24"/>
    <mergeCell ref="ACO24:ACU24"/>
    <mergeCell ref="ACW24:ADC24"/>
    <mergeCell ref="ZM24:ZS24"/>
    <mergeCell ref="ZU24:AAA24"/>
    <mergeCell ref="AAC24:AAI24"/>
    <mergeCell ref="AAK24:AAQ24"/>
    <mergeCell ref="AAS24:AAY24"/>
    <mergeCell ref="ABA24:ABG24"/>
    <mergeCell ref="AIS24:AIY24"/>
    <mergeCell ref="AJA24:AJG24"/>
    <mergeCell ref="AJI24:AJO24"/>
    <mergeCell ref="AJQ24:AJW24"/>
    <mergeCell ref="AJY24:AKE24"/>
    <mergeCell ref="AKG24:AKM24"/>
    <mergeCell ref="AGW24:AHC24"/>
    <mergeCell ref="AHE24:AHK24"/>
    <mergeCell ref="AHM24:AHS24"/>
    <mergeCell ref="AHU24:AIA24"/>
    <mergeCell ref="AIC24:AII24"/>
    <mergeCell ref="AIK24:AIQ24"/>
    <mergeCell ref="AFA24:AFG24"/>
    <mergeCell ref="AFI24:AFO24"/>
    <mergeCell ref="AFQ24:AFW24"/>
    <mergeCell ref="AFY24:AGE24"/>
    <mergeCell ref="AGG24:AGM24"/>
    <mergeCell ref="AGO24:AGU24"/>
    <mergeCell ref="AOG24:AOM24"/>
    <mergeCell ref="AOO24:AOU24"/>
    <mergeCell ref="AOW24:APC24"/>
    <mergeCell ref="APE24:APK24"/>
    <mergeCell ref="APM24:APS24"/>
    <mergeCell ref="APU24:AQA24"/>
    <mergeCell ref="AMK24:AMQ24"/>
    <mergeCell ref="AMS24:AMY24"/>
    <mergeCell ref="ANA24:ANG24"/>
    <mergeCell ref="ANI24:ANO24"/>
    <mergeCell ref="ANQ24:ANW24"/>
    <mergeCell ref="ANY24:AOE24"/>
    <mergeCell ref="AKO24:AKU24"/>
    <mergeCell ref="AKW24:ALC24"/>
    <mergeCell ref="ALE24:ALK24"/>
    <mergeCell ref="ALM24:ALS24"/>
    <mergeCell ref="ALU24:AMA24"/>
    <mergeCell ref="AMC24:AMI24"/>
    <mergeCell ref="ATU24:AUA24"/>
    <mergeCell ref="AUC24:AUI24"/>
    <mergeCell ref="AUK24:AUQ24"/>
    <mergeCell ref="AUS24:AUY24"/>
    <mergeCell ref="AVA24:AVG24"/>
    <mergeCell ref="AVI24:AVO24"/>
    <mergeCell ref="ARY24:ASE24"/>
    <mergeCell ref="ASG24:ASM24"/>
    <mergeCell ref="ASO24:ASU24"/>
    <mergeCell ref="ASW24:ATC24"/>
    <mergeCell ref="ATE24:ATK24"/>
    <mergeCell ref="ATM24:ATS24"/>
    <mergeCell ref="AQC24:AQI24"/>
    <mergeCell ref="AQK24:AQQ24"/>
    <mergeCell ref="AQS24:AQY24"/>
    <mergeCell ref="ARA24:ARG24"/>
    <mergeCell ref="ARI24:ARO24"/>
    <mergeCell ref="ARQ24:ARW24"/>
    <mergeCell ref="AZI24:AZO24"/>
    <mergeCell ref="AZQ24:AZW24"/>
    <mergeCell ref="AZY24:BAE24"/>
    <mergeCell ref="BAG24:BAM24"/>
    <mergeCell ref="BAO24:BAU24"/>
    <mergeCell ref="BAW24:BBC24"/>
    <mergeCell ref="AXM24:AXS24"/>
    <mergeCell ref="AXU24:AYA24"/>
    <mergeCell ref="AYC24:AYI24"/>
    <mergeCell ref="AYK24:AYQ24"/>
    <mergeCell ref="AYS24:AYY24"/>
    <mergeCell ref="AZA24:AZG24"/>
    <mergeCell ref="AVQ24:AVW24"/>
    <mergeCell ref="AVY24:AWE24"/>
    <mergeCell ref="AWG24:AWM24"/>
    <mergeCell ref="AWO24:AWU24"/>
    <mergeCell ref="AWW24:AXC24"/>
    <mergeCell ref="AXE24:AXK24"/>
    <mergeCell ref="BEW24:BFC24"/>
    <mergeCell ref="BFE24:BFK24"/>
    <mergeCell ref="BFM24:BFS24"/>
    <mergeCell ref="BFU24:BGA24"/>
    <mergeCell ref="BGC24:BGI24"/>
    <mergeCell ref="BGK24:BGQ24"/>
    <mergeCell ref="BDA24:BDG24"/>
    <mergeCell ref="BDI24:BDO24"/>
    <mergeCell ref="BDQ24:BDW24"/>
    <mergeCell ref="BDY24:BEE24"/>
    <mergeCell ref="BEG24:BEM24"/>
    <mergeCell ref="BEO24:BEU24"/>
    <mergeCell ref="BBE24:BBK24"/>
    <mergeCell ref="BBM24:BBS24"/>
    <mergeCell ref="BBU24:BCA24"/>
    <mergeCell ref="BCC24:BCI24"/>
    <mergeCell ref="BCK24:BCQ24"/>
    <mergeCell ref="BCS24:BCY24"/>
    <mergeCell ref="BKK24:BKQ24"/>
    <mergeCell ref="BKS24:BKY24"/>
    <mergeCell ref="BLA24:BLG24"/>
    <mergeCell ref="BLI24:BLO24"/>
    <mergeCell ref="BLQ24:BLW24"/>
    <mergeCell ref="BLY24:BME24"/>
    <mergeCell ref="BIO24:BIU24"/>
    <mergeCell ref="BIW24:BJC24"/>
    <mergeCell ref="BJE24:BJK24"/>
    <mergeCell ref="BJM24:BJS24"/>
    <mergeCell ref="BJU24:BKA24"/>
    <mergeCell ref="BKC24:BKI24"/>
    <mergeCell ref="BGS24:BGY24"/>
    <mergeCell ref="BHA24:BHG24"/>
    <mergeCell ref="BHI24:BHO24"/>
    <mergeCell ref="BHQ24:BHW24"/>
    <mergeCell ref="BHY24:BIE24"/>
    <mergeCell ref="BIG24:BIM24"/>
    <mergeCell ref="BPY24:BQE24"/>
    <mergeCell ref="BQG24:BQM24"/>
    <mergeCell ref="BQO24:BQU24"/>
    <mergeCell ref="BQW24:BRC24"/>
    <mergeCell ref="BRE24:BRK24"/>
    <mergeCell ref="BRM24:BRS24"/>
    <mergeCell ref="BOC24:BOI24"/>
    <mergeCell ref="BOK24:BOQ24"/>
    <mergeCell ref="BOS24:BOY24"/>
    <mergeCell ref="BPA24:BPG24"/>
    <mergeCell ref="BPI24:BPO24"/>
    <mergeCell ref="BPQ24:BPW24"/>
    <mergeCell ref="BMG24:BMM24"/>
    <mergeCell ref="BMO24:BMU24"/>
    <mergeCell ref="BMW24:BNC24"/>
    <mergeCell ref="BNE24:BNK24"/>
    <mergeCell ref="BNM24:BNS24"/>
    <mergeCell ref="BNU24:BOA24"/>
    <mergeCell ref="BVM24:BVS24"/>
    <mergeCell ref="BVU24:BWA24"/>
    <mergeCell ref="BWC24:BWI24"/>
    <mergeCell ref="BWK24:BWQ24"/>
    <mergeCell ref="BWS24:BWY24"/>
    <mergeCell ref="BXA24:BXG24"/>
    <mergeCell ref="BTQ24:BTW24"/>
    <mergeCell ref="BTY24:BUE24"/>
    <mergeCell ref="BUG24:BUM24"/>
    <mergeCell ref="BUO24:BUU24"/>
    <mergeCell ref="BUW24:BVC24"/>
    <mergeCell ref="BVE24:BVK24"/>
    <mergeCell ref="BRU24:BSA24"/>
    <mergeCell ref="BSC24:BSI24"/>
    <mergeCell ref="BSK24:BSQ24"/>
    <mergeCell ref="BSS24:BSY24"/>
    <mergeCell ref="BTA24:BTG24"/>
    <mergeCell ref="BTI24:BTO24"/>
    <mergeCell ref="CBA24:CBG24"/>
    <mergeCell ref="CBI24:CBO24"/>
    <mergeCell ref="CBQ24:CBW24"/>
    <mergeCell ref="CBY24:CCE24"/>
    <mergeCell ref="CCG24:CCM24"/>
    <mergeCell ref="CCO24:CCU24"/>
    <mergeCell ref="BZE24:BZK24"/>
    <mergeCell ref="BZM24:BZS24"/>
    <mergeCell ref="BZU24:CAA24"/>
    <mergeCell ref="CAC24:CAI24"/>
    <mergeCell ref="CAK24:CAQ24"/>
    <mergeCell ref="CAS24:CAY24"/>
    <mergeCell ref="BXI24:BXO24"/>
    <mergeCell ref="BXQ24:BXW24"/>
    <mergeCell ref="BXY24:BYE24"/>
    <mergeCell ref="BYG24:BYM24"/>
    <mergeCell ref="BYO24:BYU24"/>
    <mergeCell ref="BYW24:BZC24"/>
    <mergeCell ref="CGO24:CGU24"/>
    <mergeCell ref="CGW24:CHC24"/>
    <mergeCell ref="CHE24:CHK24"/>
    <mergeCell ref="CHM24:CHS24"/>
    <mergeCell ref="CHU24:CIA24"/>
    <mergeCell ref="CIC24:CII24"/>
    <mergeCell ref="CES24:CEY24"/>
    <mergeCell ref="CFA24:CFG24"/>
    <mergeCell ref="CFI24:CFO24"/>
    <mergeCell ref="CFQ24:CFW24"/>
    <mergeCell ref="CFY24:CGE24"/>
    <mergeCell ref="CGG24:CGM24"/>
    <mergeCell ref="CCW24:CDC24"/>
    <mergeCell ref="CDE24:CDK24"/>
    <mergeCell ref="CDM24:CDS24"/>
    <mergeCell ref="CDU24:CEA24"/>
    <mergeCell ref="CEC24:CEI24"/>
    <mergeCell ref="CEK24:CEQ24"/>
    <mergeCell ref="CMC24:CMI24"/>
    <mergeCell ref="CMK24:CMQ24"/>
    <mergeCell ref="CMS24:CMY24"/>
    <mergeCell ref="CNA24:CNG24"/>
    <mergeCell ref="CNI24:CNO24"/>
    <mergeCell ref="CNQ24:CNW24"/>
    <mergeCell ref="CKG24:CKM24"/>
    <mergeCell ref="CKO24:CKU24"/>
    <mergeCell ref="CKW24:CLC24"/>
    <mergeCell ref="CLE24:CLK24"/>
    <mergeCell ref="CLM24:CLS24"/>
    <mergeCell ref="CLU24:CMA24"/>
    <mergeCell ref="CIK24:CIQ24"/>
    <mergeCell ref="CIS24:CIY24"/>
    <mergeCell ref="CJA24:CJG24"/>
    <mergeCell ref="CJI24:CJO24"/>
    <mergeCell ref="CJQ24:CJW24"/>
    <mergeCell ref="CJY24:CKE24"/>
    <mergeCell ref="CRQ24:CRW24"/>
    <mergeCell ref="CRY24:CSE24"/>
    <mergeCell ref="CSG24:CSM24"/>
    <mergeCell ref="CSO24:CSU24"/>
    <mergeCell ref="CSW24:CTC24"/>
    <mergeCell ref="CTE24:CTK24"/>
    <mergeCell ref="CPU24:CQA24"/>
    <mergeCell ref="CQC24:CQI24"/>
    <mergeCell ref="CQK24:CQQ24"/>
    <mergeCell ref="CQS24:CQY24"/>
    <mergeCell ref="CRA24:CRG24"/>
    <mergeCell ref="CRI24:CRO24"/>
    <mergeCell ref="CNY24:COE24"/>
    <mergeCell ref="COG24:COM24"/>
    <mergeCell ref="COO24:COU24"/>
    <mergeCell ref="COW24:CPC24"/>
    <mergeCell ref="CPE24:CPK24"/>
    <mergeCell ref="CPM24:CPS24"/>
    <mergeCell ref="CXE24:CXK24"/>
    <mergeCell ref="CXM24:CXS24"/>
    <mergeCell ref="CXU24:CYA24"/>
    <mergeCell ref="CYC24:CYI24"/>
    <mergeCell ref="CYK24:CYQ24"/>
    <mergeCell ref="CYS24:CYY24"/>
    <mergeCell ref="CVI24:CVO24"/>
    <mergeCell ref="CVQ24:CVW24"/>
    <mergeCell ref="CVY24:CWE24"/>
    <mergeCell ref="CWG24:CWM24"/>
    <mergeCell ref="CWO24:CWU24"/>
    <mergeCell ref="CWW24:CXC24"/>
    <mergeCell ref="CTM24:CTS24"/>
    <mergeCell ref="CTU24:CUA24"/>
    <mergeCell ref="CUC24:CUI24"/>
    <mergeCell ref="CUK24:CUQ24"/>
    <mergeCell ref="CUS24:CUY24"/>
    <mergeCell ref="CVA24:CVG24"/>
    <mergeCell ref="DCS24:DCY24"/>
    <mergeCell ref="DDA24:DDG24"/>
    <mergeCell ref="DDI24:DDO24"/>
    <mergeCell ref="DDQ24:DDW24"/>
    <mergeCell ref="DDY24:DEE24"/>
    <mergeCell ref="DEG24:DEM24"/>
    <mergeCell ref="DAW24:DBC24"/>
    <mergeCell ref="DBE24:DBK24"/>
    <mergeCell ref="DBM24:DBS24"/>
    <mergeCell ref="DBU24:DCA24"/>
    <mergeCell ref="DCC24:DCI24"/>
    <mergeCell ref="DCK24:DCQ24"/>
    <mergeCell ref="CZA24:CZG24"/>
    <mergeCell ref="CZI24:CZO24"/>
    <mergeCell ref="CZQ24:CZW24"/>
    <mergeCell ref="CZY24:DAE24"/>
    <mergeCell ref="DAG24:DAM24"/>
    <mergeCell ref="DAO24:DAU24"/>
    <mergeCell ref="DIG24:DIM24"/>
    <mergeCell ref="DIO24:DIU24"/>
    <mergeCell ref="DIW24:DJC24"/>
    <mergeCell ref="DJE24:DJK24"/>
    <mergeCell ref="DJM24:DJS24"/>
    <mergeCell ref="DJU24:DKA24"/>
    <mergeCell ref="DGK24:DGQ24"/>
    <mergeCell ref="DGS24:DGY24"/>
    <mergeCell ref="DHA24:DHG24"/>
    <mergeCell ref="DHI24:DHO24"/>
    <mergeCell ref="DHQ24:DHW24"/>
    <mergeCell ref="DHY24:DIE24"/>
    <mergeCell ref="DEO24:DEU24"/>
    <mergeCell ref="DEW24:DFC24"/>
    <mergeCell ref="DFE24:DFK24"/>
    <mergeCell ref="DFM24:DFS24"/>
    <mergeCell ref="DFU24:DGA24"/>
    <mergeCell ref="DGC24:DGI24"/>
    <mergeCell ref="DNU24:DOA24"/>
    <mergeCell ref="DOC24:DOI24"/>
    <mergeCell ref="DOK24:DOQ24"/>
    <mergeCell ref="DOS24:DOY24"/>
    <mergeCell ref="DPA24:DPG24"/>
    <mergeCell ref="DPI24:DPO24"/>
    <mergeCell ref="DLY24:DME24"/>
    <mergeCell ref="DMG24:DMM24"/>
    <mergeCell ref="DMO24:DMU24"/>
    <mergeCell ref="DMW24:DNC24"/>
    <mergeCell ref="DNE24:DNK24"/>
    <mergeCell ref="DNM24:DNS24"/>
    <mergeCell ref="DKC24:DKI24"/>
    <mergeCell ref="DKK24:DKQ24"/>
    <mergeCell ref="DKS24:DKY24"/>
    <mergeCell ref="DLA24:DLG24"/>
    <mergeCell ref="DLI24:DLO24"/>
    <mergeCell ref="DLQ24:DLW24"/>
    <mergeCell ref="DTI24:DTO24"/>
    <mergeCell ref="DTQ24:DTW24"/>
    <mergeCell ref="DTY24:DUE24"/>
    <mergeCell ref="DUG24:DUM24"/>
    <mergeCell ref="DUO24:DUU24"/>
    <mergeCell ref="DUW24:DVC24"/>
    <mergeCell ref="DRM24:DRS24"/>
    <mergeCell ref="DRU24:DSA24"/>
    <mergeCell ref="DSC24:DSI24"/>
    <mergeCell ref="DSK24:DSQ24"/>
    <mergeCell ref="DSS24:DSY24"/>
    <mergeCell ref="DTA24:DTG24"/>
    <mergeCell ref="DPQ24:DPW24"/>
    <mergeCell ref="DPY24:DQE24"/>
    <mergeCell ref="DQG24:DQM24"/>
    <mergeCell ref="DQO24:DQU24"/>
    <mergeCell ref="DQW24:DRC24"/>
    <mergeCell ref="DRE24:DRK24"/>
    <mergeCell ref="DYW24:DZC24"/>
    <mergeCell ref="DZE24:DZK24"/>
    <mergeCell ref="DZM24:DZS24"/>
    <mergeCell ref="DZU24:EAA24"/>
    <mergeCell ref="EAC24:EAI24"/>
    <mergeCell ref="EAK24:EAQ24"/>
    <mergeCell ref="DXA24:DXG24"/>
    <mergeCell ref="DXI24:DXO24"/>
    <mergeCell ref="DXQ24:DXW24"/>
    <mergeCell ref="DXY24:DYE24"/>
    <mergeCell ref="DYG24:DYM24"/>
    <mergeCell ref="DYO24:DYU24"/>
    <mergeCell ref="DVE24:DVK24"/>
    <mergeCell ref="DVM24:DVS24"/>
    <mergeCell ref="DVU24:DWA24"/>
    <mergeCell ref="DWC24:DWI24"/>
    <mergeCell ref="DWK24:DWQ24"/>
    <mergeCell ref="DWS24:DWY24"/>
    <mergeCell ref="EEK24:EEQ24"/>
    <mergeCell ref="EES24:EEY24"/>
    <mergeCell ref="EFA24:EFG24"/>
    <mergeCell ref="EFI24:EFO24"/>
    <mergeCell ref="EFQ24:EFW24"/>
    <mergeCell ref="EFY24:EGE24"/>
    <mergeCell ref="ECO24:ECU24"/>
    <mergeCell ref="ECW24:EDC24"/>
    <mergeCell ref="EDE24:EDK24"/>
    <mergeCell ref="EDM24:EDS24"/>
    <mergeCell ref="EDU24:EEA24"/>
    <mergeCell ref="EEC24:EEI24"/>
    <mergeCell ref="EAS24:EAY24"/>
    <mergeCell ref="EBA24:EBG24"/>
    <mergeCell ref="EBI24:EBO24"/>
    <mergeCell ref="EBQ24:EBW24"/>
    <mergeCell ref="EBY24:ECE24"/>
    <mergeCell ref="ECG24:ECM24"/>
    <mergeCell ref="EJY24:EKE24"/>
    <mergeCell ref="EKG24:EKM24"/>
    <mergeCell ref="EKO24:EKU24"/>
    <mergeCell ref="EKW24:ELC24"/>
    <mergeCell ref="ELE24:ELK24"/>
    <mergeCell ref="ELM24:ELS24"/>
    <mergeCell ref="EIC24:EII24"/>
    <mergeCell ref="EIK24:EIQ24"/>
    <mergeCell ref="EIS24:EIY24"/>
    <mergeCell ref="EJA24:EJG24"/>
    <mergeCell ref="EJI24:EJO24"/>
    <mergeCell ref="EJQ24:EJW24"/>
    <mergeCell ref="EGG24:EGM24"/>
    <mergeCell ref="EGO24:EGU24"/>
    <mergeCell ref="EGW24:EHC24"/>
    <mergeCell ref="EHE24:EHK24"/>
    <mergeCell ref="EHM24:EHS24"/>
    <mergeCell ref="EHU24:EIA24"/>
    <mergeCell ref="EPM24:EPS24"/>
    <mergeCell ref="EPU24:EQA24"/>
    <mergeCell ref="EQC24:EQI24"/>
    <mergeCell ref="EQK24:EQQ24"/>
    <mergeCell ref="EQS24:EQY24"/>
    <mergeCell ref="ERA24:ERG24"/>
    <mergeCell ref="ENQ24:ENW24"/>
    <mergeCell ref="ENY24:EOE24"/>
    <mergeCell ref="EOG24:EOM24"/>
    <mergeCell ref="EOO24:EOU24"/>
    <mergeCell ref="EOW24:EPC24"/>
    <mergeCell ref="EPE24:EPK24"/>
    <mergeCell ref="ELU24:EMA24"/>
    <mergeCell ref="EMC24:EMI24"/>
    <mergeCell ref="EMK24:EMQ24"/>
    <mergeCell ref="EMS24:EMY24"/>
    <mergeCell ref="ENA24:ENG24"/>
    <mergeCell ref="ENI24:ENO24"/>
    <mergeCell ref="EVA24:EVG24"/>
    <mergeCell ref="EVI24:EVO24"/>
    <mergeCell ref="EVQ24:EVW24"/>
    <mergeCell ref="EVY24:EWE24"/>
    <mergeCell ref="EWG24:EWM24"/>
    <mergeCell ref="EWO24:EWU24"/>
    <mergeCell ref="ETE24:ETK24"/>
    <mergeCell ref="ETM24:ETS24"/>
    <mergeCell ref="ETU24:EUA24"/>
    <mergeCell ref="EUC24:EUI24"/>
    <mergeCell ref="EUK24:EUQ24"/>
    <mergeCell ref="EUS24:EUY24"/>
    <mergeCell ref="ERI24:ERO24"/>
    <mergeCell ref="ERQ24:ERW24"/>
    <mergeCell ref="ERY24:ESE24"/>
    <mergeCell ref="ESG24:ESM24"/>
    <mergeCell ref="ESO24:ESU24"/>
    <mergeCell ref="ESW24:ETC24"/>
    <mergeCell ref="FAO24:FAU24"/>
    <mergeCell ref="FAW24:FBC24"/>
    <mergeCell ref="FBE24:FBK24"/>
    <mergeCell ref="FBM24:FBS24"/>
    <mergeCell ref="FBU24:FCA24"/>
    <mergeCell ref="FCC24:FCI24"/>
    <mergeCell ref="EYS24:EYY24"/>
    <mergeCell ref="EZA24:EZG24"/>
    <mergeCell ref="EZI24:EZO24"/>
    <mergeCell ref="EZQ24:EZW24"/>
    <mergeCell ref="EZY24:FAE24"/>
    <mergeCell ref="FAG24:FAM24"/>
    <mergeCell ref="EWW24:EXC24"/>
    <mergeCell ref="EXE24:EXK24"/>
    <mergeCell ref="EXM24:EXS24"/>
    <mergeCell ref="EXU24:EYA24"/>
    <mergeCell ref="EYC24:EYI24"/>
    <mergeCell ref="EYK24:EYQ24"/>
    <mergeCell ref="FGC24:FGI24"/>
    <mergeCell ref="FGK24:FGQ24"/>
    <mergeCell ref="FGS24:FGY24"/>
    <mergeCell ref="FHA24:FHG24"/>
    <mergeCell ref="FHI24:FHO24"/>
    <mergeCell ref="FHQ24:FHW24"/>
    <mergeCell ref="FEG24:FEM24"/>
    <mergeCell ref="FEO24:FEU24"/>
    <mergeCell ref="FEW24:FFC24"/>
    <mergeCell ref="FFE24:FFK24"/>
    <mergeCell ref="FFM24:FFS24"/>
    <mergeCell ref="FFU24:FGA24"/>
    <mergeCell ref="FCK24:FCQ24"/>
    <mergeCell ref="FCS24:FCY24"/>
    <mergeCell ref="FDA24:FDG24"/>
    <mergeCell ref="FDI24:FDO24"/>
    <mergeCell ref="FDQ24:FDW24"/>
    <mergeCell ref="FDY24:FEE24"/>
    <mergeCell ref="FLQ24:FLW24"/>
    <mergeCell ref="FLY24:FME24"/>
    <mergeCell ref="FMG24:FMM24"/>
    <mergeCell ref="FMO24:FMU24"/>
    <mergeCell ref="FMW24:FNC24"/>
    <mergeCell ref="FNE24:FNK24"/>
    <mergeCell ref="FJU24:FKA24"/>
    <mergeCell ref="FKC24:FKI24"/>
    <mergeCell ref="FKK24:FKQ24"/>
    <mergeCell ref="FKS24:FKY24"/>
    <mergeCell ref="FLA24:FLG24"/>
    <mergeCell ref="FLI24:FLO24"/>
    <mergeCell ref="FHY24:FIE24"/>
    <mergeCell ref="FIG24:FIM24"/>
    <mergeCell ref="FIO24:FIU24"/>
    <mergeCell ref="FIW24:FJC24"/>
    <mergeCell ref="FJE24:FJK24"/>
    <mergeCell ref="FJM24:FJS24"/>
    <mergeCell ref="FRE24:FRK24"/>
    <mergeCell ref="FRM24:FRS24"/>
    <mergeCell ref="FRU24:FSA24"/>
    <mergeCell ref="FSC24:FSI24"/>
    <mergeCell ref="FSK24:FSQ24"/>
    <mergeCell ref="FSS24:FSY24"/>
    <mergeCell ref="FPI24:FPO24"/>
    <mergeCell ref="FPQ24:FPW24"/>
    <mergeCell ref="FPY24:FQE24"/>
    <mergeCell ref="FQG24:FQM24"/>
    <mergeCell ref="FQO24:FQU24"/>
    <mergeCell ref="FQW24:FRC24"/>
    <mergeCell ref="FNM24:FNS24"/>
    <mergeCell ref="FNU24:FOA24"/>
    <mergeCell ref="FOC24:FOI24"/>
    <mergeCell ref="FOK24:FOQ24"/>
    <mergeCell ref="FOS24:FOY24"/>
    <mergeCell ref="FPA24:FPG24"/>
    <mergeCell ref="FWS24:FWY24"/>
    <mergeCell ref="FXA24:FXG24"/>
    <mergeCell ref="FXI24:FXO24"/>
    <mergeCell ref="FXQ24:FXW24"/>
    <mergeCell ref="FXY24:FYE24"/>
    <mergeCell ref="FYG24:FYM24"/>
    <mergeCell ref="FUW24:FVC24"/>
    <mergeCell ref="FVE24:FVK24"/>
    <mergeCell ref="FVM24:FVS24"/>
    <mergeCell ref="FVU24:FWA24"/>
    <mergeCell ref="FWC24:FWI24"/>
    <mergeCell ref="FWK24:FWQ24"/>
    <mergeCell ref="FTA24:FTG24"/>
    <mergeCell ref="FTI24:FTO24"/>
    <mergeCell ref="FTQ24:FTW24"/>
    <mergeCell ref="FTY24:FUE24"/>
    <mergeCell ref="FUG24:FUM24"/>
    <mergeCell ref="FUO24:FUU24"/>
    <mergeCell ref="GCG24:GCM24"/>
    <mergeCell ref="GCO24:GCU24"/>
    <mergeCell ref="GCW24:GDC24"/>
    <mergeCell ref="GDE24:GDK24"/>
    <mergeCell ref="GDM24:GDS24"/>
    <mergeCell ref="GDU24:GEA24"/>
    <mergeCell ref="GAK24:GAQ24"/>
    <mergeCell ref="GAS24:GAY24"/>
    <mergeCell ref="GBA24:GBG24"/>
    <mergeCell ref="GBI24:GBO24"/>
    <mergeCell ref="GBQ24:GBW24"/>
    <mergeCell ref="GBY24:GCE24"/>
    <mergeCell ref="FYO24:FYU24"/>
    <mergeCell ref="FYW24:FZC24"/>
    <mergeCell ref="FZE24:FZK24"/>
    <mergeCell ref="FZM24:FZS24"/>
    <mergeCell ref="FZU24:GAA24"/>
    <mergeCell ref="GAC24:GAI24"/>
    <mergeCell ref="GHU24:GIA24"/>
    <mergeCell ref="GIC24:GII24"/>
    <mergeCell ref="GIK24:GIQ24"/>
    <mergeCell ref="GIS24:GIY24"/>
    <mergeCell ref="GJA24:GJG24"/>
    <mergeCell ref="GJI24:GJO24"/>
    <mergeCell ref="GFY24:GGE24"/>
    <mergeCell ref="GGG24:GGM24"/>
    <mergeCell ref="GGO24:GGU24"/>
    <mergeCell ref="GGW24:GHC24"/>
    <mergeCell ref="GHE24:GHK24"/>
    <mergeCell ref="GHM24:GHS24"/>
    <mergeCell ref="GEC24:GEI24"/>
    <mergeCell ref="GEK24:GEQ24"/>
    <mergeCell ref="GES24:GEY24"/>
    <mergeCell ref="GFA24:GFG24"/>
    <mergeCell ref="GFI24:GFO24"/>
    <mergeCell ref="GFQ24:GFW24"/>
    <mergeCell ref="GNI24:GNO24"/>
    <mergeCell ref="GNQ24:GNW24"/>
    <mergeCell ref="GNY24:GOE24"/>
    <mergeCell ref="GOG24:GOM24"/>
    <mergeCell ref="GOO24:GOU24"/>
    <mergeCell ref="GOW24:GPC24"/>
    <mergeCell ref="GLM24:GLS24"/>
    <mergeCell ref="GLU24:GMA24"/>
    <mergeCell ref="GMC24:GMI24"/>
    <mergeCell ref="GMK24:GMQ24"/>
    <mergeCell ref="GMS24:GMY24"/>
    <mergeCell ref="GNA24:GNG24"/>
    <mergeCell ref="GJQ24:GJW24"/>
    <mergeCell ref="GJY24:GKE24"/>
    <mergeCell ref="GKG24:GKM24"/>
    <mergeCell ref="GKO24:GKU24"/>
    <mergeCell ref="GKW24:GLC24"/>
    <mergeCell ref="GLE24:GLK24"/>
    <mergeCell ref="GSW24:GTC24"/>
    <mergeCell ref="GTE24:GTK24"/>
    <mergeCell ref="GTM24:GTS24"/>
    <mergeCell ref="GTU24:GUA24"/>
    <mergeCell ref="GUC24:GUI24"/>
    <mergeCell ref="GUK24:GUQ24"/>
    <mergeCell ref="GRA24:GRG24"/>
    <mergeCell ref="GRI24:GRO24"/>
    <mergeCell ref="GRQ24:GRW24"/>
    <mergeCell ref="GRY24:GSE24"/>
    <mergeCell ref="GSG24:GSM24"/>
    <mergeCell ref="GSO24:GSU24"/>
    <mergeCell ref="GPE24:GPK24"/>
    <mergeCell ref="GPM24:GPS24"/>
    <mergeCell ref="GPU24:GQA24"/>
    <mergeCell ref="GQC24:GQI24"/>
    <mergeCell ref="GQK24:GQQ24"/>
    <mergeCell ref="GQS24:GQY24"/>
    <mergeCell ref="GYK24:GYQ24"/>
    <mergeCell ref="GYS24:GYY24"/>
    <mergeCell ref="GZA24:GZG24"/>
    <mergeCell ref="GZI24:GZO24"/>
    <mergeCell ref="GZQ24:GZW24"/>
    <mergeCell ref="GZY24:HAE24"/>
    <mergeCell ref="GWO24:GWU24"/>
    <mergeCell ref="GWW24:GXC24"/>
    <mergeCell ref="GXE24:GXK24"/>
    <mergeCell ref="GXM24:GXS24"/>
    <mergeCell ref="GXU24:GYA24"/>
    <mergeCell ref="GYC24:GYI24"/>
    <mergeCell ref="GUS24:GUY24"/>
    <mergeCell ref="GVA24:GVG24"/>
    <mergeCell ref="GVI24:GVO24"/>
    <mergeCell ref="GVQ24:GVW24"/>
    <mergeCell ref="GVY24:GWE24"/>
    <mergeCell ref="GWG24:GWM24"/>
    <mergeCell ref="HDY24:HEE24"/>
    <mergeCell ref="HEG24:HEM24"/>
    <mergeCell ref="HEO24:HEU24"/>
    <mergeCell ref="HEW24:HFC24"/>
    <mergeCell ref="HFE24:HFK24"/>
    <mergeCell ref="HFM24:HFS24"/>
    <mergeCell ref="HCC24:HCI24"/>
    <mergeCell ref="HCK24:HCQ24"/>
    <mergeCell ref="HCS24:HCY24"/>
    <mergeCell ref="HDA24:HDG24"/>
    <mergeCell ref="HDI24:HDO24"/>
    <mergeCell ref="HDQ24:HDW24"/>
    <mergeCell ref="HAG24:HAM24"/>
    <mergeCell ref="HAO24:HAU24"/>
    <mergeCell ref="HAW24:HBC24"/>
    <mergeCell ref="HBE24:HBK24"/>
    <mergeCell ref="HBM24:HBS24"/>
    <mergeCell ref="HBU24:HCA24"/>
    <mergeCell ref="HJM24:HJS24"/>
    <mergeCell ref="HJU24:HKA24"/>
    <mergeCell ref="HKC24:HKI24"/>
    <mergeCell ref="HKK24:HKQ24"/>
    <mergeCell ref="HKS24:HKY24"/>
    <mergeCell ref="HLA24:HLG24"/>
    <mergeCell ref="HHQ24:HHW24"/>
    <mergeCell ref="HHY24:HIE24"/>
    <mergeCell ref="HIG24:HIM24"/>
    <mergeCell ref="HIO24:HIU24"/>
    <mergeCell ref="HIW24:HJC24"/>
    <mergeCell ref="HJE24:HJK24"/>
    <mergeCell ref="HFU24:HGA24"/>
    <mergeCell ref="HGC24:HGI24"/>
    <mergeCell ref="HGK24:HGQ24"/>
    <mergeCell ref="HGS24:HGY24"/>
    <mergeCell ref="HHA24:HHG24"/>
    <mergeCell ref="HHI24:HHO24"/>
    <mergeCell ref="HPA24:HPG24"/>
    <mergeCell ref="HPI24:HPO24"/>
    <mergeCell ref="HPQ24:HPW24"/>
    <mergeCell ref="HPY24:HQE24"/>
    <mergeCell ref="HQG24:HQM24"/>
    <mergeCell ref="HQO24:HQU24"/>
    <mergeCell ref="HNE24:HNK24"/>
    <mergeCell ref="HNM24:HNS24"/>
    <mergeCell ref="HNU24:HOA24"/>
    <mergeCell ref="HOC24:HOI24"/>
    <mergeCell ref="HOK24:HOQ24"/>
    <mergeCell ref="HOS24:HOY24"/>
    <mergeCell ref="HLI24:HLO24"/>
    <mergeCell ref="HLQ24:HLW24"/>
    <mergeCell ref="HLY24:HME24"/>
    <mergeCell ref="HMG24:HMM24"/>
    <mergeCell ref="HMO24:HMU24"/>
    <mergeCell ref="HMW24:HNC24"/>
    <mergeCell ref="HUO24:HUU24"/>
    <mergeCell ref="HUW24:HVC24"/>
    <mergeCell ref="HVE24:HVK24"/>
    <mergeCell ref="HVM24:HVS24"/>
    <mergeCell ref="HVU24:HWA24"/>
    <mergeCell ref="HWC24:HWI24"/>
    <mergeCell ref="HSS24:HSY24"/>
    <mergeCell ref="HTA24:HTG24"/>
    <mergeCell ref="HTI24:HTO24"/>
    <mergeCell ref="HTQ24:HTW24"/>
    <mergeCell ref="HTY24:HUE24"/>
    <mergeCell ref="HUG24:HUM24"/>
    <mergeCell ref="HQW24:HRC24"/>
    <mergeCell ref="HRE24:HRK24"/>
    <mergeCell ref="HRM24:HRS24"/>
    <mergeCell ref="HRU24:HSA24"/>
    <mergeCell ref="HSC24:HSI24"/>
    <mergeCell ref="HSK24:HSQ24"/>
    <mergeCell ref="IAC24:IAI24"/>
    <mergeCell ref="IAK24:IAQ24"/>
    <mergeCell ref="IAS24:IAY24"/>
    <mergeCell ref="IBA24:IBG24"/>
    <mergeCell ref="IBI24:IBO24"/>
    <mergeCell ref="IBQ24:IBW24"/>
    <mergeCell ref="HYG24:HYM24"/>
    <mergeCell ref="HYO24:HYU24"/>
    <mergeCell ref="HYW24:HZC24"/>
    <mergeCell ref="HZE24:HZK24"/>
    <mergeCell ref="HZM24:HZS24"/>
    <mergeCell ref="HZU24:IAA24"/>
    <mergeCell ref="HWK24:HWQ24"/>
    <mergeCell ref="HWS24:HWY24"/>
    <mergeCell ref="HXA24:HXG24"/>
    <mergeCell ref="HXI24:HXO24"/>
    <mergeCell ref="HXQ24:HXW24"/>
    <mergeCell ref="HXY24:HYE24"/>
    <mergeCell ref="IFQ24:IFW24"/>
    <mergeCell ref="IFY24:IGE24"/>
    <mergeCell ref="IGG24:IGM24"/>
    <mergeCell ref="IGO24:IGU24"/>
    <mergeCell ref="IGW24:IHC24"/>
    <mergeCell ref="IHE24:IHK24"/>
    <mergeCell ref="IDU24:IEA24"/>
    <mergeCell ref="IEC24:IEI24"/>
    <mergeCell ref="IEK24:IEQ24"/>
    <mergeCell ref="IES24:IEY24"/>
    <mergeCell ref="IFA24:IFG24"/>
    <mergeCell ref="IFI24:IFO24"/>
    <mergeCell ref="IBY24:ICE24"/>
    <mergeCell ref="ICG24:ICM24"/>
    <mergeCell ref="ICO24:ICU24"/>
    <mergeCell ref="ICW24:IDC24"/>
    <mergeCell ref="IDE24:IDK24"/>
    <mergeCell ref="IDM24:IDS24"/>
    <mergeCell ref="ILE24:ILK24"/>
    <mergeCell ref="ILM24:ILS24"/>
    <mergeCell ref="ILU24:IMA24"/>
    <mergeCell ref="IMC24:IMI24"/>
    <mergeCell ref="IMK24:IMQ24"/>
    <mergeCell ref="IMS24:IMY24"/>
    <mergeCell ref="IJI24:IJO24"/>
    <mergeCell ref="IJQ24:IJW24"/>
    <mergeCell ref="IJY24:IKE24"/>
    <mergeCell ref="IKG24:IKM24"/>
    <mergeCell ref="IKO24:IKU24"/>
    <mergeCell ref="IKW24:ILC24"/>
    <mergeCell ref="IHM24:IHS24"/>
    <mergeCell ref="IHU24:IIA24"/>
    <mergeCell ref="IIC24:III24"/>
    <mergeCell ref="IIK24:IIQ24"/>
    <mergeCell ref="IIS24:IIY24"/>
    <mergeCell ref="IJA24:IJG24"/>
    <mergeCell ref="IQS24:IQY24"/>
    <mergeCell ref="IRA24:IRG24"/>
    <mergeCell ref="IRI24:IRO24"/>
    <mergeCell ref="IRQ24:IRW24"/>
    <mergeCell ref="IRY24:ISE24"/>
    <mergeCell ref="ISG24:ISM24"/>
    <mergeCell ref="IOW24:IPC24"/>
    <mergeCell ref="IPE24:IPK24"/>
    <mergeCell ref="IPM24:IPS24"/>
    <mergeCell ref="IPU24:IQA24"/>
    <mergeCell ref="IQC24:IQI24"/>
    <mergeCell ref="IQK24:IQQ24"/>
    <mergeCell ref="INA24:ING24"/>
    <mergeCell ref="INI24:INO24"/>
    <mergeCell ref="INQ24:INW24"/>
    <mergeCell ref="INY24:IOE24"/>
    <mergeCell ref="IOG24:IOM24"/>
    <mergeCell ref="IOO24:IOU24"/>
    <mergeCell ref="IWG24:IWM24"/>
    <mergeCell ref="IWO24:IWU24"/>
    <mergeCell ref="IWW24:IXC24"/>
    <mergeCell ref="IXE24:IXK24"/>
    <mergeCell ref="IXM24:IXS24"/>
    <mergeCell ref="IXU24:IYA24"/>
    <mergeCell ref="IUK24:IUQ24"/>
    <mergeCell ref="IUS24:IUY24"/>
    <mergeCell ref="IVA24:IVG24"/>
    <mergeCell ref="IVI24:IVO24"/>
    <mergeCell ref="IVQ24:IVW24"/>
    <mergeCell ref="IVY24:IWE24"/>
    <mergeCell ref="ISO24:ISU24"/>
    <mergeCell ref="ISW24:ITC24"/>
    <mergeCell ref="ITE24:ITK24"/>
    <mergeCell ref="ITM24:ITS24"/>
    <mergeCell ref="ITU24:IUA24"/>
    <mergeCell ref="IUC24:IUI24"/>
    <mergeCell ref="JBU24:JCA24"/>
    <mergeCell ref="JCC24:JCI24"/>
    <mergeCell ref="JCK24:JCQ24"/>
    <mergeCell ref="JCS24:JCY24"/>
    <mergeCell ref="JDA24:JDG24"/>
    <mergeCell ref="JDI24:JDO24"/>
    <mergeCell ref="IZY24:JAE24"/>
    <mergeCell ref="JAG24:JAM24"/>
    <mergeCell ref="JAO24:JAU24"/>
    <mergeCell ref="JAW24:JBC24"/>
    <mergeCell ref="JBE24:JBK24"/>
    <mergeCell ref="JBM24:JBS24"/>
    <mergeCell ref="IYC24:IYI24"/>
    <mergeCell ref="IYK24:IYQ24"/>
    <mergeCell ref="IYS24:IYY24"/>
    <mergeCell ref="IZA24:IZG24"/>
    <mergeCell ref="IZI24:IZO24"/>
    <mergeCell ref="IZQ24:IZW24"/>
    <mergeCell ref="JHI24:JHO24"/>
    <mergeCell ref="JHQ24:JHW24"/>
    <mergeCell ref="JHY24:JIE24"/>
    <mergeCell ref="JIG24:JIM24"/>
    <mergeCell ref="JIO24:JIU24"/>
    <mergeCell ref="JIW24:JJC24"/>
    <mergeCell ref="JFM24:JFS24"/>
    <mergeCell ref="JFU24:JGA24"/>
    <mergeCell ref="JGC24:JGI24"/>
    <mergeCell ref="JGK24:JGQ24"/>
    <mergeCell ref="JGS24:JGY24"/>
    <mergeCell ref="JHA24:JHG24"/>
    <mergeCell ref="JDQ24:JDW24"/>
    <mergeCell ref="JDY24:JEE24"/>
    <mergeCell ref="JEG24:JEM24"/>
    <mergeCell ref="JEO24:JEU24"/>
    <mergeCell ref="JEW24:JFC24"/>
    <mergeCell ref="JFE24:JFK24"/>
    <mergeCell ref="JMW24:JNC24"/>
    <mergeCell ref="JNE24:JNK24"/>
    <mergeCell ref="JNM24:JNS24"/>
    <mergeCell ref="JNU24:JOA24"/>
    <mergeCell ref="JOC24:JOI24"/>
    <mergeCell ref="JOK24:JOQ24"/>
    <mergeCell ref="JLA24:JLG24"/>
    <mergeCell ref="JLI24:JLO24"/>
    <mergeCell ref="JLQ24:JLW24"/>
    <mergeCell ref="JLY24:JME24"/>
    <mergeCell ref="JMG24:JMM24"/>
    <mergeCell ref="JMO24:JMU24"/>
    <mergeCell ref="JJE24:JJK24"/>
    <mergeCell ref="JJM24:JJS24"/>
    <mergeCell ref="JJU24:JKA24"/>
    <mergeCell ref="JKC24:JKI24"/>
    <mergeCell ref="JKK24:JKQ24"/>
    <mergeCell ref="JKS24:JKY24"/>
    <mergeCell ref="JSK24:JSQ24"/>
    <mergeCell ref="JSS24:JSY24"/>
    <mergeCell ref="JTA24:JTG24"/>
    <mergeCell ref="JTI24:JTO24"/>
    <mergeCell ref="JTQ24:JTW24"/>
    <mergeCell ref="JTY24:JUE24"/>
    <mergeCell ref="JQO24:JQU24"/>
    <mergeCell ref="JQW24:JRC24"/>
    <mergeCell ref="JRE24:JRK24"/>
    <mergeCell ref="JRM24:JRS24"/>
    <mergeCell ref="JRU24:JSA24"/>
    <mergeCell ref="JSC24:JSI24"/>
    <mergeCell ref="JOS24:JOY24"/>
    <mergeCell ref="JPA24:JPG24"/>
    <mergeCell ref="JPI24:JPO24"/>
    <mergeCell ref="JPQ24:JPW24"/>
    <mergeCell ref="JPY24:JQE24"/>
    <mergeCell ref="JQG24:JQM24"/>
    <mergeCell ref="JXY24:JYE24"/>
    <mergeCell ref="JYG24:JYM24"/>
    <mergeCell ref="JYO24:JYU24"/>
    <mergeCell ref="JYW24:JZC24"/>
    <mergeCell ref="JZE24:JZK24"/>
    <mergeCell ref="JZM24:JZS24"/>
    <mergeCell ref="JWC24:JWI24"/>
    <mergeCell ref="JWK24:JWQ24"/>
    <mergeCell ref="JWS24:JWY24"/>
    <mergeCell ref="JXA24:JXG24"/>
    <mergeCell ref="JXI24:JXO24"/>
    <mergeCell ref="JXQ24:JXW24"/>
    <mergeCell ref="JUG24:JUM24"/>
    <mergeCell ref="JUO24:JUU24"/>
    <mergeCell ref="JUW24:JVC24"/>
    <mergeCell ref="JVE24:JVK24"/>
    <mergeCell ref="JVM24:JVS24"/>
    <mergeCell ref="JVU24:JWA24"/>
    <mergeCell ref="KDM24:KDS24"/>
    <mergeCell ref="KDU24:KEA24"/>
    <mergeCell ref="KEC24:KEI24"/>
    <mergeCell ref="KEK24:KEQ24"/>
    <mergeCell ref="KES24:KEY24"/>
    <mergeCell ref="KFA24:KFG24"/>
    <mergeCell ref="KBQ24:KBW24"/>
    <mergeCell ref="KBY24:KCE24"/>
    <mergeCell ref="KCG24:KCM24"/>
    <mergeCell ref="KCO24:KCU24"/>
    <mergeCell ref="KCW24:KDC24"/>
    <mergeCell ref="KDE24:KDK24"/>
    <mergeCell ref="JZU24:KAA24"/>
    <mergeCell ref="KAC24:KAI24"/>
    <mergeCell ref="KAK24:KAQ24"/>
    <mergeCell ref="KAS24:KAY24"/>
    <mergeCell ref="KBA24:KBG24"/>
    <mergeCell ref="KBI24:KBO24"/>
    <mergeCell ref="KJA24:KJG24"/>
    <mergeCell ref="KJI24:KJO24"/>
    <mergeCell ref="KJQ24:KJW24"/>
    <mergeCell ref="KJY24:KKE24"/>
    <mergeCell ref="KKG24:KKM24"/>
    <mergeCell ref="KKO24:KKU24"/>
    <mergeCell ref="KHE24:KHK24"/>
    <mergeCell ref="KHM24:KHS24"/>
    <mergeCell ref="KHU24:KIA24"/>
    <mergeCell ref="KIC24:KII24"/>
    <mergeCell ref="KIK24:KIQ24"/>
    <mergeCell ref="KIS24:KIY24"/>
    <mergeCell ref="KFI24:KFO24"/>
    <mergeCell ref="KFQ24:KFW24"/>
    <mergeCell ref="KFY24:KGE24"/>
    <mergeCell ref="KGG24:KGM24"/>
    <mergeCell ref="KGO24:KGU24"/>
    <mergeCell ref="KGW24:KHC24"/>
    <mergeCell ref="KOO24:KOU24"/>
    <mergeCell ref="KOW24:KPC24"/>
    <mergeCell ref="KPE24:KPK24"/>
    <mergeCell ref="KPM24:KPS24"/>
    <mergeCell ref="KPU24:KQA24"/>
    <mergeCell ref="KQC24:KQI24"/>
    <mergeCell ref="KMS24:KMY24"/>
    <mergeCell ref="KNA24:KNG24"/>
    <mergeCell ref="KNI24:KNO24"/>
    <mergeCell ref="KNQ24:KNW24"/>
    <mergeCell ref="KNY24:KOE24"/>
    <mergeCell ref="KOG24:KOM24"/>
    <mergeCell ref="KKW24:KLC24"/>
    <mergeCell ref="KLE24:KLK24"/>
    <mergeCell ref="KLM24:KLS24"/>
    <mergeCell ref="KLU24:KMA24"/>
    <mergeCell ref="KMC24:KMI24"/>
    <mergeCell ref="KMK24:KMQ24"/>
    <mergeCell ref="KUC24:KUI24"/>
    <mergeCell ref="KUK24:KUQ24"/>
    <mergeCell ref="KUS24:KUY24"/>
    <mergeCell ref="KVA24:KVG24"/>
    <mergeCell ref="KVI24:KVO24"/>
    <mergeCell ref="KVQ24:KVW24"/>
    <mergeCell ref="KSG24:KSM24"/>
    <mergeCell ref="KSO24:KSU24"/>
    <mergeCell ref="KSW24:KTC24"/>
    <mergeCell ref="KTE24:KTK24"/>
    <mergeCell ref="KTM24:KTS24"/>
    <mergeCell ref="KTU24:KUA24"/>
    <mergeCell ref="KQK24:KQQ24"/>
    <mergeCell ref="KQS24:KQY24"/>
    <mergeCell ref="KRA24:KRG24"/>
    <mergeCell ref="KRI24:KRO24"/>
    <mergeCell ref="KRQ24:KRW24"/>
    <mergeCell ref="KRY24:KSE24"/>
    <mergeCell ref="KZQ24:KZW24"/>
    <mergeCell ref="KZY24:LAE24"/>
    <mergeCell ref="LAG24:LAM24"/>
    <mergeCell ref="LAO24:LAU24"/>
    <mergeCell ref="LAW24:LBC24"/>
    <mergeCell ref="LBE24:LBK24"/>
    <mergeCell ref="KXU24:KYA24"/>
    <mergeCell ref="KYC24:KYI24"/>
    <mergeCell ref="KYK24:KYQ24"/>
    <mergeCell ref="KYS24:KYY24"/>
    <mergeCell ref="KZA24:KZG24"/>
    <mergeCell ref="KZI24:KZO24"/>
    <mergeCell ref="KVY24:KWE24"/>
    <mergeCell ref="KWG24:KWM24"/>
    <mergeCell ref="KWO24:KWU24"/>
    <mergeCell ref="KWW24:KXC24"/>
    <mergeCell ref="KXE24:KXK24"/>
    <mergeCell ref="KXM24:KXS24"/>
    <mergeCell ref="LFE24:LFK24"/>
    <mergeCell ref="LFM24:LFS24"/>
    <mergeCell ref="LFU24:LGA24"/>
    <mergeCell ref="LGC24:LGI24"/>
    <mergeCell ref="LGK24:LGQ24"/>
    <mergeCell ref="LGS24:LGY24"/>
    <mergeCell ref="LDI24:LDO24"/>
    <mergeCell ref="LDQ24:LDW24"/>
    <mergeCell ref="LDY24:LEE24"/>
    <mergeCell ref="LEG24:LEM24"/>
    <mergeCell ref="LEO24:LEU24"/>
    <mergeCell ref="LEW24:LFC24"/>
    <mergeCell ref="LBM24:LBS24"/>
    <mergeCell ref="LBU24:LCA24"/>
    <mergeCell ref="LCC24:LCI24"/>
    <mergeCell ref="LCK24:LCQ24"/>
    <mergeCell ref="LCS24:LCY24"/>
    <mergeCell ref="LDA24:LDG24"/>
    <mergeCell ref="LKS24:LKY24"/>
    <mergeCell ref="LLA24:LLG24"/>
    <mergeCell ref="LLI24:LLO24"/>
    <mergeCell ref="LLQ24:LLW24"/>
    <mergeCell ref="LLY24:LME24"/>
    <mergeCell ref="LMG24:LMM24"/>
    <mergeCell ref="LIW24:LJC24"/>
    <mergeCell ref="LJE24:LJK24"/>
    <mergeCell ref="LJM24:LJS24"/>
    <mergeCell ref="LJU24:LKA24"/>
    <mergeCell ref="LKC24:LKI24"/>
    <mergeCell ref="LKK24:LKQ24"/>
    <mergeCell ref="LHA24:LHG24"/>
    <mergeCell ref="LHI24:LHO24"/>
    <mergeCell ref="LHQ24:LHW24"/>
    <mergeCell ref="LHY24:LIE24"/>
    <mergeCell ref="LIG24:LIM24"/>
    <mergeCell ref="LIO24:LIU24"/>
    <mergeCell ref="LQG24:LQM24"/>
    <mergeCell ref="LQO24:LQU24"/>
    <mergeCell ref="LQW24:LRC24"/>
    <mergeCell ref="LRE24:LRK24"/>
    <mergeCell ref="LRM24:LRS24"/>
    <mergeCell ref="LRU24:LSA24"/>
    <mergeCell ref="LOK24:LOQ24"/>
    <mergeCell ref="LOS24:LOY24"/>
    <mergeCell ref="LPA24:LPG24"/>
    <mergeCell ref="LPI24:LPO24"/>
    <mergeCell ref="LPQ24:LPW24"/>
    <mergeCell ref="LPY24:LQE24"/>
    <mergeCell ref="LMO24:LMU24"/>
    <mergeCell ref="LMW24:LNC24"/>
    <mergeCell ref="LNE24:LNK24"/>
    <mergeCell ref="LNM24:LNS24"/>
    <mergeCell ref="LNU24:LOA24"/>
    <mergeCell ref="LOC24:LOI24"/>
    <mergeCell ref="LVU24:LWA24"/>
    <mergeCell ref="LWC24:LWI24"/>
    <mergeCell ref="LWK24:LWQ24"/>
    <mergeCell ref="LWS24:LWY24"/>
    <mergeCell ref="LXA24:LXG24"/>
    <mergeCell ref="LXI24:LXO24"/>
    <mergeCell ref="LTY24:LUE24"/>
    <mergeCell ref="LUG24:LUM24"/>
    <mergeCell ref="LUO24:LUU24"/>
    <mergeCell ref="LUW24:LVC24"/>
    <mergeCell ref="LVE24:LVK24"/>
    <mergeCell ref="LVM24:LVS24"/>
    <mergeCell ref="LSC24:LSI24"/>
    <mergeCell ref="LSK24:LSQ24"/>
    <mergeCell ref="LSS24:LSY24"/>
    <mergeCell ref="LTA24:LTG24"/>
    <mergeCell ref="LTI24:LTO24"/>
    <mergeCell ref="LTQ24:LTW24"/>
    <mergeCell ref="MBI24:MBO24"/>
    <mergeCell ref="MBQ24:MBW24"/>
    <mergeCell ref="MBY24:MCE24"/>
    <mergeCell ref="MCG24:MCM24"/>
    <mergeCell ref="MCO24:MCU24"/>
    <mergeCell ref="MCW24:MDC24"/>
    <mergeCell ref="LZM24:LZS24"/>
    <mergeCell ref="LZU24:MAA24"/>
    <mergeCell ref="MAC24:MAI24"/>
    <mergeCell ref="MAK24:MAQ24"/>
    <mergeCell ref="MAS24:MAY24"/>
    <mergeCell ref="MBA24:MBG24"/>
    <mergeCell ref="LXQ24:LXW24"/>
    <mergeCell ref="LXY24:LYE24"/>
    <mergeCell ref="LYG24:LYM24"/>
    <mergeCell ref="LYO24:LYU24"/>
    <mergeCell ref="LYW24:LZC24"/>
    <mergeCell ref="LZE24:LZK24"/>
    <mergeCell ref="MGW24:MHC24"/>
    <mergeCell ref="MHE24:MHK24"/>
    <mergeCell ref="MHM24:MHS24"/>
    <mergeCell ref="MHU24:MIA24"/>
    <mergeCell ref="MIC24:MII24"/>
    <mergeCell ref="MIK24:MIQ24"/>
    <mergeCell ref="MFA24:MFG24"/>
    <mergeCell ref="MFI24:MFO24"/>
    <mergeCell ref="MFQ24:MFW24"/>
    <mergeCell ref="MFY24:MGE24"/>
    <mergeCell ref="MGG24:MGM24"/>
    <mergeCell ref="MGO24:MGU24"/>
    <mergeCell ref="MDE24:MDK24"/>
    <mergeCell ref="MDM24:MDS24"/>
    <mergeCell ref="MDU24:MEA24"/>
    <mergeCell ref="MEC24:MEI24"/>
    <mergeCell ref="MEK24:MEQ24"/>
    <mergeCell ref="MES24:MEY24"/>
    <mergeCell ref="MMK24:MMQ24"/>
    <mergeCell ref="MMS24:MMY24"/>
    <mergeCell ref="MNA24:MNG24"/>
    <mergeCell ref="MNI24:MNO24"/>
    <mergeCell ref="MNQ24:MNW24"/>
    <mergeCell ref="MNY24:MOE24"/>
    <mergeCell ref="MKO24:MKU24"/>
    <mergeCell ref="MKW24:MLC24"/>
    <mergeCell ref="MLE24:MLK24"/>
    <mergeCell ref="MLM24:MLS24"/>
    <mergeCell ref="MLU24:MMA24"/>
    <mergeCell ref="MMC24:MMI24"/>
    <mergeCell ref="MIS24:MIY24"/>
    <mergeCell ref="MJA24:MJG24"/>
    <mergeCell ref="MJI24:MJO24"/>
    <mergeCell ref="MJQ24:MJW24"/>
    <mergeCell ref="MJY24:MKE24"/>
    <mergeCell ref="MKG24:MKM24"/>
    <mergeCell ref="MRY24:MSE24"/>
    <mergeCell ref="MSG24:MSM24"/>
    <mergeCell ref="MSO24:MSU24"/>
    <mergeCell ref="MSW24:MTC24"/>
    <mergeCell ref="MTE24:MTK24"/>
    <mergeCell ref="MTM24:MTS24"/>
    <mergeCell ref="MQC24:MQI24"/>
    <mergeCell ref="MQK24:MQQ24"/>
    <mergeCell ref="MQS24:MQY24"/>
    <mergeCell ref="MRA24:MRG24"/>
    <mergeCell ref="MRI24:MRO24"/>
    <mergeCell ref="MRQ24:MRW24"/>
    <mergeCell ref="MOG24:MOM24"/>
    <mergeCell ref="MOO24:MOU24"/>
    <mergeCell ref="MOW24:MPC24"/>
    <mergeCell ref="MPE24:MPK24"/>
    <mergeCell ref="MPM24:MPS24"/>
    <mergeCell ref="MPU24:MQA24"/>
    <mergeCell ref="MXM24:MXS24"/>
    <mergeCell ref="MXU24:MYA24"/>
    <mergeCell ref="MYC24:MYI24"/>
    <mergeCell ref="MYK24:MYQ24"/>
    <mergeCell ref="MYS24:MYY24"/>
    <mergeCell ref="MZA24:MZG24"/>
    <mergeCell ref="MVQ24:MVW24"/>
    <mergeCell ref="MVY24:MWE24"/>
    <mergeCell ref="MWG24:MWM24"/>
    <mergeCell ref="MWO24:MWU24"/>
    <mergeCell ref="MWW24:MXC24"/>
    <mergeCell ref="MXE24:MXK24"/>
    <mergeCell ref="MTU24:MUA24"/>
    <mergeCell ref="MUC24:MUI24"/>
    <mergeCell ref="MUK24:MUQ24"/>
    <mergeCell ref="MUS24:MUY24"/>
    <mergeCell ref="MVA24:MVG24"/>
    <mergeCell ref="MVI24:MVO24"/>
    <mergeCell ref="NDA24:NDG24"/>
    <mergeCell ref="NDI24:NDO24"/>
    <mergeCell ref="NDQ24:NDW24"/>
    <mergeCell ref="NDY24:NEE24"/>
    <mergeCell ref="NEG24:NEM24"/>
    <mergeCell ref="NEO24:NEU24"/>
    <mergeCell ref="NBE24:NBK24"/>
    <mergeCell ref="NBM24:NBS24"/>
    <mergeCell ref="NBU24:NCA24"/>
    <mergeCell ref="NCC24:NCI24"/>
    <mergeCell ref="NCK24:NCQ24"/>
    <mergeCell ref="NCS24:NCY24"/>
    <mergeCell ref="MZI24:MZO24"/>
    <mergeCell ref="MZQ24:MZW24"/>
    <mergeCell ref="MZY24:NAE24"/>
    <mergeCell ref="NAG24:NAM24"/>
    <mergeCell ref="NAO24:NAU24"/>
    <mergeCell ref="NAW24:NBC24"/>
    <mergeCell ref="NIO24:NIU24"/>
    <mergeCell ref="NIW24:NJC24"/>
    <mergeCell ref="NJE24:NJK24"/>
    <mergeCell ref="NJM24:NJS24"/>
    <mergeCell ref="NJU24:NKA24"/>
    <mergeCell ref="NKC24:NKI24"/>
    <mergeCell ref="NGS24:NGY24"/>
    <mergeCell ref="NHA24:NHG24"/>
    <mergeCell ref="NHI24:NHO24"/>
    <mergeCell ref="NHQ24:NHW24"/>
    <mergeCell ref="NHY24:NIE24"/>
    <mergeCell ref="NIG24:NIM24"/>
    <mergeCell ref="NEW24:NFC24"/>
    <mergeCell ref="NFE24:NFK24"/>
    <mergeCell ref="NFM24:NFS24"/>
    <mergeCell ref="NFU24:NGA24"/>
    <mergeCell ref="NGC24:NGI24"/>
    <mergeCell ref="NGK24:NGQ24"/>
    <mergeCell ref="NOC24:NOI24"/>
    <mergeCell ref="NOK24:NOQ24"/>
    <mergeCell ref="NOS24:NOY24"/>
    <mergeCell ref="NPA24:NPG24"/>
    <mergeCell ref="NPI24:NPO24"/>
    <mergeCell ref="NPQ24:NPW24"/>
    <mergeCell ref="NMG24:NMM24"/>
    <mergeCell ref="NMO24:NMU24"/>
    <mergeCell ref="NMW24:NNC24"/>
    <mergeCell ref="NNE24:NNK24"/>
    <mergeCell ref="NNM24:NNS24"/>
    <mergeCell ref="NNU24:NOA24"/>
    <mergeCell ref="NKK24:NKQ24"/>
    <mergeCell ref="NKS24:NKY24"/>
    <mergeCell ref="NLA24:NLG24"/>
    <mergeCell ref="NLI24:NLO24"/>
    <mergeCell ref="NLQ24:NLW24"/>
    <mergeCell ref="NLY24:NME24"/>
    <mergeCell ref="NTQ24:NTW24"/>
    <mergeCell ref="NTY24:NUE24"/>
    <mergeCell ref="NUG24:NUM24"/>
    <mergeCell ref="NUO24:NUU24"/>
    <mergeCell ref="NUW24:NVC24"/>
    <mergeCell ref="NVE24:NVK24"/>
    <mergeCell ref="NRU24:NSA24"/>
    <mergeCell ref="NSC24:NSI24"/>
    <mergeCell ref="NSK24:NSQ24"/>
    <mergeCell ref="NSS24:NSY24"/>
    <mergeCell ref="NTA24:NTG24"/>
    <mergeCell ref="NTI24:NTO24"/>
    <mergeCell ref="NPY24:NQE24"/>
    <mergeCell ref="NQG24:NQM24"/>
    <mergeCell ref="NQO24:NQU24"/>
    <mergeCell ref="NQW24:NRC24"/>
    <mergeCell ref="NRE24:NRK24"/>
    <mergeCell ref="NRM24:NRS24"/>
    <mergeCell ref="NZE24:NZK24"/>
    <mergeCell ref="NZM24:NZS24"/>
    <mergeCell ref="NZU24:OAA24"/>
    <mergeCell ref="OAC24:OAI24"/>
    <mergeCell ref="OAK24:OAQ24"/>
    <mergeCell ref="OAS24:OAY24"/>
    <mergeCell ref="NXI24:NXO24"/>
    <mergeCell ref="NXQ24:NXW24"/>
    <mergeCell ref="NXY24:NYE24"/>
    <mergeCell ref="NYG24:NYM24"/>
    <mergeCell ref="NYO24:NYU24"/>
    <mergeCell ref="NYW24:NZC24"/>
    <mergeCell ref="NVM24:NVS24"/>
    <mergeCell ref="NVU24:NWA24"/>
    <mergeCell ref="NWC24:NWI24"/>
    <mergeCell ref="NWK24:NWQ24"/>
    <mergeCell ref="NWS24:NWY24"/>
    <mergeCell ref="NXA24:NXG24"/>
    <mergeCell ref="OES24:OEY24"/>
    <mergeCell ref="OFA24:OFG24"/>
    <mergeCell ref="OFI24:OFO24"/>
    <mergeCell ref="OFQ24:OFW24"/>
    <mergeCell ref="OFY24:OGE24"/>
    <mergeCell ref="OGG24:OGM24"/>
    <mergeCell ref="OCW24:ODC24"/>
    <mergeCell ref="ODE24:ODK24"/>
    <mergeCell ref="ODM24:ODS24"/>
    <mergeCell ref="ODU24:OEA24"/>
    <mergeCell ref="OEC24:OEI24"/>
    <mergeCell ref="OEK24:OEQ24"/>
    <mergeCell ref="OBA24:OBG24"/>
    <mergeCell ref="OBI24:OBO24"/>
    <mergeCell ref="OBQ24:OBW24"/>
    <mergeCell ref="OBY24:OCE24"/>
    <mergeCell ref="OCG24:OCM24"/>
    <mergeCell ref="OCO24:OCU24"/>
    <mergeCell ref="OKG24:OKM24"/>
    <mergeCell ref="OKO24:OKU24"/>
    <mergeCell ref="OKW24:OLC24"/>
    <mergeCell ref="OLE24:OLK24"/>
    <mergeCell ref="OLM24:OLS24"/>
    <mergeCell ref="OLU24:OMA24"/>
    <mergeCell ref="OIK24:OIQ24"/>
    <mergeCell ref="OIS24:OIY24"/>
    <mergeCell ref="OJA24:OJG24"/>
    <mergeCell ref="OJI24:OJO24"/>
    <mergeCell ref="OJQ24:OJW24"/>
    <mergeCell ref="OJY24:OKE24"/>
    <mergeCell ref="OGO24:OGU24"/>
    <mergeCell ref="OGW24:OHC24"/>
    <mergeCell ref="OHE24:OHK24"/>
    <mergeCell ref="OHM24:OHS24"/>
    <mergeCell ref="OHU24:OIA24"/>
    <mergeCell ref="OIC24:OII24"/>
    <mergeCell ref="OPU24:OQA24"/>
    <mergeCell ref="OQC24:OQI24"/>
    <mergeCell ref="OQK24:OQQ24"/>
    <mergeCell ref="OQS24:OQY24"/>
    <mergeCell ref="ORA24:ORG24"/>
    <mergeCell ref="ORI24:ORO24"/>
    <mergeCell ref="ONY24:OOE24"/>
    <mergeCell ref="OOG24:OOM24"/>
    <mergeCell ref="OOO24:OOU24"/>
    <mergeCell ref="OOW24:OPC24"/>
    <mergeCell ref="OPE24:OPK24"/>
    <mergeCell ref="OPM24:OPS24"/>
    <mergeCell ref="OMC24:OMI24"/>
    <mergeCell ref="OMK24:OMQ24"/>
    <mergeCell ref="OMS24:OMY24"/>
    <mergeCell ref="ONA24:ONG24"/>
    <mergeCell ref="ONI24:ONO24"/>
    <mergeCell ref="ONQ24:ONW24"/>
    <mergeCell ref="OVI24:OVO24"/>
    <mergeCell ref="OVQ24:OVW24"/>
    <mergeCell ref="OVY24:OWE24"/>
    <mergeCell ref="OWG24:OWM24"/>
    <mergeCell ref="OWO24:OWU24"/>
    <mergeCell ref="OWW24:OXC24"/>
    <mergeCell ref="OTM24:OTS24"/>
    <mergeCell ref="OTU24:OUA24"/>
    <mergeCell ref="OUC24:OUI24"/>
    <mergeCell ref="OUK24:OUQ24"/>
    <mergeCell ref="OUS24:OUY24"/>
    <mergeCell ref="OVA24:OVG24"/>
    <mergeCell ref="ORQ24:ORW24"/>
    <mergeCell ref="ORY24:OSE24"/>
    <mergeCell ref="OSG24:OSM24"/>
    <mergeCell ref="OSO24:OSU24"/>
    <mergeCell ref="OSW24:OTC24"/>
    <mergeCell ref="OTE24:OTK24"/>
    <mergeCell ref="PAW24:PBC24"/>
    <mergeCell ref="PBE24:PBK24"/>
    <mergeCell ref="PBM24:PBS24"/>
    <mergeCell ref="PBU24:PCA24"/>
    <mergeCell ref="PCC24:PCI24"/>
    <mergeCell ref="PCK24:PCQ24"/>
    <mergeCell ref="OZA24:OZG24"/>
    <mergeCell ref="OZI24:OZO24"/>
    <mergeCell ref="OZQ24:OZW24"/>
    <mergeCell ref="OZY24:PAE24"/>
    <mergeCell ref="PAG24:PAM24"/>
    <mergeCell ref="PAO24:PAU24"/>
    <mergeCell ref="OXE24:OXK24"/>
    <mergeCell ref="OXM24:OXS24"/>
    <mergeCell ref="OXU24:OYA24"/>
    <mergeCell ref="OYC24:OYI24"/>
    <mergeCell ref="OYK24:OYQ24"/>
    <mergeCell ref="OYS24:OYY24"/>
    <mergeCell ref="PGK24:PGQ24"/>
    <mergeCell ref="PGS24:PGY24"/>
    <mergeCell ref="PHA24:PHG24"/>
    <mergeCell ref="PHI24:PHO24"/>
    <mergeCell ref="PHQ24:PHW24"/>
    <mergeCell ref="PHY24:PIE24"/>
    <mergeCell ref="PEO24:PEU24"/>
    <mergeCell ref="PEW24:PFC24"/>
    <mergeCell ref="PFE24:PFK24"/>
    <mergeCell ref="PFM24:PFS24"/>
    <mergeCell ref="PFU24:PGA24"/>
    <mergeCell ref="PGC24:PGI24"/>
    <mergeCell ref="PCS24:PCY24"/>
    <mergeCell ref="PDA24:PDG24"/>
    <mergeCell ref="PDI24:PDO24"/>
    <mergeCell ref="PDQ24:PDW24"/>
    <mergeCell ref="PDY24:PEE24"/>
    <mergeCell ref="PEG24:PEM24"/>
    <mergeCell ref="PLY24:PME24"/>
    <mergeCell ref="PMG24:PMM24"/>
    <mergeCell ref="PMO24:PMU24"/>
    <mergeCell ref="PMW24:PNC24"/>
    <mergeCell ref="PNE24:PNK24"/>
    <mergeCell ref="PNM24:PNS24"/>
    <mergeCell ref="PKC24:PKI24"/>
    <mergeCell ref="PKK24:PKQ24"/>
    <mergeCell ref="PKS24:PKY24"/>
    <mergeCell ref="PLA24:PLG24"/>
    <mergeCell ref="PLI24:PLO24"/>
    <mergeCell ref="PLQ24:PLW24"/>
    <mergeCell ref="PIG24:PIM24"/>
    <mergeCell ref="PIO24:PIU24"/>
    <mergeCell ref="PIW24:PJC24"/>
    <mergeCell ref="PJE24:PJK24"/>
    <mergeCell ref="PJM24:PJS24"/>
    <mergeCell ref="PJU24:PKA24"/>
    <mergeCell ref="PRM24:PRS24"/>
    <mergeCell ref="PRU24:PSA24"/>
    <mergeCell ref="PSC24:PSI24"/>
    <mergeCell ref="PSK24:PSQ24"/>
    <mergeCell ref="PSS24:PSY24"/>
    <mergeCell ref="PTA24:PTG24"/>
    <mergeCell ref="PPQ24:PPW24"/>
    <mergeCell ref="PPY24:PQE24"/>
    <mergeCell ref="PQG24:PQM24"/>
    <mergeCell ref="PQO24:PQU24"/>
    <mergeCell ref="PQW24:PRC24"/>
    <mergeCell ref="PRE24:PRK24"/>
    <mergeCell ref="PNU24:POA24"/>
    <mergeCell ref="POC24:POI24"/>
    <mergeCell ref="POK24:POQ24"/>
    <mergeCell ref="POS24:POY24"/>
    <mergeCell ref="PPA24:PPG24"/>
    <mergeCell ref="PPI24:PPO24"/>
    <mergeCell ref="PXA24:PXG24"/>
    <mergeCell ref="PXI24:PXO24"/>
    <mergeCell ref="PXQ24:PXW24"/>
    <mergeCell ref="PXY24:PYE24"/>
    <mergeCell ref="PYG24:PYM24"/>
    <mergeCell ref="PYO24:PYU24"/>
    <mergeCell ref="PVE24:PVK24"/>
    <mergeCell ref="PVM24:PVS24"/>
    <mergeCell ref="PVU24:PWA24"/>
    <mergeCell ref="PWC24:PWI24"/>
    <mergeCell ref="PWK24:PWQ24"/>
    <mergeCell ref="PWS24:PWY24"/>
    <mergeCell ref="PTI24:PTO24"/>
    <mergeCell ref="PTQ24:PTW24"/>
    <mergeCell ref="PTY24:PUE24"/>
    <mergeCell ref="PUG24:PUM24"/>
    <mergeCell ref="PUO24:PUU24"/>
    <mergeCell ref="PUW24:PVC24"/>
    <mergeCell ref="QCO24:QCU24"/>
    <mergeCell ref="QCW24:QDC24"/>
    <mergeCell ref="QDE24:QDK24"/>
    <mergeCell ref="QDM24:QDS24"/>
    <mergeCell ref="QDU24:QEA24"/>
    <mergeCell ref="QEC24:QEI24"/>
    <mergeCell ref="QAS24:QAY24"/>
    <mergeCell ref="QBA24:QBG24"/>
    <mergeCell ref="QBI24:QBO24"/>
    <mergeCell ref="QBQ24:QBW24"/>
    <mergeCell ref="QBY24:QCE24"/>
    <mergeCell ref="QCG24:QCM24"/>
    <mergeCell ref="PYW24:PZC24"/>
    <mergeCell ref="PZE24:PZK24"/>
    <mergeCell ref="PZM24:PZS24"/>
    <mergeCell ref="PZU24:QAA24"/>
    <mergeCell ref="QAC24:QAI24"/>
    <mergeCell ref="QAK24:QAQ24"/>
    <mergeCell ref="QIC24:QII24"/>
    <mergeCell ref="QIK24:QIQ24"/>
    <mergeCell ref="QIS24:QIY24"/>
    <mergeCell ref="QJA24:QJG24"/>
    <mergeCell ref="QJI24:QJO24"/>
    <mergeCell ref="QJQ24:QJW24"/>
    <mergeCell ref="QGG24:QGM24"/>
    <mergeCell ref="QGO24:QGU24"/>
    <mergeCell ref="QGW24:QHC24"/>
    <mergeCell ref="QHE24:QHK24"/>
    <mergeCell ref="QHM24:QHS24"/>
    <mergeCell ref="QHU24:QIA24"/>
    <mergeCell ref="QEK24:QEQ24"/>
    <mergeCell ref="QES24:QEY24"/>
    <mergeCell ref="QFA24:QFG24"/>
    <mergeCell ref="QFI24:QFO24"/>
    <mergeCell ref="QFQ24:QFW24"/>
    <mergeCell ref="QFY24:QGE24"/>
    <mergeCell ref="QNQ24:QNW24"/>
    <mergeCell ref="QNY24:QOE24"/>
    <mergeCell ref="QOG24:QOM24"/>
    <mergeCell ref="QOO24:QOU24"/>
    <mergeCell ref="QOW24:QPC24"/>
    <mergeCell ref="QPE24:QPK24"/>
    <mergeCell ref="QLU24:QMA24"/>
    <mergeCell ref="QMC24:QMI24"/>
    <mergeCell ref="QMK24:QMQ24"/>
    <mergeCell ref="QMS24:QMY24"/>
    <mergeCell ref="QNA24:QNG24"/>
    <mergeCell ref="QNI24:QNO24"/>
    <mergeCell ref="QJY24:QKE24"/>
    <mergeCell ref="QKG24:QKM24"/>
    <mergeCell ref="QKO24:QKU24"/>
    <mergeCell ref="QKW24:QLC24"/>
    <mergeCell ref="QLE24:QLK24"/>
    <mergeCell ref="QLM24:QLS24"/>
    <mergeCell ref="QTE24:QTK24"/>
    <mergeCell ref="QTM24:QTS24"/>
    <mergeCell ref="QTU24:QUA24"/>
    <mergeCell ref="QUC24:QUI24"/>
    <mergeCell ref="QUK24:QUQ24"/>
    <mergeCell ref="QUS24:QUY24"/>
    <mergeCell ref="QRI24:QRO24"/>
    <mergeCell ref="QRQ24:QRW24"/>
    <mergeCell ref="QRY24:QSE24"/>
    <mergeCell ref="QSG24:QSM24"/>
    <mergeCell ref="QSO24:QSU24"/>
    <mergeCell ref="QSW24:QTC24"/>
    <mergeCell ref="QPM24:QPS24"/>
    <mergeCell ref="QPU24:QQA24"/>
    <mergeCell ref="QQC24:QQI24"/>
    <mergeCell ref="QQK24:QQQ24"/>
    <mergeCell ref="QQS24:QQY24"/>
    <mergeCell ref="QRA24:QRG24"/>
    <mergeCell ref="QYS24:QYY24"/>
    <mergeCell ref="QZA24:QZG24"/>
    <mergeCell ref="QZI24:QZO24"/>
    <mergeCell ref="QZQ24:QZW24"/>
    <mergeCell ref="QZY24:RAE24"/>
    <mergeCell ref="RAG24:RAM24"/>
    <mergeCell ref="QWW24:QXC24"/>
    <mergeCell ref="QXE24:QXK24"/>
    <mergeCell ref="QXM24:QXS24"/>
    <mergeCell ref="QXU24:QYA24"/>
    <mergeCell ref="QYC24:QYI24"/>
    <mergeCell ref="QYK24:QYQ24"/>
    <mergeCell ref="QVA24:QVG24"/>
    <mergeCell ref="QVI24:QVO24"/>
    <mergeCell ref="QVQ24:QVW24"/>
    <mergeCell ref="QVY24:QWE24"/>
    <mergeCell ref="QWG24:QWM24"/>
    <mergeCell ref="QWO24:QWU24"/>
    <mergeCell ref="REG24:REM24"/>
    <mergeCell ref="REO24:REU24"/>
    <mergeCell ref="REW24:RFC24"/>
    <mergeCell ref="RFE24:RFK24"/>
    <mergeCell ref="RFM24:RFS24"/>
    <mergeCell ref="RFU24:RGA24"/>
    <mergeCell ref="RCK24:RCQ24"/>
    <mergeCell ref="RCS24:RCY24"/>
    <mergeCell ref="RDA24:RDG24"/>
    <mergeCell ref="RDI24:RDO24"/>
    <mergeCell ref="RDQ24:RDW24"/>
    <mergeCell ref="RDY24:REE24"/>
    <mergeCell ref="RAO24:RAU24"/>
    <mergeCell ref="RAW24:RBC24"/>
    <mergeCell ref="RBE24:RBK24"/>
    <mergeCell ref="RBM24:RBS24"/>
    <mergeCell ref="RBU24:RCA24"/>
    <mergeCell ref="RCC24:RCI24"/>
    <mergeCell ref="RJU24:RKA24"/>
    <mergeCell ref="RKC24:RKI24"/>
    <mergeCell ref="RKK24:RKQ24"/>
    <mergeCell ref="RKS24:RKY24"/>
    <mergeCell ref="RLA24:RLG24"/>
    <mergeCell ref="RLI24:RLO24"/>
    <mergeCell ref="RHY24:RIE24"/>
    <mergeCell ref="RIG24:RIM24"/>
    <mergeCell ref="RIO24:RIU24"/>
    <mergeCell ref="RIW24:RJC24"/>
    <mergeCell ref="RJE24:RJK24"/>
    <mergeCell ref="RJM24:RJS24"/>
    <mergeCell ref="RGC24:RGI24"/>
    <mergeCell ref="RGK24:RGQ24"/>
    <mergeCell ref="RGS24:RGY24"/>
    <mergeCell ref="RHA24:RHG24"/>
    <mergeCell ref="RHI24:RHO24"/>
    <mergeCell ref="RHQ24:RHW24"/>
    <mergeCell ref="RPI24:RPO24"/>
    <mergeCell ref="RPQ24:RPW24"/>
    <mergeCell ref="RPY24:RQE24"/>
    <mergeCell ref="RQG24:RQM24"/>
    <mergeCell ref="RQO24:RQU24"/>
    <mergeCell ref="RQW24:RRC24"/>
    <mergeCell ref="RNM24:RNS24"/>
    <mergeCell ref="RNU24:ROA24"/>
    <mergeCell ref="ROC24:ROI24"/>
    <mergeCell ref="ROK24:ROQ24"/>
    <mergeCell ref="ROS24:ROY24"/>
    <mergeCell ref="RPA24:RPG24"/>
    <mergeCell ref="RLQ24:RLW24"/>
    <mergeCell ref="RLY24:RME24"/>
    <mergeCell ref="RMG24:RMM24"/>
    <mergeCell ref="RMO24:RMU24"/>
    <mergeCell ref="RMW24:RNC24"/>
    <mergeCell ref="RNE24:RNK24"/>
    <mergeCell ref="RUW24:RVC24"/>
    <mergeCell ref="RVE24:RVK24"/>
    <mergeCell ref="RVM24:RVS24"/>
    <mergeCell ref="RVU24:RWA24"/>
    <mergeCell ref="RWC24:RWI24"/>
    <mergeCell ref="RWK24:RWQ24"/>
    <mergeCell ref="RTA24:RTG24"/>
    <mergeCell ref="RTI24:RTO24"/>
    <mergeCell ref="RTQ24:RTW24"/>
    <mergeCell ref="RTY24:RUE24"/>
    <mergeCell ref="RUG24:RUM24"/>
    <mergeCell ref="RUO24:RUU24"/>
    <mergeCell ref="RRE24:RRK24"/>
    <mergeCell ref="RRM24:RRS24"/>
    <mergeCell ref="RRU24:RSA24"/>
    <mergeCell ref="RSC24:RSI24"/>
    <mergeCell ref="RSK24:RSQ24"/>
    <mergeCell ref="RSS24:RSY24"/>
    <mergeCell ref="SAK24:SAQ24"/>
    <mergeCell ref="SAS24:SAY24"/>
    <mergeCell ref="SBA24:SBG24"/>
    <mergeCell ref="SBI24:SBO24"/>
    <mergeCell ref="SBQ24:SBW24"/>
    <mergeCell ref="SBY24:SCE24"/>
    <mergeCell ref="RYO24:RYU24"/>
    <mergeCell ref="RYW24:RZC24"/>
    <mergeCell ref="RZE24:RZK24"/>
    <mergeCell ref="RZM24:RZS24"/>
    <mergeCell ref="RZU24:SAA24"/>
    <mergeCell ref="SAC24:SAI24"/>
    <mergeCell ref="RWS24:RWY24"/>
    <mergeCell ref="RXA24:RXG24"/>
    <mergeCell ref="RXI24:RXO24"/>
    <mergeCell ref="RXQ24:RXW24"/>
    <mergeCell ref="RXY24:RYE24"/>
    <mergeCell ref="RYG24:RYM24"/>
    <mergeCell ref="SFY24:SGE24"/>
    <mergeCell ref="SGG24:SGM24"/>
    <mergeCell ref="SGO24:SGU24"/>
    <mergeCell ref="SGW24:SHC24"/>
    <mergeCell ref="SHE24:SHK24"/>
    <mergeCell ref="SHM24:SHS24"/>
    <mergeCell ref="SEC24:SEI24"/>
    <mergeCell ref="SEK24:SEQ24"/>
    <mergeCell ref="SES24:SEY24"/>
    <mergeCell ref="SFA24:SFG24"/>
    <mergeCell ref="SFI24:SFO24"/>
    <mergeCell ref="SFQ24:SFW24"/>
    <mergeCell ref="SCG24:SCM24"/>
    <mergeCell ref="SCO24:SCU24"/>
    <mergeCell ref="SCW24:SDC24"/>
    <mergeCell ref="SDE24:SDK24"/>
    <mergeCell ref="SDM24:SDS24"/>
    <mergeCell ref="SDU24:SEA24"/>
    <mergeCell ref="SLM24:SLS24"/>
    <mergeCell ref="SLU24:SMA24"/>
    <mergeCell ref="SMC24:SMI24"/>
    <mergeCell ref="SMK24:SMQ24"/>
    <mergeCell ref="SMS24:SMY24"/>
    <mergeCell ref="SNA24:SNG24"/>
    <mergeCell ref="SJQ24:SJW24"/>
    <mergeCell ref="SJY24:SKE24"/>
    <mergeCell ref="SKG24:SKM24"/>
    <mergeCell ref="SKO24:SKU24"/>
    <mergeCell ref="SKW24:SLC24"/>
    <mergeCell ref="SLE24:SLK24"/>
    <mergeCell ref="SHU24:SIA24"/>
    <mergeCell ref="SIC24:SII24"/>
    <mergeCell ref="SIK24:SIQ24"/>
    <mergeCell ref="SIS24:SIY24"/>
    <mergeCell ref="SJA24:SJG24"/>
    <mergeCell ref="SJI24:SJO24"/>
    <mergeCell ref="SRA24:SRG24"/>
    <mergeCell ref="SRI24:SRO24"/>
    <mergeCell ref="SRQ24:SRW24"/>
    <mergeCell ref="SRY24:SSE24"/>
    <mergeCell ref="SSG24:SSM24"/>
    <mergeCell ref="SSO24:SSU24"/>
    <mergeCell ref="SPE24:SPK24"/>
    <mergeCell ref="SPM24:SPS24"/>
    <mergeCell ref="SPU24:SQA24"/>
    <mergeCell ref="SQC24:SQI24"/>
    <mergeCell ref="SQK24:SQQ24"/>
    <mergeCell ref="SQS24:SQY24"/>
    <mergeCell ref="SNI24:SNO24"/>
    <mergeCell ref="SNQ24:SNW24"/>
    <mergeCell ref="SNY24:SOE24"/>
    <mergeCell ref="SOG24:SOM24"/>
    <mergeCell ref="SOO24:SOU24"/>
    <mergeCell ref="SOW24:SPC24"/>
    <mergeCell ref="SWO24:SWU24"/>
    <mergeCell ref="SWW24:SXC24"/>
    <mergeCell ref="SXE24:SXK24"/>
    <mergeCell ref="SXM24:SXS24"/>
    <mergeCell ref="SXU24:SYA24"/>
    <mergeCell ref="SYC24:SYI24"/>
    <mergeCell ref="SUS24:SUY24"/>
    <mergeCell ref="SVA24:SVG24"/>
    <mergeCell ref="SVI24:SVO24"/>
    <mergeCell ref="SVQ24:SVW24"/>
    <mergeCell ref="SVY24:SWE24"/>
    <mergeCell ref="SWG24:SWM24"/>
    <mergeCell ref="SSW24:STC24"/>
    <mergeCell ref="STE24:STK24"/>
    <mergeCell ref="STM24:STS24"/>
    <mergeCell ref="STU24:SUA24"/>
    <mergeCell ref="SUC24:SUI24"/>
    <mergeCell ref="SUK24:SUQ24"/>
    <mergeCell ref="TCC24:TCI24"/>
    <mergeCell ref="TCK24:TCQ24"/>
    <mergeCell ref="TCS24:TCY24"/>
    <mergeCell ref="TDA24:TDG24"/>
    <mergeCell ref="TDI24:TDO24"/>
    <mergeCell ref="TDQ24:TDW24"/>
    <mergeCell ref="TAG24:TAM24"/>
    <mergeCell ref="TAO24:TAU24"/>
    <mergeCell ref="TAW24:TBC24"/>
    <mergeCell ref="TBE24:TBK24"/>
    <mergeCell ref="TBM24:TBS24"/>
    <mergeCell ref="TBU24:TCA24"/>
    <mergeCell ref="SYK24:SYQ24"/>
    <mergeCell ref="SYS24:SYY24"/>
    <mergeCell ref="SZA24:SZG24"/>
    <mergeCell ref="SZI24:SZO24"/>
    <mergeCell ref="SZQ24:SZW24"/>
    <mergeCell ref="SZY24:TAE24"/>
    <mergeCell ref="THQ24:THW24"/>
    <mergeCell ref="THY24:TIE24"/>
    <mergeCell ref="TIG24:TIM24"/>
    <mergeCell ref="TIO24:TIU24"/>
    <mergeCell ref="TIW24:TJC24"/>
    <mergeCell ref="TJE24:TJK24"/>
    <mergeCell ref="TFU24:TGA24"/>
    <mergeCell ref="TGC24:TGI24"/>
    <mergeCell ref="TGK24:TGQ24"/>
    <mergeCell ref="TGS24:TGY24"/>
    <mergeCell ref="THA24:THG24"/>
    <mergeCell ref="THI24:THO24"/>
    <mergeCell ref="TDY24:TEE24"/>
    <mergeCell ref="TEG24:TEM24"/>
    <mergeCell ref="TEO24:TEU24"/>
    <mergeCell ref="TEW24:TFC24"/>
    <mergeCell ref="TFE24:TFK24"/>
    <mergeCell ref="TFM24:TFS24"/>
    <mergeCell ref="TNE24:TNK24"/>
    <mergeCell ref="TNM24:TNS24"/>
    <mergeCell ref="TNU24:TOA24"/>
    <mergeCell ref="TOC24:TOI24"/>
    <mergeCell ref="TOK24:TOQ24"/>
    <mergeCell ref="TOS24:TOY24"/>
    <mergeCell ref="TLI24:TLO24"/>
    <mergeCell ref="TLQ24:TLW24"/>
    <mergeCell ref="TLY24:TME24"/>
    <mergeCell ref="TMG24:TMM24"/>
    <mergeCell ref="TMO24:TMU24"/>
    <mergeCell ref="TMW24:TNC24"/>
    <mergeCell ref="TJM24:TJS24"/>
    <mergeCell ref="TJU24:TKA24"/>
    <mergeCell ref="TKC24:TKI24"/>
    <mergeCell ref="TKK24:TKQ24"/>
    <mergeCell ref="TKS24:TKY24"/>
    <mergeCell ref="TLA24:TLG24"/>
    <mergeCell ref="TSS24:TSY24"/>
    <mergeCell ref="TTA24:TTG24"/>
    <mergeCell ref="TTI24:TTO24"/>
    <mergeCell ref="TTQ24:TTW24"/>
    <mergeCell ref="TTY24:TUE24"/>
    <mergeCell ref="TUG24:TUM24"/>
    <mergeCell ref="TQW24:TRC24"/>
    <mergeCell ref="TRE24:TRK24"/>
    <mergeCell ref="TRM24:TRS24"/>
    <mergeCell ref="TRU24:TSA24"/>
    <mergeCell ref="TSC24:TSI24"/>
    <mergeCell ref="TSK24:TSQ24"/>
    <mergeCell ref="TPA24:TPG24"/>
    <mergeCell ref="TPI24:TPO24"/>
    <mergeCell ref="TPQ24:TPW24"/>
    <mergeCell ref="TPY24:TQE24"/>
    <mergeCell ref="TQG24:TQM24"/>
    <mergeCell ref="TQO24:TQU24"/>
    <mergeCell ref="TYG24:TYM24"/>
    <mergeCell ref="TYO24:TYU24"/>
    <mergeCell ref="TYW24:TZC24"/>
    <mergeCell ref="TZE24:TZK24"/>
    <mergeCell ref="TZM24:TZS24"/>
    <mergeCell ref="TZU24:UAA24"/>
    <mergeCell ref="TWK24:TWQ24"/>
    <mergeCell ref="TWS24:TWY24"/>
    <mergeCell ref="TXA24:TXG24"/>
    <mergeCell ref="TXI24:TXO24"/>
    <mergeCell ref="TXQ24:TXW24"/>
    <mergeCell ref="TXY24:TYE24"/>
    <mergeCell ref="TUO24:TUU24"/>
    <mergeCell ref="TUW24:TVC24"/>
    <mergeCell ref="TVE24:TVK24"/>
    <mergeCell ref="TVM24:TVS24"/>
    <mergeCell ref="TVU24:TWA24"/>
    <mergeCell ref="TWC24:TWI24"/>
    <mergeCell ref="UDU24:UEA24"/>
    <mergeCell ref="UEC24:UEI24"/>
    <mergeCell ref="UEK24:UEQ24"/>
    <mergeCell ref="UES24:UEY24"/>
    <mergeCell ref="UFA24:UFG24"/>
    <mergeCell ref="UFI24:UFO24"/>
    <mergeCell ref="UBY24:UCE24"/>
    <mergeCell ref="UCG24:UCM24"/>
    <mergeCell ref="UCO24:UCU24"/>
    <mergeCell ref="UCW24:UDC24"/>
    <mergeCell ref="UDE24:UDK24"/>
    <mergeCell ref="UDM24:UDS24"/>
    <mergeCell ref="UAC24:UAI24"/>
    <mergeCell ref="UAK24:UAQ24"/>
    <mergeCell ref="UAS24:UAY24"/>
    <mergeCell ref="UBA24:UBG24"/>
    <mergeCell ref="UBI24:UBO24"/>
    <mergeCell ref="UBQ24:UBW24"/>
    <mergeCell ref="UJI24:UJO24"/>
    <mergeCell ref="UJQ24:UJW24"/>
    <mergeCell ref="UJY24:UKE24"/>
    <mergeCell ref="UKG24:UKM24"/>
    <mergeCell ref="UKO24:UKU24"/>
    <mergeCell ref="UKW24:ULC24"/>
    <mergeCell ref="UHM24:UHS24"/>
    <mergeCell ref="UHU24:UIA24"/>
    <mergeCell ref="UIC24:UII24"/>
    <mergeCell ref="UIK24:UIQ24"/>
    <mergeCell ref="UIS24:UIY24"/>
    <mergeCell ref="UJA24:UJG24"/>
    <mergeCell ref="UFQ24:UFW24"/>
    <mergeCell ref="UFY24:UGE24"/>
    <mergeCell ref="UGG24:UGM24"/>
    <mergeCell ref="UGO24:UGU24"/>
    <mergeCell ref="UGW24:UHC24"/>
    <mergeCell ref="UHE24:UHK24"/>
    <mergeCell ref="UOW24:UPC24"/>
    <mergeCell ref="UPE24:UPK24"/>
    <mergeCell ref="UPM24:UPS24"/>
    <mergeCell ref="UPU24:UQA24"/>
    <mergeCell ref="UQC24:UQI24"/>
    <mergeCell ref="UQK24:UQQ24"/>
    <mergeCell ref="UNA24:UNG24"/>
    <mergeCell ref="UNI24:UNO24"/>
    <mergeCell ref="UNQ24:UNW24"/>
    <mergeCell ref="UNY24:UOE24"/>
    <mergeCell ref="UOG24:UOM24"/>
    <mergeCell ref="UOO24:UOU24"/>
    <mergeCell ref="ULE24:ULK24"/>
    <mergeCell ref="ULM24:ULS24"/>
    <mergeCell ref="ULU24:UMA24"/>
    <mergeCell ref="UMC24:UMI24"/>
    <mergeCell ref="UMK24:UMQ24"/>
    <mergeCell ref="UMS24:UMY24"/>
    <mergeCell ref="UUK24:UUQ24"/>
    <mergeCell ref="UUS24:UUY24"/>
    <mergeCell ref="UVA24:UVG24"/>
    <mergeCell ref="UVI24:UVO24"/>
    <mergeCell ref="UVQ24:UVW24"/>
    <mergeCell ref="UVY24:UWE24"/>
    <mergeCell ref="USO24:USU24"/>
    <mergeCell ref="USW24:UTC24"/>
    <mergeCell ref="UTE24:UTK24"/>
    <mergeCell ref="UTM24:UTS24"/>
    <mergeCell ref="UTU24:UUA24"/>
    <mergeCell ref="UUC24:UUI24"/>
    <mergeCell ref="UQS24:UQY24"/>
    <mergeCell ref="URA24:URG24"/>
    <mergeCell ref="URI24:URO24"/>
    <mergeCell ref="URQ24:URW24"/>
    <mergeCell ref="URY24:USE24"/>
    <mergeCell ref="USG24:USM24"/>
    <mergeCell ref="UZY24:VAE24"/>
    <mergeCell ref="VAG24:VAM24"/>
    <mergeCell ref="VAO24:VAU24"/>
    <mergeCell ref="VAW24:VBC24"/>
    <mergeCell ref="VBE24:VBK24"/>
    <mergeCell ref="VBM24:VBS24"/>
    <mergeCell ref="UYC24:UYI24"/>
    <mergeCell ref="UYK24:UYQ24"/>
    <mergeCell ref="UYS24:UYY24"/>
    <mergeCell ref="UZA24:UZG24"/>
    <mergeCell ref="UZI24:UZO24"/>
    <mergeCell ref="UZQ24:UZW24"/>
    <mergeCell ref="UWG24:UWM24"/>
    <mergeCell ref="UWO24:UWU24"/>
    <mergeCell ref="UWW24:UXC24"/>
    <mergeCell ref="UXE24:UXK24"/>
    <mergeCell ref="UXM24:UXS24"/>
    <mergeCell ref="UXU24:UYA24"/>
    <mergeCell ref="VFM24:VFS24"/>
    <mergeCell ref="VFU24:VGA24"/>
    <mergeCell ref="VGC24:VGI24"/>
    <mergeCell ref="VGK24:VGQ24"/>
    <mergeCell ref="VGS24:VGY24"/>
    <mergeCell ref="VHA24:VHG24"/>
    <mergeCell ref="VDQ24:VDW24"/>
    <mergeCell ref="VDY24:VEE24"/>
    <mergeCell ref="VEG24:VEM24"/>
    <mergeCell ref="VEO24:VEU24"/>
    <mergeCell ref="VEW24:VFC24"/>
    <mergeCell ref="VFE24:VFK24"/>
    <mergeCell ref="VBU24:VCA24"/>
    <mergeCell ref="VCC24:VCI24"/>
    <mergeCell ref="VCK24:VCQ24"/>
    <mergeCell ref="VCS24:VCY24"/>
    <mergeCell ref="VDA24:VDG24"/>
    <mergeCell ref="VDI24:VDO24"/>
    <mergeCell ref="VLA24:VLG24"/>
    <mergeCell ref="VLI24:VLO24"/>
    <mergeCell ref="VLQ24:VLW24"/>
    <mergeCell ref="VLY24:VME24"/>
    <mergeCell ref="VMG24:VMM24"/>
    <mergeCell ref="VMO24:VMU24"/>
    <mergeCell ref="VJE24:VJK24"/>
    <mergeCell ref="VJM24:VJS24"/>
    <mergeCell ref="VJU24:VKA24"/>
    <mergeCell ref="VKC24:VKI24"/>
    <mergeCell ref="VKK24:VKQ24"/>
    <mergeCell ref="VKS24:VKY24"/>
    <mergeCell ref="VHI24:VHO24"/>
    <mergeCell ref="VHQ24:VHW24"/>
    <mergeCell ref="VHY24:VIE24"/>
    <mergeCell ref="VIG24:VIM24"/>
    <mergeCell ref="VIO24:VIU24"/>
    <mergeCell ref="VIW24:VJC24"/>
    <mergeCell ref="VQO24:VQU24"/>
    <mergeCell ref="VQW24:VRC24"/>
    <mergeCell ref="VRE24:VRK24"/>
    <mergeCell ref="VRM24:VRS24"/>
    <mergeCell ref="VRU24:VSA24"/>
    <mergeCell ref="VSC24:VSI24"/>
    <mergeCell ref="VOS24:VOY24"/>
    <mergeCell ref="VPA24:VPG24"/>
    <mergeCell ref="VPI24:VPO24"/>
    <mergeCell ref="VPQ24:VPW24"/>
    <mergeCell ref="VPY24:VQE24"/>
    <mergeCell ref="VQG24:VQM24"/>
    <mergeCell ref="VMW24:VNC24"/>
    <mergeCell ref="VNE24:VNK24"/>
    <mergeCell ref="VNM24:VNS24"/>
    <mergeCell ref="VNU24:VOA24"/>
    <mergeCell ref="VOC24:VOI24"/>
    <mergeCell ref="VOK24:VOQ24"/>
    <mergeCell ref="VWC24:VWI24"/>
    <mergeCell ref="VWK24:VWQ24"/>
    <mergeCell ref="VWS24:VWY24"/>
    <mergeCell ref="VXA24:VXG24"/>
    <mergeCell ref="VXI24:VXO24"/>
    <mergeCell ref="VXQ24:VXW24"/>
    <mergeCell ref="VUG24:VUM24"/>
    <mergeCell ref="VUO24:VUU24"/>
    <mergeCell ref="VUW24:VVC24"/>
    <mergeCell ref="VVE24:VVK24"/>
    <mergeCell ref="VVM24:VVS24"/>
    <mergeCell ref="VVU24:VWA24"/>
    <mergeCell ref="VSK24:VSQ24"/>
    <mergeCell ref="VSS24:VSY24"/>
    <mergeCell ref="VTA24:VTG24"/>
    <mergeCell ref="VTI24:VTO24"/>
    <mergeCell ref="VTQ24:VTW24"/>
    <mergeCell ref="VTY24:VUE24"/>
    <mergeCell ref="WBQ24:WBW24"/>
    <mergeCell ref="WBY24:WCE24"/>
    <mergeCell ref="WCG24:WCM24"/>
    <mergeCell ref="WCO24:WCU24"/>
    <mergeCell ref="WCW24:WDC24"/>
    <mergeCell ref="WDE24:WDK24"/>
    <mergeCell ref="VZU24:WAA24"/>
    <mergeCell ref="WAC24:WAI24"/>
    <mergeCell ref="WAK24:WAQ24"/>
    <mergeCell ref="WAS24:WAY24"/>
    <mergeCell ref="WBA24:WBG24"/>
    <mergeCell ref="WBI24:WBO24"/>
    <mergeCell ref="VXY24:VYE24"/>
    <mergeCell ref="VYG24:VYM24"/>
    <mergeCell ref="VYO24:VYU24"/>
    <mergeCell ref="VYW24:VZC24"/>
    <mergeCell ref="VZE24:VZK24"/>
    <mergeCell ref="VZM24:VZS24"/>
    <mergeCell ref="WHE24:WHK24"/>
    <mergeCell ref="WHM24:WHS24"/>
    <mergeCell ref="WHU24:WIA24"/>
    <mergeCell ref="WIC24:WII24"/>
    <mergeCell ref="WIK24:WIQ24"/>
    <mergeCell ref="WIS24:WIY24"/>
    <mergeCell ref="WFI24:WFO24"/>
    <mergeCell ref="WFQ24:WFW24"/>
    <mergeCell ref="WFY24:WGE24"/>
    <mergeCell ref="WGG24:WGM24"/>
    <mergeCell ref="WGO24:WGU24"/>
    <mergeCell ref="WGW24:WHC24"/>
    <mergeCell ref="WDM24:WDS24"/>
    <mergeCell ref="WDU24:WEA24"/>
    <mergeCell ref="WEC24:WEI24"/>
    <mergeCell ref="WEK24:WEQ24"/>
    <mergeCell ref="WES24:WEY24"/>
    <mergeCell ref="WFA24:WFG24"/>
    <mergeCell ref="WMS24:WMY24"/>
    <mergeCell ref="WNA24:WNG24"/>
    <mergeCell ref="WNI24:WNO24"/>
    <mergeCell ref="WNQ24:WNW24"/>
    <mergeCell ref="WNY24:WOE24"/>
    <mergeCell ref="WOG24:WOM24"/>
    <mergeCell ref="WKW24:WLC24"/>
    <mergeCell ref="WLE24:WLK24"/>
    <mergeCell ref="WLM24:WLS24"/>
    <mergeCell ref="WLU24:WMA24"/>
    <mergeCell ref="WMC24:WMI24"/>
    <mergeCell ref="WMK24:WMQ24"/>
    <mergeCell ref="WJA24:WJG24"/>
    <mergeCell ref="WJI24:WJO24"/>
    <mergeCell ref="WJQ24:WJW24"/>
    <mergeCell ref="WJY24:WKE24"/>
    <mergeCell ref="WKG24:WKM24"/>
    <mergeCell ref="WKO24:WKU24"/>
    <mergeCell ref="WSG24:WSM24"/>
    <mergeCell ref="WSO24:WSU24"/>
    <mergeCell ref="WSW24:WTC24"/>
    <mergeCell ref="WTE24:WTK24"/>
    <mergeCell ref="WTM24:WTS24"/>
    <mergeCell ref="WTU24:WUA24"/>
    <mergeCell ref="WQK24:WQQ24"/>
    <mergeCell ref="WQS24:WQY24"/>
    <mergeCell ref="WRA24:WRG24"/>
    <mergeCell ref="WRI24:WRO24"/>
    <mergeCell ref="WRQ24:WRW24"/>
    <mergeCell ref="WRY24:WSE24"/>
    <mergeCell ref="WOO24:WOU24"/>
    <mergeCell ref="WOW24:WPC24"/>
    <mergeCell ref="WPE24:WPK24"/>
    <mergeCell ref="WPM24:WPS24"/>
    <mergeCell ref="WPU24:WQA24"/>
    <mergeCell ref="WQC24:WQI24"/>
    <mergeCell ref="WXU24:WYA24"/>
    <mergeCell ref="WYC24:WYI24"/>
    <mergeCell ref="WYK24:WYQ24"/>
    <mergeCell ref="WYS24:WYY24"/>
    <mergeCell ref="WZA24:WZG24"/>
    <mergeCell ref="WZI24:WZO24"/>
    <mergeCell ref="WVY24:WWE24"/>
    <mergeCell ref="WWG24:WWM24"/>
    <mergeCell ref="WWO24:WWU24"/>
    <mergeCell ref="WWW24:WXC24"/>
    <mergeCell ref="WXE24:WXK24"/>
    <mergeCell ref="WXM24:WXS24"/>
    <mergeCell ref="WUC24:WUI24"/>
    <mergeCell ref="WUK24:WUQ24"/>
    <mergeCell ref="WUS24:WUY24"/>
    <mergeCell ref="WVA24:WVG24"/>
    <mergeCell ref="WVI24:WVO24"/>
    <mergeCell ref="WVQ24:WVW24"/>
    <mergeCell ref="XDI24:XDO24"/>
    <mergeCell ref="XDQ24:XDW24"/>
    <mergeCell ref="XDY24:XEE24"/>
    <mergeCell ref="XEG24:XEM24"/>
    <mergeCell ref="XEO24:XEU24"/>
    <mergeCell ref="XEW24:XFC24"/>
    <mergeCell ref="XBM24:XBS24"/>
    <mergeCell ref="XBU24:XCA24"/>
    <mergeCell ref="XCC24:XCI24"/>
    <mergeCell ref="XCK24:XCQ24"/>
    <mergeCell ref="XCS24:XCY24"/>
    <mergeCell ref="XDA24:XDG24"/>
    <mergeCell ref="WZQ24:WZW24"/>
    <mergeCell ref="WZY24:XAE24"/>
    <mergeCell ref="XAG24:XAM24"/>
    <mergeCell ref="XAO24:XAU24"/>
    <mergeCell ref="XAW24:XBC24"/>
    <mergeCell ref="XBE24:XBK2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D2575-CF76-48B9-909A-FDF11D526037}">
  <dimension ref="A1:XFD24"/>
  <sheetViews>
    <sheetView workbookViewId="0">
      <selection activeCell="H11" sqref="H11"/>
    </sheetView>
  </sheetViews>
  <sheetFormatPr defaultRowHeight="15" x14ac:dyDescent="0.25"/>
  <cols>
    <col min="1" max="1" width="28.28515625" bestFit="1" customWidth="1"/>
    <col min="2" max="2" width="9.85546875" bestFit="1" customWidth="1"/>
    <col min="3" max="3" width="10.7109375" bestFit="1" customWidth="1"/>
    <col min="4" max="4" width="12.28515625" bestFit="1" customWidth="1"/>
    <col min="5" max="5" width="9.28515625" bestFit="1" customWidth="1"/>
    <col min="6" max="6" width="11.140625" bestFit="1" customWidth="1"/>
    <col min="7" max="8" width="13.28515625" bestFit="1" customWidth="1"/>
  </cols>
  <sheetData>
    <row r="1" spans="1:8" ht="15.75" x14ac:dyDescent="0.3">
      <c r="A1" s="106" t="s">
        <v>196</v>
      </c>
      <c r="B1" s="106"/>
      <c r="C1" s="106"/>
      <c r="D1" s="106"/>
      <c r="E1" s="106"/>
      <c r="F1" s="106"/>
      <c r="G1" s="106"/>
      <c r="H1" s="106"/>
    </row>
    <row r="2" spans="1:8" ht="15.75" x14ac:dyDescent="0.3">
      <c r="A2" s="106" t="s">
        <v>140</v>
      </c>
      <c r="B2" s="106"/>
      <c r="C2" s="106"/>
      <c r="D2" s="106"/>
      <c r="E2" s="106"/>
      <c r="F2" s="106"/>
      <c r="G2" s="8" t="s">
        <v>74</v>
      </c>
      <c r="H2" s="8" t="s">
        <v>75</v>
      </c>
    </row>
    <row r="3" spans="1:8" ht="15.75" x14ac:dyDescent="0.3">
      <c r="A3" s="9" t="s">
        <v>59</v>
      </c>
      <c r="B3" s="9" t="s">
        <v>30</v>
      </c>
      <c r="C3" s="9" t="s">
        <v>31</v>
      </c>
      <c r="D3" s="9" t="s">
        <v>32</v>
      </c>
      <c r="E3" s="9" t="s">
        <v>35</v>
      </c>
      <c r="F3" s="9" t="s">
        <v>33</v>
      </c>
      <c r="G3" s="9" t="s">
        <v>34</v>
      </c>
      <c r="H3" s="9" t="s">
        <v>36</v>
      </c>
    </row>
    <row r="4" spans="1:8" ht="15.75" x14ac:dyDescent="0.3">
      <c r="A4" s="8" t="s">
        <v>37</v>
      </c>
      <c r="B4" s="8">
        <v>346080</v>
      </c>
      <c r="C4" s="10">
        <v>1</v>
      </c>
      <c r="D4" s="10">
        <v>0.1</v>
      </c>
      <c r="E4" s="10">
        <v>0</v>
      </c>
      <c r="F4" s="8">
        <v>195.78</v>
      </c>
      <c r="G4" s="8">
        <v>62.28</v>
      </c>
      <c r="H4" s="11">
        <f>(D4*F4)+(E4*G4)-0.01</f>
        <v>19.568000000000001</v>
      </c>
    </row>
    <row r="5" spans="1:8" ht="15.75" x14ac:dyDescent="0.3">
      <c r="A5" s="8" t="s">
        <v>38</v>
      </c>
      <c r="B5" s="8">
        <v>370440</v>
      </c>
      <c r="C5" s="10">
        <v>1</v>
      </c>
      <c r="D5" s="10">
        <v>0.65</v>
      </c>
      <c r="E5" s="10">
        <v>0.35</v>
      </c>
      <c r="F5" s="11">
        <v>224.85</v>
      </c>
      <c r="G5" s="8">
        <v>102.27</v>
      </c>
      <c r="H5" s="11">
        <f>(D5*F5)+(E5*G5)-0.01</f>
        <v>181.93700000000001</v>
      </c>
    </row>
    <row r="6" spans="1:8" ht="15.75" x14ac:dyDescent="0.3">
      <c r="A6" s="4"/>
      <c r="B6" s="4"/>
      <c r="C6" s="4"/>
      <c r="D6" s="4"/>
      <c r="E6" s="4"/>
      <c r="F6" s="4"/>
      <c r="G6" s="4" t="s">
        <v>39</v>
      </c>
      <c r="H6" s="5">
        <f>H4+H5</f>
        <v>201.50500000000002</v>
      </c>
    </row>
    <row r="7" spans="1:8" ht="15.75" x14ac:dyDescent="0.3">
      <c r="A7" s="110" t="s">
        <v>60</v>
      </c>
      <c r="B7" s="110"/>
      <c r="C7" s="9" t="s">
        <v>30</v>
      </c>
      <c r="D7" s="9" t="s">
        <v>40</v>
      </c>
      <c r="E7" s="9" t="s">
        <v>41</v>
      </c>
      <c r="F7" s="9" t="s">
        <v>42</v>
      </c>
      <c r="G7" s="9" t="s">
        <v>43</v>
      </c>
      <c r="H7" s="9" t="s">
        <v>36</v>
      </c>
    </row>
    <row r="8" spans="1:8" ht="15.75" x14ac:dyDescent="0.3">
      <c r="A8" s="106" t="s">
        <v>45</v>
      </c>
      <c r="B8" s="106"/>
      <c r="C8" s="8">
        <v>200130</v>
      </c>
      <c r="D8" s="11">
        <v>1.48</v>
      </c>
      <c r="E8" s="8">
        <v>177.48</v>
      </c>
      <c r="F8" s="11">
        <v>28.33</v>
      </c>
      <c r="G8" s="10">
        <v>3</v>
      </c>
      <c r="H8" s="11">
        <f>F8*G8</f>
        <v>84.99</v>
      </c>
    </row>
    <row r="9" spans="1:8" ht="15.75" x14ac:dyDescent="0.3">
      <c r="A9" s="106" t="s">
        <v>46</v>
      </c>
      <c r="B9" s="106"/>
      <c r="C9" s="8">
        <v>210060</v>
      </c>
      <c r="D9" s="11">
        <v>2.62</v>
      </c>
      <c r="E9" s="8">
        <v>177.48</v>
      </c>
      <c r="F9" s="11">
        <v>50.16</v>
      </c>
      <c r="G9" s="10">
        <v>0.2</v>
      </c>
      <c r="H9" s="11">
        <f>F9*G9</f>
        <v>10.032</v>
      </c>
    </row>
    <row r="10" spans="1:8" ht="15.75" x14ac:dyDescent="0.3">
      <c r="A10" s="106" t="s">
        <v>47</v>
      </c>
      <c r="B10" s="106"/>
      <c r="C10" s="8">
        <v>210080</v>
      </c>
      <c r="D10" s="11">
        <v>2.29</v>
      </c>
      <c r="E10" s="8">
        <v>177.48</v>
      </c>
      <c r="F10" s="11">
        <v>43.84</v>
      </c>
      <c r="G10" s="10">
        <v>0.1</v>
      </c>
      <c r="H10" s="11">
        <f>F10*G10</f>
        <v>4.3840000000000003</v>
      </c>
    </row>
    <row r="11" spans="1:8" ht="15.75" x14ac:dyDescent="0.3">
      <c r="A11" s="4"/>
      <c r="B11" s="4"/>
      <c r="C11" s="4"/>
      <c r="D11" s="4"/>
      <c r="E11" s="4"/>
      <c r="F11" s="4"/>
      <c r="G11" s="4" t="s">
        <v>44</v>
      </c>
      <c r="H11" s="5">
        <f>H9+H10+H8-0.01</f>
        <v>99.395999999999987</v>
      </c>
    </row>
    <row r="12" spans="1:8" ht="15.75" x14ac:dyDescent="0.3">
      <c r="A12" s="110" t="s">
        <v>61</v>
      </c>
      <c r="B12" s="110"/>
      <c r="C12" s="9" t="s">
        <v>30</v>
      </c>
      <c r="D12" s="9" t="s">
        <v>49</v>
      </c>
      <c r="E12" s="9" t="s">
        <v>50</v>
      </c>
      <c r="F12" s="9" t="s">
        <v>51</v>
      </c>
      <c r="G12" s="9" t="s">
        <v>52</v>
      </c>
      <c r="H12" s="9" t="s">
        <v>54</v>
      </c>
    </row>
    <row r="13" spans="1:8" ht="15.75" x14ac:dyDescent="0.3">
      <c r="A13" s="106" t="s">
        <v>48</v>
      </c>
      <c r="B13" s="106"/>
      <c r="C13" s="8">
        <v>29990</v>
      </c>
      <c r="D13" s="11">
        <v>5</v>
      </c>
      <c r="E13" s="8" t="s">
        <v>53</v>
      </c>
      <c r="F13" s="11"/>
      <c r="G13" s="10"/>
      <c r="H13" s="11">
        <f>H11*D13/100</f>
        <v>4.9697999999999993</v>
      </c>
    </row>
    <row r="14" spans="1:8" ht="15.75" x14ac:dyDescent="0.3">
      <c r="A14" s="6"/>
      <c r="B14" s="6"/>
      <c r="C14" s="6"/>
      <c r="D14" s="6"/>
      <c r="E14" s="6"/>
      <c r="F14" s="6"/>
      <c r="G14" s="4" t="s">
        <v>55</v>
      </c>
      <c r="H14" s="5">
        <f>H13</f>
        <v>4.9697999999999993</v>
      </c>
    </row>
    <row r="15" spans="1:8" ht="15.75" x14ac:dyDescent="0.3">
      <c r="A15" s="112" t="s">
        <v>56</v>
      </c>
      <c r="B15" s="112"/>
      <c r="C15" s="112"/>
      <c r="D15" s="112"/>
      <c r="E15" s="112"/>
      <c r="F15" s="112"/>
      <c r="G15" s="112"/>
      <c r="H15" s="5">
        <f>H6+H11+H14+0.01</f>
        <v>305.88080000000002</v>
      </c>
    </row>
    <row r="16" spans="1:8" ht="15.75" x14ac:dyDescent="0.3">
      <c r="A16" s="112" t="s">
        <v>57</v>
      </c>
      <c r="B16" s="112"/>
      <c r="C16" s="112"/>
      <c r="D16" s="112"/>
      <c r="E16" s="112"/>
      <c r="F16" s="112"/>
      <c r="G16" s="112"/>
      <c r="H16" s="5">
        <v>30</v>
      </c>
    </row>
    <row r="17" spans="1:16384" ht="15.75" x14ac:dyDescent="0.3">
      <c r="A17" s="112" t="s">
        <v>58</v>
      </c>
      <c r="B17" s="112"/>
      <c r="C17" s="112"/>
      <c r="D17" s="112"/>
      <c r="E17" s="112"/>
      <c r="F17" s="112"/>
      <c r="G17" s="112"/>
      <c r="H17" s="5">
        <f>H15/H16-0.01</f>
        <v>10.186026666666667</v>
      </c>
    </row>
    <row r="18" spans="1:16384" ht="15.75" x14ac:dyDescent="0.3">
      <c r="A18" s="107" t="s">
        <v>62</v>
      </c>
      <c r="B18" s="108"/>
      <c r="C18" s="109"/>
      <c r="D18" s="9" t="s">
        <v>30</v>
      </c>
      <c r="E18" s="9" t="s">
        <v>63</v>
      </c>
      <c r="F18" s="9" t="s">
        <v>64</v>
      </c>
      <c r="G18" s="9" t="s">
        <v>43</v>
      </c>
      <c r="H18" s="9" t="s">
        <v>64</v>
      </c>
    </row>
    <row r="19" spans="1:16384" ht="15.75" hidden="1" x14ac:dyDescent="0.3">
      <c r="A19" s="106" t="s">
        <v>65</v>
      </c>
      <c r="B19" s="106"/>
      <c r="C19" s="106"/>
      <c r="D19" s="8">
        <v>100200</v>
      </c>
      <c r="E19" s="8" t="s">
        <v>66</v>
      </c>
      <c r="F19" s="11">
        <v>8.09</v>
      </c>
      <c r="G19" s="10">
        <v>0.27500000000000002</v>
      </c>
      <c r="H19" s="11">
        <v>0</v>
      </c>
    </row>
    <row r="20" spans="1:16384" ht="15.75" hidden="1" x14ac:dyDescent="0.3">
      <c r="A20" s="106" t="s">
        <v>67</v>
      </c>
      <c r="B20" s="106"/>
      <c r="C20" s="106"/>
      <c r="D20" s="8">
        <v>100100</v>
      </c>
      <c r="E20" s="8" t="s">
        <v>66</v>
      </c>
      <c r="F20" s="11">
        <v>8.24</v>
      </c>
      <c r="G20" s="10">
        <v>0.22500000000000001</v>
      </c>
      <c r="H20" s="11">
        <v>0</v>
      </c>
      <c r="L20">
        <v>1</v>
      </c>
      <c r="M20">
        <v>0.6</v>
      </c>
    </row>
    <row r="21" spans="1:16384" ht="15.75" x14ac:dyDescent="0.3">
      <c r="A21" s="106" t="s">
        <v>68</v>
      </c>
      <c r="B21" s="106"/>
      <c r="C21" s="106"/>
      <c r="D21" s="8">
        <v>100110</v>
      </c>
      <c r="E21" s="8" t="s">
        <v>69</v>
      </c>
      <c r="F21" s="11">
        <v>14.96</v>
      </c>
      <c r="G21" s="10">
        <f>0.03*L22</f>
        <v>0.02</v>
      </c>
      <c r="H21" s="11">
        <f>F21*G21</f>
        <v>0.29920000000000002</v>
      </c>
      <c r="L21" t="s">
        <v>118</v>
      </c>
      <c r="M21">
        <v>0.4</v>
      </c>
    </row>
    <row r="22" spans="1:16384" ht="15.75" x14ac:dyDescent="0.3">
      <c r="A22" s="106" t="s">
        <v>70</v>
      </c>
      <c r="B22" s="106"/>
      <c r="C22" s="106"/>
      <c r="D22" s="8">
        <v>100120</v>
      </c>
      <c r="E22" s="8" t="s">
        <v>69</v>
      </c>
      <c r="F22" s="11">
        <v>21.58</v>
      </c>
      <c r="G22" s="10">
        <f>0.6*L22</f>
        <v>0.4</v>
      </c>
      <c r="H22" s="11">
        <f>F22*G22-0.01</f>
        <v>8.6219999999999999</v>
      </c>
      <c r="L22">
        <f>M21/M20</f>
        <v>0.66666666666666674</v>
      </c>
    </row>
    <row r="23" spans="1:16384" ht="15.75" x14ac:dyDescent="0.3">
      <c r="A23" s="6"/>
      <c r="B23" s="6"/>
      <c r="C23" s="6"/>
      <c r="D23" s="6"/>
      <c r="E23" s="6"/>
      <c r="F23" s="6"/>
      <c r="G23" s="4" t="s">
        <v>71</v>
      </c>
      <c r="H23" s="5">
        <f>SUM(H19:H22)</f>
        <v>8.9212000000000007</v>
      </c>
    </row>
    <row r="24" spans="1:16384" ht="15.75" x14ac:dyDescent="0.3">
      <c r="A24" s="113" t="s">
        <v>72</v>
      </c>
      <c r="B24" s="113"/>
      <c r="C24" s="113"/>
      <c r="D24" s="113"/>
      <c r="E24" s="113"/>
      <c r="F24" s="113"/>
      <c r="G24" s="113"/>
      <c r="H24" s="7">
        <f>H17+H23</f>
        <v>19.107226666666669</v>
      </c>
      <c r="I24" s="111"/>
      <c r="J24" s="111"/>
      <c r="K24" s="111"/>
      <c r="L24" s="111"/>
      <c r="M24" s="111"/>
      <c r="N24" s="111"/>
      <c r="O24" s="111"/>
      <c r="P24" s="3"/>
      <c r="Q24" s="111"/>
      <c r="R24" s="111"/>
      <c r="S24" s="111"/>
      <c r="T24" s="111"/>
      <c r="U24" s="111"/>
      <c r="V24" s="111"/>
      <c r="W24" s="111"/>
      <c r="X24" s="3"/>
      <c r="Y24" s="111" t="s">
        <v>58</v>
      </c>
      <c r="Z24" s="111"/>
      <c r="AA24" s="111"/>
      <c r="AB24" s="111"/>
      <c r="AC24" s="111"/>
      <c r="AD24" s="111"/>
      <c r="AE24" s="111"/>
      <c r="AF24" s="3" t="e">
        <f>AF23/#REF!-0.01</f>
        <v>#REF!</v>
      </c>
      <c r="AG24" s="111" t="s">
        <v>58</v>
      </c>
      <c r="AH24" s="111"/>
      <c r="AI24" s="111"/>
      <c r="AJ24" s="111"/>
      <c r="AK24" s="111"/>
      <c r="AL24" s="111"/>
      <c r="AM24" s="111"/>
      <c r="AN24" s="3" t="e">
        <f>AN23/#REF!-0.01</f>
        <v>#REF!</v>
      </c>
      <c r="AO24" s="111" t="s">
        <v>58</v>
      </c>
      <c r="AP24" s="111"/>
      <c r="AQ24" s="111"/>
      <c r="AR24" s="111"/>
      <c r="AS24" s="111"/>
      <c r="AT24" s="111"/>
      <c r="AU24" s="111"/>
      <c r="AV24" s="3" t="e">
        <f>AV23/#REF!-0.01</f>
        <v>#REF!</v>
      </c>
      <c r="AW24" s="111" t="s">
        <v>58</v>
      </c>
      <c r="AX24" s="111"/>
      <c r="AY24" s="111"/>
      <c r="AZ24" s="111"/>
      <c r="BA24" s="111"/>
      <c r="BB24" s="111"/>
      <c r="BC24" s="111"/>
      <c r="BD24" s="3" t="e">
        <f>BD23/#REF!-0.01</f>
        <v>#REF!</v>
      </c>
      <c r="BE24" s="111" t="s">
        <v>58</v>
      </c>
      <c r="BF24" s="111"/>
      <c r="BG24" s="111"/>
      <c r="BH24" s="111"/>
      <c r="BI24" s="111"/>
      <c r="BJ24" s="111"/>
      <c r="BK24" s="111"/>
      <c r="BL24" s="3" t="e">
        <f>BL23/#REF!-0.01</f>
        <v>#REF!</v>
      </c>
      <c r="BM24" s="111" t="s">
        <v>58</v>
      </c>
      <c r="BN24" s="111"/>
      <c r="BO24" s="111"/>
      <c r="BP24" s="111"/>
      <c r="BQ24" s="111"/>
      <c r="BR24" s="111"/>
      <c r="BS24" s="111"/>
      <c r="BT24" s="3" t="e">
        <f>BT23/#REF!-0.01</f>
        <v>#REF!</v>
      </c>
      <c r="BU24" s="111" t="s">
        <v>58</v>
      </c>
      <c r="BV24" s="111"/>
      <c r="BW24" s="111"/>
      <c r="BX24" s="111"/>
      <c r="BY24" s="111"/>
      <c r="BZ24" s="111"/>
      <c r="CA24" s="111"/>
      <c r="CB24" s="3" t="e">
        <f>CB23/#REF!-0.01</f>
        <v>#REF!</v>
      </c>
      <c r="CC24" s="111" t="s">
        <v>58</v>
      </c>
      <c r="CD24" s="111"/>
      <c r="CE24" s="111"/>
      <c r="CF24" s="111"/>
      <c r="CG24" s="111"/>
      <c r="CH24" s="111"/>
      <c r="CI24" s="111"/>
      <c r="CJ24" s="3" t="e">
        <f>CJ23/#REF!-0.01</f>
        <v>#REF!</v>
      </c>
      <c r="CK24" s="111" t="s">
        <v>58</v>
      </c>
      <c r="CL24" s="111"/>
      <c r="CM24" s="111"/>
      <c r="CN24" s="111"/>
      <c r="CO24" s="111"/>
      <c r="CP24" s="111"/>
      <c r="CQ24" s="111"/>
      <c r="CR24" s="3" t="e">
        <f>CR23/#REF!-0.01</f>
        <v>#REF!</v>
      </c>
      <c r="CS24" s="111" t="s">
        <v>58</v>
      </c>
      <c r="CT24" s="111"/>
      <c r="CU24" s="111"/>
      <c r="CV24" s="111"/>
      <c r="CW24" s="111"/>
      <c r="CX24" s="111"/>
      <c r="CY24" s="111"/>
      <c r="CZ24" s="3" t="e">
        <f>CZ23/#REF!-0.01</f>
        <v>#REF!</v>
      </c>
      <c r="DA24" s="111" t="s">
        <v>58</v>
      </c>
      <c r="DB24" s="111"/>
      <c r="DC24" s="111"/>
      <c r="DD24" s="111"/>
      <c r="DE24" s="111"/>
      <c r="DF24" s="111"/>
      <c r="DG24" s="111"/>
      <c r="DH24" s="3" t="e">
        <f>DH23/#REF!-0.01</f>
        <v>#REF!</v>
      </c>
      <c r="DI24" s="111" t="s">
        <v>58</v>
      </c>
      <c r="DJ24" s="111"/>
      <c r="DK24" s="111"/>
      <c r="DL24" s="111"/>
      <c r="DM24" s="111"/>
      <c r="DN24" s="111"/>
      <c r="DO24" s="111"/>
      <c r="DP24" s="3" t="e">
        <f>DP23/#REF!-0.01</f>
        <v>#REF!</v>
      </c>
      <c r="DQ24" s="111" t="s">
        <v>58</v>
      </c>
      <c r="DR24" s="111"/>
      <c r="DS24" s="111"/>
      <c r="DT24" s="111"/>
      <c r="DU24" s="111"/>
      <c r="DV24" s="111"/>
      <c r="DW24" s="111"/>
      <c r="DX24" s="3" t="e">
        <f>DX23/#REF!-0.01</f>
        <v>#REF!</v>
      </c>
      <c r="DY24" s="111" t="s">
        <v>58</v>
      </c>
      <c r="DZ24" s="111"/>
      <c r="EA24" s="111"/>
      <c r="EB24" s="111"/>
      <c r="EC24" s="111"/>
      <c r="ED24" s="111"/>
      <c r="EE24" s="111"/>
      <c r="EF24" s="3" t="e">
        <f>EF23/#REF!-0.01</f>
        <v>#REF!</v>
      </c>
      <c r="EG24" s="111" t="s">
        <v>58</v>
      </c>
      <c r="EH24" s="111"/>
      <c r="EI24" s="111"/>
      <c r="EJ24" s="111"/>
      <c r="EK24" s="111"/>
      <c r="EL24" s="111"/>
      <c r="EM24" s="111"/>
      <c r="EN24" s="3" t="e">
        <f>EN23/#REF!-0.01</f>
        <v>#REF!</v>
      </c>
      <c r="EO24" s="111" t="s">
        <v>58</v>
      </c>
      <c r="EP24" s="111"/>
      <c r="EQ24" s="111"/>
      <c r="ER24" s="111"/>
      <c r="ES24" s="111"/>
      <c r="ET24" s="111"/>
      <c r="EU24" s="111"/>
      <c r="EV24" s="3" t="e">
        <f>EV23/#REF!-0.01</f>
        <v>#REF!</v>
      </c>
      <c r="EW24" s="111" t="s">
        <v>58</v>
      </c>
      <c r="EX24" s="111"/>
      <c r="EY24" s="111"/>
      <c r="EZ24" s="111"/>
      <c r="FA24" s="111"/>
      <c r="FB24" s="111"/>
      <c r="FC24" s="111"/>
      <c r="FD24" s="3" t="e">
        <f>FD23/#REF!-0.01</f>
        <v>#REF!</v>
      </c>
      <c r="FE24" s="111" t="s">
        <v>58</v>
      </c>
      <c r="FF24" s="111"/>
      <c r="FG24" s="111"/>
      <c r="FH24" s="111"/>
      <c r="FI24" s="111"/>
      <c r="FJ24" s="111"/>
      <c r="FK24" s="111"/>
      <c r="FL24" s="3" t="e">
        <f>FL23/#REF!-0.01</f>
        <v>#REF!</v>
      </c>
      <c r="FM24" s="111" t="s">
        <v>58</v>
      </c>
      <c r="FN24" s="111"/>
      <c r="FO24" s="111"/>
      <c r="FP24" s="111"/>
      <c r="FQ24" s="111"/>
      <c r="FR24" s="111"/>
      <c r="FS24" s="111"/>
      <c r="FT24" s="3" t="e">
        <f>FT23/#REF!-0.01</f>
        <v>#REF!</v>
      </c>
      <c r="FU24" s="111" t="s">
        <v>58</v>
      </c>
      <c r="FV24" s="111"/>
      <c r="FW24" s="111"/>
      <c r="FX24" s="111"/>
      <c r="FY24" s="111"/>
      <c r="FZ24" s="111"/>
      <c r="GA24" s="111"/>
      <c r="GB24" s="3" t="e">
        <f>GB23/#REF!-0.01</f>
        <v>#REF!</v>
      </c>
      <c r="GC24" s="111" t="s">
        <v>58</v>
      </c>
      <c r="GD24" s="111"/>
      <c r="GE24" s="111"/>
      <c r="GF24" s="111"/>
      <c r="GG24" s="111"/>
      <c r="GH24" s="111"/>
      <c r="GI24" s="111"/>
      <c r="GJ24" s="3" t="e">
        <f>GJ23/#REF!-0.01</f>
        <v>#REF!</v>
      </c>
      <c r="GK24" s="111" t="s">
        <v>58</v>
      </c>
      <c r="GL24" s="111"/>
      <c r="GM24" s="111"/>
      <c r="GN24" s="111"/>
      <c r="GO24" s="111"/>
      <c r="GP24" s="111"/>
      <c r="GQ24" s="111"/>
      <c r="GR24" s="3" t="e">
        <f>GR23/#REF!-0.01</f>
        <v>#REF!</v>
      </c>
      <c r="GS24" s="111" t="s">
        <v>58</v>
      </c>
      <c r="GT24" s="111"/>
      <c r="GU24" s="111"/>
      <c r="GV24" s="111"/>
      <c r="GW24" s="111"/>
      <c r="GX24" s="111"/>
      <c r="GY24" s="111"/>
      <c r="GZ24" s="3" t="e">
        <f>GZ23/#REF!-0.01</f>
        <v>#REF!</v>
      </c>
      <c r="HA24" s="111" t="s">
        <v>58</v>
      </c>
      <c r="HB24" s="111"/>
      <c r="HC24" s="111"/>
      <c r="HD24" s="111"/>
      <c r="HE24" s="111"/>
      <c r="HF24" s="111"/>
      <c r="HG24" s="111"/>
      <c r="HH24" s="3" t="e">
        <f>HH23/#REF!-0.01</f>
        <v>#REF!</v>
      </c>
      <c r="HI24" s="111" t="s">
        <v>58</v>
      </c>
      <c r="HJ24" s="111"/>
      <c r="HK24" s="111"/>
      <c r="HL24" s="111"/>
      <c r="HM24" s="111"/>
      <c r="HN24" s="111"/>
      <c r="HO24" s="111"/>
      <c r="HP24" s="3" t="e">
        <f>HP23/#REF!-0.01</f>
        <v>#REF!</v>
      </c>
      <c r="HQ24" s="111" t="s">
        <v>58</v>
      </c>
      <c r="HR24" s="111"/>
      <c r="HS24" s="111"/>
      <c r="HT24" s="111"/>
      <c r="HU24" s="111"/>
      <c r="HV24" s="111"/>
      <c r="HW24" s="111"/>
      <c r="HX24" s="3" t="e">
        <f>HX23/#REF!-0.01</f>
        <v>#REF!</v>
      </c>
      <c r="HY24" s="111" t="s">
        <v>58</v>
      </c>
      <c r="HZ24" s="111"/>
      <c r="IA24" s="111"/>
      <c r="IB24" s="111"/>
      <c r="IC24" s="111"/>
      <c r="ID24" s="111"/>
      <c r="IE24" s="111"/>
      <c r="IF24" s="3" t="e">
        <f>IF23/#REF!-0.01</f>
        <v>#REF!</v>
      </c>
      <c r="IG24" s="111" t="s">
        <v>58</v>
      </c>
      <c r="IH24" s="111"/>
      <c r="II24" s="111"/>
      <c r="IJ24" s="111"/>
      <c r="IK24" s="111"/>
      <c r="IL24" s="111"/>
      <c r="IM24" s="111"/>
      <c r="IN24" s="3" t="e">
        <f>IN23/#REF!-0.01</f>
        <v>#REF!</v>
      </c>
      <c r="IO24" s="111" t="s">
        <v>58</v>
      </c>
      <c r="IP24" s="111"/>
      <c r="IQ24" s="111"/>
      <c r="IR24" s="111"/>
      <c r="IS24" s="111"/>
      <c r="IT24" s="111"/>
      <c r="IU24" s="111"/>
      <c r="IV24" s="3" t="e">
        <f>IV23/#REF!-0.01</f>
        <v>#REF!</v>
      </c>
      <c r="IW24" s="111" t="s">
        <v>58</v>
      </c>
      <c r="IX24" s="111"/>
      <c r="IY24" s="111"/>
      <c r="IZ24" s="111"/>
      <c r="JA24" s="111"/>
      <c r="JB24" s="111"/>
      <c r="JC24" s="111"/>
      <c r="JD24" s="3" t="e">
        <f>JD23/#REF!-0.01</f>
        <v>#REF!</v>
      </c>
      <c r="JE24" s="111" t="s">
        <v>58</v>
      </c>
      <c r="JF24" s="111"/>
      <c r="JG24" s="111"/>
      <c r="JH24" s="111"/>
      <c r="JI24" s="111"/>
      <c r="JJ24" s="111"/>
      <c r="JK24" s="111"/>
      <c r="JL24" s="3" t="e">
        <f>JL23/#REF!-0.01</f>
        <v>#REF!</v>
      </c>
      <c r="JM24" s="111" t="s">
        <v>58</v>
      </c>
      <c r="JN24" s="111"/>
      <c r="JO24" s="111"/>
      <c r="JP24" s="111"/>
      <c r="JQ24" s="111"/>
      <c r="JR24" s="111"/>
      <c r="JS24" s="111"/>
      <c r="JT24" s="3" t="e">
        <f>JT23/#REF!-0.01</f>
        <v>#REF!</v>
      </c>
      <c r="JU24" s="111" t="s">
        <v>58</v>
      </c>
      <c r="JV24" s="111"/>
      <c r="JW24" s="111"/>
      <c r="JX24" s="111"/>
      <c r="JY24" s="111"/>
      <c r="JZ24" s="111"/>
      <c r="KA24" s="111"/>
      <c r="KB24" s="3" t="e">
        <f>KB23/#REF!-0.01</f>
        <v>#REF!</v>
      </c>
      <c r="KC24" s="111" t="s">
        <v>58</v>
      </c>
      <c r="KD24" s="111"/>
      <c r="KE24" s="111"/>
      <c r="KF24" s="111"/>
      <c r="KG24" s="111"/>
      <c r="KH24" s="111"/>
      <c r="KI24" s="111"/>
      <c r="KJ24" s="3" t="e">
        <f>KJ23/#REF!-0.01</f>
        <v>#REF!</v>
      </c>
      <c r="KK24" s="111" t="s">
        <v>58</v>
      </c>
      <c r="KL24" s="111"/>
      <c r="KM24" s="111"/>
      <c r="KN24" s="111"/>
      <c r="KO24" s="111"/>
      <c r="KP24" s="111"/>
      <c r="KQ24" s="111"/>
      <c r="KR24" s="3" t="e">
        <f>KR23/#REF!-0.01</f>
        <v>#REF!</v>
      </c>
      <c r="KS24" s="111" t="s">
        <v>58</v>
      </c>
      <c r="KT24" s="111"/>
      <c r="KU24" s="111"/>
      <c r="KV24" s="111"/>
      <c r="KW24" s="111"/>
      <c r="KX24" s="111"/>
      <c r="KY24" s="111"/>
      <c r="KZ24" s="3" t="e">
        <f>KZ23/#REF!-0.01</f>
        <v>#REF!</v>
      </c>
      <c r="LA24" s="111" t="s">
        <v>58</v>
      </c>
      <c r="LB24" s="111"/>
      <c r="LC24" s="111"/>
      <c r="LD24" s="111"/>
      <c r="LE24" s="111"/>
      <c r="LF24" s="111"/>
      <c r="LG24" s="111"/>
      <c r="LH24" s="3" t="e">
        <f>LH23/#REF!-0.01</f>
        <v>#REF!</v>
      </c>
      <c r="LI24" s="111" t="s">
        <v>58</v>
      </c>
      <c r="LJ24" s="111"/>
      <c r="LK24" s="111"/>
      <c r="LL24" s="111"/>
      <c r="LM24" s="111"/>
      <c r="LN24" s="111"/>
      <c r="LO24" s="111"/>
      <c r="LP24" s="3" t="e">
        <f>LP23/#REF!-0.01</f>
        <v>#REF!</v>
      </c>
      <c r="LQ24" s="111" t="s">
        <v>58</v>
      </c>
      <c r="LR24" s="111"/>
      <c r="LS24" s="111"/>
      <c r="LT24" s="111"/>
      <c r="LU24" s="111"/>
      <c r="LV24" s="111"/>
      <c r="LW24" s="111"/>
      <c r="LX24" s="3" t="e">
        <f>LX23/#REF!-0.01</f>
        <v>#REF!</v>
      </c>
      <c r="LY24" s="111" t="s">
        <v>58</v>
      </c>
      <c r="LZ24" s="111"/>
      <c r="MA24" s="111"/>
      <c r="MB24" s="111"/>
      <c r="MC24" s="111"/>
      <c r="MD24" s="111"/>
      <c r="ME24" s="111"/>
      <c r="MF24" s="3" t="e">
        <f>MF23/#REF!-0.01</f>
        <v>#REF!</v>
      </c>
      <c r="MG24" s="111" t="s">
        <v>58</v>
      </c>
      <c r="MH24" s="111"/>
      <c r="MI24" s="111"/>
      <c r="MJ24" s="111"/>
      <c r="MK24" s="111"/>
      <c r="ML24" s="111"/>
      <c r="MM24" s="111"/>
      <c r="MN24" s="3" t="e">
        <f>MN23/#REF!-0.01</f>
        <v>#REF!</v>
      </c>
      <c r="MO24" s="111" t="s">
        <v>58</v>
      </c>
      <c r="MP24" s="111"/>
      <c r="MQ24" s="111"/>
      <c r="MR24" s="111"/>
      <c r="MS24" s="111"/>
      <c r="MT24" s="111"/>
      <c r="MU24" s="111"/>
      <c r="MV24" s="3" t="e">
        <f>MV23/#REF!-0.01</f>
        <v>#REF!</v>
      </c>
      <c r="MW24" s="111" t="s">
        <v>58</v>
      </c>
      <c r="MX24" s="111"/>
      <c r="MY24" s="111"/>
      <c r="MZ24" s="111"/>
      <c r="NA24" s="111"/>
      <c r="NB24" s="111"/>
      <c r="NC24" s="111"/>
      <c r="ND24" s="3" t="e">
        <f>ND23/#REF!-0.01</f>
        <v>#REF!</v>
      </c>
      <c r="NE24" s="111" t="s">
        <v>58</v>
      </c>
      <c r="NF24" s="111"/>
      <c r="NG24" s="111"/>
      <c r="NH24" s="111"/>
      <c r="NI24" s="111"/>
      <c r="NJ24" s="111"/>
      <c r="NK24" s="111"/>
      <c r="NL24" s="3" t="e">
        <f>NL23/#REF!-0.01</f>
        <v>#REF!</v>
      </c>
      <c r="NM24" s="111" t="s">
        <v>58</v>
      </c>
      <c r="NN24" s="111"/>
      <c r="NO24" s="111"/>
      <c r="NP24" s="111"/>
      <c r="NQ24" s="111"/>
      <c r="NR24" s="111"/>
      <c r="NS24" s="111"/>
      <c r="NT24" s="3" t="e">
        <f>NT23/#REF!-0.01</f>
        <v>#REF!</v>
      </c>
      <c r="NU24" s="111" t="s">
        <v>58</v>
      </c>
      <c r="NV24" s="111"/>
      <c r="NW24" s="111"/>
      <c r="NX24" s="111"/>
      <c r="NY24" s="111"/>
      <c r="NZ24" s="111"/>
      <c r="OA24" s="111"/>
      <c r="OB24" s="3" t="e">
        <f>OB23/#REF!-0.01</f>
        <v>#REF!</v>
      </c>
      <c r="OC24" s="111" t="s">
        <v>58</v>
      </c>
      <c r="OD24" s="111"/>
      <c r="OE24" s="111"/>
      <c r="OF24" s="111"/>
      <c r="OG24" s="111"/>
      <c r="OH24" s="111"/>
      <c r="OI24" s="111"/>
      <c r="OJ24" s="3" t="e">
        <f>OJ23/#REF!-0.01</f>
        <v>#REF!</v>
      </c>
      <c r="OK24" s="111" t="s">
        <v>58</v>
      </c>
      <c r="OL24" s="111"/>
      <c r="OM24" s="111"/>
      <c r="ON24" s="111"/>
      <c r="OO24" s="111"/>
      <c r="OP24" s="111"/>
      <c r="OQ24" s="111"/>
      <c r="OR24" s="3" t="e">
        <f>OR23/#REF!-0.01</f>
        <v>#REF!</v>
      </c>
      <c r="OS24" s="111" t="s">
        <v>58</v>
      </c>
      <c r="OT24" s="111"/>
      <c r="OU24" s="111"/>
      <c r="OV24" s="111"/>
      <c r="OW24" s="111"/>
      <c r="OX24" s="111"/>
      <c r="OY24" s="111"/>
      <c r="OZ24" s="3" t="e">
        <f>OZ23/#REF!-0.01</f>
        <v>#REF!</v>
      </c>
      <c r="PA24" s="111" t="s">
        <v>58</v>
      </c>
      <c r="PB24" s="111"/>
      <c r="PC24" s="111"/>
      <c r="PD24" s="111"/>
      <c r="PE24" s="111"/>
      <c r="PF24" s="111"/>
      <c r="PG24" s="111"/>
      <c r="PH24" s="3" t="e">
        <f>PH23/#REF!-0.01</f>
        <v>#REF!</v>
      </c>
      <c r="PI24" s="111" t="s">
        <v>58</v>
      </c>
      <c r="PJ24" s="111"/>
      <c r="PK24" s="111"/>
      <c r="PL24" s="111"/>
      <c r="PM24" s="111"/>
      <c r="PN24" s="111"/>
      <c r="PO24" s="111"/>
      <c r="PP24" s="3" t="e">
        <f>PP23/#REF!-0.01</f>
        <v>#REF!</v>
      </c>
      <c r="PQ24" s="111" t="s">
        <v>58</v>
      </c>
      <c r="PR24" s="111"/>
      <c r="PS24" s="111"/>
      <c r="PT24" s="111"/>
      <c r="PU24" s="111"/>
      <c r="PV24" s="111"/>
      <c r="PW24" s="111"/>
      <c r="PX24" s="3" t="e">
        <f>PX23/#REF!-0.01</f>
        <v>#REF!</v>
      </c>
      <c r="PY24" s="111" t="s">
        <v>58</v>
      </c>
      <c r="PZ24" s="111"/>
      <c r="QA24" s="111"/>
      <c r="QB24" s="111"/>
      <c r="QC24" s="111"/>
      <c r="QD24" s="111"/>
      <c r="QE24" s="111"/>
      <c r="QF24" s="3" t="e">
        <f>QF23/#REF!-0.01</f>
        <v>#REF!</v>
      </c>
      <c r="QG24" s="111" t="s">
        <v>58</v>
      </c>
      <c r="QH24" s="111"/>
      <c r="QI24" s="111"/>
      <c r="QJ24" s="111"/>
      <c r="QK24" s="111"/>
      <c r="QL24" s="111"/>
      <c r="QM24" s="111"/>
      <c r="QN24" s="3" t="e">
        <f>QN23/#REF!-0.01</f>
        <v>#REF!</v>
      </c>
      <c r="QO24" s="111" t="s">
        <v>58</v>
      </c>
      <c r="QP24" s="111"/>
      <c r="QQ24" s="111"/>
      <c r="QR24" s="111"/>
      <c r="QS24" s="111"/>
      <c r="QT24" s="111"/>
      <c r="QU24" s="111"/>
      <c r="QV24" s="3" t="e">
        <f>QV23/#REF!-0.01</f>
        <v>#REF!</v>
      </c>
      <c r="QW24" s="111" t="s">
        <v>58</v>
      </c>
      <c r="QX24" s="111"/>
      <c r="QY24" s="111"/>
      <c r="QZ24" s="111"/>
      <c r="RA24" s="111"/>
      <c r="RB24" s="111"/>
      <c r="RC24" s="111"/>
      <c r="RD24" s="3" t="e">
        <f>RD23/#REF!-0.01</f>
        <v>#REF!</v>
      </c>
      <c r="RE24" s="111" t="s">
        <v>58</v>
      </c>
      <c r="RF24" s="111"/>
      <c r="RG24" s="111"/>
      <c r="RH24" s="111"/>
      <c r="RI24" s="111"/>
      <c r="RJ24" s="111"/>
      <c r="RK24" s="111"/>
      <c r="RL24" s="3" t="e">
        <f>RL23/#REF!-0.01</f>
        <v>#REF!</v>
      </c>
      <c r="RM24" s="111" t="s">
        <v>58</v>
      </c>
      <c r="RN24" s="111"/>
      <c r="RO24" s="111"/>
      <c r="RP24" s="111"/>
      <c r="RQ24" s="111"/>
      <c r="RR24" s="111"/>
      <c r="RS24" s="111"/>
      <c r="RT24" s="3" t="e">
        <f>RT23/#REF!-0.01</f>
        <v>#REF!</v>
      </c>
      <c r="RU24" s="111" t="s">
        <v>58</v>
      </c>
      <c r="RV24" s="111"/>
      <c r="RW24" s="111"/>
      <c r="RX24" s="111"/>
      <c r="RY24" s="111"/>
      <c r="RZ24" s="111"/>
      <c r="SA24" s="111"/>
      <c r="SB24" s="3" t="e">
        <f>SB23/#REF!-0.01</f>
        <v>#REF!</v>
      </c>
      <c r="SC24" s="111" t="s">
        <v>58</v>
      </c>
      <c r="SD24" s="111"/>
      <c r="SE24" s="111"/>
      <c r="SF24" s="111"/>
      <c r="SG24" s="111"/>
      <c r="SH24" s="111"/>
      <c r="SI24" s="111"/>
      <c r="SJ24" s="3" t="e">
        <f>SJ23/#REF!-0.01</f>
        <v>#REF!</v>
      </c>
      <c r="SK24" s="111" t="s">
        <v>58</v>
      </c>
      <c r="SL24" s="111"/>
      <c r="SM24" s="111"/>
      <c r="SN24" s="111"/>
      <c r="SO24" s="111"/>
      <c r="SP24" s="111"/>
      <c r="SQ24" s="111"/>
      <c r="SR24" s="3" t="e">
        <f>SR23/#REF!-0.01</f>
        <v>#REF!</v>
      </c>
      <c r="SS24" s="111" t="s">
        <v>58</v>
      </c>
      <c r="ST24" s="111"/>
      <c r="SU24" s="111"/>
      <c r="SV24" s="111"/>
      <c r="SW24" s="111"/>
      <c r="SX24" s="111"/>
      <c r="SY24" s="111"/>
      <c r="SZ24" s="3" t="e">
        <f>SZ23/#REF!-0.01</f>
        <v>#REF!</v>
      </c>
      <c r="TA24" s="111" t="s">
        <v>58</v>
      </c>
      <c r="TB24" s="111"/>
      <c r="TC24" s="111"/>
      <c r="TD24" s="111"/>
      <c r="TE24" s="111"/>
      <c r="TF24" s="111"/>
      <c r="TG24" s="111"/>
      <c r="TH24" s="3" t="e">
        <f>TH23/#REF!-0.01</f>
        <v>#REF!</v>
      </c>
      <c r="TI24" s="111" t="s">
        <v>58</v>
      </c>
      <c r="TJ24" s="111"/>
      <c r="TK24" s="111"/>
      <c r="TL24" s="111"/>
      <c r="TM24" s="111"/>
      <c r="TN24" s="111"/>
      <c r="TO24" s="111"/>
      <c r="TP24" s="3" t="e">
        <f>TP23/#REF!-0.01</f>
        <v>#REF!</v>
      </c>
      <c r="TQ24" s="111" t="s">
        <v>58</v>
      </c>
      <c r="TR24" s="111"/>
      <c r="TS24" s="111"/>
      <c r="TT24" s="111"/>
      <c r="TU24" s="111"/>
      <c r="TV24" s="111"/>
      <c r="TW24" s="111"/>
      <c r="TX24" s="3" t="e">
        <f>TX23/#REF!-0.01</f>
        <v>#REF!</v>
      </c>
      <c r="TY24" s="111" t="s">
        <v>58</v>
      </c>
      <c r="TZ24" s="111"/>
      <c r="UA24" s="111"/>
      <c r="UB24" s="111"/>
      <c r="UC24" s="111"/>
      <c r="UD24" s="111"/>
      <c r="UE24" s="111"/>
      <c r="UF24" s="3" t="e">
        <f>UF23/#REF!-0.01</f>
        <v>#REF!</v>
      </c>
      <c r="UG24" s="111" t="s">
        <v>58</v>
      </c>
      <c r="UH24" s="111"/>
      <c r="UI24" s="111"/>
      <c r="UJ24" s="111"/>
      <c r="UK24" s="111"/>
      <c r="UL24" s="111"/>
      <c r="UM24" s="111"/>
      <c r="UN24" s="3" t="e">
        <f>UN23/#REF!-0.01</f>
        <v>#REF!</v>
      </c>
      <c r="UO24" s="111" t="s">
        <v>58</v>
      </c>
      <c r="UP24" s="111"/>
      <c r="UQ24" s="111"/>
      <c r="UR24" s="111"/>
      <c r="US24" s="111"/>
      <c r="UT24" s="111"/>
      <c r="UU24" s="111"/>
      <c r="UV24" s="3" t="e">
        <f>UV23/#REF!-0.01</f>
        <v>#REF!</v>
      </c>
      <c r="UW24" s="111" t="s">
        <v>58</v>
      </c>
      <c r="UX24" s="111"/>
      <c r="UY24" s="111"/>
      <c r="UZ24" s="111"/>
      <c r="VA24" s="111"/>
      <c r="VB24" s="111"/>
      <c r="VC24" s="111"/>
      <c r="VD24" s="3" t="e">
        <f>VD23/#REF!-0.01</f>
        <v>#REF!</v>
      </c>
      <c r="VE24" s="111" t="s">
        <v>58</v>
      </c>
      <c r="VF24" s="111"/>
      <c r="VG24" s="111"/>
      <c r="VH24" s="111"/>
      <c r="VI24" s="111"/>
      <c r="VJ24" s="111"/>
      <c r="VK24" s="111"/>
      <c r="VL24" s="3" t="e">
        <f>VL23/#REF!-0.01</f>
        <v>#REF!</v>
      </c>
      <c r="VM24" s="111" t="s">
        <v>58</v>
      </c>
      <c r="VN24" s="111"/>
      <c r="VO24" s="111"/>
      <c r="VP24" s="111"/>
      <c r="VQ24" s="111"/>
      <c r="VR24" s="111"/>
      <c r="VS24" s="111"/>
      <c r="VT24" s="3" t="e">
        <f>VT23/#REF!-0.01</f>
        <v>#REF!</v>
      </c>
      <c r="VU24" s="111" t="s">
        <v>58</v>
      </c>
      <c r="VV24" s="111"/>
      <c r="VW24" s="111"/>
      <c r="VX24" s="111"/>
      <c r="VY24" s="111"/>
      <c r="VZ24" s="111"/>
      <c r="WA24" s="111"/>
      <c r="WB24" s="3" t="e">
        <f>WB23/#REF!-0.01</f>
        <v>#REF!</v>
      </c>
      <c r="WC24" s="111" t="s">
        <v>58</v>
      </c>
      <c r="WD24" s="111"/>
      <c r="WE24" s="111"/>
      <c r="WF24" s="111"/>
      <c r="WG24" s="111"/>
      <c r="WH24" s="111"/>
      <c r="WI24" s="111"/>
      <c r="WJ24" s="3" t="e">
        <f>WJ23/#REF!-0.01</f>
        <v>#REF!</v>
      </c>
      <c r="WK24" s="111" t="s">
        <v>58</v>
      </c>
      <c r="WL24" s="111"/>
      <c r="WM24" s="111"/>
      <c r="WN24" s="111"/>
      <c r="WO24" s="111"/>
      <c r="WP24" s="111"/>
      <c r="WQ24" s="111"/>
      <c r="WR24" s="3" t="e">
        <f>WR23/#REF!-0.01</f>
        <v>#REF!</v>
      </c>
      <c r="WS24" s="111" t="s">
        <v>58</v>
      </c>
      <c r="WT24" s="111"/>
      <c r="WU24" s="111"/>
      <c r="WV24" s="111"/>
      <c r="WW24" s="111"/>
      <c r="WX24" s="111"/>
      <c r="WY24" s="111"/>
      <c r="WZ24" s="3" t="e">
        <f>WZ23/#REF!-0.01</f>
        <v>#REF!</v>
      </c>
      <c r="XA24" s="111" t="s">
        <v>58</v>
      </c>
      <c r="XB24" s="111"/>
      <c r="XC24" s="111"/>
      <c r="XD24" s="111"/>
      <c r="XE24" s="111"/>
      <c r="XF24" s="111"/>
      <c r="XG24" s="111"/>
      <c r="XH24" s="3" t="e">
        <f>XH23/#REF!-0.01</f>
        <v>#REF!</v>
      </c>
      <c r="XI24" s="111" t="s">
        <v>58</v>
      </c>
      <c r="XJ24" s="111"/>
      <c r="XK24" s="111"/>
      <c r="XL24" s="111"/>
      <c r="XM24" s="111"/>
      <c r="XN24" s="111"/>
      <c r="XO24" s="111"/>
      <c r="XP24" s="3" t="e">
        <f>XP23/#REF!-0.01</f>
        <v>#REF!</v>
      </c>
      <c r="XQ24" s="111" t="s">
        <v>58</v>
      </c>
      <c r="XR24" s="111"/>
      <c r="XS24" s="111"/>
      <c r="XT24" s="111"/>
      <c r="XU24" s="111"/>
      <c r="XV24" s="111"/>
      <c r="XW24" s="111"/>
      <c r="XX24" s="3" t="e">
        <f>XX23/#REF!-0.01</f>
        <v>#REF!</v>
      </c>
      <c r="XY24" s="111" t="s">
        <v>58</v>
      </c>
      <c r="XZ24" s="111"/>
      <c r="YA24" s="111"/>
      <c r="YB24" s="111"/>
      <c r="YC24" s="111"/>
      <c r="YD24" s="111"/>
      <c r="YE24" s="111"/>
      <c r="YF24" s="3" t="e">
        <f>YF23/#REF!-0.01</f>
        <v>#REF!</v>
      </c>
      <c r="YG24" s="111" t="s">
        <v>58</v>
      </c>
      <c r="YH24" s="111"/>
      <c r="YI24" s="111"/>
      <c r="YJ24" s="111"/>
      <c r="YK24" s="111"/>
      <c r="YL24" s="111"/>
      <c r="YM24" s="111"/>
      <c r="YN24" s="3" t="e">
        <f>YN23/#REF!-0.01</f>
        <v>#REF!</v>
      </c>
      <c r="YO24" s="111" t="s">
        <v>58</v>
      </c>
      <c r="YP24" s="111"/>
      <c r="YQ24" s="111"/>
      <c r="YR24" s="111"/>
      <c r="YS24" s="111"/>
      <c r="YT24" s="111"/>
      <c r="YU24" s="111"/>
      <c r="YV24" s="3" t="e">
        <f>YV23/#REF!-0.01</f>
        <v>#REF!</v>
      </c>
      <c r="YW24" s="111" t="s">
        <v>58</v>
      </c>
      <c r="YX24" s="111"/>
      <c r="YY24" s="111"/>
      <c r="YZ24" s="111"/>
      <c r="ZA24" s="111"/>
      <c r="ZB24" s="111"/>
      <c r="ZC24" s="111"/>
      <c r="ZD24" s="3" t="e">
        <f>ZD23/#REF!-0.01</f>
        <v>#REF!</v>
      </c>
      <c r="ZE24" s="111" t="s">
        <v>58</v>
      </c>
      <c r="ZF24" s="111"/>
      <c r="ZG24" s="111"/>
      <c r="ZH24" s="111"/>
      <c r="ZI24" s="111"/>
      <c r="ZJ24" s="111"/>
      <c r="ZK24" s="111"/>
      <c r="ZL24" s="3" t="e">
        <f>ZL23/#REF!-0.01</f>
        <v>#REF!</v>
      </c>
      <c r="ZM24" s="111" t="s">
        <v>58</v>
      </c>
      <c r="ZN24" s="111"/>
      <c r="ZO24" s="111"/>
      <c r="ZP24" s="111"/>
      <c r="ZQ24" s="111"/>
      <c r="ZR24" s="111"/>
      <c r="ZS24" s="111"/>
      <c r="ZT24" s="3" t="e">
        <f>ZT23/#REF!-0.01</f>
        <v>#REF!</v>
      </c>
      <c r="ZU24" s="111" t="s">
        <v>58</v>
      </c>
      <c r="ZV24" s="111"/>
      <c r="ZW24" s="111"/>
      <c r="ZX24" s="111"/>
      <c r="ZY24" s="111"/>
      <c r="ZZ24" s="111"/>
      <c r="AAA24" s="111"/>
      <c r="AAB24" s="3" t="e">
        <f>AAB23/#REF!-0.01</f>
        <v>#REF!</v>
      </c>
      <c r="AAC24" s="111" t="s">
        <v>58</v>
      </c>
      <c r="AAD24" s="111"/>
      <c r="AAE24" s="111"/>
      <c r="AAF24" s="111"/>
      <c r="AAG24" s="111"/>
      <c r="AAH24" s="111"/>
      <c r="AAI24" s="111"/>
      <c r="AAJ24" s="3" t="e">
        <f>AAJ23/#REF!-0.01</f>
        <v>#REF!</v>
      </c>
      <c r="AAK24" s="111" t="s">
        <v>58</v>
      </c>
      <c r="AAL24" s="111"/>
      <c r="AAM24" s="111"/>
      <c r="AAN24" s="111"/>
      <c r="AAO24" s="111"/>
      <c r="AAP24" s="111"/>
      <c r="AAQ24" s="111"/>
      <c r="AAR24" s="3" t="e">
        <f>AAR23/#REF!-0.01</f>
        <v>#REF!</v>
      </c>
      <c r="AAS24" s="111" t="s">
        <v>58</v>
      </c>
      <c r="AAT24" s="111"/>
      <c r="AAU24" s="111"/>
      <c r="AAV24" s="111"/>
      <c r="AAW24" s="111"/>
      <c r="AAX24" s="111"/>
      <c r="AAY24" s="111"/>
      <c r="AAZ24" s="3" t="e">
        <f>AAZ23/#REF!-0.01</f>
        <v>#REF!</v>
      </c>
      <c r="ABA24" s="111" t="s">
        <v>58</v>
      </c>
      <c r="ABB24" s="111"/>
      <c r="ABC24" s="111"/>
      <c r="ABD24" s="111"/>
      <c r="ABE24" s="111"/>
      <c r="ABF24" s="111"/>
      <c r="ABG24" s="111"/>
      <c r="ABH24" s="3" t="e">
        <f>ABH23/#REF!-0.01</f>
        <v>#REF!</v>
      </c>
      <c r="ABI24" s="111" t="s">
        <v>58</v>
      </c>
      <c r="ABJ24" s="111"/>
      <c r="ABK24" s="111"/>
      <c r="ABL24" s="111"/>
      <c r="ABM24" s="111"/>
      <c r="ABN24" s="111"/>
      <c r="ABO24" s="111"/>
      <c r="ABP24" s="3" t="e">
        <f>ABP23/#REF!-0.01</f>
        <v>#REF!</v>
      </c>
      <c r="ABQ24" s="111" t="s">
        <v>58</v>
      </c>
      <c r="ABR24" s="111"/>
      <c r="ABS24" s="111"/>
      <c r="ABT24" s="111"/>
      <c r="ABU24" s="111"/>
      <c r="ABV24" s="111"/>
      <c r="ABW24" s="111"/>
      <c r="ABX24" s="3" t="e">
        <f>ABX23/#REF!-0.01</f>
        <v>#REF!</v>
      </c>
      <c r="ABY24" s="111" t="s">
        <v>58</v>
      </c>
      <c r="ABZ24" s="111"/>
      <c r="ACA24" s="111"/>
      <c r="ACB24" s="111"/>
      <c r="ACC24" s="111"/>
      <c r="ACD24" s="111"/>
      <c r="ACE24" s="111"/>
      <c r="ACF24" s="3" t="e">
        <f>ACF23/#REF!-0.01</f>
        <v>#REF!</v>
      </c>
      <c r="ACG24" s="111" t="s">
        <v>58</v>
      </c>
      <c r="ACH24" s="111"/>
      <c r="ACI24" s="111"/>
      <c r="ACJ24" s="111"/>
      <c r="ACK24" s="111"/>
      <c r="ACL24" s="111"/>
      <c r="ACM24" s="111"/>
      <c r="ACN24" s="3" t="e">
        <f>ACN23/#REF!-0.01</f>
        <v>#REF!</v>
      </c>
      <c r="ACO24" s="111" t="s">
        <v>58</v>
      </c>
      <c r="ACP24" s="111"/>
      <c r="ACQ24" s="111"/>
      <c r="ACR24" s="111"/>
      <c r="ACS24" s="111"/>
      <c r="ACT24" s="111"/>
      <c r="ACU24" s="111"/>
      <c r="ACV24" s="3" t="e">
        <f>ACV23/#REF!-0.01</f>
        <v>#REF!</v>
      </c>
      <c r="ACW24" s="111" t="s">
        <v>58</v>
      </c>
      <c r="ACX24" s="111"/>
      <c r="ACY24" s="111"/>
      <c r="ACZ24" s="111"/>
      <c r="ADA24" s="111"/>
      <c r="ADB24" s="111"/>
      <c r="ADC24" s="111"/>
      <c r="ADD24" s="3" t="e">
        <f>ADD23/#REF!-0.01</f>
        <v>#REF!</v>
      </c>
      <c r="ADE24" s="111" t="s">
        <v>58</v>
      </c>
      <c r="ADF24" s="111"/>
      <c r="ADG24" s="111"/>
      <c r="ADH24" s="111"/>
      <c r="ADI24" s="111"/>
      <c r="ADJ24" s="111"/>
      <c r="ADK24" s="111"/>
      <c r="ADL24" s="3" t="e">
        <f>ADL23/#REF!-0.01</f>
        <v>#REF!</v>
      </c>
      <c r="ADM24" s="111" t="s">
        <v>58</v>
      </c>
      <c r="ADN24" s="111"/>
      <c r="ADO24" s="111"/>
      <c r="ADP24" s="111"/>
      <c r="ADQ24" s="111"/>
      <c r="ADR24" s="111"/>
      <c r="ADS24" s="111"/>
      <c r="ADT24" s="3" t="e">
        <f>ADT23/#REF!-0.01</f>
        <v>#REF!</v>
      </c>
      <c r="ADU24" s="111" t="s">
        <v>58</v>
      </c>
      <c r="ADV24" s="111"/>
      <c r="ADW24" s="111"/>
      <c r="ADX24" s="111"/>
      <c r="ADY24" s="111"/>
      <c r="ADZ24" s="111"/>
      <c r="AEA24" s="111"/>
      <c r="AEB24" s="3" t="e">
        <f>AEB23/#REF!-0.01</f>
        <v>#REF!</v>
      </c>
      <c r="AEC24" s="111" t="s">
        <v>58</v>
      </c>
      <c r="AED24" s="111"/>
      <c r="AEE24" s="111"/>
      <c r="AEF24" s="111"/>
      <c r="AEG24" s="111"/>
      <c r="AEH24" s="111"/>
      <c r="AEI24" s="111"/>
      <c r="AEJ24" s="3" t="e">
        <f>AEJ23/#REF!-0.01</f>
        <v>#REF!</v>
      </c>
      <c r="AEK24" s="111" t="s">
        <v>58</v>
      </c>
      <c r="AEL24" s="111"/>
      <c r="AEM24" s="111"/>
      <c r="AEN24" s="111"/>
      <c r="AEO24" s="111"/>
      <c r="AEP24" s="111"/>
      <c r="AEQ24" s="111"/>
      <c r="AER24" s="3" t="e">
        <f>AER23/#REF!-0.01</f>
        <v>#REF!</v>
      </c>
      <c r="AES24" s="111" t="s">
        <v>58</v>
      </c>
      <c r="AET24" s="111"/>
      <c r="AEU24" s="111"/>
      <c r="AEV24" s="111"/>
      <c r="AEW24" s="111"/>
      <c r="AEX24" s="111"/>
      <c r="AEY24" s="111"/>
      <c r="AEZ24" s="3" t="e">
        <f>AEZ23/#REF!-0.01</f>
        <v>#REF!</v>
      </c>
      <c r="AFA24" s="111" t="s">
        <v>58</v>
      </c>
      <c r="AFB24" s="111"/>
      <c r="AFC24" s="111"/>
      <c r="AFD24" s="111"/>
      <c r="AFE24" s="111"/>
      <c r="AFF24" s="111"/>
      <c r="AFG24" s="111"/>
      <c r="AFH24" s="3" t="e">
        <f>AFH23/#REF!-0.01</f>
        <v>#REF!</v>
      </c>
      <c r="AFI24" s="111" t="s">
        <v>58</v>
      </c>
      <c r="AFJ24" s="111"/>
      <c r="AFK24" s="111"/>
      <c r="AFL24" s="111"/>
      <c r="AFM24" s="111"/>
      <c r="AFN24" s="111"/>
      <c r="AFO24" s="111"/>
      <c r="AFP24" s="3" t="e">
        <f>AFP23/#REF!-0.01</f>
        <v>#REF!</v>
      </c>
      <c r="AFQ24" s="111" t="s">
        <v>58</v>
      </c>
      <c r="AFR24" s="111"/>
      <c r="AFS24" s="111"/>
      <c r="AFT24" s="111"/>
      <c r="AFU24" s="111"/>
      <c r="AFV24" s="111"/>
      <c r="AFW24" s="111"/>
      <c r="AFX24" s="3" t="e">
        <f>AFX23/#REF!-0.01</f>
        <v>#REF!</v>
      </c>
      <c r="AFY24" s="111" t="s">
        <v>58</v>
      </c>
      <c r="AFZ24" s="111"/>
      <c r="AGA24" s="111"/>
      <c r="AGB24" s="111"/>
      <c r="AGC24" s="111"/>
      <c r="AGD24" s="111"/>
      <c r="AGE24" s="111"/>
      <c r="AGF24" s="3" t="e">
        <f>AGF23/#REF!-0.01</f>
        <v>#REF!</v>
      </c>
      <c r="AGG24" s="111" t="s">
        <v>58</v>
      </c>
      <c r="AGH24" s="111"/>
      <c r="AGI24" s="111"/>
      <c r="AGJ24" s="111"/>
      <c r="AGK24" s="111"/>
      <c r="AGL24" s="111"/>
      <c r="AGM24" s="111"/>
      <c r="AGN24" s="3" t="e">
        <f>AGN23/#REF!-0.01</f>
        <v>#REF!</v>
      </c>
      <c r="AGO24" s="111" t="s">
        <v>58</v>
      </c>
      <c r="AGP24" s="111"/>
      <c r="AGQ24" s="111"/>
      <c r="AGR24" s="111"/>
      <c r="AGS24" s="111"/>
      <c r="AGT24" s="111"/>
      <c r="AGU24" s="111"/>
      <c r="AGV24" s="3" t="e">
        <f>AGV23/#REF!-0.01</f>
        <v>#REF!</v>
      </c>
      <c r="AGW24" s="111" t="s">
        <v>58</v>
      </c>
      <c r="AGX24" s="111"/>
      <c r="AGY24" s="111"/>
      <c r="AGZ24" s="111"/>
      <c r="AHA24" s="111"/>
      <c r="AHB24" s="111"/>
      <c r="AHC24" s="111"/>
      <c r="AHD24" s="3" t="e">
        <f>AHD23/#REF!-0.01</f>
        <v>#REF!</v>
      </c>
      <c r="AHE24" s="111" t="s">
        <v>58</v>
      </c>
      <c r="AHF24" s="111"/>
      <c r="AHG24" s="111"/>
      <c r="AHH24" s="111"/>
      <c r="AHI24" s="111"/>
      <c r="AHJ24" s="111"/>
      <c r="AHK24" s="111"/>
      <c r="AHL24" s="3" t="e">
        <f>AHL23/#REF!-0.01</f>
        <v>#REF!</v>
      </c>
      <c r="AHM24" s="111" t="s">
        <v>58</v>
      </c>
      <c r="AHN24" s="111"/>
      <c r="AHO24" s="111"/>
      <c r="AHP24" s="111"/>
      <c r="AHQ24" s="111"/>
      <c r="AHR24" s="111"/>
      <c r="AHS24" s="111"/>
      <c r="AHT24" s="3" t="e">
        <f>AHT23/#REF!-0.01</f>
        <v>#REF!</v>
      </c>
      <c r="AHU24" s="111" t="s">
        <v>58</v>
      </c>
      <c r="AHV24" s="111"/>
      <c r="AHW24" s="111"/>
      <c r="AHX24" s="111"/>
      <c r="AHY24" s="111"/>
      <c r="AHZ24" s="111"/>
      <c r="AIA24" s="111"/>
      <c r="AIB24" s="3" t="e">
        <f>AIB23/#REF!-0.01</f>
        <v>#REF!</v>
      </c>
      <c r="AIC24" s="111" t="s">
        <v>58</v>
      </c>
      <c r="AID24" s="111"/>
      <c r="AIE24" s="111"/>
      <c r="AIF24" s="111"/>
      <c r="AIG24" s="111"/>
      <c r="AIH24" s="111"/>
      <c r="AII24" s="111"/>
      <c r="AIJ24" s="3" t="e">
        <f>AIJ23/#REF!-0.01</f>
        <v>#REF!</v>
      </c>
      <c r="AIK24" s="111" t="s">
        <v>58</v>
      </c>
      <c r="AIL24" s="111"/>
      <c r="AIM24" s="111"/>
      <c r="AIN24" s="111"/>
      <c r="AIO24" s="111"/>
      <c r="AIP24" s="111"/>
      <c r="AIQ24" s="111"/>
      <c r="AIR24" s="3" t="e">
        <f>AIR23/#REF!-0.01</f>
        <v>#REF!</v>
      </c>
      <c r="AIS24" s="111" t="s">
        <v>58</v>
      </c>
      <c r="AIT24" s="111"/>
      <c r="AIU24" s="111"/>
      <c r="AIV24" s="111"/>
      <c r="AIW24" s="111"/>
      <c r="AIX24" s="111"/>
      <c r="AIY24" s="111"/>
      <c r="AIZ24" s="3" t="e">
        <f>AIZ23/#REF!-0.01</f>
        <v>#REF!</v>
      </c>
      <c r="AJA24" s="111" t="s">
        <v>58</v>
      </c>
      <c r="AJB24" s="111"/>
      <c r="AJC24" s="111"/>
      <c r="AJD24" s="111"/>
      <c r="AJE24" s="111"/>
      <c r="AJF24" s="111"/>
      <c r="AJG24" s="111"/>
      <c r="AJH24" s="3" t="e">
        <f>AJH23/#REF!-0.01</f>
        <v>#REF!</v>
      </c>
      <c r="AJI24" s="111" t="s">
        <v>58</v>
      </c>
      <c r="AJJ24" s="111"/>
      <c r="AJK24" s="111"/>
      <c r="AJL24" s="111"/>
      <c r="AJM24" s="111"/>
      <c r="AJN24" s="111"/>
      <c r="AJO24" s="111"/>
      <c r="AJP24" s="3" t="e">
        <f>AJP23/#REF!-0.01</f>
        <v>#REF!</v>
      </c>
      <c r="AJQ24" s="111" t="s">
        <v>58</v>
      </c>
      <c r="AJR24" s="111"/>
      <c r="AJS24" s="111"/>
      <c r="AJT24" s="111"/>
      <c r="AJU24" s="111"/>
      <c r="AJV24" s="111"/>
      <c r="AJW24" s="111"/>
      <c r="AJX24" s="3" t="e">
        <f>AJX23/#REF!-0.01</f>
        <v>#REF!</v>
      </c>
      <c r="AJY24" s="111" t="s">
        <v>58</v>
      </c>
      <c r="AJZ24" s="111"/>
      <c r="AKA24" s="111"/>
      <c r="AKB24" s="111"/>
      <c r="AKC24" s="111"/>
      <c r="AKD24" s="111"/>
      <c r="AKE24" s="111"/>
      <c r="AKF24" s="3" t="e">
        <f>AKF23/#REF!-0.01</f>
        <v>#REF!</v>
      </c>
      <c r="AKG24" s="111" t="s">
        <v>58</v>
      </c>
      <c r="AKH24" s="111"/>
      <c r="AKI24" s="111"/>
      <c r="AKJ24" s="111"/>
      <c r="AKK24" s="111"/>
      <c r="AKL24" s="111"/>
      <c r="AKM24" s="111"/>
      <c r="AKN24" s="3" t="e">
        <f>AKN23/#REF!-0.01</f>
        <v>#REF!</v>
      </c>
      <c r="AKO24" s="111" t="s">
        <v>58</v>
      </c>
      <c r="AKP24" s="111"/>
      <c r="AKQ24" s="111"/>
      <c r="AKR24" s="111"/>
      <c r="AKS24" s="111"/>
      <c r="AKT24" s="111"/>
      <c r="AKU24" s="111"/>
      <c r="AKV24" s="3" t="e">
        <f>AKV23/#REF!-0.01</f>
        <v>#REF!</v>
      </c>
      <c r="AKW24" s="111" t="s">
        <v>58</v>
      </c>
      <c r="AKX24" s="111"/>
      <c r="AKY24" s="111"/>
      <c r="AKZ24" s="111"/>
      <c r="ALA24" s="111"/>
      <c r="ALB24" s="111"/>
      <c r="ALC24" s="111"/>
      <c r="ALD24" s="3" t="e">
        <f>ALD23/#REF!-0.01</f>
        <v>#REF!</v>
      </c>
      <c r="ALE24" s="111" t="s">
        <v>58</v>
      </c>
      <c r="ALF24" s="111"/>
      <c r="ALG24" s="111"/>
      <c r="ALH24" s="111"/>
      <c r="ALI24" s="111"/>
      <c r="ALJ24" s="111"/>
      <c r="ALK24" s="111"/>
      <c r="ALL24" s="3" t="e">
        <f>ALL23/#REF!-0.01</f>
        <v>#REF!</v>
      </c>
      <c r="ALM24" s="111" t="s">
        <v>58</v>
      </c>
      <c r="ALN24" s="111"/>
      <c r="ALO24" s="111"/>
      <c r="ALP24" s="111"/>
      <c r="ALQ24" s="111"/>
      <c r="ALR24" s="111"/>
      <c r="ALS24" s="111"/>
      <c r="ALT24" s="3" t="e">
        <f>ALT23/#REF!-0.01</f>
        <v>#REF!</v>
      </c>
      <c r="ALU24" s="111" t="s">
        <v>58</v>
      </c>
      <c r="ALV24" s="111"/>
      <c r="ALW24" s="111"/>
      <c r="ALX24" s="111"/>
      <c r="ALY24" s="111"/>
      <c r="ALZ24" s="111"/>
      <c r="AMA24" s="111"/>
      <c r="AMB24" s="3" t="e">
        <f>AMB23/#REF!-0.01</f>
        <v>#REF!</v>
      </c>
      <c r="AMC24" s="111" t="s">
        <v>58</v>
      </c>
      <c r="AMD24" s="111"/>
      <c r="AME24" s="111"/>
      <c r="AMF24" s="111"/>
      <c r="AMG24" s="111"/>
      <c r="AMH24" s="111"/>
      <c r="AMI24" s="111"/>
      <c r="AMJ24" s="3" t="e">
        <f>AMJ23/#REF!-0.01</f>
        <v>#REF!</v>
      </c>
      <c r="AMK24" s="111" t="s">
        <v>58</v>
      </c>
      <c r="AML24" s="111"/>
      <c r="AMM24" s="111"/>
      <c r="AMN24" s="111"/>
      <c r="AMO24" s="111"/>
      <c r="AMP24" s="111"/>
      <c r="AMQ24" s="111"/>
      <c r="AMR24" s="3" t="e">
        <f>AMR23/#REF!-0.01</f>
        <v>#REF!</v>
      </c>
      <c r="AMS24" s="111" t="s">
        <v>58</v>
      </c>
      <c r="AMT24" s="111"/>
      <c r="AMU24" s="111"/>
      <c r="AMV24" s="111"/>
      <c r="AMW24" s="111"/>
      <c r="AMX24" s="111"/>
      <c r="AMY24" s="111"/>
      <c r="AMZ24" s="3" t="e">
        <f>AMZ23/#REF!-0.01</f>
        <v>#REF!</v>
      </c>
      <c r="ANA24" s="111" t="s">
        <v>58</v>
      </c>
      <c r="ANB24" s="111"/>
      <c r="ANC24" s="111"/>
      <c r="AND24" s="111"/>
      <c r="ANE24" s="111"/>
      <c r="ANF24" s="111"/>
      <c r="ANG24" s="111"/>
      <c r="ANH24" s="3" t="e">
        <f>ANH23/#REF!-0.01</f>
        <v>#REF!</v>
      </c>
      <c r="ANI24" s="111" t="s">
        <v>58</v>
      </c>
      <c r="ANJ24" s="111"/>
      <c r="ANK24" s="111"/>
      <c r="ANL24" s="111"/>
      <c r="ANM24" s="111"/>
      <c r="ANN24" s="111"/>
      <c r="ANO24" s="111"/>
      <c r="ANP24" s="3" t="e">
        <f>ANP23/#REF!-0.01</f>
        <v>#REF!</v>
      </c>
      <c r="ANQ24" s="111" t="s">
        <v>58</v>
      </c>
      <c r="ANR24" s="111"/>
      <c r="ANS24" s="111"/>
      <c r="ANT24" s="111"/>
      <c r="ANU24" s="111"/>
      <c r="ANV24" s="111"/>
      <c r="ANW24" s="111"/>
      <c r="ANX24" s="3" t="e">
        <f>ANX23/#REF!-0.01</f>
        <v>#REF!</v>
      </c>
      <c r="ANY24" s="111" t="s">
        <v>58</v>
      </c>
      <c r="ANZ24" s="111"/>
      <c r="AOA24" s="111"/>
      <c r="AOB24" s="111"/>
      <c r="AOC24" s="111"/>
      <c r="AOD24" s="111"/>
      <c r="AOE24" s="111"/>
      <c r="AOF24" s="3" t="e">
        <f>AOF23/#REF!-0.01</f>
        <v>#REF!</v>
      </c>
      <c r="AOG24" s="111" t="s">
        <v>58</v>
      </c>
      <c r="AOH24" s="111"/>
      <c r="AOI24" s="111"/>
      <c r="AOJ24" s="111"/>
      <c r="AOK24" s="111"/>
      <c r="AOL24" s="111"/>
      <c r="AOM24" s="111"/>
      <c r="AON24" s="3" t="e">
        <f>AON23/#REF!-0.01</f>
        <v>#REF!</v>
      </c>
      <c r="AOO24" s="111" t="s">
        <v>58</v>
      </c>
      <c r="AOP24" s="111"/>
      <c r="AOQ24" s="111"/>
      <c r="AOR24" s="111"/>
      <c r="AOS24" s="111"/>
      <c r="AOT24" s="111"/>
      <c r="AOU24" s="111"/>
      <c r="AOV24" s="3" t="e">
        <f>AOV23/#REF!-0.01</f>
        <v>#REF!</v>
      </c>
      <c r="AOW24" s="111" t="s">
        <v>58</v>
      </c>
      <c r="AOX24" s="111"/>
      <c r="AOY24" s="111"/>
      <c r="AOZ24" s="111"/>
      <c r="APA24" s="111"/>
      <c r="APB24" s="111"/>
      <c r="APC24" s="111"/>
      <c r="APD24" s="3" t="e">
        <f>APD23/#REF!-0.01</f>
        <v>#REF!</v>
      </c>
      <c r="APE24" s="111" t="s">
        <v>58</v>
      </c>
      <c r="APF24" s="111"/>
      <c r="APG24" s="111"/>
      <c r="APH24" s="111"/>
      <c r="API24" s="111"/>
      <c r="APJ24" s="111"/>
      <c r="APK24" s="111"/>
      <c r="APL24" s="3" t="e">
        <f>APL23/#REF!-0.01</f>
        <v>#REF!</v>
      </c>
      <c r="APM24" s="111" t="s">
        <v>58</v>
      </c>
      <c r="APN24" s="111"/>
      <c r="APO24" s="111"/>
      <c r="APP24" s="111"/>
      <c r="APQ24" s="111"/>
      <c r="APR24" s="111"/>
      <c r="APS24" s="111"/>
      <c r="APT24" s="3" t="e">
        <f>APT23/#REF!-0.01</f>
        <v>#REF!</v>
      </c>
      <c r="APU24" s="111" t="s">
        <v>58</v>
      </c>
      <c r="APV24" s="111"/>
      <c r="APW24" s="111"/>
      <c r="APX24" s="111"/>
      <c r="APY24" s="111"/>
      <c r="APZ24" s="111"/>
      <c r="AQA24" s="111"/>
      <c r="AQB24" s="3" t="e">
        <f>AQB23/#REF!-0.01</f>
        <v>#REF!</v>
      </c>
      <c r="AQC24" s="111" t="s">
        <v>58</v>
      </c>
      <c r="AQD24" s="111"/>
      <c r="AQE24" s="111"/>
      <c r="AQF24" s="111"/>
      <c r="AQG24" s="111"/>
      <c r="AQH24" s="111"/>
      <c r="AQI24" s="111"/>
      <c r="AQJ24" s="3" t="e">
        <f>AQJ23/#REF!-0.01</f>
        <v>#REF!</v>
      </c>
      <c r="AQK24" s="111" t="s">
        <v>58</v>
      </c>
      <c r="AQL24" s="111"/>
      <c r="AQM24" s="111"/>
      <c r="AQN24" s="111"/>
      <c r="AQO24" s="111"/>
      <c r="AQP24" s="111"/>
      <c r="AQQ24" s="111"/>
      <c r="AQR24" s="3" t="e">
        <f>AQR23/#REF!-0.01</f>
        <v>#REF!</v>
      </c>
      <c r="AQS24" s="111" t="s">
        <v>58</v>
      </c>
      <c r="AQT24" s="111"/>
      <c r="AQU24" s="111"/>
      <c r="AQV24" s="111"/>
      <c r="AQW24" s="111"/>
      <c r="AQX24" s="111"/>
      <c r="AQY24" s="111"/>
      <c r="AQZ24" s="3" t="e">
        <f>AQZ23/#REF!-0.01</f>
        <v>#REF!</v>
      </c>
      <c r="ARA24" s="111" t="s">
        <v>58</v>
      </c>
      <c r="ARB24" s="111"/>
      <c r="ARC24" s="111"/>
      <c r="ARD24" s="111"/>
      <c r="ARE24" s="111"/>
      <c r="ARF24" s="111"/>
      <c r="ARG24" s="111"/>
      <c r="ARH24" s="3" t="e">
        <f>ARH23/#REF!-0.01</f>
        <v>#REF!</v>
      </c>
      <c r="ARI24" s="111" t="s">
        <v>58</v>
      </c>
      <c r="ARJ24" s="111"/>
      <c r="ARK24" s="111"/>
      <c r="ARL24" s="111"/>
      <c r="ARM24" s="111"/>
      <c r="ARN24" s="111"/>
      <c r="ARO24" s="111"/>
      <c r="ARP24" s="3" t="e">
        <f>ARP23/#REF!-0.01</f>
        <v>#REF!</v>
      </c>
      <c r="ARQ24" s="111" t="s">
        <v>58</v>
      </c>
      <c r="ARR24" s="111"/>
      <c r="ARS24" s="111"/>
      <c r="ART24" s="111"/>
      <c r="ARU24" s="111"/>
      <c r="ARV24" s="111"/>
      <c r="ARW24" s="111"/>
      <c r="ARX24" s="3" t="e">
        <f>ARX23/#REF!-0.01</f>
        <v>#REF!</v>
      </c>
      <c r="ARY24" s="111" t="s">
        <v>58</v>
      </c>
      <c r="ARZ24" s="111"/>
      <c r="ASA24" s="111"/>
      <c r="ASB24" s="111"/>
      <c r="ASC24" s="111"/>
      <c r="ASD24" s="111"/>
      <c r="ASE24" s="111"/>
      <c r="ASF24" s="3" t="e">
        <f>ASF23/#REF!-0.01</f>
        <v>#REF!</v>
      </c>
      <c r="ASG24" s="111" t="s">
        <v>58</v>
      </c>
      <c r="ASH24" s="111"/>
      <c r="ASI24" s="111"/>
      <c r="ASJ24" s="111"/>
      <c r="ASK24" s="111"/>
      <c r="ASL24" s="111"/>
      <c r="ASM24" s="111"/>
      <c r="ASN24" s="3" t="e">
        <f>ASN23/#REF!-0.01</f>
        <v>#REF!</v>
      </c>
      <c r="ASO24" s="111" t="s">
        <v>58</v>
      </c>
      <c r="ASP24" s="111"/>
      <c r="ASQ24" s="111"/>
      <c r="ASR24" s="111"/>
      <c r="ASS24" s="111"/>
      <c r="AST24" s="111"/>
      <c r="ASU24" s="111"/>
      <c r="ASV24" s="3" t="e">
        <f>ASV23/#REF!-0.01</f>
        <v>#REF!</v>
      </c>
      <c r="ASW24" s="111" t="s">
        <v>58</v>
      </c>
      <c r="ASX24" s="111"/>
      <c r="ASY24" s="111"/>
      <c r="ASZ24" s="111"/>
      <c r="ATA24" s="111"/>
      <c r="ATB24" s="111"/>
      <c r="ATC24" s="111"/>
      <c r="ATD24" s="3" t="e">
        <f>ATD23/#REF!-0.01</f>
        <v>#REF!</v>
      </c>
      <c r="ATE24" s="111" t="s">
        <v>58</v>
      </c>
      <c r="ATF24" s="111"/>
      <c r="ATG24" s="111"/>
      <c r="ATH24" s="111"/>
      <c r="ATI24" s="111"/>
      <c r="ATJ24" s="111"/>
      <c r="ATK24" s="111"/>
      <c r="ATL24" s="3" t="e">
        <f>ATL23/#REF!-0.01</f>
        <v>#REF!</v>
      </c>
      <c r="ATM24" s="111" t="s">
        <v>58</v>
      </c>
      <c r="ATN24" s="111"/>
      <c r="ATO24" s="111"/>
      <c r="ATP24" s="111"/>
      <c r="ATQ24" s="111"/>
      <c r="ATR24" s="111"/>
      <c r="ATS24" s="111"/>
      <c r="ATT24" s="3" t="e">
        <f>ATT23/#REF!-0.01</f>
        <v>#REF!</v>
      </c>
      <c r="ATU24" s="111" t="s">
        <v>58</v>
      </c>
      <c r="ATV24" s="111"/>
      <c r="ATW24" s="111"/>
      <c r="ATX24" s="111"/>
      <c r="ATY24" s="111"/>
      <c r="ATZ24" s="111"/>
      <c r="AUA24" s="111"/>
      <c r="AUB24" s="3" t="e">
        <f>AUB23/#REF!-0.01</f>
        <v>#REF!</v>
      </c>
      <c r="AUC24" s="111" t="s">
        <v>58</v>
      </c>
      <c r="AUD24" s="111"/>
      <c r="AUE24" s="111"/>
      <c r="AUF24" s="111"/>
      <c r="AUG24" s="111"/>
      <c r="AUH24" s="111"/>
      <c r="AUI24" s="111"/>
      <c r="AUJ24" s="3" t="e">
        <f>AUJ23/#REF!-0.01</f>
        <v>#REF!</v>
      </c>
      <c r="AUK24" s="111" t="s">
        <v>58</v>
      </c>
      <c r="AUL24" s="111"/>
      <c r="AUM24" s="111"/>
      <c r="AUN24" s="111"/>
      <c r="AUO24" s="111"/>
      <c r="AUP24" s="111"/>
      <c r="AUQ24" s="111"/>
      <c r="AUR24" s="3" t="e">
        <f>AUR23/#REF!-0.01</f>
        <v>#REF!</v>
      </c>
      <c r="AUS24" s="111" t="s">
        <v>58</v>
      </c>
      <c r="AUT24" s="111"/>
      <c r="AUU24" s="111"/>
      <c r="AUV24" s="111"/>
      <c r="AUW24" s="111"/>
      <c r="AUX24" s="111"/>
      <c r="AUY24" s="111"/>
      <c r="AUZ24" s="3" t="e">
        <f>AUZ23/#REF!-0.01</f>
        <v>#REF!</v>
      </c>
      <c r="AVA24" s="111" t="s">
        <v>58</v>
      </c>
      <c r="AVB24" s="111"/>
      <c r="AVC24" s="111"/>
      <c r="AVD24" s="111"/>
      <c r="AVE24" s="111"/>
      <c r="AVF24" s="111"/>
      <c r="AVG24" s="111"/>
      <c r="AVH24" s="3" t="e">
        <f>AVH23/#REF!-0.01</f>
        <v>#REF!</v>
      </c>
      <c r="AVI24" s="111" t="s">
        <v>58</v>
      </c>
      <c r="AVJ24" s="111"/>
      <c r="AVK24" s="111"/>
      <c r="AVL24" s="111"/>
      <c r="AVM24" s="111"/>
      <c r="AVN24" s="111"/>
      <c r="AVO24" s="111"/>
      <c r="AVP24" s="3" t="e">
        <f>AVP23/#REF!-0.01</f>
        <v>#REF!</v>
      </c>
      <c r="AVQ24" s="111" t="s">
        <v>58</v>
      </c>
      <c r="AVR24" s="111"/>
      <c r="AVS24" s="111"/>
      <c r="AVT24" s="111"/>
      <c r="AVU24" s="111"/>
      <c r="AVV24" s="111"/>
      <c r="AVW24" s="111"/>
      <c r="AVX24" s="3" t="e">
        <f>AVX23/#REF!-0.01</f>
        <v>#REF!</v>
      </c>
      <c r="AVY24" s="111" t="s">
        <v>58</v>
      </c>
      <c r="AVZ24" s="111"/>
      <c r="AWA24" s="111"/>
      <c r="AWB24" s="111"/>
      <c r="AWC24" s="111"/>
      <c r="AWD24" s="111"/>
      <c r="AWE24" s="111"/>
      <c r="AWF24" s="3" t="e">
        <f>AWF23/#REF!-0.01</f>
        <v>#REF!</v>
      </c>
      <c r="AWG24" s="111" t="s">
        <v>58</v>
      </c>
      <c r="AWH24" s="111"/>
      <c r="AWI24" s="111"/>
      <c r="AWJ24" s="111"/>
      <c r="AWK24" s="111"/>
      <c r="AWL24" s="111"/>
      <c r="AWM24" s="111"/>
      <c r="AWN24" s="3" t="e">
        <f>AWN23/#REF!-0.01</f>
        <v>#REF!</v>
      </c>
      <c r="AWO24" s="111" t="s">
        <v>58</v>
      </c>
      <c r="AWP24" s="111"/>
      <c r="AWQ24" s="111"/>
      <c r="AWR24" s="111"/>
      <c r="AWS24" s="111"/>
      <c r="AWT24" s="111"/>
      <c r="AWU24" s="111"/>
      <c r="AWV24" s="3" t="e">
        <f>AWV23/#REF!-0.01</f>
        <v>#REF!</v>
      </c>
      <c r="AWW24" s="111" t="s">
        <v>58</v>
      </c>
      <c r="AWX24" s="111"/>
      <c r="AWY24" s="111"/>
      <c r="AWZ24" s="111"/>
      <c r="AXA24" s="111"/>
      <c r="AXB24" s="111"/>
      <c r="AXC24" s="111"/>
      <c r="AXD24" s="3" t="e">
        <f>AXD23/#REF!-0.01</f>
        <v>#REF!</v>
      </c>
      <c r="AXE24" s="111" t="s">
        <v>58</v>
      </c>
      <c r="AXF24" s="111"/>
      <c r="AXG24" s="111"/>
      <c r="AXH24" s="111"/>
      <c r="AXI24" s="111"/>
      <c r="AXJ24" s="111"/>
      <c r="AXK24" s="111"/>
      <c r="AXL24" s="3" t="e">
        <f>AXL23/#REF!-0.01</f>
        <v>#REF!</v>
      </c>
      <c r="AXM24" s="111" t="s">
        <v>58</v>
      </c>
      <c r="AXN24" s="111"/>
      <c r="AXO24" s="111"/>
      <c r="AXP24" s="111"/>
      <c r="AXQ24" s="111"/>
      <c r="AXR24" s="111"/>
      <c r="AXS24" s="111"/>
      <c r="AXT24" s="3" t="e">
        <f>AXT23/#REF!-0.01</f>
        <v>#REF!</v>
      </c>
      <c r="AXU24" s="111" t="s">
        <v>58</v>
      </c>
      <c r="AXV24" s="111"/>
      <c r="AXW24" s="111"/>
      <c r="AXX24" s="111"/>
      <c r="AXY24" s="111"/>
      <c r="AXZ24" s="111"/>
      <c r="AYA24" s="111"/>
      <c r="AYB24" s="3" t="e">
        <f>AYB23/#REF!-0.01</f>
        <v>#REF!</v>
      </c>
      <c r="AYC24" s="111" t="s">
        <v>58</v>
      </c>
      <c r="AYD24" s="111"/>
      <c r="AYE24" s="111"/>
      <c r="AYF24" s="111"/>
      <c r="AYG24" s="111"/>
      <c r="AYH24" s="111"/>
      <c r="AYI24" s="111"/>
      <c r="AYJ24" s="3" t="e">
        <f>AYJ23/#REF!-0.01</f>
        <v>#REF!</v>
      </c>
      <c r="AYK24" s="111" t="s">
        <v>58</v>
      </c>
      <c r="AYL24" s="111"/>
      <c r="AYM24" s="111"/>
      <c r="AYN24" s="111"/>
      <c r="AYO24" s="111"/>
      <c r="AYP24" s="111"/>
      <c r="AYQ24" s="111"/>
      <c r="AYR24" s="3" t="e">
        <f>AYR23/#REF!-0.01</f>
        <v>#REF!</v>
      </c>
      <c r="AYS24" s="111" t="s">
        <v>58</v>
      </c>
      <c r="AYT24" s="111"/>
      <c r="AYU24" s="111"/>
      <c r="AYV24" s="111"/>
      <c r="AYW24" s="111"/>
      <c r="AYX24" s="111"/>
      <c r="AYY24" s="111"/>
      <c r="AYZ24" s="3" t="e">
        <f>AYZ23/#REF!-0.01</f>
        <v>#REF!</v>
      </c>
      <c r="AZA24" s="111" t="s">
        <v>58</v>
      </c>
      <c r="AZB24" s="111"/>
      <c r="AZC24" s="111"/>
      <c r="AZD24" s="111"/>
      <c r="AZE24" s="111"/>
      <c r="AZF24" s="111"/>
      <c r="AZG24" s="111"/>
      <c r="AZH24" s="3" t="e">
        <f>AZH23/#REF!-0.01</f>
        <v>#REF!</v>
      </c>
      <c r="AZI24" s="111" t="s">
        <v>58</v>
      </c>
      <c r="AZJ24" s="111"/>
      <c r="AZK24" s="111"/>
      <c r="AZL24" s="111"/>
      <c r="AZM24" s="111"/>
      <c r="AZN24" s="111"/>
      <c r="AZO24" s="111"/>
      <c r="AZP24" s="3" t="e">
        <f>AZP23/#REF!-0.01</f>
        <v>#REF!</v>
      </c>
      <c r="AZQ24" s="111" t="s">
        <v>58</v>
      </c>
      <c r="AZR24" s="111"/>
      <c r="AZS24" s="111"/>
      <c r="AZT24" s="111"/>
      <c r="AZU24" s="111"/>
      <c r="AZV24" s="111"/>
      <c r="AZW24" s="111"/>
      <c r="AZX24" s="3" t="e">
        <f>AZX23/#REF!-0.01</f>
        <v>#REF!</v>
      </c>
      <c r="AZY24" s="111" t="s">
        <v>58</v>
      </c>
      <c r="AZZ24" s="111"/>
      <c r="BAA24" s="111"/>
      <c r="BAB24" s="111"/>
      <c r="BAC24" s="111"/>
      <c r="BAD24" s="111"/>
      <c r="BAE24" s="111"/>
      <c r="BAF24" s="3" t="e">
        <f>BAF23/#REF!-0.01</f>
        <v>#REF!</v>
      </c>
      <c r="BAG24" s="111" t="s">
        <v>58</v>
      </c>
      <c r="BAH24" s="111"/>
      <c r="BAI24" s="111"/>
      <c r="BAJ24" s="111"/>
      <c r="BAK24" s="111"/>
      <c r="BAL24" s="111"/>
      <c r="BAM24" s="111"/>
      <c r="BAN24" s="3" t="e">
        <f>BAN23/#REF!-0.01</f>
        <v>#REF!</v>
      </c>
      <c r="BAO24" s="111" t="s">
        <v>58</v>
      </c>
      <c r="BAP24" s="111"/>
      <c r="BAQ24" s="111"/>
      <c r="BAR24" s="111"/>
      <c r="BAS24" s="111"/>
      <c r="BAT24" s="111"/>
      <c r="BAU24" s="111"/>
      <c r="BAV24" s="3" t="e">
        <f>BAV23/#REF!-0.01</f>
        <v>#REF!</v>
      </c>
      <c r="BAW24" s="111" t="s">
        <v>58</v>
      </c>
      <c r="BAX24" s="111"/>
      <c r="BAY24" s="111"/>
      <c r="BAZ24" s="111"/>
      <c r="BBA24" s="111"/>
      <c r="BBB24" s="111"/>
      <c r="BBC24" s="111"/>
      <c r="BBD24" s="3" t="e">
        <f>BBD23/#REF!-0.01</f>
        <v>#REF!</v>
      </c>
      <c r="BBE24" s="111" t="s">
        <v>58</v>
      </c>
      <c r="BBF24" s="111"/>
      <c r="BBG24" s="111"/>
      <c r="BBH24" s="111"/>
      <c r="BBI24" s="111"/>
      <c r="BBJ24" s="111"/>
      <c r="BBK24" s="111"/>
      <c r="BBL24" s="3" t="e">
        <f>BBL23/#REF!-0.01</f>
        <v>#REF!</v>
      </c>
      <c r="BBM24" s="111" t="s">
        <v>58</v>
      </c>
      <c r="BBN24" s="111"/>
      <c r="BBO24" s="111"/>
      <c r="BBP24" s="111"/>
      <c r="BBQ24" s="111"/>
      <c r="BBR24" s="111"/>
      <c r="BBS24" s="111"/>
      <c r="BBT24" s="3" t="e">
        <f>BBT23/#REF!-0.01</f>
        <v>#REF!</v>
      </c>
      <c r="BBU24" s="111" t="s">
        <v>58</v>
      </c>
      <c r="BBV24" s="111"/>
      <c r="BBW24" s="111"/>
      <c r="BBX24" s="111"/>
      <c r="BBY24" s="111"/>
      <c r="BBZ24" s="111"/>
      <c r="BCA24" s="111"/>
      <c r="BCB24" s="3" t="e">
        <f>BCB23/#REF!-0.01</f>
        <v>#REF!</v>
      </c>
      <c r="BCC24" s="111" t="s">
        <v>58</v>
      </c>
      <c r="BCD24" s="111"/>
      <c r="BCE24" s="111"/>
      <c r="BCF24" s="111"/>
      <c r="BCG24" s="111"/>
      <c r="BCH24" s="111"/>
      <c r="BCI24" s="111"/>
      <c r="BCJ24" s="3" t="e">
        <f>BCJ23/#REF!-0.01</f>
        <v>#REF!</v>
      </c>
      <c r="BCK24" s="111" t="s">
        <v>58</v>
      </c>
      <c r="BCL24" s="111"/>
      <c r="BCM24" s="111"/>
      <c r="BCN24" s="111"/>
      <c r="BCO24" s="111"/>
      <c r="BCP24" s="111"/>
      <c r="BCQ24" s="111"/>
      <c r="BCR24" s="3" t="e">
        <f>BCR23/#REF!-0.01</f>
        <v>#REF!</v>
      </c>
      <c r="BCS24" s="111" t="s">
        <v>58</v>
      </c>
      <c r="BCT24" s="111"/>
      <c r="BCU24" s="111"/>
      <c r="BCV24" s="111"/>
      <c r="BCW24" s="111"/>
      <c r="BCX24" s="111"/>
      <c r="BCY24" s="111"/>
      <c r="BCZ24" s="3" t="e">
        <f>BCZ23/#REF!-0.01</f>
        <v>#REF!</v>
      </c>
      <c r="BDA24" s="111" t="s">
        <v>58</v>
      </c>
      <c r="BDB24" s="111"/>
      <c r="BDC24" s="111"/>
      <c r="BDD24" s="111"/>
      <c r="BDE24" s="111"/>
      <c r="BDF24" s="111"/>
      <c r="BDG24" s="111"/>
      <c r="BDH24" s="3" t="e">
        <f>BDH23/#REF!-0.01</f>
        <v>#REF!</v>
      </c>
      <c r="BDI24" s="111" t="s">
        <v>58</v>
      </c>
      <c r="BDJ24" s="111"/>
      <c r="BDK24" s="111"/>
      <c r="BDL24" s="111"/>
      <c r="BDM24" s="111"/>
      <c r="BDN24" s="111"/>
      <c r="BDO24" s="111"/>
      <c r="BDP24" s="3" t="e">
        <f>BDP23/#REF!-0.01</f>
        <v>#REF!</v>
      </c>
      <c r="BDQ24" s="111" t="s">
        <v>58</v>
      </c>
      <c r="BDR24" s="111"/>
      <c r="BDS24" s="111"/>
      <c r="BDT24" s="111"/>
      <c r="BDU24" s="111"/>
      <c r="BDV24" s="111"/>
      <c r="BDW24" s="111"/>
      <c r="BDX24" s="3" t="e">
        <f>BDX23/#REF!-0.01</f>
        <v>#REF!</v>
      </c>
      <c r="BDY24" s="111" t="s">
        <v>58</v>
      </c>
      <c r="BDZ24" s="111"/>
      <c r="BEA24" s="111"/>
      <c r="BEB24" s="111"/>
      <c r="BEC24" s="111"/>
      <c r="BED24" s="111"/>
      <c r="BEE24" s="111"/>
      <c r="BEF24" s="3" t="e">
        <f>BEF23/#REF!-0.01</f>
        <v>#REF!</v>
      </c>
      <c r="BEG24" s="111" t="s">
        <v>58</v>
      </c>
      <c r="BEH24" s="111"/>
      <c r="BEI24" s="111"/>
      <c r="BEJ24" s="111"/>
      <c r="BEK24" s="111"/>
      <c r="BEL24" s="111"/>
      <c r="BEM24" s="111"/>
      <c r="BEN24" s="3" t="e">
        <f>BEN23/#REF!-0.01</f>
        <v>#REF!</v>
      </c>
      <c r="BEO24" s="111" t="s">
        <v>58</v>
      </c>
      <c r="BEP24" s="111"/>
      <c r="BEQ24" s="111"/>
      <c r="BER24" s="111"/>
      <c r="BES24" s="111"/>
      <c r="BET24" s="111"/>
      <c r="BEU24" s="111"/>
      <c r="BEV24" s="3" t="e">
        <f>BEV23/#REF!-0.01</f>
        <v>#REF!</v>
      </c>
      <c r="BEW24" s="111" t="s">
        <v>58</v>
      </c>
      <c r="BEX24" s="111"/>
      <c r="BEY24" s="111"/>
      <c r="BEZ24" s="111"/>
      <c r="BFA24" s="111"/>
      <c r="BFB24" s="111"/>
      <c r="BFC24" s="111"/>
      <c r="BFD24" s="3" t="e">
        <f>BFD23/#REF!-0.01</f>
        <v>#REF!</v>
      </c>
      <c r="BFE24" s="111" t="s">
        <v>58</v>
      </c>
      <c r="BFF24" s="111"/>
      <c r="BFG24" s="111"/>
      <c r="BFH24" s="111"/>
      <c r="BFI24" s="111"/>
      <c r="BFJ24" s="111"/>
      <c r="BFK24" s="111"/>
      <c r="BFL24" s="3" t="e">
        <f>BFL23/#REF!-0.01</f>
        <v>#REF!</v>
      </c>
      <c r="BFM24" s="111" t="s">
        <v>58</v>
      </c>
      <c r="BFN24" s="111"/>
      <c r="BFO24" s="111"/>
      <c r="BFP24" s="111"/>
      <c r="BFQ24" s="111"/>
      <c r="BFR24" s="111"/>
      <c r="BFS24" s="111"/>
      <c r="BFT24" s="3" t="e">
        <f>BFT23/#REF!-0.01</f>
        <v>#REF!</v>
      </c>
      <c r="BFU24" s="111" t="s">
        <v>58</v>
      </c>
      <c r="BFV24" s="111"/>
      <c r="BFW24" s="111"/>
      <c r="BFX24" s="111"/>
      <c r="BFY24" s="111"/>
      <c r="BFZ24" s="111"/>
      <c r="BGA24" s="111"/>
      <c r="BGB24" s="3" t="e">
        <f>BGB23/#REF!-0.01</f>
        <v>#REF!</v>
      </c>
      <c r="BGC24" s="111" t="s">
        <v>58</v>
      </c>
      <c r="BGD24" s="111"/>
      <c r="BGE24" s="111"/>
      <c r="BGF24" s="111"/>
      <c r="BGG24" s="111"/>
      <c r="BGH24" s="111"/>
      <c r="BGI24" s="111"/>
      <c r="BGJ24" s="3" t="e">
        <f>BGJ23/#REF!-0.01</f>
        <v>#REF!</v>
      </c>
      <c r="BGK24" s="111" t="s">
        <v>58</v>
      </c>
      <c r="BGL24" s="111"/>
      <c r="BGM24" s="111"/>
      <c r="BGN24" s="111"/>
      <c r="BGO24" s="111"/>
      <c r="BGP24" s="111"/>
      <c r="BGQ24" s="111"/>
      <c r="BGR24" s="3" t="e">
        <f>BGR23/#REF!-0.01</f>
        <v>#REF!</v>
      </c>
      <c r="BGS24" s="111" t="s">
        <v>58</v>
      </c>
      <c r="BGT24" s="111"/>
      <c r="BGU24" s="111"/>
      <c r="BGV24" s="111"/>
      <c r="BGW24" s="111"/>
      <c r="BGX24" s="111"/>
      <c r="BGY24" s="111"/>
      <c r="BGZ24" s="3" t="e">
        <f>BGZ23/#REF!-0.01</f>
        <v>#REF!</v>
      </c>
      <c r="BHA24" s="111" t="s">
        <v>58</v>
      </c>
      <c r="BHB24" s="111"/>
      <c r="BHC24" s="111"/>
      <c r="BHD24" s="111"/>
      <c r="BHE24" s="111"/>
      <c r="BHF24" s="111"/>
      <c r="BHG24" s="111"/>
      <c r="BHH24" s="3" t="e">
        <f>BHH23/#REF!-0.01</f>
        <v>#REF!</v>
      </c>
      <c r="BHI24" s="111" t="s">
        <v>58</v>
      </c>
      <c r="BHJ24" s="111"/>
      <c r="BHK24" s="111"/>
      <c r="BHL24" s="111"/>
      <c r="BHM24" s="111"/>
      <c r="BHN24" s="111"/>
      <c r="BHO24" s="111"/>
      <c r="BHP24" s="3" t="e">
        <f>BHP23/#REF!-0.01</f>
        <v>#REF!</v>
      </c>
      <c r="BHQ24" s="111" t="s">
        <v>58</v>
      </c>
      <c r="BHR24" s="111"/>
      <c r="BHS24" s="111"/>
      <c r="BHT24" s="111"/>
      <c r="BHU24" s="111"/>
      <c r="BHV24" s="111"/>
      <c r="BHW24" s="111"/>
      <c r="BHX24" s="3" t="e">
        <f>BHX23/#REF!-0.01</f>
        <v>#REF!</v>
      </c>
      <c r="BHY24" s="111" t="s">
        <v>58</v>
      </c>
      <c r="BHZ24" s="111"/>
      <c r="BIA24" s="111"/>
      <c r="BIB24" s="111"/>
      <c r="BIC24" s="111"/>
      <c r="BID24" s="111"/>
      <c r="BIE24" s="111"/>
      <c r="BIF24" s="3" t="e">
        <f>BIF23/#REF!-0.01</f>
        <v>#REF!</v>
      </c>
      <c r="BIG24" s="111" t="s">
        <v>58</v>
      </c>
      <c r="BIH24" s="111"/>
      <c r="BII24" s="111"/>
      <c r="BIJ24" s="111"/>
      <c r="BIK24" s="111"/>
      <c r="BIL24" s="111"/>
      <c r="BIM24" s="111"/>
      <c r="BIN24" s="3" t="e">
        <f>BIN23/#REF!-0.01</f>
        <v>#REF!</v>
      </c>
      <c r="BIO24" s="111" t="s">
        <v>58</v>
      </c>
      <c r="BIP24" s="111"/>
      <c r="BIQ24" s="111"/>
      <c r="BIR24" s="111"/>
      <c r="BIS24" s="111"/>
      <c r="BIT24" s="111"/>
      <c r="BIU24" s="111"/>
      <c r="BIV24" s="3" t="e">
        <f>BIV23/#REF!-0.01</f>
        <v>#REF!</v>
      </c>
      <c r="BIW24" s="111" t="s">
        <v>58</v>
      </c>
      <c r="BIX24" s="111"/>
      <c r="BIY24" s="111"/>
      <c r="BIZ24" s="111"/>
      <c r="BJA24" s="111"/>
      <c r="BJB24" s="111"/>
      <c r="BJC24" s="111"/>
      <c r="BJD24" s="3" t="e">
        <f>BJD23/#REF!-0.01</f>
        <v>#REF!</v>
      </c>
      <c r="BJE24" s="111" t="s">
        <v>58</v>
      </c>
      <c r="BJF24" s="111"/>
      <c r="BJG24" s="111"/>
      <c r="BJH24" s="111"/>
      <c r="BJI24" s="111"/>
      <c r="BJJ24" s="111"/>
      <c r="BJK24" s="111"/>
      <c r="BJL24" s="3" t="e">
        <f>BJL23/#REF!-0.01</f>
        <v>#REF!</v>
      </c>
      <c r="BJM24" s="111" t="s">
        <v>58</v>
      </c>
      <c r="BJN24" s="111"/>
      <c r="BJO24" s="111"/>
      <c r="BJP24" s="111"/>
      <c r="BJQ24" s="111"/>
      <c r="BJR24" s="111"/>
      <c r="BJS24" s="111"/>
      <c r="BJT24" s="3" t="e">
        <f>BJT23/#REF!-0.01</f>
        <v>#REF!</v>
      </c>
      <c r="BJU24" s="111" t="s">
        <v>58</v>
      </c>
      <c r="BJV24" s="111"/>
      <c r="BJW24" s="111"/>
      <c r="BJX24" s="111"/>
      <c r="BJY24" s="111"/>
      <c r="BJZ24" s="111"/>
      <c r="BKA24" s="111"/>
      <c r="BKB24" s="3" t="e">
        <f>BKB23/#REF!-0.01</f>
        <v>#REF!</v>
      </c>
      <c r="BKC24" s="111" t="s">
        <v>58</v>
      </c>
      <c r="BKD24" s="111"/>
      <c r="BKE24" s="111"/>
      <c r="BKF24" s="111"/>
      <c r="BKG24" s="111"/>
      <c r="BKH24" s="111"/>
      <c r="BKI24" s="111"/>
      <c r="BKJ24" s="3" t="e">
        <f>BKJ23/#REF!-0.01</f>
        <v>#REF!</v>
      </c>
      <c r="BKK24" s="111" t="s">
        <v>58</v>
      </c>
      <c r="BKL24" s="111"/>
      <c r="BKM24" s="111"/>
      <c r="BKN24" s="111"/>
      <c r="BKO24" s="111"/>
      <c r="BKP24" s="111"/>
      <c r="BKQ24" s="111"/>
      <c r="BKR24" s="3" t="e">
        <f>BKR23/#REF!-0.01</f>
        <v>#REF!</v>
      </c>
      <c r="BKS24" s="111" t="s">
        <v>58</v>
      </c>
      <c r="BKT24" s="111"/>
      <c r="BKU24" s="111"/>
      <c r="BKV24" s="111"/>
      <c r="BKW24" s="111"/>
      <c r="BKX24" s="111"/>
      <c r="BKY24" s="111"/>
      <c r="BKZ24" s="3" t="e">
        <f>BKZ23/#REF!-0.01</f>
        <v>#REF!</v>
      </c>
      <c r="BLA24" s="111" t="s">
        <v>58</v>
      </c>
      <c r="BLB24" s="111"/>
      <c r="BLC24" s="111"/>
      <c r="BLD24" s="111"/>
      <c r="BLE24" s="111"/>
      <c r="BLF24" s="111"/>
      <c r="BLG24" s="111"/>
      <c r="BLH24" s="3" t="e">
        <f>BLH23/#REF!-0.01</f>
        <v>#REF!</v>
      </c>
      <c r="BLI24" s="111" t="s">
        <v>58</v>
      </c>
      <c r="BLJ24" s="111"/>
      <c r="BLK24" s="111"/>
      <c r="BLL24" s="111"/>
      <c r="BLM24" s="111"/>
      <c r="BLN24" s="111"/>
      <c r="BLO24" s="111"/>
      <c r="BLP24" s="3" t="e">
        <f>BLP23/#REF!-0.01</f>
        <v>#REF!</v>
      </c>
      <c r="BLQ24" s="111" t="s">
        <v>58</v>
      </c>
      <c r="BLR24" s="111"/>
      <c r="BLS24" s="111"/>
      <c r="BLT24" s="111"/>
      <c r="BLU24" s="111"/>
      <c r="BLV24" s="111"/>
      <c r="BLW24" s="111"/>
      <c r="BLX24" s="3" t="e">
        <f>BLX23/#REF!-0.01</f>
        <v>#REF!</v>
      </c>
      <c r="BLY24" s="111" t="s">
        <v>58</v>
      </c>
      <c r="BLZ24" s="111"/>
      <c r="BMA24" s="111"/>
      <c r="BMB24" s="111"/>
      <c r="BMC24" s="111"/>
      <c r="BMD24" s="111"/>
      <c r="BME24" s="111"/>
      <c r="BMF24" s="3" t="e">
        <f>BMF23/#REF!-0.01</f>
        <v>#REF!</v>
      </c>
      <c r="BMG24" s="111" t="s">
        <v>58</v>
      </c>
      <c r="BMH24" s="111"/>
      <c r="BMI24" s="111"/>
      <c r="BMJ24" s="111"/>
      <c r="BMK24" s="111"/>
      <c r="BML24" s="111"/>
      <c r="BMM24" s="111"/>
      <c r="BMN24" s="3" t="e">
        <f>BMN23/#REF!-0.01</f>
        <v>#REF!</v>
      </c>
      <c r="BMO24" s="111" t="s">
        <v>58</v>
      </c>
      <c r="BMP24" s="111"/>
      <c r="BMQ24" s="111"/>
      <c r="BMR24" s="111"/>
      <c r="BMS24" s="111"/>
      <c r="BMT24" s="111"/>
      <c r="BMU24" s="111"/>
      <c r="BMV24" s="3" t="e">
        <f>BMV23/#REF!-0.01</f>
        <v>#REF!</v>
      </c>
      <c r="BMW24" s="111" t="s">
        <v>58</v>
      </c>
      <c r="BMX24" s="111"/>
      <c r="BMY24" s="111"/>
      <c r="BMZ24" s="111"/>
      <c r="BNA24" s="111"/>
      <c r="BNB24" s="111"/>
      <c r="BNC24" s="111"/>
      <c r="BND24" s="3" t="e">
        <f>BND23/#REF!-0.01</f>
        <v>#REF!</v>
      </c>
      <c r="BNE24" s="111" t="s">
        <v>58</v>
      </c>
      <c r="BNF24" s="111"/>
      <c r="BNG24" s="111"/>
      <c r="BNH24" s="111"/>
      <c r="BNI24" s="111"/>
      <c r="BNJ24" s="111"/>
      <c r="BNK24" s="111"/>
      <c r="BNL24" s="3" t="e">
        <f>BNL23/#REF!-0.01</f>
        <v>#REF!</v>
      </c>
      <c r="BNM24" s="111" t="s">
        <v>58</v>
      </c>
      <c r="BNN24" s="111"/>
      <c r="BNO24" s="111"/>
      <c r="BNP24" s="111"/>
      <c r="BNQ24" s="111"/>
      <c r="BNR24" s="111"/>
      <c r="BNS24" s="111"/>
      <c r="BNT24" s="3" t="e">
        <f>BNT23/#REF!-0.01</f>
        <v>#REF!</v>
      </c>
      <c r="BNU24" s="111" t="s">
        <v>58</v>
      </c>
      <c r="BNV24" s="111"/>
      <c r="BNW24" s="111"/>
      <c r="BNX24" s="111"/>
      <c r="BNY24" s="111"/>
      <c r="BNZ24" s="111"/>
      <c r="BOA24" s="111"/>
      <c r="BOB24" s="3" t="e">
        <f>BOB23/#REF!-0.01</f>
        <v>#REF!</v>
      </c>
      <c r="BOC24" s="111" t="s">
        <v>58</v>
      </c>
      <c r="BOD24" s="111"/>
      <c r="BOE24" s="111"/>
      <c r="BOF24" s="111"/>
      <c r="BOG24" s="111"/>
      <c r="BOH24" s="111"/>
      <c r="BOI24" s="111"/>
      <c r="BOJ24" s="3" t="e">
        <f>BOJ23/#REF!-0.01</f>
        <v>#REF!</v>
      </c>
      <c r="BOK24" s="111" t="s">
        <v>58</v>
      </c>
      <c r="BOL24" s="111"/>
      <c r="BOM24" s="111"/>
      <c r="BON24" s="111"/>
      <c r="BOO24" s="111"/>
      <c r="BOP24" s="111"/>
      <c r="BOQ24" s="111"/>
      <c r="BOR24" s="3" t="e">
        <f>BOR23/#REF!-0.01</f>
        <v>#REF!</v>
      </c>
      <c r="BOS24" s="111" t="s">
        <v>58</v>
      </c>
      <c r="BOT24" s="111"/>
      <c r="BOU24" s="111"/>
      <c r="BOV24" s="111"/>
      <c r="BOW24" s="111"/>
      <c r="BOX24" s="111"/>
      <c r="BOY24" s="111"/>
      <c r="BOZ24" s="3" t="e">
        <f>BOZ23/#REF!-0.01</f>
        <v>#REF!</v>
      </c>
      <c r="BPA24" s="111" t="s">
        <v>58</v>
      </c>
      <c r="BPB24" s="111"/>
      <c r="BPC24" s="111"/>
      <c r="BPD24" s="111"/>
      <c r="BPE24" s="111"/>
      <c r="BPF24" s="111"/>
      <c r="BPG24" s="111"/>
      <c r="BPH24" s="3" t="e">
        <f>BPH23/#REF!-0.01</f>
        <v>#REF!</v>
      </c>
      <c r="BPI24" s="111" t="s">
        <v>58</v>
      </c>
      <c r="BPJ24" s="111"/>
      <c r="BPK24" s="111"/>
      <c r="BPL24" s="111"/>
      <c r="BPM24" s="111"/>
      <c r="BPN24" s="111"/>
      <c r="BPO24" s="111"/>
      <c r="BPP24" s="3" t="e">
        <f>BPP23/#REF!-0.01</f>
        <v>#REF!</v>
      </c>
      <c r="BPQ24" s="111" t="s">
        <v>58</v>
      </c>
      <c r="BPR24" s="111"/>
      <c r="BPS24" s="111"/>
      <c r="BPT24" s="111"/>
      <c r="BPU24" s="111"/>
      <c r="BPV24" s="111"/>
      <c r="BPW24" s="111"/>
      <c r="BPX24" s="3" t="e">
        <f>BPX23/#REF!-0.01</f>
        <v>#REF!</v>
      </c>
      <c r="BPY24" s="111" t="s">
        <v>58</v>
      </c>
      <c r="BPZ24" s="111"/>
      <c r="BQA24" s="111"/>
      <c r="BQB24" s="111"/>
      <c r="BQC24" s="111"/>
      <c r="BQD24" s="111"/>
      <c r="BQE24" s="111"/>
      <c r="BQF24" s="3" t="e">
        <f>BQF23/#REF!-0.01</f>
        <v>#REF!</v>
      </c>
      <c r="BQG24" s="111" t="s">
        <v>58</v>
      </c>
      <c r="BQH24" s="111"/>
      <c r="BQI24" s="111"/>
      <c r="BQJ24" s="111"/>
      <c r="BQK24" s="111"/>
      <c r="BQL24" s="111"/>
      <c r="BQM24" s="111"/>
      <c r="BQN24" s="3" t="e">
        <f>BQN23/#REF!-0.01</f>
        <v>#REF!</v>
      </c>
      <c r="BQO24" s="111" t="s">
        <v>58</v>
      </c>
      <c r="BQP24" s="111"/>
      <c r="BQQ24" s="111"/>
      <c r="BQR24" s="111"/>
      <c r="BQS24" s="111"/>
      <c r="BQT24" s="111"/>
      <c r="BQU24" s="111"/>
      <c r="BQV24" s="3" t="e">
        <f>BQV23/#REF!-0.01</f>
        <v>#REF!</v>
      </c>
      <c r="BQW24" s="111" t="s">
        <v>58</v>
      </c>
      <c r="BQX24" s="111"/>
      <c r="BQY24" s="111"/>
      <c r="BQZ24" s="111"/>
      <c r="BRA24" s="111"/>
      <c r="BRB24" s="111"/>
      <c r="BRC24" s="111"/>
      <c r="BRD24" s="3" t="e">
        <f>BRD23/#REF!-0.01</f>
        <v>#REF!</v>
      </c>
      <c r="BRE24" s="111" t="s">
        <v>58</v>
      </c>
      <c r="BRF24" s="111"/>
      <c r="BRG24" s="111"/>
      <c r="BRH24" s="111"/>
      <c r="BRI24" s="111"/>
      <c r="BRJ24" s="111"/>
      <c r="BRK24" s="111"/>
      <c r="BRL24" s="3" t="e">
        <f>BRL23/#REF!-0.01</f>
        <v>#REF!</v>
      </c>
      <c r="BRM24" s="111" t="s">
        <v>58</v>
      </c>
      <c r="BRN24" s="111"/>
      <c r="BRO24" s="111"/>
      <c r="BRP24" s="111"/>
      <c r="BRQ24" s="111"/>
      <c r="BRR24" s="111"/>
      <c r="BRS24" s="111"/>
      <c r="BRT24" s="3" t="e">
        <f>BRT23/#REF!-0.01</f>
        <v>#REF!</v>
      </c>
      <c r="BRU24" s="111" t="s">
        <v>58</v>
      </c>
      <c r="BRV24" s="111"/>
      <c r="BRW24" s="111"/>
      <c r="BRX24" s="111"/>
      <c r="BRY24" s="111"/>
      <c r="BRZ24" s="111"/>
      <c r="BSA24" s="111"/>
      <c r="BSB24" s="3" t="e">
        <f>BSB23/#REF!-0.01</f>
        <v>#REF!</v>
      </c>
      <c r="BSC24" s="111" t="s">
        <v>58</v>
      </c>
      <c r="BSD24" s="111"/>
      <c r="BSE24" s="111"/>
      <c r="BSF24" s="111"/>
      <c r="BSG24" s="111"/>
      <c r="BSH24" s="111"/>
      <c r="BSI24" s="111"/>
      <c r="BSJ24" s="3" t="e">
        <f>BSJ23/#REF!-0.01</f>
        <v>#REF!</v>
      </c>
      <c r="BSK24" s="111" t="s">
        <v>58</v>
      </c>
      <c r="BSL24" s="111"/>
      <c r="BSM24" s="111"/>
      <c r="BSN24" s="111"/>
      <c r="BSO24" s="111"/>
      <c r="BSP24" s="111"/>
      <c r="BSQ24" s="111"/>
      <c r="BSR24" s="3" t="e">
        <f>BSR23/#REF!-0.01</f>
        <v>#REF!</v>
      </c>
      <c r="BSS24" s="111" t="s">
        <v>58</v>
      </c>
      <c r="BST24" s="111"/>
      <c r="BSU24" s="111"/>
      <c r="BSV24" s="111"/>
      <c r="BSW24" s="111"/>
      <c r="BSX24" s="111"/>
      <c r="BSY24" s="111"/>
      <c r="BSZ24" s="3" t="e">
        <f>BSZ23/#REF!-0.01</f>
        <v>#REF!</v>
      </c>
      <c r="BTA24" s="111" t="s">
        <v>58</v>
      </c>
      <c r="BTB24" s="111"/>
      <c r="BTC24" s="111"/>
      <c r="BTD24" s="111"/>
      <c r="BTE24" s="111"/>
      <c r="BTF24" s="111"/>
      <c r="BTG24" s="111"/>
      <c r="BTH24" s="3" t="e">
        <f>BTH23/#REF!-0.01</f>
        <v>#REF!</v>
      </c>
      <c r="BTI24" s="111" t="s">
        <v>58</v>
      </c>
      <c r="BTJ24" s="111"/>
      <c r="BTK24" s="111"/>
      <c r="BTL24" s="111"/>
      <c r="BTM24" s="111"/>
      <c r="BTN24" s="111"/>
      <c r="BTO24" s="111"/>
      <c r="BTP24" s="3" t="e">
        <f>BTP23/#REF!-0.01</f>
        <v>#REF!</v>
      </c>
      <c r="BTQ24" s="111" t="s">
        <v>58</v>
      </c>
      <c r="BTR24" s="111"/>
      <c r="BTS24" s="111"/>
      <c r="BTT24" s="111"/>
      <c r="BTU24" s="111"/>
      <c r="BTV24" s="111"/>
      <c r="BTW24" s="111"/>
      <c r="BTX24" s="3" t="e">
        <f>BTX23/#REF!-0.01</f>
        <v>#REF!</v>
      </c>
      <c r="BTY24" s="111" t="s">
        <v>58</v>
      </c>
      <c r="BTZ24" s="111"/>
      <c r="BUA24" s="111"/>
      <c r="BUB24" s="111"/>
      <c r="BUC24" s="111"/>
      <c r="BUD24" s="111"/>
      <c r="BUE24" s="111"/>
      <c r="BUF24" s="3" t="e">
        <f>BUF23/#REF!-0.01</f>
        <v>#REF!</v>
      </c>
      <c r="BUG24" s="111" t="s">
        <v>58</v>
      </c>
      <c r="BUH24" s="111"/>
      <c r="BUI24" s="111"/>
      <c r="BUJ24" s="111"/>
      <c r="BUK24" s="111"/>
      <c r="BUL24" s="111"/>
      <c r="BUM24" s="111"/>
      <c r="BUN24" s="3" t="e">
        <f>BUN23/#REF!-0.01</f>
        <v>#REF!</v>
      </c>
      <c r="BUO24" s="111" t="s">
        <v>58</v>
      </c>
      <c r="BUP24" s="111"/>
      <c r="BUQ24" s="111"/>
      <c r="BUR24" s="111"/>
      <c r="BUS24" s="111"/>
      <c r="BUT24" s="111"/>
      <c r="BUU24" s="111"/>
      <c r="BUV24" s="3" t="e">
        <f>BUV23/#REF!-0.01</f>
        <v>#REF!</v>
      </c>
      <c r="BUW24" s="111" t="s">
        <v>58</v>
      </c>
      <c r="BUX24" s="111"/>
      <c r="BUY24" s="111"/>
      <c r="BUZ24" s="111"/>
      <c r="BVA24" s="111"/>
      <c r="BVB24" s="111"/>
      <c r="BVC24" s="111"/>
      <c r="BVD24" s="3" t="e">
        <f>BVD23/#REF!-0.01</f>
        <v>#REF!</v>
      </c>
      <c r="BVE24" s="111" t="s">
        <v>58</v>
      </c>
      <c r="BVF24" s="111"/>
      <c r="BVG24" s="111"/>
      <c r="BVH24" s="111"/>
      <c r="BVI24" s="111"/>
      <c r="BVJ24" s="111"/>
      <c r="BVK24" s="111"/>
      <c r="BVL24" s="3" t="e">
        <f>BVL23/#REF!-0.01</f>
        <v>#REF!</v>
      </c>
      <c r="BVM24" s="111" t="s">
        <v>58</v>
      </c>
      <c r="BVN24" s="111"/>
      <c r="BVO24" s="111"/>
      <c r="BVP24" s="111"/>
      <c r="BVQ24" s="111"/>
      <c r="BVR24" s="111"/>
      <c r="BVS24" s="111"/>
      <c r="BVT24" s="3" t="e">
        <f>BVT23/#REF!-0.01</f>
        <v>#REF!</v>
      </c>
      <c r="BVU24" s="111" t="s">
        <v>58</v>
      </c>
      <c r="BVV24" s="111"/>
      <c r="BVW24" s="111"/>
      <c r="BVX24" s="111"/>
      <c r="BVY24" s="111"/>
      <c r="BVZ24" s="111"/>
      <c r="BWA24" s="111"/>
      <c r="BWB24" s="3" t="e">
        <f>BWB23/#REF!-0.01</f>
        <v>#REF!</v>
      </c>
      <c r="BWC24" s="111" t="s">
        <v>58</v>
      </c>
      <c r="BWD24" s="111"/>
      <c r="BWE24" s="111"/>
      <c r="BWF24" s="111"/>
      <c r="BWG24" s="111"/>
      <c r="BWH24" s="111"/>
      <c r="BWI24" s="111"/>
      <c r="BWJ24" s="3" t="e">
        <f>BWJ23/#REF!-0.01</f>
        <v>#REF!</v>
      </c>
      <c r="BWK24" s="111" t="s">
        <v>58</v>
      </c>
      <c r="BWL24" s="111"/>
      <c r="BWM24" s="111"/>
      <c r="BWN24" s="111"/>
      <c r="BWO24" s="111"/>
      <c r="BWP24" s="111"/>
      <c r="BWQ24" s="111"/>
      <c r="BWR24" s="3" t="e">
        <f>BWR23/#REF!-0.01</f>
        <v>#REF!</v>
      </c>
      <c r="BWS24" s="111" t="s">
        <v>58</v>
      </c>
      <c r="BWT24" s="111"/>
      <c r="BWU24" s="111"/>
      <c r="BWV24" s="111"/>
      <c r="BWW24" s="111"/>
      <c r="BWX24" s="111"/>
      <c r="BWY24" s="111"/>
      <c r="BWZ24" s="3" t="e">
        <f>BWZ23/#REF!-0.01</f>
        <v>#REF!</v>
      </c>
      <c r="BXA24" s="111" t="s">
        <v>58</v>
      </c>
      <c r="BXB24" s="111"/>
      <c r="BXC24" s="111"/>
      <c r="BXD24" s="111"/>
      <c r="BXE24" s="111"/>
      <c r="BXF24" s="111"/>
      <c r="BXG24" s="111"/>
      <c r="BXH24" s="3" t="e">
        <f>BXH23/#REF!-0.01</f>
        <v>#REF!</v>
      </c>
      <c r="BXI24" s="111" t="s">
        <v>58</v>
      </c>
      <c r="BXJ24" s="111"/>
      <c r="BXK24" s="111"/>
      <c r="BXL24" s="111"/>
      <c r="BXM24" s="111"/>
      <c r="BXN24" s="111"/>
      <c r="BXO24" s="111"/>
      <c r="BXP24" s="3" t="e">
        <f>BXP23/#REF!-0.01</f>
        <v>#REF!</v>
      </c>
      <c r="BXQ24" s="111" t="s">
        <v>58</v>
      </c>
      <c r="BXR24" s="111"/>
      <c r="BXS24" s="111"/>
      <c r="BXT24" s="111"/>
      <c r="BXU24" s="111"/>
      <c r="BXV24" s="111"/>
      <c r="BXW24" s="111"/>
      <c r="BXX24" s="3" t="e">
        <f>BXX23/#REF!-0.01</f>
        <v>#REF!</v>
      </c>
      <c r="BXY24" s="111" t="s">
        <v>58</v>
      </c>
      <c r="BXZ24" s="111"/>
      <c r="BYA24" s="111"/>
      <c r="BYB24" s="111"/>
      <c r="BYC24" s="111"/>
      <c r="BYD24" s="111"/>
      <c r="BYE24" s="111"/>
      <c r="BYF24" s="3" t="e">
        <f>BYF23/#REF!-0.01</f>
        <v>#REF!</v>
      </c>
      <c r="BYG24" s="111" t="s">
        <v>58</v>
      </c>
      <c r="BYH24" s="111"/>
      <c r="BYI24" s="111"/>
      <c r="BYJ24" s="111"/>
      <c r="BYK24" s="111"/>
      <c r="BYL24" s="111"/>
      <c r="BYM24" s="111"/>
      <c r="BYN24" s="3" t="e">
        <f>BYN23/#REF!-0.01</f>
        <v>#REF!</v>
      </c>
      <c r="BYO24" s="111" t="s">
        <v>58</v>
      </c>
      <c r="BYP24" s="111"/>
      <c r="BYQ24" s="111"/>
      <c r="BYR24" s="111"/>
      <c r="BYS24" s="111"/>
      <c r="BYT24" s="111"/>
      <c r="BYU24" s="111"/>
      <c r="BYV24" s="3" t="e">
        <f>BYV23/#REF!-0.01</f>
        <v>#REF!</v>
      </c>
      <c r="BYW24" s="111" t="s">
        <v>58</v>
      </c>
      <c r="BYX24" s="111"/>
      <c r="BYY24" s="111"/>
      <c r="BYZ24" s="111"/>
      <c r="BZA24" s="111"/>
      <c r="BZB24" s="111"/>
      <c r="BZC24" s="111"/>
      <c r="BZD24" s="3" t="e">
        <f>BZD23/#REF!-0.01</f>
        <v>#REF!</v>
      </c>
      <c r="BZE24" s="111" t="s">
        <v>58</v>
      </c>
      <c r="BZF24" s="111"/>
      <c r="BZG24" s="111"/>
      <c r="BZH24" s="111"/>
      <c r="BZI24" s="111"/>
      <c r="BZJ24" s="111"/>
      <c r="BZK24" s="111"/>
      <c r="BZL24" s="3" t="e">
        <f>BZL23/#REF!-0.01</f>
        <v>#REF!</v>
      </c>
      <c r="BZM24" s="111" t="s">
        <v>58</v>
      </c>
      <c r="BZN24" s="111"/>
      <c r="BZO24" s="111"/>
      <c r="BZP24" s="111"/>
      <c r="BZQ24" s="111"/>
      <c r="BZR24" s="111"/>
      <c r="BZS24" s="111"/>
      <c r="BZT24" s="3" t="e">
        <f>BZT23/#REF!-0.01</f>
        <v>#REF!</v>
      </c>
      <c r="BZU24" s="111" t="s">
        <v>58</v>
      </c>
      <c r="BZV24" s="111"/>
      <c r="BZW24" s="111"/>
      <c r="BZX24" s="111"/>
      <c r="BZY24" s="111"/>
      <c r="BZZ24" s="111"/>
      <c r="CAA24" s="111"/>
      <c r="CAB24" s="3" t="e">
        <f>CAB23/#REF!-0.01</f>
        <v>#REF!</v>
      </c>
      <c r="CAC24" s="111" t="s">
        <v>58</v>
      </c>
      <c r="CAD24" s="111"/>
      <c r="CAE24" s="111"/>
      <c r="CAF24" s="111"/>
      <c r="CAG24" s="111"/>
      <c r="CAH24" s="111"/>
      <c r="CAI24" s="111"/>
      <c r="CAJ24" s="3" t="e">
        <f>CAJ23/#REF!-0.01</f>
        <v>#REF!</v>
      </c>
      <c r="CAK24" s="111" t="s">
        <v>58</v>
      </c>
      <c r="CAL24" s="111"/>
      <c r="CAM24" s="111"/>
      <c r="CAN24" s="111"/>
      <c r="CAO24" s="111"/>
      <c r="CAP24" s="111"/>
      <c r="CAQ24" s="111"/>
      <c r="CAR24" s="3" t="e">
        <f>CAR23/#REF!-0.01</f>
        <v>#REF!</v>
      </c>
      <c r="CAS24" s="111" t="s">
        <v>58</v>
      </c>
      <c r="CAT24" s="111"/>
      <c r="CAU24" s="111"/>
      <c r="CAV24" s="111"/>
      <c r="CAW24" s="111"/>
      <c r="CAX24" s="111"/>
      <c r="CAY24" s="111"/>
      <c r="CAZ24" s="3" t="e">
        <f>CAZ23/#REF!-0.01</f>
        <v>#REF!</v>
      </c>
      <c r="CBA24" s="111" t="s">
        <v>58</v>
      </c>
      <c r="CBB24" s="111"/>
      <c r="CBC24" s="111"/>
      <c r="CBD24" s="111"/>
      <c r="CBE24" s="111"/>
      <c r="CBF24" s="111"/>
      <c r="CBG24" s="111"/>
      <c r="CBH24" s="3" t="e">
        <f>CBH23/#REF!-0.01</f>
        <v>#REF!</v>
      </c>
      <c r="CBI24" s="111" t="s">
        <v>58</v>
      </c>
      <c r="CBJ24" s="111"/>
      <c r="CBK24" s="111"/>
      <c r="CBL24" s="111"/>
      <c r="CBM24" s="111"/>
      <c r="CBN24" s="111"/>
      <c r="CBO24" s="111"/>
      <c r="CBP24" s="3" t="e">
        <f>CBP23/#REF!-0.01</f>
        <v>#REF!</v>
      </c>
      <c r="CBQ24" s="111" t="s">
        <v>58</v>
      </c>
      <c r="CBR24" s="111"/>
      <c r="CBS24" s="111"/>
      <c r="CBT24" s="111"/>
      <c r="CBU24" s="111"/>
      <c r="CBV24" s="111"/>
      <c r="CBW24" s="111"/>
      <c r="CBX24" s="3" t="e">
        <f>CBX23/#REF!-0.01</f>
        <v>#REF!</v>
      </c>
      <c r="CBY24" s="111" t="s">
        <v>58</v>
      </c>
      <c r="CBZ24" s="111"/>
      <c r="CCA24" s="111"/>
      <c r="CCB24" s="111"/>
      <c r="CCC24" s="111"/>
      <c r="CCD24" s="111"/>
      <c r="CCE24" s="111"/>
      <c r="CCF24" s="3" t="e">
        <f>CCF23/#REF!-0.01</f>
        <v>#REF!</v>
      </c>
      <c r="CCG24" s="111" t="s">
        <v>58</v>
      </c>
      <c r="CCH24" s="111"/>
      <c r="CCI24" s="111"/>
      <c r="CCJ24" s="111"/>
      <c r="CCK24" s="111"/>
      <c r="CCL24" s="111"/>
      <c r="CCM24" s="111"/>
      <c r="CCN24" s="3" t="e">
        <f>CCN23/#REF!-0.01</f>
        <v>#REF!</v>
      </c>
      <c r="CCO24" s="111" t="s">
        <v>58</v>
      </c>
      <c r="CCP24" s="111"/>
      <c r="CCQ24" s="111"/>
      <c r="CCR24" s="111"/>
      <c r="CCS24" s="111"/>
      <c r="CCT24" s="111"/>
      <c r="CCU24" s="111"/>
      <c r="CCV24" s="3" t="e">
        <f>CCV23/#REF!-0.01</f>
        <v>#REF!</v>
      </c>
      <c r="CCW24" s="111" t="s">
        <v>58</v>
      </c>
      <c r="CCX24" s="111"/>
      <c r="CCY24" s="111"/>
      <c r="CCZ24" s="111"/>
      <c r="CDA24" s="111"/>
      <c r="CDB24" s="111"/>
      <c r="CDC24" s="111"/>
      <c r="CDD24" s="3" t="e">
        <f>CDD23/#REF!-0.01</f>
        <v>#REF!</v>
      </c>
      <c r="CDE24" s="111" t="s">
        <v>58</v>
      </c>
      <c r="CDF24" s="111"/>
      <c r="CDG24" s="111"/>
      <c r="CDH24" s="111"/>
      <c r="CDI24" s="111"/>
      <c r="CDJ24" s="111"/>
      <c r="CDK24" s="111"/>
      <c r="CDL24" s="3" t="e">
        <f>CDL23/#REF!-0.01</f>
        <v>#REF!</v>
      </c>
      <c r="CDM24" s="111" t="s">
        <v>58</v>
      </c>
      <c r="CDN24" s="111"/>
      <c r="CDO24" s="111"/>
      <c r="CDP24" s="111"/>
      <c r="CDQ24" s="111"/>
      <c r="CDR24" s="111"/>
      <c r="CDS24" s="111"/>
      <c r="CDT24" s="3" t="e">
        <f>CDT23/#REF!-0.01</f>
        <v>#REF!</v>
      </c>
      <c r="CDU24" s="111" t="s">
        <v>58</v>
      </c>
      <c r="CDV24" s="111"/>
      <c r="CDW24" s="111"/>
      <c r="CDX24" s="111"/>
      <c r="CDY24" s="111"/>
      <c r="CDZ24" s="111"/>
      <c r="CEA24" s="111"/>
      <c r="CEB24" s="3" t="e">
        <f>CEB23/#REF!-0.01</f>
        <v>#REF!</v>
      </c>
      <c r="CEC24" s="111" t="s">
        <v>58</v>
      </c>
      <c r="CED24" s="111"/>
      <c r="CEE24" s="111"/>
      <c r="CEF24" s="111"/>
      <c r="CEG24" s="111"/>
      <c r="CEH24" s="111"/>
      <c r="CEI24" s="111"/>
      <c r="CEJ24" s="3" t="e">
        <f>CEJ23/#REF!-0.01</f>
        <v>#REF!</v>
      </c>
      <c r="CEK24" s="111" t="s">
        <v>58</v>
      </c>
      <c r="CEL24" s="111"/>
      <c r="CEM24" s="111"/>
      <c r="CEN24" s="111"/>
      <c r="CEO24" s="111"/>
      <c r="CEP24" s="111"/>
      <c r="CEQ24" s="111"/>
      <c r="CER24" s="3" t="e">
        <f>CER23/#REF!-0.01</f>
        <v>#REF!</v>
      </c>
      <c r="CES24" s="111" t="s">
        <v>58</v>
      </c>
      <c r="CET24" s="111"/>
      <c r="CEU24" s="111"/>
      <c r="CEV24" s="111"/>
      <c r="CEW24" s="111"/>
      <c r="CEX24" s="111"/>
      <c r="CEY24" s="111"/>
      <c r="CEZ24" s="3" t="e">
        <f>CEZ23/#REF!-0.01</f>
        <v>#REF!</v>
      </c>
      <c r="CFA24" s="111" t="s">
        <v>58</v>
      </c>
      <c r="CFB24" s="111"/>
      <c r="CFC24" s="111"/>
      <c r="CFD24" s="111"/>
      <c r="CFE24" s="111"/>
      <c r="CFF24" s="111"/>
      <c r="CFG24" s="111"/>
      <c r="CFH24" s="3" t="e">
        <f>CFH23/#REF!-0.01</f>
        <v>#REF!</v>
      </c>
      <c r="CFI24" s="111" t="s">
        <v>58</v>
      </c>
      <c r="CFJ24" s="111"/>
      <c r="CFK24" s="111"/>
      <c r="CFL24" s="111"/>
      <c r="CFM24" s="111"/>
      <c r="CFN24" s="111"/>
      <c r="CFO24" s="111"/>
      <c r="CFP24" s="3" t="e">
        <f>CFP23/#REF!-0.01</f>
        <v>#REF!</v>
      </c>
      <c r="CFQ24" s="111" t="s">
        <v>58</v>
      </c>
      <c r="CFR24" s="111"/>
      <c r="CFS24" s="111"/>
      <c r="CFT24" s="111"/>
      <c r="CFU24" s="111"/>
      <c r="CFV24" s="111"/>
      <c r="CFW24" s="111"/>
      <c r="CFX24" s="3" t="e">
        <f>CFX23/#REF!-0.01</f>
        <v>#REF!</v>
      </c>
      <c r="CFY24" s="111" t="s">
        <v>58</v>
      </c>
      <c r="CFZ24" s="111"/>
      <c r="CGA24" s="111"/>
      <c r="CGB24" s="111"/>
      <c r="CGC24" s="111"/>
      <c r="CGD24" s="111"/>
      <c r="CGE24" s="111"/>
      <c r="CGF24" s="3" t="e">
        <f>CGF23/#REF!-0.01</f>
        <v>#REF!</v>
      </c>
      <c r="CGG24" s="111" t="s">
        <v>58</v>
      </c>
      <c r="CGH24" s="111"/>
      <c r="CGI24" s="111"/>
      <c r="CGJ24" s="111"/>
      <c r="CGK24" s="111"/>
      <c r="CGL24" s="111"/>
      <c r="CGM24" s="111"/>
      <c r="CGN24" s="3" t="e">
        <f>CGN23/#REF!-0.01</f>
        <v>#REF!</v>
      </c>
      <c r="CGO24" s="111" t="s">
        <v>58</v>
      </c>
      <c r="CGP24" s="111"/>
      <c r="CGQ24" s="111"/>
      <c r="CGR24" s="111"/>
      <c r="CGS24" s="111"/>
      <c r="CGT24" s="111"/>
      <c r="CGU24" s="111"/>
      <c r="CGV24" s="3" t="e">
        <f>CGV23/#REF!-0.01</f>
        <v>#REF!</v>
      </c>
      <c r="CGW24" s="111" t="s">
        <v>58</v>
      </c>
      <c r="CGX24" s="111"/>
      <c r="CGY24" s="111"/>
      <c r="CGZ24" s="111"/>
      <c r="CHA24" s="111"/>
      <c r="CHB24" s="111"/>
      <c r="CHC24" s="111"/>
      <c r="CHD24" s="3" t="e">
        <f>CHD23/#REF!-0.01</f>
        <v>#REF!</v>
      </c>
      <c r="CHE24" s="111" t="s">
        <v>58</v>
      </c>
      <c r="CHF24" s="111"/>
      <c r="CHG24" s="111"/>
      <c r="CHH24" s="111"/>
      <c r="CHI24" s="111"/>
      <c r="CHJ24" s="111"/>
      <c r="CHK24" s="111"/>
      <c r="CHL24" s="3" t="e">
        <f>CHL23/#REF!-0.01</f>
        <v>#REF!</v>
      </c>
      <c r="CHM24" s="111" t="s">
        <v>58</v>
      </c>
      <c r="CHN24" s="111"/>
      <c r="CHO24" s="111"/>
      <c r="CHP24" s="111"/>
      <c r="CHQ24" s="111"/>
      <c r="CHR24" s="111"/>
      <c r="CHS24" s="111"/>
      <c r="CHT24" s="3" t="e">
        <f>CHT23/#REF!-0.01</f>
        <v>#REF!</v>
      </c>
      <c r="CHU24" s="111" t="s">
        <v>58</v>
      </c>
      <c r="CHV24" s="111"/>
      <c r="CHW24" s="111"/>
      <c r="CHX24" s="111"/>
      <c r="CHY24" s="111"/>
      <c r="CHZ24" s="111"/>
      <c r="CIA24" s="111"/>
      <c r="CIB24" s="3" t="e">
        <f>CIB23/#REF!-0.01</f>
        <v>#REF!</v>
      </c>
      <c r="CIC24" s="111" t="s">
        <v>58</v>
      </c>
      <c r="CID24" s="111"/>
      <c r="CIE24" s="111"/>
      <c r="CIF24" s="111"/>
      <c r="CIG24" s="111"/>
      <c r="CIH24" s="111"/>
      <c r="CII24" s="111"/>
      <c r="CIJ24" s="3" t="e">
        <f>CIJ23/#REF!-0.01</f>
        <v>#REF!</v>
      </c>
      <c r="CIK24" s="111" t="s">
        <v>58</v>
      </c>
      <c r="CIL24" s="111"/>
      <c r="CIM24" s="111"/>
      <c r="CIN24" s="111"/>
      <c r="CIO24" s="111"/>
      <c r="CIP24" s="111"/>
      <c r="CIQ24" s="111"/>
      <c r="CIR24" s="3" t="e">
        <f>CIR23/#REF!-0.01</f>
        <v>#REF!</v>
      </c>
      <c r="CIS24" s="111" t="s">
        <v>58</v>
      </c>
      <c r="CIT24" s="111"/>
      <c r="CIU24" s="111"/>
      <c r="CIV24" s="111"/>
      <c r="CIW24" s="111"/>
      <c r="CIX24" s="111"/>
      <c r="CIY24" s="111"/>
      <c r="CIZ24" s="3" t="e">
        <f>CIZ23/#REF!-0.01</f>
        <v>#REF!</v>
      </c>
      <c r="CJA24" s="111" t="s">
        <v>58</v>
      </c>
      <c r="CJB24" s="111"/>
      <c r="CJC24" s="111"/>
      <c r="CJD24" s="111"/>
      <c r="CJE24" s="111"/>
      <c r="CJF24" s="111"/>
      <c r="CJG24" s="111"/>
      <c r="CJH24" s="3" t="e">
        <f>CJH23/#REF!-0.01</f>
        <v>#REF!</v>
      </c>
      <c r="CJI24" s="111" t="s">
        <v>58</v>
      </c>
      <c r="CJJ24" s="111"/>
      <c r="CJK24" s="111"/>
      <c r="CJL24" s="111"/>
      <c r="CJM24" s="111"/>
      <c r="CJN24" s="111"/>
      <c r="CJO24" s="111"/>
      <c r="CJP24" s="3" t="e">
        <f>CJP23/#REF!-0.01</f>
        <v>#REF!</v>
      </c>
      <c r="CJQ24" s="111" t="s">
        <v>58</v>
      </c>
      <c r="CJR24" s="111"/>
      <c r="CJS24" s="111"/>
      <c r="CJT24" s="111"/>
      <c r="CJU24" s="111"/>
      <c r="CJV24" s="111"/>
      <c r="CJW24" s="111"/>
      <c r="CJX24" s="3" t="e">
        <f>CJX23/#REF!-0.01</f>
        <v>#REF!</v>
      </c>
      <c r="CJY24" s="111" t="s">
        <v>58</v>
      </c>
      <c r="CJZ24" s="111"/>
      <c r="CKA24" s="111"/>
      <c r="CKB24" s="111"/>
      <c r="CKC24" s="111"/>
      <c r="CKD24" s="111"/>
      <c r="CKE24" s="111"/>
      <c r="CKF24" s="3" t="e">
        <f>CKF23/#REF!-0.01</f>
        <v>#REF!</v>
      </c>
      <c r="CKG24" s="111" t="s">
        <v>58</v>
      </c>
      <c r="CKH24" s="111"/>
      <c r="CKI24" s="111"/>
      <c r="CKJ24" s="111"/>
      <c r="CKK24" s="111"/>
      <c r="CKL24" s="111"/>
      <c r="CKM24" s="111"/>
      <c r="CKN24" s="3" t="e">
        <f>CKN23/#REF!-0.01</f>
        <v>#REF!</v>
      </c>
      <c r="CKO24" s="111" t="s">
        <v>58</v>
      </c>
      <c r="CKP24" s="111"/>
      <c r="CKQ24" s="111"/>
      <c r="CKR24" s="111"/>
      <c r="CKS24" s="111"/>
      <c r="CKT24" s="111"/>
      <c r="CKU24" s="111"/>
      <c r="CKV24" s="3" t="e">
        <f>CKV23/#REF!-0.01</f>
        <v>#REF!</v>
      </c>
      <c r="CKW24" s="111" t="s">
        <v>58</v>
      </c>
      <c r="CKX24" s="111"/>
      <c r="CKY24" s="111"/>
      <c r="CKZ24" s="111"/>
      <c r="CLA24" s="111"/>
      <c r="CLB24" s="111"/>
      <c r="CLC24" s="111"/>
      <c r="CLD24" s="3" t="e">
        <f>CLD23/#REF!-0.01</f>
        <v>#REF!</v>
      </c>
      <c r="CLE24" s="111" t="s">
        <v>58</v>
      </c>
      <c r="CLF24" s="111"/>
      <c r="CLG24" s="111"/>
      <c r="CLH24" s="111"/>
      <c r="CLI24" s="111"/>
      <c r="CLJ24" s="111"/>
      <c r="CLK24" s="111"/>
      <c r="CLL24" s="3" t="e">
        <f>CLL23/#REF!-0.01</f>
        <v>#REF!</v>
      </c>
      <c r="CLM24" s="111" t="s">
        <v>58</v>
      </c>
      <c r="CLN24" s="111"/>
      <c r="CLO24" s="111"/>
      <c r="CLP24" s="111"/>
      <c r="CLQ24" s="111"/>
      <c r="CLR24" s="111"/>
      <c r="CLS24" s="111"/>
      <c r="CLT24" s="3" t="e">
        <f>CLT23/#REF!-0.01</f>
        <v>#REF!</v>
      </c>
      <c r="CLU24" s="111" t="s">
        <v>58</v>
      </c>
      <c r="CLV24" s="111"/>
      <c r="CLW24" s="111"/>
      <c r="CLX24" s="111"/>
      <c r="CLY24" s="111"/>
      <c r="CLZ24" s="111"/>
      <c r="CMA24" s="111"/>
      <c r="CMB24" s="3" t="e">
        <f>CMB23/#REF!-0.01</f>
        <v>#REF!</v>
      </c>
      <c r="CMC24" s="111" t="s">
        <v>58</v>
      </c>
      <c r="CMD24" s="111"/>
      <c r="CME24" s="111"/>
      <c r="CMF24" s="111"/>
      <c r="CMG24" s="111"/>
      <c r="CMH24" s="111"/>
      <c r="CMI24" s="111"/>
      <c r="CMJ24" s="3" t="e">
        <f>CMJ23/#REF!-0.01</f>
        <v>#REF!</v>
      </c>
      <c r="CMK24" s="111" t="s">
        <v>58</v>
      </c>
      <c r="CML24" s="111"/>
      <c r="CMM24" s="111"/>
      <c r="CMN24" s="111"/>
      <c r="CMO24" s="111"/>
      <c r="CMP24" s="111"/>
      <c r="CMQ24" s="111"/>
      <c r="CMR24" s="3" t="e">
        <f>CMR23/#REF!-0.01</f>
        <v>#REF!</v>
      </c>
      <c r="CMS24" s="111" t="s">
        <v>58</v>
      </c>
      <c r="CMT24" s="111"/>
      <c r="CMU24" s="111"/>
      <c r="CMV24" s="111"/>
      <c r="CMW24" s="111"/>
      <c r="CMX24" s="111"/>
      <c r="CMY24" s="111"/>
      <c r="CMZ24" s="3" t="e">
        <f>CMZ23/#REF!-0.01</f>
        <v>#REF!</v>
      </c>
      <c r="CNA24" s="111" t="s">
        <v>58</v>
      </c>
      <c r="CNB24" s="111"/>
      <c r="CNC24" s="111"/>
      <c r="CND24" s="111"/>
      <c r="CNE24" s="111"/>
      <c r="CNF24" s="111"/>
      <c r="CNG24" s="111"/>
      <c r="CNH24" s="3" t="e">
        <f>CNH23/#REF!-0.01</f>
        <v>#REF!</v>
      </c>
      <c r="CNI24" s="111" t="s">
        <v>58</v>
      </c>
      <c r="CNJ24" s="111"/>
      <c r="CNK24" s="111"/>
      <c r="CNL24" s="111"/>
      <c r="CNM24" s="111"/>
      <c r="CNN24" s="111"/>
      <c r="CNO24" s="111"/>
      <c r="CNP24" s="3" t="e">
        <f>CNP23/#REF!-0.01</f>
        <v>#REF!</v>
      </c>
      <c r="CNQ24" s="111" t="s">
        <v>58</v>
      </c>
      <c r="CNR24" s="111"/>
      <c r="CNS24" s="111"/>
      <c r="CNT24" s="111"/>
      <c r="CNU24" s="111"/>
      <c r="CNV24" s="111"/>
      <c r="CNW24" s="111"/>
      <c r="CNX24" s="3" t="e">
        <f>CNX23/#REF!-0.01</f>
        <v>#REF!</v>
      </c>
      <c r="CNY24" s="111" t="s">
        <v>58</v>
      </c>
      <c r="CNZ24" s="111"/>
      <c r="COA24" s="111"/>
      <c r="COB24" s="111"/>
      <c r="COC24" s="111"/>
      <c r="COD24" s="111"/>
      <c r="COE24" s="111"/>
      <c r="COF24" s="3" t="e">
        <f>COF23/#REF!-0.01</f>
        <v>#REF!</v>
      </c>
      <c r="COG24" s="111" t="s">
        <v>58</v>
      </c>
      <c r="COH24" s="111"/>
      <c r="COI24" s="111"/>
      <c r="COJ24" s="111"/>
      <c r="COK24" s="111"/>
      <c r="COL24" s="111"/>
      <c r="COM24" s="111"/>
      <c r="CON24" s="3" t="e">
        <f>CON23/#REF!-0.01</f>
        <v>#REF!</v>
      </c>
      <c r="COO24" s="111" t="s">
        <v>58</v>
      </c>
      <c r="COP24" s="111"/>
      <c r="COQ24" s="111"/>
      <c r="COR24" s="111"/>
      <c r="COS24" s="111"/>
      <c r="COT24" s="111"/>
      <c r="COU24" s="111"/>
      <c r="COV24" s="3" t="e">
        <f>COV23/#REF!-0.01</f>
        <v>#REF!</v>
      </c>
      <c r="COW24" s="111" t="s">
        <v>58</v>
      </c>
      <c r="COX24" s="111"/>
      <c r="COY24" s="111"/>
      <c r="COZ24" s="111"/>
      <c r="CPA24" s="111"/>
      <c r="CPB24" s="111"/>
      <c r="CPC24" s="111"/>
      <c r="CPD24" s="3" t="e">
        <f>CPD23/#REF!-0.01</f>
        <v>#REF!</v>
      </c>
      <c r="CPE24" s="111" t="s">
        <v>58</v>
      </c>
      <c r="CPF24" s="111"/>
      <c r="CPG24" s="111"/>
      <c r="CPH24" s="111"/>
      <c r="CPI24" s="111"/>
      <c r="CPJ24" s="111"/>
      <c r="CPK24" s="111"/>
      <c r="CPL24" s="3" t="e">
        <f>CPL23/#REF!-0.01</f>
        <v>#REF!</v>
      </c>
      <c r="CPM24" s="111" t="s">
        <v>58</v>
      </c>
      <c r="CPN24" s="111"/>
      <c r="CPO24" s="111"/>
      <c r="CPP24" s="111"/>
      <c r="CPQ24" s="111"/>
      <c r="CPR24" s="111"/>
      <c r="CPS24" s="111"/>
      <c r="CPT24" s="3" t="e">
        <f>CPT23/#REF!-0.01</f>
        <v>#REF!</v>
      </c>
      <c r="CPU24" s="111" t="s">
        <v>58</v>
      </c>
      <c r="CPV24" s="111"/>
      <c r="CPW24" s="111"/>
      <c r="CPX24" s="111"/>
      <c r="CPY24" s="111"/>
      <c r="CPZ24" s="111"/>
      <c r="CQA24" s="111"/>
      <c r="CQB24" s="3" t="e">
        <f>CQB23/#REF!-0.01</f>
        <v>#REF!</v>
      </c>
      <c r="CQC24" s="111" t="s">
        <v>58</v>
      </c>
      <c r="CQD24" s="111"/>
      <c r="CQE24" s="111"/>
      <c r="CQF24" s="111"/>
      <c r="CQG24" s="111"/>
      <c r="CQH24" s="111"/>
      <c r="CQI24" s="111"/>
      <c r="CQJ24" s="3" t="e">
        <f>CQJ23/#REF!-0.01</f>
        <v>#REF!</v>
      </c>
      <c r="CQK24" s="111" t="s">
        <v>58</v>
      </c>
      <c r="CQL24" s="111"/>
      <c r="CQM24" s="111"/>
      <c r="CQN24" s="111"/>
      <c r="CQO24" s="111"/>
      <c r="CQP24" s="111"/>
      <c r="CQQ24" s="111"/>
      <c r="CQR24" s="3" t="e">
        <f>CQR23/#REF!-0.01</f>
        <v>#REF!</v>
      </c>
      <c r="CQS24" s="111" t="s">
        <v>58</v>
      </c>
      <c r="CQT24" s="111"/>
      <c r="CQU24" s="111"/>
      <c r="CQV24" s="111"/>
      <c r="CQW24" s="111"/>
      <c r="CQX24" s="111"/>
      <c r="CQY24" s="111"/>
      <c r="CQZ24" s="3" t="e">
        <f>CQZ23/#REF!-0.01</f>
        <v>#REF!</v>
      </c>
      <c r="CRA24" s="111" t="s">
        <v>58</v>
      </c>
      <c r="CRB24" s="111"/>
      <c r="CRC24" s="111"/>
      <c r="CRD24" s="111"/>
      <c r="CRE24" s="111"/>
      <c r="CRF24" s="111"/>
      <c r="CRG24" s="111"/>
      <c r="CRH24" s="3" t="e">
        <f>CRH23/#REF!-0.01</f>
        <v>#REF!</v>
      </c>
      <c r="CRI24" s="111" t="s">
        <v>58</v>
      </c>
      <c r="CRJ24" s="111"/>
      <c r="CRK24" s="111"/>
      <c r="CRL24" s="111"/>
      <c r="CRM24" s="111"/>
      <c r="CRN24" s="111"/>
      <c r="CRO24" s="111"/>
      <c r="CRP24" s="3" t="e">
        <f>CRP23/#REF!-0.01</f>
        <v>#REF!</v>
      </c>
      <c r="CRQ24" s="111" t="s">
        <v>58</v>
      </c>
      <c r="CRR24" s="111"/>
      <c r="CRS24" s="111"/>
      <c r="CRT24" s="111"/>
      <c r="CRU24" s="111"/>
      <c r="CRV24" s="111"/>
      <c r="CRW24" s="111"/>
      <c r="CRX24" s="3" t="e">
        <f>CRX23/#REF!-0.01</f>
        <v>#REF!</v>
      </c>
      <c r="CRY24" s="111" t="s">
        <v>58</v>
      </c>
      <c r="CRZ24" s="111"/>
      <c r="CSA24" s="111"/>
      <c r="CSB24" s="111"/>
      <c r="CSC24" s="111"/>
      <c r="CSD24" s="111"/>
      <c r="CSE24" s="111"/>
      <c r="CSF24" s="3" t="e">
        <f>CSF23/#REF!-0.01</f>
        <v>#REF!</v>
      </c>
      <c r="CSG24" s="111" t="s">
        <v>58</v>
      </c>
      <c r="CSH24" s="111"/>
      <c r="CSI24" s="111"/>
      <c r="CSJ24" s="111"/>
      <c r="CSK24" s="111"/>
      <c r="CSL24" s="111"/>
      <c r="CSM24" s="111"/>
      <c r="CSN24" s="3" t="e">
        <f>CSN23/#REF!-0.01</f>
        <v>#REF!</v>
      </c>
      <c r="CSO24" s="111" t="s">
        <v>58</v>
      </c>
      <c r="CSP24" s="111"/>
      <c r="CSQ24" s="111"/>
      <c r="CSR24" s="111"/>
      <c r="CSS24" s="111"/>
      <c r="CST24" s="111"/>
      <c r="CSU24" s="111"/>
      <c r="CSV24" s="3" t="e">
        <f>CSV23/#REF!-0.01</f>
        <v>#REF!</v>
      </c>
      <c r="CSW24" s="111" t="s">
        <v>58</v>
      </c>
      <c r="CSX24" s="111"/>
      <c r="CSY24" s="111"/>
      <c r="CSZ24" s="111"/>
      <c r="CTA24" s="111"/>
      <c r="CTB24" s="111"/>
      <c r="CTC24" s="111"/>
      <c r="CTD24" s="3" t="e">
        <f>CTD23/#REF!-0.01</f>
        <v>#REF!</v>
      </c>
      <c r="CTE24" s="111" t="s">
        <v>58</v>
      </c>
      <c r="CTF24" s="111"/>
      <c r="CTG24" s="111"/>
      <c r="CTH24" s="111"/>
      <c r="CTI24" s="111"/>
      <c r="CTJ24" s="111"/>
      <c r="CTK24" s="111"/>
      <c r="CTL24" s="3" t="e">
        <f>CTL23/#REF!-0.01</f>
        <v>#REF!</v>
      </c>
      <c r="CTM24" s="111" t="s">
        <v>58</v>
      </c>
      <c r="CTN24" s="111"/>
      <c r="CTO24" s="111"/>
      <c r="CTP24" s="111"/>
      <c r="CTQ24" s="111"/>
      <c r="CTR24" s="111"/>
      <c r="CTS24" s="111"/>
      <c r="CTT24" s="3" t="e">
        <f>CTT23/#REF!-0.01</f>
        <v>#REF!</v>
      </c>
      <c r="CTU24" s="111" t="s">
        <v>58</v>
      </c>
      <c r="CTV24" s="111"/>
      <c r="CTW24" s="111"/>
      <c r="CTX24" s="111"/>
      <c r="CTY24" s="111"/>
      <c r="CTZ24" s="111"/>
      <c r="CUA24" s="111"/>
      <c r="CUB24" s="3" t="e">
        <f>CUB23/#REF!-0.01</f>
        <v>#REF!</v>
      </c>
      <c r="CUC24" s="111" t="s">
        <v>58</v>
      </c>
      <c r="CUD24" s="111"/>
      <c r="CUE24" s="111"/>
      <c r="CUF24" s="111"/>
      <c r="CUG24" s="111"/>
      <c r="CUH24" s="111"/>
      <c r="CUI24" s="111"/>
      <c r="CUJ24" s="3" t="e">
        <f>CUJ23/#REF!-0.01</f>
        <v>#REF!</v>
      </c>
      <c r="CUK24" s="111" t="s">
        <v>58</v>
      </c>
      <c r="CUL24" s="111"/>
      <c r="CUM24" s="111"/>
      <c r="CUN24" s="111"/>
      <c r="CUO24" s="111"/>
      <c r="CUP24" s="111"/>
      <c r="CUQ24" s="111"/>
      <c r="CUR24" s="3" t="e">
        <f>CUR23/#REF!-0.01</f>
        <v>#REF!</v>
      </c>
      <c r="CUS24" s="111" t="s">
        <v>58</v>
      </c>
      <c r="CUT24" s="111"/>
      <c r="CUU24" s="111"/>
      <c r="CUV24" s="111"/>
      <c r="CUW24" s="111"/>
      <c r="CUX24" s="111"/>
      <c r="CUY24" s="111"/>
      <c r="CUZ24" s="3" t="e">
        <f>CUZ23/#REF!-0.01</f>
        <v>#REF!</v>
      </c>
      <c r="CVA24" s="111" t="s">
        <v>58</v>
      </c>
      <c r="CVB24" s="111"/>
      <c r="CVC24" s="111"/>
      <c r="CVD24" s="111"/>
      <c r="CVE24" s="111"/>
      <c r="CVF24" s="111"/>
      <c r="CVG24" s="111"/>
      <c r="CVH24" s="3" t="e">
        <f>CVH23/#REF!-0.01</f>
        <v>#REF!</v>
      </c>
      <c r="CVI24" s="111" t="s">
        <v>58</v>
      </c>
      <c r="CVJ24" s="111"/>
      <c r="CVK24" s="111"/>
      <c r="CVL24" s="111"/>
      <c r="CVM24" s="111"/>
      <c r="CVN24" s="111"/>
      <c r="CVO24" s="111"/>
      <c r="CVP24" s="3" t="e">
        <f>CVP23/#REF!-0.01</f>
        <v>#REF!</v>
      </c>
      <c r="CVQ24" s="111" t="s">
        <v>58</v>
      </c>
      <c r="CVR24" s="111"/>
      <c r="CVS24" s="111"/>
      <c r="CVT24" s="111"/>
      <c r="CVU24" s="111"/>
      <c r="CVV24" s="111"/>
      <c r="CVW24" s="111"/>
      <c r="CVX24" s="3" t="e">
        <f>CVX23/#REF!-0.01</f>
        <v>#REF!</v>
      </c>
      <c r="CVY24" s="111" t="s">
        <v>58</v>
      </c>
      <c r="CVZ24" s="111"/>
      <c r="CWA24" s="111"/>
      <c r="CWB24" s="111"/>
      <c r="CWC24" s="111"/>
      <c r="CWD24" s="111"/>
      <c r="CWE24" s="111"/>
      <c r="CWF24" s="3" t="e">
        <f>CWF23/#REF!-0.01</f>
        <v>#REF!</v>
      </c>
      <c r="CWG24" s="111" t="s">
        <v>58</v>
      </c>
      <c r="CWH24" s="111"/>
      <c r="CWI24" s="111"/>
      <c r="CWJ24" s="111"/>
      <c r="CWK24" s="111"/>
      <c r="CWL24" s="111"/>
      <c r="CWM24" s="111"/>
      <c r="CWN24" s="3" t="e">
        <f>CWN23/#REF!-0.01</f>
        <v>#REF!</v>
      </c>
      <c r="CWO24" s="111" t="s">
        <v>58</v>
      </c>
      <c r="CWP24" s="111"/>
      <c r="CWQ24" s="111"/>
      <c r="CWR24" s="111"/>
      <c r="CWS24" s="111"/>
      <c r="CWT24" s="111"/>
      <c r="CWU24" s="111"/>
      <c r="CWV24" s="3" t="e">
        <f>CWV23/#REF!-0.01</f>
        <v>#REF!</v>
      </c>
      <c r="CWW24" s="111" t="s">
        <v>58</v>
      </c>
      <c r="CWX24" s="111"/>
      <c r="CWY24" s="111"/>
      <c r="CWZ24" s="111"/>
      <c r="CXA24" s="111"/>
      <c r="CXB24" s="111"/>
      <c r="CXC24" s="111"/>
      <c r="CXD24" s="3" t="e">
        <f>CXD23/#REF!-0.01</f>
        <v>#REF!</v>
      </c>
      <c r="CXE24" s="111" t="s">
        <v>58</v>
      </c>
      <c r="CXF24" s="111"/>
      <c r="CXG24" s="111"/>
      <c r="CXH24" s="111"/>
      <c r="CXI24" s="111"/>
      <c r="CXJ24" s="111"/>
      <c r="CXK24" s="111"/>
      <c r="CXL24" s="3" t="e">
        <f>CXL23/#REF!-0.01</f>
        <v>#REF!</v>
      </c>
      <c r="CXM24" s="111" t="s">
        <v>58</v>
      </c>
      <c r="CXN24" s="111"/>
      <c r="CXO24" s="111"/>
      <c r="CXP24" s="111"/>
      <c r="CXQ24" s="111"/>
      <c r="CXR24" s="111"/>
      <c r="CXS24" s="111"/>
      <c r="CXT24" s="3" t="e">
        <f>CXT23/#REF!-0.01</f>
        <v>#REF!</v>
      </c>
      <c r="CXU24" s="111" t="s">
        <v>58</v>
      </c>
      <c r="CXV24" s="111"/>
      <c r="CXW24" s="111"/>
      <c r="CXX24" s="111"/>
      <c r="CXY24" s="111"/>
      <c r="CXZ24" s="111"/>
      <c r="CYA24" s="111"/>
      <c r="CYB24" s="3" t="e">
        <f>CYB23/#REF!-0.01</f>
        <v>#REF!</v>
      </c>
      <c r="CYC24" s="111" t="s">
        <v>58</v>
      </c>
      <c r="CYD24" s="111"/>
      <c r="CYE24" s="111"/>
      <c r="CYF24" s="111"/>
      <c r="CYG24" s="111"/>
      <c r="CYH24" s="111"/>
      <c r="CYI24" s="111"/>
      <c r="CYJ24" s="3" t="e">
        <f>CYJ23/#REF!-0.01</f>
        <v>#REF!</v>
      </c>
      <c r="CYK24" s="111" t="s">
        <v>58</v>
      </c>
      <c r="CYL24" s="111"/>
      <c r="CYM24" s="111"/>
      <c r="CYN24" s="111"/>
      <c r="CYO24" s="111"/>
      <c r="CYP24" s="111"/>
      <c r="CYQ24" s="111"/>
      <c r="CYR24" s="3" t="e">
        <f>CYR23/#REF!-0.01</f>
        <v>#REF!</v>
      </c>
      <c r="CYS24" s="111" t="s">
        <v>58</v>
      </c>
      <c r="CYT24" s="111"/>
      <c r="CYU24" s="111"/>
      <c r="CYV24" s="111"/>
      <c r="CYW24" s="111"/>
      <c r="CYX24" s="111"/>
      <c r="CYY24" s="111"/>
      <c r="CYZ24" s="3" t="e">
        <f>CYZ23/#REF!-0.01</f>
        <v>#REF!</v>
      </c>
      <c r="CZA24" s="111" t="s">
        <v>58</v>
      </c>
      <c r="CZB24" s="111"/>
      <c r="CZC24" s="111"/>
      <c r="CZD24" s="111"/>
      <c r="CZE24" s="111"/>
      <c r="CZF24" s="111"/>
      <c r="CZG24" s="111"/>
      <c r="CZH24" s="3" t="e">
        <f>CZH23/#REF!-0.01</f>
        <v>#REF!</v>
      </c>
      <c r="CZI24" s="111" t="s">
        <v>58</v>
      </c>
      <c r="CZJ24" s="111"/>
      <c r="CZK24" s="111"/>
      <c r="CZL24" s="111"/>
      <c r="CZM24" s="111"/>
      <c r="CZN24" s="111"/>
      <c r="CZO24" s="111"/>
      <c r="CZP24" s="3" t="e">
        <f>CZP23/#REF!-0.01</f>
        <v>#REF!</v>
      </c>
      <c r="CZQ24" s="111" t="s">
        <v>58</v>
      </c>
      <c r="CZR24" s="111"/>
      <c r="CZS24" s="111"/>
      <c r="CZT24" s="111"/>
      <c r="CZU24" s="111"/>
      <c r="CZV24" s="111"/>
      <c r="CZW24" s="111"/>
      <c r="CZX24" s="3" t="e">
        <f>CZX23/#REF!-0.01</f>
        <v>#REF!</v>
      </c>
      <c r="CZY24" s="111" t="s">
        <v>58</v>
      </c>
      <c r="CZZ24" s="111"/>
      <c r="DAA24" s="111"/>
      <c r="DAB24" s="111"/>
      <c r="DAC24" s="111"/>
      <c r="DAD24" s="111"/>
      <c r="DAE24" s="111"/>
      <c r="DAF24" s="3" t="e">
        <f>DAF23/#REF!-0.01</f>
        <v>#REF!</v>
      </c>
      <c r="DAG24" s="111" t="s">
        <v>58</v>
      </c>
      <c r="DAH24" s="111"/>
      <c r="DAI24" s="111"/>
      <c r="DAJ24" s="111"/>
      <c r="DAK24" s="111"/>
      <c r="DAL24" s="111"/>
      <c r="DAM24" s="111"/>
      <c r="DAN24" s="3" t="e">
        <f>DAN23/#REF!-0.01</f>
        <v>#REF!</v>
      </c>
      <c r="DAO24" s="111" t="s">
        <v>58</v>
      </c>
      <c r="DAP24" s="111"/>
      <c r="DAQ24" s="111"/>
      <c r="DAR24" s="111"/>
      <c r="DAS24" s="111"/>
      <c r="DAT24" s="111"/>
      <c r="DAU24" s="111"/>
      <c r="DAV24" s="3" t="e">
        <f>DAV23/#REF!-0.01</f>
        <v>#REF!</v>
      </c>
      <c r="DAW24" s="111" t="s">
        <v>58</v>
      </c>
      <c r="DAX24" s="111"/>
      <c r="DAY24" s="111"/>
      <c r="DAZ24" s="111"/>
      <c r="DBA24" s="111"/>
      <c r="DBB24" s="111"/>
      <c r="DBC24" s="111"/>
      <c r="DBD24" s="3" t="e">
        <f>DBD23/#REF!-0.01</f>
        <v>#REF!</v>
      </c>
      <c r="DBE24" s="111" t="s">
        <v>58</v>
      </c>
      <c r="DBF24" s="111"/>
      <c r="DBG24" s="111"/>
      <c r="DBH24" s="111"/>
      <c r="DBI24" s="111"/>
      <c r="DBJ24" s="111"/>
      <c r="DBK24" s="111"/>
      <c r="DBL24" s="3" t="e">
        <f>DBL23/#REF!-0.01</f>
        <v>#REF!</v>
      </c>
      <c r="DBM24" s="111" t="s">
        <v>58</v>
      </c>
      <c r="DBN24" s="111"/>
      <c r="DBO24" s="111"/>
      <c r="DBP24" s="111"/>
      <c r="DBQ24" s="111"/>
      <c r="DBR24" s="111"/>
      <c r="DBS24" s="111"/>
      <c r="DBT24" s="3" t="e">
        <f>DBT23/#REF!-0.01</f>
        <v>#REF!</v>
      </c>
      <c r="DBU24" s="111" t="s">
        <v>58</v>
      </c>
      <c r="DBV24" s="111"/>
      <c r="DBW24" s="111"/>
      <c r="DBX24" s="111"/>
      <c r="DBY24" s="111"/>
      <c r="DBZ24" s="111"/>
      <c r="DCA24" s="111"/>
      <c r="DCB24" s="3" t="e">
        <f>DCB23/#REF!-0.01</f>
        <v>#REF!</v>
      </c>
      <c r="DCC24" s="111" t="s">
        <v>58</v>
      </c>
      <c r="DCD24" s="111"/>
      <c r="DCE24" s="111"/>
      <c r="DCF24" s="111"/>
      <c r="DCG24" s="111"/>
      <c r="DCH24" s="111"/>
      <c r="DCI24" s="111"/>
      <c r="DCJ24" s="3" t="e">
        <f>DCJ23/#REF!-0.01</f>
        <v>#REF!</v>
      </c>
      <c r="DCK24" s="111" t="s">
        <v>58</v>
      </c>
      <c r="DCL24" s="111"/>
      <c r="DCM24" s="111"/>
      <c r="DCN24" s="111"/>
      <c r="DCO24" s="111"/>
      <c r="DCP24" s="111"/>
      <c r="DCQ24" s="111"/>
      <c r="DCR24" s="3" t="e">
        <f>DCR23/#REF!-0.01</f>
        <v>#REF!</v>
      </c>
      <c r="DCS24" s="111" t="s">
        <v>58</v>
      </c>
      <c r="DCT24" s="111"/>
      <c r="DCU24" s="111"/>
      <c r="DCV24" s="111"/>
      <c r="DCW24" s="111"/>
      <c r="DCX24" s="111"/>
      <c r="DCY24" s="111"/>
      <c r="DCZ24" s="3" t="e">
        <f>DCZ23/#REF!-0.01</f>
        <v>#REF!</v>
      </c>
      <c r="DDA24" s="111" t="s">
        <v>58</v>
      </c>
      <c r="DDB24" s="111"/>
      <c r="DDC24" s="111"/>
      <c r="DDD24" s="111"/>
      <c r="DDE24" s="111"/>
      <c r="DDF24" s="111"/>
      <c r="DDG24" s="111"/>
      <c r="DDH24" s="3" t="e">
        <f>DDH23/#REF!-0.01</f>
        <v>#REF!</v>
      </c>
      <c r="DDI24" s="111" t="s">
        <v>58</v>
      </c>
      <c r="DDJ24" s="111"/>
      <c r="DDK24" s="111"/>
      <c r="DDL24" s="111"/>
      <c r="DDM24" s="111"/>
      <c r="DDN24" s="111"/>
      <c r="DDO24" s="111"/>
      <c r="DDP24" s="3" t="e">
        <f>DDP23/#REF!-0.01</f>
        <v>#REF!</v>
      </c>
      <c r="DDQ24" s="111" t="s">
        <v>58</v>
      </c>
      <c r="DDR24" s="111"/>
      <c r="DDS24" s="111"/>
      <c r="DDT24" s="111"/>
      <c r="DDU24" s="111"/>
      <c r="DDV24" s="111"/>
      <c r="DDW24" s="111"/>
      <c r="DDX24" s="3" t="e">
        <f>DDX23/#REF!-0.01</f>
        <v>#REF!</v>
      </c>
      <c r="DDY24" s="111" t="s">
        <v>58</v>
      </c>
      <c r="DDZ24" s="111"/>
      <c r="DEA24" s="111"/>
      <c r="DEB24" s="111"/>
      <c r="DEC24" s="111"/>
      <c r="DED24" s="111"/>
      <c r="DEE24" s="111"/>
      <c r="DEF24" s="3" t="e">
        <f>DEF23/#REF!-0.01</f>
        <v>#REF!</v>
      </c>
      <c r="DEG24" s="111" t="s">
        <v>58</v>
      </c>
      <c r="DEH24" s="111"/>
      <c r="DEI24" s="111"/>
      <c r="DEJ24" s="111"/>
      <c r="DEK24" s="111"/>
      <c r="DEL24" s="111"/>
      <c r="DEM24" s="111"/>
      <c r="DEN24" s="3" t="e">
        <f>DEN23/#REF!-0.01</f>
        <v>#REF!</v>
      </c>
      <c r="DEO24" s="111" t="s">
        <v>58</v>
      </c>
      <c r="DEP24" s="111"/>
      <c r="DEQ24" s="111"/>
      <c r="DER24" s="111"/>
      <c r="DES24" s="111"/>
      <c r="DET24" s="111"/>
      <c r="DEU24" s="111"/>
      <c r="DEV24" s="3" t="e">
        <f>DEV23/#REF!-0.01</f>
        <v>#REF!</v>
      </c>
      <c r="DEW24" s="111" t="s">
        <v>58</v>
      </c>
      <c r="DEX24" s="111"/>
      <c r="DEY24" s="111"/>
      <c r="DEZ24" s="111"/>
      <c r="DFA24" s="111"/>
      <c r="DFB24" s="111"/>
      <c r="DFC24" s="111"/>
      <c r="DFD24" s="3" t="e">
        <f>DFD23/#REF!-0.01</f>
        <v>#REF!</v>
      </c>
      <c r="DFE24" s="111" t="s">
        <v>58</v>
      </c>
      <c r="DFF24" s="111"/>
      <c r="DFG24" s="111"/>
      <c r="DFH24" s="111"/>
      <c r="DFI24" s="111"/>
      <c r="DFJ24" s="111"/>
      <c r="DFK24" s="111"/>
      <c r="DFL24" s="3" t="e">
        <f>DFL23/#REF!-0.01</f>
        <v>#REF!</v>
      </c>
      <c r="DFM24" s="111" t="s">
        <v>58</v>
      </c>
      <c r="DFN24" s="111"/>
      <c r="DFO24" s="111"/>
      <c r="DFP24" s="111"/>
      <c r="DFQ24" s="111"/>
      <c r="DFR24" s="111"/>
      <c r="DFS24" s="111"/>
      <c r="DFT24" s="3" t="e">
        <f>DFT23/#REF!-0.01</f>
        <v>#REF!</v>
      </c>
      <c r="DFU24" s="111" t="s">
        <v>58</v>
      </c>
      <c r="DFV24" s="111"/>
      <c r="DFW24" s="111"/>
      <c r="DFX24" s="111"/>
      <c r="DFY24" s="111"/>
      <c r="DFZ24" s="111"/>
      <c r="DGA24" s="111"/>
      <c r="DGB24" s="3" t="e">
        <f>DGB23/#REF!-0.01</f>
        <v>#REF!</v>
      </c>
      <c r="DGC24" s="111" t="s">
        <v>58</v>
      </c>
      <c r="DGD24" s="111"/>
      <c r="DGE24" s="111"/>
      <c r="DGF24" s="111"/>
      <c r="DGG24" s="111"/>
      <c r="DGH24" s="111"/>
      <c r="DGI24" s="111"/>
      <c r="DGJ24" s="3" t="e">
        <f>DGJ23/#REF!-0.01</f>
        <v>#REF!</v>
      </c>
      <c r="DGK24" s="111" t="s">
        <v>58</v>
      </c>
      <c r="DGL24" s="111"/>
      <c r="DGM24" s="111"/>
      <c r="DGN24" s="111"/>
      <c r="DGO24" s="111"/>
      <c r="DGP24" s="111"/>
      <c r="DGQ24" s="111"/>
      <c r="DGR24" s="3" t="e">
        <f>DGR23/#REF!-0.01</f>
        <v>#REF!</v>
      </c>
      <c r="DGS24" s="111" t="s">
        <v>58</v>
      </c>
      <c r="DGT24" s="111"/>
      <c r="DGU24" s="111"/>
      <c r="DGV24" s="111"/>
      <c r="DGW24" s="111"/>
      <c r="DGX24" s="111"/>
      <c r="DGY24" s="111"/>
      <c r="DGZ24" s="3" t="e">
        <f>DGZ23/#REF!-0.01</f>
        <v>#REF!</v>
      </c>
      <c r="DHA24" s="111" t="s">
        <v>58</v>
      </c>
      <c r="DHB24" s="111"/>
      <c r="DHC24" s="111"/>
      <c r="DHD24" s="111"/>
      <c r="DHE24" s="111"/>
      <c r="DHF24" s="111"/>
      <c r="DHG24" s="111"/>
      <c r="DHH24" s="3" t="e">
        <f>DHH23/#REF!-0.01</f>
        <v>#REF!</v>
      </c>
      <c r="DHI24" s="111" t="s">
        <v>58</v>
      </c>
      <c r="DHJ24" s="111"/>
      <c r="DHK24" s="111"/>
      <c r="DHL24" s="111"/>
      <c r="DHM24" s="111"/>
      <c r="DHN24" s="111"/>
      <c r="DHO24" s="111"/>
      <c r="DHP24" s="3" t="e">
        <f>DHP23/#REF!-0.01</f>
        <v>#REF!</v>
      </c>
      <c r="DHQ24" s="111" t="s">
        <v>58</v>
      </c>
      <c r="DHR24" s="111"/>
      <c r="DHS24" s="111"/>
      <c r="DHT24" s="111"/>
      <c r="DHU24" s="111"/>
      <c r="DHV24" s="111"/>
      <c r="DHW24" s="111"/>
      <c r="DHX24" s="3" t="e">
        <f>DHX23/#REF!-0.01</f>
        <v>#REF!</v>
      </c>
      <c r="DHY24" s="111" t="s">
        <v>58</v>
      </c>
      <c r="DHZ24" s="111"/>
      <c r="DIA24" s="111"/>
      <c r="DIB24" s="111"/>
      <c r="DIC24" s="111"/>
      <c r="DID24" s="111"/>
      <c r="DIE24" s="111"/>
      <c r="DIF24" s="3" t="e">
        <f>DIF23/#REF!-0.01</f>
        <v>#REF!</v>
      </c>
      <c r="DIG24" s="111" t="s">
        <v>58</v>
      </c>
      <c r="DIH24" s="111"/>
      <c r="DII24" s="111"/>
      <c r="DIJ24" s="111"/>
      <c r="DIK24" s="111"/>
      <c r="DIL24" s="111"/>
      <c r="DIM24" s="111"/>
      <c r="DIN24" s="3" t="e">
        <f>DIN23/#REF!-0.01</f>
        <v>#REF!</v>
      </c>
      <c r="DIO24" s="111" t="s">
        <v>58</v>
      </c>
      <c r="DIP24" s="111"/>
      <c r="DIQ24" s="111"/>
      <c r="DIR24" s="111"/>
      <c r="DIS24" s="111"/>
      <c r="DIT24" s="111"/>
      <c r="DIU24" s="111"/>
      <c r="DIV24" s="3" t="e">
        <f>DIV23/#REF!-0.01</f>
        <v>#REF!</v>
      </c>
      <c r="DIW24" s="111" t="s">
        <v>58</v>
      </c>
      <c r="DIX24" s="111"/>
      <c r="DIY24" s="111"/>
      <c r="DIZ24" s="111"/>
      <c r="DJA24" s="111"/>
      <c r="DJB24" s="111"/>
      <c r="DJC24" s="111"/>
      <c r="DJD24" s="3" t="e">
        <f>DJD23/#REF!-0.01</f>
        <v>#REF!</v>
      </c>
      <c r="DJE24" s="111" t="s">
        <v>58</v>
      </c>
      <c r="DJF24" s="111"/>
      <c r="DJG24" s="111"/>
      <c r="DJH24" s="111"/>
      <c r="DJI24" s="111"/>
      <c r="DJJ24" s="111"/>
      <c r="DJK24" s="111"/>
      <c r="DJL24" s="3" t="e">
        <f>DJL23/#REF!-0.01</f>
        <v>#REF!</v>
      </c>
      <c r="DJM24" s="111" t="s">
        <v>58</v>
      </c>
      <c r="DJN24" s="111"/>
      <c r="DJO24" s="111"/>
      <c r="DJP24" s="111"/>
      <c r="DJQ24" s="111"/>
      <c r="DJR24" s="111"/>
      <c r="DJS24" s="111"/>
      <c r="DJT24" s="3" t="e">
        <f>DJT23/#REF!-0.01</f>
        <v>#REF!</v>
      </c>
      <c r="DJU24" s="111" t="s">
        <v>58</v>
      </c>
      <c r="DJV24" s="111"/>
      <c r="DJW24" s="111"/>
      <c r="DJX24" s="111"/>
      <c r="DJY24" s="111"/>
      <c r="DJZ24" s="111"/>
      <c r="DKA24" s="111"/>
      <c r="DKB24" s="3" t="e">
        <f>DKB23/#REF!-0.01</f>
        <v>#REF!</v>
      </c>
      <c r="DKC24" s="111" t="s">
        <v>58</v>
      </c>
      <c r="DKD24" s="111"/>
      <c r="DKE24" s="111"/>
      <c r="DKF24" s="111"/>
      <c r="DKG24" s="111"/>
      <c r="DKH24" s="111"/>
      <c r="DKI24" s="111"/>
      <c r="DKJ24" s="3" t="e">
        <f>DKJ23/#REF!-0.01</f>
        <v>#REF!</v>
      </c>
      <c r="DKK24" s="111" t="s">
        <v>58</v>
      </c>
      <c r="DKL24" s="111"/>
      <c r="DKM24" s="111"/>
      <c r="DKN24" s="111"/>
      <c r="DKO24" s="111"/>
      <c r="DKP24" s="111"/>
      <c r="DKQ24" s="111"/>
      <c r="DKR24" s="3" t="e">
        <f>DKR23/#REF!-0.01</f>
        <v>#REF!</v>
      </c>
      <c r="DKS24" s="111" t="s">
        <v>58</v>
      </c>
      <c r="DKT24" s="111"/>
      <c r="DKU24" s="111"/>
      <c r="DKV24" s="111"/>
      <c r="DKW24" s="111"/>
      <c r="DKX24" s="111"/>
      <c r="DKY24" s="111"/>
      <c r="DKZ24" s="3" t="e">
        <f>DKZ23/#REF!-0.01</f>
        <v>#REF!</v>
      </c>
      <c r="DLA24" s="111" t="s">
        <v>58</v>
      </c>
      <c r="DLB24" s="111"/>
      <c r="DLC24" s="111"/>
      <c r="DLD24" s="111"/>
      <c r="DLE24" s="111"/>
      <c r="DLF24" s="111"/>
      <c r="DLG24" s="111"/>
      <c r="DLH24" s="3" t="e">
        <f>DLH23/#REF!-0.01</f>
        <v>#REF!</v>
      </c>
      <c r="DLI24" s="111" t="s">
        <v>58</v>
      </c>
      <c r="DLJ24" s="111"/>
      <c r="DLK24" s="111"/>
      <c r="DLL24" s="111"/>
      <c r="DLM24" s="111"/>
      <c r="DLN24" s="111"/>
      <c r="DLO24" s="111"/>
      <c r="DLP24" s="3" t="e">
        <f>DLP23/#REF!-0.01</f>
        <v>#REF!</v>
      </c>
      <c r="DLQ24" s="111" t="s">
        <v>58</v>
      </c>
      <c r="DLR24" s="111"/>
      <c r="DLS24" s="111"/>
      <c r="DLT24" s="111"/>
      <c r="DLU24" s="111"/>
      <c r="DLV24" s="111"/>
      <c r="DLW24" s="111"/>
      <c r="DLX24" s="3" t="e">
        <f>DLX23/#REF!-0.01</f>
        <v>#REF!</v>
      </c>
      <c r="DLY24" s="111" t="s">
        <v>58</v>
      </c>
      <c r="DLZ24" s="111"/>
      <c r="DMA24" s="111"/>
      <c r="DMB24" s="111"/>
      <c r="DMC24" s="111"/>
      <c r="DMD24" s="111"/>
      <c r="DME24" s="111"/>
      <c r="DMF24" s="3" t="e">
        <f>DMF23/#REF!-0.01</f>
        <v>#REF!</v>
      </c>
      <c r="DMG24" s="111" t="s">
        <v>58</v>
      </c>
      <c r="DMH24" s="111"/>
      <c r="DMI24" s="111"/>
      <c r="DMJ24" s="111"/>
      <c r="DMK24" s="111"/>
      <c r="DML24" s="111"/>
      <c r="DMM24" s="111"/>
      <c r="DMN24" s="3" t="e">
        <f>DMN23/#REF!-0.01</f>
        <v>#REF!</v>
      </c>
      <c r="DMO24" s="111" t="s">
        <v>58</v>
      </c>
      <c r="DMP24" s="111"/>
      <c r="DMQ24" s="111"/>
      <c r="DMR24" s="111"/>
      <c r="DMS24" s="111"/>
      <c r="DMT24" s="111"/>
      <c r="DMU24" s="111"/>
      <c r="DMV24" s="3" t="e">
        <f>DMV23/#REF!-0.01</f>
        <v>#REF!</v>
      </c>
      <c r="DMW24" s="111" t="s">
        <v>58</v>
      </c>
      <c r="DMX24" s="111"/>
      <c r="DMY24" s="111"/>
      <c r="DMZ24" s="111"/>
      <c r="DNA24" s="111"/>
      <c r="DNB24" s="111"/>
      <c r="DNC24" s="111"/>
      <c r="DND24" s="3" t="e">
        <f>DND23/#REF!-0.01</f>
        <v>#REF!</v>
      </c>
      <c r="DNE24" s="111" t="s">
        <v>58</v>
      </c>
      <c r="DNF24" s="111"/>
      <c r="DNG24" s="111"/>
      <c r="DNH24" s="111"/>
      <c r="DNI24" s="111"/>
      <c r="DNJ24" s="111"/>
      <c r="DNK24" s="111"/>
      <c r="DNL24" s="3" t="e">
        <f>DNL23/#REF!-0.01</f>
        <v>#REF!</v>
      </c>
      <c r="DNM24" s="111" t="s">
        <v>58</v>
      </c>
      <c r="DNN24" s="111"/>
      <c r="DNO24" s="111"/>
      <c r="DNP24" s="111"/>
      <c r="DNQ24" s="111"/>
      <c r="DNR24" s="111"/>
      <c r="DNS24" s="111"/>
      <c r="DNT24" s="3" t="e">
        <f>DNT23/#REF!-0.01</f>
        <v>#REF!</v>
      </c>
      <c r="DNU24" s="111" t="s">
        <v>58</v>
      </c>
      <c r="DNV24" s="111"/>
      <c r="DNW24" s="111"/>
      <c r="DNX24" s="111"/>
      <c r="DNY24" s="111"/>
      <c r="DNZ24" s="111"/>
      <c r="DOA24" s="111"/>
      <c r="DOB24" s="3" t="e">
        <f>DOB23/#REF!-0.01</f>
        <v>#REF!</v>
      </c>
      <c r="DOC24" s="111" t="s">
        <v>58</v>
      </c>
      <c r="DOD24" s="111"/>
      <c r="DOE24" s="111"/>
      <c r="DOF24" s="111"/>
      <c r="DOG24" s="111"/>
      <c r="DOH24" s="111"/>
      <c r="DOI24" s="111"/>
      <c r="DOJ24" s="3" t="e">
        <f>DOJ23/#REF!-0.01</f>
        <v>#REF!</v>
      </c>
      <c r="DOK24" s="111" t="s">
        <v>58</v>
      </c>
      <c r="DOL24" s="111"/>
      <c r="DOM24" s="111"/>
      <c r="DON24" s="111"/>
      <c r="DOO24" s="111"/>
      <c r="DOP24" s="111"/>
      <c r="DOQ24" s="111"/>
      <c r="DOR24" s="3" t="e">
        <f>DOR23/#REF!-0.01</f>
        <v>#REF!</v>
      </c>
      <c r="DOS24" s="111" t="s">
        <v>58</v>
      </c>
      <c r="DOT24" s="111"/>
      <c r="DOU24" s="111"/>
      <c r="DOV24" s="111"/>
      <c r="DOW24" s="111"/>
      <c r="DOX24" s="111"/>
      <c r="DOY24" s="111"/>
      <c r="DOZ24" s="3" t="e">
        <f>DOZ23/#REF!-0.01</f>
        <v>#REF!</v>
      </c>
      <c r="DPA24" s="111" t="s">
        <v>58</v>
      </c>
      <c r="DPB24" s="111"/>
      <c r="DPC24" s="111"/>
      <c r="DPD24" s="111"/>
      <c r="DPE24" s="111"/>
      <c r="DPF24" s="111"/>
      <c r="DPG24" s="111"/>
      <c r="DPH24" s="3" t="e">
        <f>DPH23/#REF!-0.01</f>
        <v>#REF!</v>
      </c>
      <c r="DPI24" s="111" t="s">
        <v>58</v>
      </c>
      <c r="DPJ24" s="111"/>
      <c r="DPK24" s="111"/>
      <c r="DPL24" s="111"/>
      <c r="DPM24" s="111"/>
      <c r="DPN24" s="111"/>
      <c r="DPO24" s="111"/>
      <c r="DPP24" s="3" t="e">
        <f>DPP23/#REF!-0.01</f>
        <v>#REF!</v>
      </c>
      <c r="DPQ24" s="111" t="s">
        <v>58</v>
      </c>
      <c r="DPR24" s="111"/>
      <c r="DPS24" s="111"/>
      <c r="DPT24" s="111"/>
      <c r="DPU24" s="111"/>
      <c r="DPV24" s="111"/>
      <c r="DPW24" s="111"/>
      <c r="DPX24" s="3" t="e">
        <f>DPX23/#REF!-0.01</f>
        <v>#REF!</v>
      </c>
      <c r="DPY24" s="111" t="s">
        <v>58</v>
      </c>
      <c r="DPZ24" s="111"/>
      <c r="DQA24" s="111"/>
      <c r="DQB24" s="111"/>
      <c r="DQC24" s="111"/>
      <c r="DQD24" s="111"/>
      <c r="DQE24" s="111"/>
      <c r="DQF24" s="3" t="e">
        <f>DQF23/#REF!-0.01</f>
        <v>#REF!</v>
      </c>
      <c r="DQG24" s="111" t="s">
        <v>58</v>
      </c>
      <c r="DQH24" s="111"/>
      <c r="DQI24" s="111"/>
      <c r="DQJ24" s="111"/>
      <c r="DQK24" s="111"/>
      <c r="DQL24" s="111"/>
      <c r="DQM24" s="111"/>
      <c r="DQN24" s="3" t="e">
        <f>DQN23/#REF!-0.01</f>
        <v>#REF!</v>
      </c>
      <c r="DQO24" s="111" t="s">
        <v>58</v>
      </c>
      <c r="DQP24" s="111"/>
      <c r="DQQ24" s="111"/>
      <c r="DQR24" s="111"/>
      <c r="DQS24" s="111"/>
      <c r="DQT24" s="111"/>
      <c r="DQU24" s="111"/>
      <c r="DQV24" s="3" t="e">
        <f>DQV23/#REF!-0.01</f>
        <v>#REF!</v>
      </c>
      <c r="DQW24" s="111" t="s">
        <v>58</v>
      </c>
      <c r="DQX24" s="111"/>
      <c r="DQY24" s="111"/>
      <c r="DQZ24" s="111"/>
      <c r="DRA24" s="111"/>
      <c r="DRB24" s="111"/>
      <c r="DRC24" s="111"/>
      <c r="DRD24" s="3" t="e">
        <f>DRD23/#REF!-0.01</f>
        <v>#REF!</v>
      </c>
      <c r="DRE24" s="111" t="s">
        <v>58</v>
      </c>
      <c r="DRF24" s="111"/>
      <c r="DRG24" s="111"/>
      <c r="DRH24" s="111"/>
      <c r="DRI24" s="111"/>
      <c r="DRJ24" s="111"/>
      <c r="DRK24" s="111"/>
      <c r="DRL24" s="3" t="e">
        <f>DRL23/#REF!-0.01</f>
        <v>#REF!</v>
      </c>
      <c r="DRM24" s="111" t="s">
        <v>58</v>
      </c>
      <c r="DRN24" s="111"/>
      <c r="DRO24" s="111"/>
      <c r="DRP24" s="111"/>
      <c r="DRQ24" s="111"/>
      <c r="DRR24" s="111"/>
      <c r="DRS24" s="111"/>
      <c r="DRT24" s="3" t="e">
        <f>DRT23/#REF!-0.01</f>
        <v>#REF!</v>
      </c>
      <c r="DRU24" s="111" t="s">
        <v>58</v>
      </c>
      <c r="DRV24" s="111"/>
      <c r="DRW24" s="111"/>
      <c r="DRX24" s="111"/>
      <c r="DRY24" s="111"/>
      <c r="DRZ24" s="111"/>
      <c r="DSA24" s="111"/>
      <c r="DSB24" s="3" t="e">
        <f>DSB23/#REF!-0.01</f>
        <v>#REF!</v>
      </c>
      <c r="DSC24" s="111" t="s">
        <v>58</v>
      </c>
      <c r="DSD24" s="111"/>
      <c r="DSE24" s="111"/>
      <c r="DSF24" s="111"/>
      <c r="DSG24" s="111"/>
      <c r="DSH24" s="111"/>
      <c r="DSI24" s="111"/>
      <c r="DSJ24" s="3" t="e">
        <f>DSJ23/#REF!-0.01</f>
        <v>#REF!</v>
      </c>
      <c r="DSK24" s="111" t="s">
        <v>58</v>
      </c>
      <c r="DSL24" s="111"/>
      <c r="DSM24" s="111"/>
      <c r="DSN24" s="111"/>
      <c r="DSO24" s="111"/>
      <c r="DSP24" s="111"/>
      <c r="DSQ24" s="111"/>
      <c r="DSR24" s="3" t="e">
        <f>DSR23/#REF!-0.01</f>
        <v>#REF!</v>
      </c>
      <c r="DSS24" s="111" t="s">
        <v>58</v>
      </c>
      <c r="DST24" s="111"/>
      <c r="DSU24" s="111"/>
      <c r="DSV24" s="111"/>
      <c r="DSW24" s="111"/>
      <c r="DSX24" s="111"/>
      <c r="DSY24" s="111"/>
      <c r="DSZ24" s="3" t="e">
        <f>DSZ23/#REF!-0.01</f>
        <v>#REF!</v>
      </c>
      <c r="DTA24" s="111" t="s">
        <v>58</v>
      </c>
      <c r="DTB24" s="111"/>
      <c r="DTC24" s="111"/>
      <c r="DTD24" s="111"/>
      <c r="DTE24" s="111"/>
      <c r="DTF24" s="111"/>
      <c r="DTG24" s="111"/>
      <c r="DTH24" s="3" t="e">
        <f>DTH23/#REF!-0.01</f>
        <v>#REF!</v>
      </c>
      <c r="DTI24" s="111" t="s">
        <v>58</v>
      </c>
      <c r="DTJ24" s="111"/>
      <c r="DTK24" s="111"/>
      <c r="DTL24" s="111"/>
      <c r="DTM24" s="111"/>
      <c r="DTN24" s="111"/>
      <c r="DTO24" s="111"/>
      <c r="DTP24" s="3" t="e">
        <f>DTP23/#REF!-0.01</f>
        <v>#REF!</v>
      </c>
      <c r="DTQ24" s="111" t="s">
        <v>58</v>
      </c>
      <c r="DTR24" s="111"/>
      <c r="DTS24" s="111"/>
      <c r="DTT24" s="111"/>
      <c r="DTU24" s="111"/>
      <c r="DTV24" s="111"/>
      <c r="DTW24" s="111"/>
      <c r="DTX24" s="3" t="e">
        <f>DTX23/#REF!-0.01</f>
        <v>#REF!</v>
      </c>
      <c r="DTY24" s="111" t="s">
        <v>58</v>
      </c>
      <c r="DTZ24" s="111"/>
      <c r="DUA24" s="111"/>
      <c r="DUB24" s="111"/>
      <c r="DUC24" s="111"/>
      <c r="DUD24" s="111"/>
      <c r="DUE24" s="111"/>
      <c r="DUF24" s="3" t="e">
        <f>DUF23/#REF!-0.01</f>
        <v>#REF!</v>
      </c>
      <c r="DUG24" s="111" t="s">
        <v>58</v>
      </c>
      <c r="DUH24" s="111"/>
      <c r="DUI24" s="111"/>
      <c r="DUJ24" s="111"/>
      <c r="DUK24" s="111"/>
      <c r="DUL24" s="111"/>
      <c r="DUM24" s="111"/>
      <c r="DUN24" s="3" t="e">
        <f>DUN23/#REF!-0.01</f>
        <v>#REF!</v>
      </c>
      <c r="DUO24" s="111" t="s">
        <v>58</v>
      </c>
      <c r="DUP24" s="111"/>
      <c r="DUQ24" s="111"/>
      <c r="DUR24" s="111"/>
      <c r="DUS24" s="111"/>
      <c r="DUT24" s="111"/>
      <c r="DUU24" s="111"/>
      <c r="DUV24" s="3" t="e">
        <f>DUV23/#REF!-0.01</f>
        <v>#REF!</v>
      </c>
      <c r="DUW24" s="111" t="s">
        <v>58</v>
      </c>
      <c r="DUX24" s="111"/>
      <c r="DUY24" s="111"/>
      <c r="DUZ24" s="111"/>
      <c r="DVA24" s="111"/>
      <c r="DVB24" s="111"/>
      <c r="DVC24" s="111"/>
      <c r="DVD24" s="3" t="e">
        <f>DVD23/#REF!-0.01</f>
        <v>#REF!</v>
      </c>
      <c r="DVE24" s="111" t="s">
        <v>58</v>
      </c>
      <c r="DVF24" s="111"/>
      <c r="DVG24" s="111"/>
      <c r="DVH24" s="111"/>
      <c r="DVI24" s="111"/>
      <c r="DVJ24" s="111"/>
      <c r="DVK24" s="111"/>
      <c r="DVL24" s="3" t="e">
        <f>DVL23/#REF!-0.01</f>
        <v>#REF!</v>
      </c>
      <c r="DVM24" s="111" t="s">
        <v>58</v>
      </c>
      <c r="DVN24" s="111"/>
      <c r="DVO24" s="111"/>
      <c r="DVP24" s="111"/>
      <c r="DVQ24" s="111"/>
      <c r="DVR24" s="111"/>
      <c r="DVS24" s="111"/>
      <c r="DVT24" s="3" t="e">
        <f>DVT23/#REF!-0.01</f>
        <v>#REF!</v>
      </c>
      <c r="DVU24" s="111" t="s">
        <v>58</v>
      </c>
      <c r="DVV24" s="111"/>
      <c r="DVW24" s="111"/>
      <c r="DVX24" s="111"/>
      <c r="DVY24" s="111"/>
      <c r="DVZ24" s="111"/>
      <c r="DWA24" s="111"/>
      <c r="DWB24" s="3" t="e">
        <f>DWB23/#REF!-0.01</f>
        <v>#REF!</v>
      </c>
      <c r="DWC24" s="111" t="s">
        <v>58</v>
      </c>
      <c r="DWD24" s="111"/>
      <c r="DWE24" s="111"/>
      <c r="DWF24" s="111"/>
      <c r="DWG24" s="111"/>
      <c r="DWH24" s="111"/>
      <c r="DWI24" s="111"/>
      <c r="DWJ24" s="3" t="e">
        <f>DWJ23/#REF!-0.01</f>
        <v>#REF!</v>
      </c>
      <c r="DWK24" s="111" t="s">
        <v>58</v>
      </c>
      <c r="DWL24" s="111"/>
      <c r="DWM24" s="111"/>
      <c r="DWN24" s="111"/>
      <c r="DWO24" s="111"/>
      <c r="DWP24" s="111"/>
      <c r="DWQ24" s="111"/>
      <c r="DWR24" s="3" t="e">
        <f>DWR23/#REF!-0.01</f>
        <v>#REF!</v>
      </c>
      <c r="DWS24" s="111" t="s">
        <v>58</v>
      </c>
      <c r="DWT24" s="111"/>
      <c r="DWU24" s="111"/>
      <c r="DWV24" s="111"/>
      <c r="DWW24" s="111"/>
      <c r="DWX24" s="111"/>
      <c r="DWY24" s="111"/>
      <c r="DWZ24" s="3" t="e">
        <f>DWZ23/#REF!-0.01</f>
        <v>#REF!</v>
      </c>
      <c r="DXA24" s="111" t="s">
        <v>58</v>
      </c>
      <c r="DXB24" s="111"/>
      <c r="DXC24" s="111"/>
      <c r="DXD24" s="111"/>
      <c r="DXE24" s="111"/>
      <c r="DXF24" s="111"/>
      <c r="DXG24" s="111"/>
      <c r="DXH24" s="3" t="e">
        <f>DXH23/#REF!-0.01</f>
        <v>#REF!</v>
      </c>
      <c r="DXI24" s="111" t="s">
        <v>58</v>
      </c>
      <c r="DXJ24" s="111"/>
      <c r="DXK24" s="111"/>
      <c r="DXL24" s="111"/>
      <c r="DXM24" s="111"/>
      <c r="DXN24" s="111"/>
      <c r="DXO24" s="111"/>
      <c r="DXP24" s="3" t="e">
        <f>DXP23/#REF!-0.01</f>
        <v>#REF!</v>
      </c>
      <c r="DXQ24" s="111" t="s">
        <v>58</v>
      </c>
      <c r="DXR24" s="111"/>
      <c r="DXS24" s="111"/>
      <c r="DXT24" s="111"/>
      <c r="DXU24" s="111"/>
      <c r="DXV24" s="111"/>
      <c r="DXW24" s="111"/>
      <c r="DXX24" s="3" t="e">
        <f>DXX23/#REF!-0.01</f>
        <v>#REF!</v>
      </c>
      <c r="DXY24" s="111" t="s">
        <v>58</v>
      </c>
      <c r="DXZ24" s="111"/>
      <c r="DYA24" s="111"/>
      <c r="DYB24" s="111"/>
      <c r="DYC24" s="111"/>
      <c r="DYD24" s="111"/>
      <c r="DYE24" s="111"/>
      <c r="DYF24" s="3" t="e">
        <f>DYF23/#REF!-0.01</f>
        <v>#REF!</v>
      </c>
      <c r="DYG24" s="111" t="s">
        <v>58</v>
      </c>
      <c r="DYH24" s="111"/>
      <c r="DYI24" s="111"/>
      <c r="DYJ24" s="111"/>
      <c r="DYK24" s="111"/>
      <c r="DYL24" s="111"/>
      <c r="DYM24" s="111"/>
      <c r="DYN24" s="3" t="e">
        <f>DYN23/#REF!-0.01</f>
        <v>#REF!</v>
      </c>
      <c r="DYO24" s="111" t="s">
        <v>58</v>
      </c>
      <c r="DYP24" s="111"/>
      <c r="DYQ24" s="111"/>
      <c r="DYR24" s="111"/>
      <c r="DYS24" s="111"/>
      <c r="DYT24" s="111"/>
      <c r="DYU24" s="111"/>
      <c r="DYV24" s="3" t="e">
        <f>DYV23/#REF!-0.01</f>
        <v>#REF!</v>
      </c>
      <c r="DYW24" s="111" t="s">
        <v>58</v>
      </c>
      <c r="DYX24" s="111"/>
      <c r="DYY24" s="111"/>
      <c r="DYZ24" s="111"/>
      <c r="DZA24" s="111"/>
      <c r="DZB24" s="111"/>
      <c r="DZC24" s="111"/>
      <c r="DZD24" s="3" t="e">
        <f>DZD23/#REF!-0.01</f>
        <v>#REF!</v>
      </c>
      <c r="DZE24" s="111" t="s">
        <v>58</v>
      </c>
      <c r="DZF24" s="111"/>
      <c r="DZG24" s="111"/>
      <c r="DZH24" s="111"/>
      <c r="DZI24" s="111"/>
      <c r="DZJ24" s="111"/>
      <c r="DZK24" s="111"/>
      <c r="DZL24" s="3" t="e">
        <f>DZL23/#REF!-0.01</f>
        <v>#REF!</v>
      </c>
      <c r="DZM24" s="111" t="s">
        <v>58</v>
      </c>
      <c r="DZN24" s="111"/>
      <c r="DZO24" s="111"/>
      <c r="DZP24" s="111"/>
      <c r="DZQ24" s="111"/>
      <c r="DZR24" s="111"/>
      <c r="DZS24" s="111"/>
      <c r="DZT24" s="3" t="e">
        <f>DZT23/#REF!-0.01</f>
        <v>#REF!</v>
      </c>
      <c r="DZU24" s="111" t="s">
        <v>58</v>
      </c>
      <c r="DZV24" s="111"/>
      <c r="DZW24" s="111"/>
      <c r="DZX24" s="111"/>
      <c r="DZY24" s="111"/>
      <c r="DZZ24" s="111"/>
      <c r="EAA24" s="111"/>
      <c r="EAB24" s="3" t="e">
        <f>EAB23/#REF!-0.01</f>
        <v>#REF!</v>
      </c>
      <c r="EAC24" s="111" t="s">
        <v>58</v>
      </c>
      <c r="EAD24" s="111"/>
      <c r="EAE24" s="111"/>
      <c r="EAF24" s="111"/>
      <c r="EAG24" s="111"/>
      <c r="EAH24" s="111"/>
      <c r="EAI24" s="111"/>
      <c r="EAJ24" s="3" t="e">
        <f>EAJ23/#REF!-0.01</f>
        <v>#REF!</v>
      </c>
      <c r="EAK24" s="111" t="s">
        <v>58</v>
      </c>
      <c r="EAL24" s="111"/>
      <c r="EAM24" s="111"/>
      <c r="EAN24" s="111"/>
      <c r="EAO24" s="111"/>
      <c r="EAP24" s="111"/>
      <c r="EAQ24" s="111"/>
      <c r="EAR24" s="3" t="e">
        <f>EAR23/#REF!-0.01</f>
        <v>#REF!</v>
      </c>
      <c r="EAS24" s="111" t="s">
        <v>58</v>
      </c>
      <c r="EAT24" s="111"/>
      <c r="EAU24" s="111"/>
      <c r="EAV24" s="111"/>
      <c r="EAW24" s="111"/>
      <c r="EAX24" s="111"/>
      <c r="EAY24" s="111"/>
      <c r="EAZ24" s="3" t="e">
        <f>EAZ23/#REF!-0.01</f>
        <v>#REF!</v>
      </c>
      <c r="EBA24" s="111" t="s">
        <v>58</v>
      </c>
      <c r="EBB24" s="111"/>
      <c r="EBC24" s="111"/>
      <c r="EBD24" s="111"/>
      <c r="EBE24" s="111"/>
      <c r="EBF24" s="111"/>
      <c r="EBG24" s="111"/>
      <c r="EBH24" s="3" t="e">
        <f>EBH23/#REF!-0.01</f>
        <v>#REF!</v>
      </c>
      <c r="EBI24" s="111" t="s">
        <v>58</v>
      </c>
      <c r="EBJ24" s="111"/>
      <c r="EBK24" s="111"/>
      <c r="EBL24" s="111"/>
      <c r="EBM24" s="111"/>
      <c r="EBN24" s="111"/>
      <c r="EBO24" s="111"/>
      <c r="EBP24" s="3" t="e">
        <f>EBP23/#REF!-0.01</f>
        <v>#REF!</v>
      </c>
      <c r="EBQ24" s="111" t="s">
        <v>58</v>
      </c>
      <c r="EBR24" s="111"/>
      <c r="EBS24" s="111"/>
      <c r="EBT24" s="111"/>
      <c r="EBU24" s="111"/>
      <c r="EBV24" s="111"/>
      <c r="EBW24" s="111"/>
      <c r="EBX24" s="3" t="e">
        <f>EBX23/#REF!-0.01</f>
        <v>#REF!</v>
      </c>
      <c r="EBY24" s="111" t="s">
        <v>58</v>
      </c>
      <c r="EBZ24" s="111"/>
      <c r="ECA24" s="111"/>
      <c r="ECB24" s="111"/>
      <c r="ECC24" s="111"/>
      <c r="ECD24" s="111"/>
      <c r="ECE24" s="111"/>
      <c r="ECF24" s="3" t="e">
        <f>ECF23/#REF!-0.01</f>
        <v>#REF!</v>
      </c>
      <c r="ECG24" s="111" t="s">
        <v>58</v>
      </c>
      <c r="ECH24" s="111"/>
      <c r="ECI24" s="111"/>
      <c r="ECJ24" s="111"/>
      <c r="ECK24" s="111"/>
      <c r="ECL24" s="111"/>
      <c r="ECM24" s="111"/>
      <c r="ECN24" s="3" t="e">
        <f>ECN23/#REF!-0.01</f>
        <v>#REF!</v>
      </c>
      <c r="ECO24" s="111" t="s">
        <v>58</v>
      </c>
      <c r="ECP24" s="111"/>
      <c r="ECQ24" s="111"/>
      <c r="ECR24" s="111"/>
      <c r="ECS24" s="111"/>
      <c r="ECT24" s="111"/>
      <c r="ECU24" s="111"/>
      <c r="ECV24" s="3" t="e">
        <f>ECV23/#REF!-0.01</f>
        <v>#REF!</v>
      </c>
      <c r="ECW24" s="111" t="s">
        <v>58</v>
      </c>
      <c r="ECX24" s="111"/>
      <c r="ECY24" s="111"/>
      <c r="ECZ24" s="111"/>
      <c r="EDA24" s="111"/>
      <c r="EDB24" s="111"/>
      <c r="EDC24" s="111"/>
      <c r="EDD24" s="3" t="e">
        <f>EDD23/#REF!-0.01</f>
        <v>#REF!</v>
      </c>
      <c r="EDE24" s="111" t="s">
        <v>58</v>
      </c>
      <c r="EDF24" s="111"/>
      <c r="EDG24" s="111"/>
      <c r="EDH24" s="111"/>
      <c r="EDI24" s="111"/>
      <c r="EDJ24" s="111"/>
      <c r="EDK24" s="111"/>
      <c r="EDL24" s="3" t="e">
        <f>EDL23/#REF!-0.01</f>
        <v>#REF!</v>
      </c>
      <c r="EDM24" s="111" t="s">
        <v>58</v>
      </c>
      <c r="EDN24" s="111"/>
      <c r="EDO24" s="111"/>
      <c r="EDP24" s="111"/>
      <c r="EDQ24" s="111"/>
      <c r="EDR24" s="111"/>
      <c r="EDS24" s="111"/>
      <c r="EDT24" s="3" t="e">
        <f>EDT23/#REF!-0.01</f>
        <v>#REF!</v>
      </c>
      <c r="EDU24" s="111" t="s">
        <v>58</v>
      </c>
      <c r="EDV24" s="111"/>
      <c r="EDW24" s="111"/>
      <c r="EDX24" s="111"/>
      <c r="EDY24" s="111"/>
      <c r="EDZ24" s="111"/>
      <c r="EEA24" s="111"/>
      <c r="EEB24" s="3" t="e">
        <f>EEB23/#REF!-0.01</f>
        <v>#REF!</v>
      </c>
      <c r="EEC24" s="111" t="s">
        <v>58</v>
      </c>
      <c r="EED24" s="111"/>
      <c r="EEE24" s="111"/>
      <c r="EEF24" s="111"/>
      <c r="EEG24" s="111"/>
      <c r="EEH24" s="111"/>
      <c r="EEI24" s="111"/>
      <c r="EEJ24" s="3" t="e">
        <f>EEJ23/#REF!-0.01</f>
        <v>#REF!</v>
      </c>
      <c r="EEK24" s="111" t="s">
        <v>58</v>
      </c>
      <c r="EEL24" s="111"/>
      <c r="EEM24" s="111"/>
      <c r="EEN24" s="111"/>
      <c r="EEO24" s="111"/>
      <c r="EEP24" s="111"/>
      <c r="EEQ24" s="111"/>
      <c r="EER24" s="3" t="e">
        <f>EER23/#REF!-0.01</f>
        <v>#REF!</v>
      </c>
      <c r="EES24" s="111" t="s">
        <v>58</v>
      </c>
      <c r="EET24" s="111"/>
      <c r="EEU24" s="111"/>
      <c r="EEV24" s="111"/>
      <c r="EEW24" s="111"/>
      <c r="EEX24" s="111"/>
      <c r="EEY24" s="111"/>
      <c r="EEZ24" s="3" t="e">
        <f>EEZ23/#REF!-0.01</f>
        <v>#REF!</v>
      </c>
      <c r="EFA24" s="111" t="s">
        <v>58</v>
      </c>
      <c r="EFB24" s="111"/>
      <c r="EFC24" s="111"/>
      <c r="EFD24" s="111"/>
      <c r="EFE24" s="111"/>
      <c r="EFF24" s="111"/>
      <c r="EFG24" s="111"/>
      <c r="EFH24" s="3" t="e">
        <f>EFH23/#REF!-0.01</f>
        <v>#REF!</v>
      </c>
      <c r="EFI24" s="111" t="s">
        <v>58</v>
      </c>
      <c r="EFJ24" s="111"/>
      <c r="EFK24" s="111"/>
      <c r="EFL24" s="111"/>
      <c r="EFM24" s="111"/>
      <c r="EFN24" s="111"/>
      <c r="EFO24" s="111"/>
      <c r="EFP24" s="3" t="e">
        <f>EFP23/#REF!-0.01</f>
        <v>#REF!</v>
      </c>
      <c r="EFQ24" s="111" t="s">
        <v>58</v>
      </c>
      <c r="EFR24" s="111"/>
      <c r="EFS24" s="111"/>
      <c r="EFT24" s="111"/>
      <c r="EFU24" s="111"/>
      <c r="EFV24" s="111"/>
      <c r="EFW24" s="111"/>
      <c r="EFX24" s="3" t="e">
        <f>EFX23/#REF!-0.01</f>
        <v>#REF!</v>
      </c>
      <c r="EFY24" s="111" t="s">
        <v>58</v>
      </c>
      <c r="EFZ24" s="111"/>
      <c r="EGA24" s="111"/>
      <c r="EGB24" s="111"/>
      <c r="EGC24" s="111"/>
      <c r="EGD24" s="111"/>
      <c r="EGE24" s="111"/>
      <c r="EGF24" s="3" t="e">
        <f>EGF23/#REF!-0.01</f>
        <v>#REF!</v>
      </c>
      <c r="EGG24" s="111" t="s">
        <v>58</v>
      </c>
      <c r="EGH24" s="111"/>
      <c r="EGI24" s="111"/>
      <c r="EGJ24" s="111"/>
      <c r="EGK24" s="111"/>
      <c r="EGL24" s="111"/>
      <c r="EGM24" s="111"/>
      <c r="EGN24" s="3" t="e">
        <f>EGN23/#REF!-0.01</f>
        <v>#REF!</v>
      </c>
      <c r="EGO24" s="111" t="s">
        <v>58</v>
      </c>
      <c r="EGP24" s="111"/>
      <c r="EGQ24" s="111"/>
      <c r="EGR24" s="111"/>
      <c r="EGS24" s="111"/>
      <c r="EGT24" s="111"/>
      <c r="EGU24" s="111"/>
      <c r="EGV24" s="3" t="e">
        <f>EGV23/#REF!-0.01</f>
        <v>#REF!</v>
      </c>
      <c r="EGW24" s="111" t="s">
        <v>58</v>
      </c>
      <c r="EGX24" s="111"/>
      <c r="EGY24" s="111"/>
      <c r="EGZ24" s="111"/>
      <c r="EHA24" s="111"/>
      <c r="EHB24" s="111"/>
      <c r="EHC24" s="111"/>
      <c r="EHD24" s="3" t="e">
        <f>EHD23/#REF!-0.01</f>
        <v>#REF!</v>
      </c>
      <c r="EHE24" s="111" t="s">
        <v>58</v>
      </c>
      <c r="EHF24" s="111"/>
      <c r="EHG24" s="111"/>
      <c r="EHH24" s="111"/>
      <c r="EHI24" s="111"/>
      <c r="EHJ24" s="111"/>
      <c r="EHK24" s="111"/>
      <c r="EHL24" s="3" t="e">
        <f>EHL23/#REF!-0.01</f>
        <v>#REF!</v>
      </c>
      <c r="EHM24" s="111" t="s">
        <v>58</v>
      </c>
      <c r="EHN24" s="111"/>
      <c r="EHO24" s="111"/>
      <c r="EHP24" s="111"/>
      <c r="EHQ24" s="111"/>
      <c r="EHR24" s="111"/>
      <c r="EHS24" s="111"/>
      <c r="EHT24" s="3" t="e">
        <f>EHT23/#REF!-0.01</f>
        <v>#REF!</v>
      </c>
      <c r="EHU24" s="111" t="s">
        <v>58</v>
      </c>
      <c r="EHV24" s="111"/>
      <c r="EHW24" s="111"/>
      <c r="EHX24" s="111"/>
      <c r="EHY24" s="111"/>
      <c r="EHZ24" s="111"/>
      <c r="EIA24" s="111"/>
      <c r="EIB24" s="3" t="e">
        <f>EIB23/#REF!-0.01</f>
        <v>#REF!</v>
      </c>
      <c r="EIC24" s="111" t="s">
        <v>58</v>
      </c>
      <c r="EID24" s="111"/>
      <c r="EIE24" s="111"/>
      <c r="EIF24" s="111"/>
      <c r="EIG24" s="111"/>
      <c r="EIH24" s="111"/>
      <c r="EII24" s="111"/>
      <c r="EIJ24" s="3" t="e">
        <f>EIJ23/#REF!-0.01</f>
        <v>#REF!</v>
      </c>
      <c r="EIK24" s="111" t="s">
        <v>58</v>
      </c>
      <c r="EIL24" s="111"/>
      <c r="EIM24" s="111"/>
      <c r="EIN24" s="111"/>
      <c r="EIO24" s="111"/>
      <c r="EIP24" s="111"/>
      <c r="EIQ24" s="111"/>
      <c r="EIR24" s="3" t="e">
        <f>EIR23/#REF!-0.01</f>
        <v>#REF!</v>
      </c>
      <c r="EIS24" s="111" t="s">
        <v>58</v>
      </c>
      <c r="EIT24" s="111"/>
      <c r="EIU24" s="111"/>
      <c r="EIV24" s="111"/>
      <c r="EIW24" s="111"/>
      <c r="EIX24" s="111"/>
      <c r="EIY24" s="111"/>
      <c r="EIZ24" s="3" t="e">
        <f>EIZ23/#REF!-0.01</f>
        <v>#REF!</v>
      </c>
      <c r="EJA24" s="111" t="s">
        <v>58</v>
      </c>
      <c r="EJB24" s="111"/>
      <c r="EJC24" s="111"/>
      <c r="EJD24" s="111"/>
      <c r="EJE24" s="111"/>
      <c r="EJF24" s="111"/>
      <c r="EJG24" s="111"/>
      <c r="EJH24" s="3" t="e">
        <f>EJH23/#REF!-0.01</f>
        <v>#REF!</v>
      </c>
      <c r="EJI24" s="111" t="s">
        <v>58</v>
      </c>
      <c r="EJJ24" s="111"/>
      <c r="EJK24" s="111"/>
      <c r="EJL24" s="111"/>
      <c r="EJM24" s="111"/>
      <c r="EJN24" s="111"/>
      <c r="EJO24" s="111"/>
      <c r="EJP24" s="3" t="e">
        <f>EJP23/#REF!-0.01</f>
        <v>#REF!</v>
      </c>
      <c r="EJQ24" s="111" t="s">
        <v>58</v>
      </c>
      <c r="EJR24" s="111"/>
      <c r="EJS24" s="111"/>
      <c r="EJT24" s="111"/>
      <c r="EJU24" s="111"/>
      <c r="EJV24" s="111"/>
      <c r="EJW24" s="111"/>
      <c r="EJX24" s="3" t="e">
        <f>EJX23/#REF!-0.01</f>
        <v>#REF!</v>
      </c>
      <c r="EJY24" s="111" t="s">
        <v>58</v>
      </c>
      <c r="EJZ24" s="111"/>
      <c r="EKA24" s="111"/>
      <c r="EKB24" s="111"/>
      <c r="EKC24" s="111"/>
      <c r="EKD24" s="111"/>
      <c r="EKE24" s="111"/>
      <c r="EKF24" s="3" t="e">
        <f>EKF23/#REF!-0.01</f>
        <v>#REF!</v>
      </c>
      <c r="EKG24" s="111" t="s">
        <v>58</v>
      </c>
      <c r="EKH24" s="111"/>
      <c r="EKI24" s="111"/>
      <c r="EKJ24" s="111"/>
      <c r="EKK24" s="111"/>
      <c r="EKL24" s="111"/>
      <c r="EKM24" s="111"/>
      <c r="EKN24" s="3" t="e">
        <f>EKN23/#REF!-0.01</f>
        <v>#REF!</v>
      </c>
      <c r="EKO24" s="111" t="s">
        <v>58</v>
      </c>
      <c r="EKP24" s="111"/>
      <c r="EKQ24" s="111"/>
      <c r="EKR24" s="111"/>
      <c r="EKS24" s="111"/>
      <c r="EKT24" s="111"/>
      <c r="EKU24" s="111"/>
      <c r="EKV24" s="3" t="e">
        <f>EKV23/#REF!-0.01</f>
        <v>#REF!</v>
      </c>
      <c r="EKW24" s="111" t="s">
        <v>58</v>
      </c>
      <c r="EKX24" s="111"/>
      <c r="EKY24" s="111"/>
      <c r="EKZ24" s="111"/>
      <c r="ELA24" s="111"/>
      <c r="ELB24" s="111"/>
      <c r="ELC24" s="111"/>
      <c r="ELD24" s="3" t="e">
        <f>ELD23/#REF!-0.01</f>
        <v>#REF!</v>
      </c>
      <c r="ELE24" s="111" t="s">
        <v>58</v>
      </c>
      <c r="ELF24" s="111"/>
      <c r="ELG24" s="111"/>
      <c r="ELH24" s="111"/>
      <c r="ELI24" s="111"/>
      <c r="ELJ24" s="111"/>
      <c r="ELK24" s="111"/>
      <c r="ELL24" s="3" t="e">
        <f>ELL23/#REF!-0.01</f>
        <v>#REF!</v>
      </c>
      <c r="ELM24" s="111" t="s">
        <v>58</v>
      </c>
      <c r="ELN24" s="111"/>
      <c r="ELO24" s="111"/>
      <c r="ELP24" s="111"/>
      <c r="ELQ24" s="111"/>
      <c r="ELR24" s="111"/>
      <c r="ELS24" s="111"/>
      <c r="ELT24" s="3" t="e">
        <f>ELT23/#REF!-0.01</f>
        <v>#REF!</v>
      </c>
      <c r="ELU24" s="111" t="s">
        <v>58</v>
      </c>
      <c r="ELV24" s="111"/>
      <c r="ELW24" s="111"/>
      <c r="ELX24" s="111"/>
      <c r="ELY24" s="111"/>
      <c r="ELZ24" s="111"/>
      <c r="EMA24" s="111"/>
      <c r="EMB24" s="3" t="e">
        <f>EMB23/#REF!-0.01</f>
        <v>#REF!</v>
      </c>
      <c r="EMC24" s="111" t="s">
        <v>58</v>
      </c>
      <c r="EMD24" s="111"/>
      <c r="EME24" s="111"/>
      <c r="EMF24" s="111"/>
      <c r="EMG24" s="111"/>
      <c r="EMH24" s="111"/>
      <c r="EMI24" s="111"/>
      <c r="EMJ24" s="3" t="e">
        <f>EMJ23/#REF!-0.01</f>
        <v>#REF!</v>
      </c>
      <c r="EMK24" s="111" t="s">
        <v>58</v>
      </c>
      <c r="EML24" s="111"/>
      <c r="EMM24" s="111"/>
      <c r="EMN24" s="111"/>
      <c r="EMO24" s="111"/>
      <c r="EMP24" s="111"/>
      <c r="EMQ24" s="111"/>
      <c r="EMR24" s="3" t="e">
        <f>EMR23/#REF!-0.01</f>
        <v>#REF!</v>
      </c>
      <c r="EMS24" s="111" t="s">
        <v>58</v>
      </c>
      <c r="EMT24" s="111"/>
      <c r="EMU24" s="111"/>
      <c r="EMV24" s="111"/>
      <c r="EMW24" s="111"/>
      <c r="EMX24" s="111"/>
      <c r="EMY24" s="111"/>
      <c r="EMZ24" s="3" t="e">
        <f>EMZ23/#REF!-0.01</f>
        <v>#REF!</v>
      </c>
      <c r="ENA24" s="111" t="s">
        <v>58</v>
      </c>
      <c r="ENB24" s="111"/>
      <c r="ENC24" s="111"/>
      <c r="END24" s="111"/>
      <c r="ENE24" s="111"/>
      <c r="ENF24" s="111"/>
      <c r="ENG24" s="111"/>
      <c r="ENH24" s="3" t="e">
        <f>ENH23/#REF!-0.01</f>
        <v>#REF!</v>
      </c>
      <c r="ENI24" s="111" t="s">
        <v>58</v>
      </c>
      <c r="ENJ24" s="111"/>
      <c r="ENK24" s="111"/>
      <c r="ENL24" s="111"/>
      <c r="ENM24" s="111"/>
      <c r="ENN24" s="111"/>
      <c r="ENO24" s="111"/>
      <c r="ENP24" s="3" t="e">
        <f>ENP23/#REF!-0.01</f>
        <v>#REF!</v>
      </c>
      <c r="ENQ24" s="111" t="s">
        <v>58</v>
      </c>
      <c r="ENR24" s="111"/>
      <c r="ENS24" s="111"/>
      <c r="ENT24" s="111"/>
      <c r="ENU24" s="111"/>
      <c r="ENV24" s="111"/>
      <c r="ENW24" s="111"/>
      <c r="ENX24" s="3" t="e">
        <f>ENX23/#REF!-0.01</f>
        <v>#REF!</v>
      </c>
      <c r="ENY24" s="111" t="s">
        <v>58</v>
      </c>
      <c r="ENZ24" s="111"/>
      <c r="EOA24" s="111"/>
      <c r="EOB24" s="111"/>
      <c r="EOC24" s="111"/>
      <c r="EOD24" s="111"/>
      <c r="EOE24" s="111"/>
      <c r="EOF24" s="3" t="e">
        <f>EOF23/#REF!-0.01</f>
        <v>#REF!</v>
      </c>
      <c r="EOG24" s="111" t="s">
        <v>58</v>
      </c>
      <c r="EOH24" s="111"/>
      <c r="EOI24" s="111"/>
      <c r="EOJ24" s="111"/>
      <c r="EOK24" s="111"/>
      <c r="EOL24" s="111"/>
      <c r="EOM24" s="111"/>
      <c r="EON24" s="3" t="e">
        <f>EON23/#REF!-0.01</f>
        <v>#REF!</v>
      </c>
      <c r="EOO24" s="111" t="s">
        <v>58</v>
      </c>
      <c r="EOP24" s="111"/>
      <c r="EOQ24" s="111"/>
      <c r="EOR24" s="111"/>
      <c r="EOS24" s="111"/>
      <c r="EOT24" s="111"/>
      <c r="EOU24" s="111"/>
      <c r="EOV24" s="3" t="e">
        <f>EOV23/#REF!-0.01</f>
        <v>#REF!</v>
      </c>
      <c r="EOW24" s="111" t="s">
        <v>58</v>
      </c>
      <c r="EOX24" s="111"/>
      <c r="EOY24" s="111"/>
      <c r="EOZ24" s="111"/>
      <c r="EPA24" s="111"/>
      <c r="EPB24" s="111"/>
      <c r="EPC24" s="111"/>
      <c r="EPD24" s="3" t="e">
        <f>EPD23/#REF!-0.01</f>
        <v>#REF!</v>
      </c>
      <c r="EPE24" s="111" t="s">
        <v>58</v>
      </c>
      <c r="EPF24" s="111"/>
      <c r="EPG24" s="111"/>
      <c r="EPH24" s="111"/>
      <c r="EPI24" s="111"/>
      <c r="EPJ24" s="111"/>
      <c r="EPK24" s="111"/>
      <c r="EPL24" s="3" t="e">
        <f>EPL23/#REF!-0.01</f>
        <v>#REF!</v>
      </c>
      <c r="EPM24" s="111" t="s">
        <v>58</v>
      </c>
      <c r="EPN24" s="111"/>
      <c r="EPO24" s="111"/>
      <c r="EPP24" s="111"/>
      <c r="EPQ24" s="111"/>
      <c r="EPR24" s="111"/>
      <c r="EPS24" s="111"/>
      <c r="EPT24" s="3" t="e">
        <f>EPT23/#REF!-0.01</f>
        <v>#REF!</v>
      </c>
      <c r="EPU24" s="111" t="s">
        <v>58</v>
      </c>
      <c r="EPV24" s="111"/>
      <c r="EPW24" s="111"/>
      <c r="EPX24" s="111"/>
      <c r="EPY24" s="111"/>
      <c r="EPZ24" s="111"/>
      <c r="EQA24" s="111"/>
      <c r="EQB24" s="3" t="e">
        <f>EQB23/#REF!-0.01</f>
        <v>#REF!</v>
      </c>
      <c r="EQC24" s="111" t="s">
        <v>58</v>
      </c>
      <c r="EQD24" s="111"/>
      <c r="EQE24" s="111"/>
      <c r="EQF24" s="111"/>
      <c r="EQG24" s="111"/>
      <c r="EQH24" s="111"/>
      <c r="EQI24" s="111"/>
      <c r="EQJ24" s="3" t="e">
        <f>EQJ23/#REF!-0.01</f>
        <v>#REF!</v>
      </c>
      <c r="EQK24" s="111" t="s">
        <v>58</v>
      </c>
      <c r="EQL24" s="111"/>
      <c r="EQM24" s="111"/>
      <c r="EQN24" s="111"/>
      <c r="EQO24" s="111"/>
      <c r="EQP24" s="111"/>
      <c r="EQQ24" s="111"/>
      <c r="EQR24" s="3" t="e">
        <f>EQR23/#REF!-0.01</f>
        <v>#REF!</v>
      </c>
      <c r="EQS24" s="111" t="s">
        <v>58</v>
      </c>
      <c r="EQT24" s="111"/>
      <c r="EQU24" s="111"/>
      <c r="EQV24" s="111"/>
      <c r="EQW24" s="111"/>
      <c r="EQX24" s="111"/>
      <c r="EQY24" s="111"/>
      <c r="EQZ24" s="3" t="e">
        <f>EQZ23/#REF!-0.01</f>
        <v>#REF!</v>
      </c>
      <c r="ERA24" s="111" t="s">
        <v>58</v>
      </c>
      <c r="ERB24" s="111"/>
      <c r="ERC24" s="111"/>
      <c r="ERD24" s="111"/>
      <c r="ERE24" s="111"/>
      <c r="ERF24" s="111"/>
      <c r="ERG24" s="111"/>
      <c r="ERH24" s="3" t="e">
        <f>ERH23/#REF!-0.01</f>
        <v>#REF!</v>
      </c>
      <c r="ERI24" s="111" t="s">
        <v>58</v>
      </c>
      <c r="ERJ24" s="111"/>
      <c r="ERK24" s="111"/>
      <c r="ERL24" s="111"/>
      <c r="ERM24" s="111"/>
      <c r="ERN24" s="111"/>
      <c r="ERO24" s="111"/>
      <c r="ERP24" s="3" t="e">
        <f>ERP23/#REF!-0.01</f>
        <v>#REF!</v>
      </c>
      <c r="ERQ24" s="111" t="s">
        <v>58</v>
      </c>
      <c r="ERR24" s="111"/>
      <c r="ERS24" s="111"/>
      <c r="ERT24" s="111"/>
      <c r="ERU24" s="111"/>
      <c r="ERV24" s="111"/>
      <c r="ERW24" s="111"/>
      <c r="ERX24" s="3" t="e">
        <f>ERX23/#REF!-0.01</f>
        <v>#REF!</v>
      </c>
      <c r="ERY24" s="111" t="s">
        <v>58</v>
      </c>
      <c r="ERZ24" s="111"/>
      <c r="ESA24" s="111"/>
      <c r="ESB24" s="111"/>
      <c r="ESC24" s="111"/>
      <c r="ESD24" s="111"/>
      <c r="ESE24" s="111"/>
      <c r="ESF24" s="3" t="e">
        <f>ESF23/#REF!-0.01</f>
        <v>#REF!</v>
      </c>
      <c r="ESG24" s="111" t="s">
        <v>58</v>
      </c>
      <c r="ESH24" s="111"/>
      <c r="ESI24" s="111"/>
      <c r="ESJ24" s="111"/>
      <c r="ESK24" s="111"/>
      <c r="ESL24" s="111"/>
      <c r="ESM24" s="111"/>
      <c r="ESN24" s="3" t="e">
        <f>ESN23/#REF!-0.01</f>
        <v>#REF!</v>
      </c>
      <c r="ESO24" s="111" t="s">
        <v>58</v>
      </c>
      <c r="ESP24" s="111"/>
      <c r="ESQ24" s="111"/>
      <c r="ESR24" s="111"/>
      <c r="ESS24" s="111"/>
      <c r="EST24" s="111"/>
      <c r="ESU24" s="111"/>
      <c r="ESV24" s="3" t="e">
        <f>ESV23/#REF!-0.01</f>
        <v>#REF!</v>
      </c>
      <c r="ESW24" s="111" t="s">
        <v>58</v>
      </c>
      <c r="ESX24" s="111"/>
      <c r="ESY24" s="111"/>
      <c r="ESZ24" s="111"/>
      <c r="ETA24" s="111"/>
      <c r="ETB24" s="111"/>
      <c r="ETC24" s="111"/>
      <c r="ETD24" s="3" t="e">
        <f>ETD23/#REF!-0.01</f>
        <v>#REF!</v>
      </c>
      <c r="ETE24" s="111" t="s">
        <v>58</v>
      </c>
      <c r="ETF24" s="111"/>
      <c r="ETG24" s="111"/>
      <c r="ETH24" s="111"/>
      <c r="ETI24" s="111"/>
      <c r="ETJ24" s="111"/>
      <c r="ETK24" s="111"/>
      <c r="ETL24" s="3" t="e">
        <f>ETL23/#REF!-0.01</f>
        <v>#REF!</v>
      </c>
      <c r="ETM24" s="111" t="s">
        <v>58</v>
      </c>
      <c r="ETN24" s="111"/>
      <c r="ETO24" s="111"/>
      <c r="ETP24" s="111"/>
      <c r="ETQ24" s="111"/>
      <c r="ETR24" s="111"/>
      <c r="ETS24" s="111"/>
      <c r="ETT24" s="3" t="e">
        <f>ETT23/#REF!-0.01</f>
        <v>#REF!</v>
      </c>
      <c r="ETU24" s="111" t="s">
        <v>58</v>
      </c>
      <c r="ETV24" s="111"/>
      <c r="ETW24" s="111"/>
      <c r="ETX24" s="111"/>
      <c r="ETY24" s="111"/>
      <c r="ETZ24" s="111"/>
      <c r="EUA24" s="111"/>
      <c r="EUB24" s="3" t="e">
        <f>EUB23/#REF!-0.01</f>
        <v>#REF!</v>
      </c>
      <c r="EUC24" s="111" t="s">
        <v>58</v>
      </c>
      <c r="EUD24" s="111"/>
      <c r="EUE24" s="111"/>
      <c r="EUF24" s="111"/>
      <c r="EUG24" s="111"/>
      <c r="EUH24" s="111"/>
      <c r="EUI24" s="111"/>
      <c r="EUJ24" s="3" t="e">
        <f>EUJ23/#REF!-0.01</f>
        <v>#REF!</v>
      </c>
      <c r="EUK24" s="111" t="s">
        <v>58</v>
      </c>
      <c r="EUL24" s="111"/>
      <c r="EUM24" s="111"/>
      <c r="EUN24" s="111"/>
      <c r="EUO24" s="111"/>
      <c r="EUP24" s="111"/>
      <c r="EUQ24" s="111"/>
      <c r="EUR24" s="3" t="e">
        <f>EUR23/#REF!-0.01</f>
        <v>#REF!</v>
      </c>
      <c r="EUS24" s="111" t="s">
        <v>58</v>
      </c>
      <c r="EUT24" s="111"/>
      <c r="EUU24" s="111"/>
      <c r="EUV24" s="111"/>
      <c r="EUW24" s="111"/>
      <c r="EUX24" s="111"/>
      <c r="EUY24" s="111"/>
      <c r="EUZ24" s="3" t="e">
        <f>EUZ23/#REF!-0.01</f>
        <v>#REF!</v>
      </c>
      <c r="EVA24" s="111" t="s">
        <v>58</v>
      </c>
      <c r="EVB24" s="111"/>
      <c r="EVC24" s="111"/>
      <c r="EVD24" s="111"/>
      <c r="EVE24" s="111"/>
      <c r="EVF24" s="111"/>
      <c r="EVG24" s="111"/>
      <c r="EVH24" s="3" t="e">
        <f>EVH23/#REF!-0.01</f>
        <v>#REF!</v>
      </c>
      <c r="EVI24" s="111" t="s">
        <v>58</v>
      </c>
      <c r="EVJ24" s="111"/>
      <c r="EVK24" s="111"/>
      <c r="EVL24" s="111"/>
      <c r="EVM24" s="111"/>
      <c r="EVN24" s="111"/>
      <c r="EVO24" s="111"/>
      <c r="EVP24" s="3" t="e">
        <f>EVP23/#REF!-0.01</f>
        <v>#REF!</v>
      </c>
      <c r="EVQ24" s="111" t="s">
        <v>58</v>
      </c>
      <c r="EVR24" s="111"/>
      <c r="EVS24" s="111"/>
      <c r="EVT24" s="111"/>
      <c r="EVU24" s="111"/>
      <c r="EVV24" s="111"/>
      <c r="EVW24" s="111"/>
      <c r="EVX24" s="3" t="e">
        <f>EVX23/#REF!-0.01</f>
        <v>#REF!</v>
      </c>
      <c r="EVY24" s="111" t="s">
        <v>58</v>
      </c>
      <c r="EVZ24" s="111"/>
      <c r="EWA24" s="111"/>
      <c r="EWB24" s="111"/>
      <c r="EWC24" s="111"/>
      <c r="EWD24" s="111"/>
      <c r="EWE24" s="111"/>
      <c r="EWF24" s="3" t="e">
        <f>EWF23/#REF!-0.01</f>
        <v>#REF!</v>
      </c>
      <c r="EWG24" s="111" t="s">
        <v>58</v>
      </c>
      <c r="EWH24" s="111"/>
      <c r="EWI24" s="111"/>
      <c r="EWJ24" s="111"/>
      <c r="EWK24" s="111"/>
      <c r="EWL24" s="111"/>
      <c r="EWM24" s="111"/>
      <c r="EWN24" s="3" t="e">
        <f>EWN23/#REF!-0.01</f>
        <v>#REF!</v>
      </c>
      <c r="EWO24" s="111" t="s">
        <v>58</v>
      </c>
      <c r="EWP24" s="111"/>
      <c r="EWQ24" s="111"/>
      <c r="EWR24" s="111"/>
      <c r="EWS24" s="111"/>
      <c r="EWT24" s="111"/>
      <c r="EWU24" s="111"/>
      <c r="EWV24" s="3" t="e">
        <f>EWV23/#REF!-0.01</f>
        <v>#REF!</v>
      </c>
      <c r="EWW24" s="111" t="s">
        <v>58</v>
      </c>
      <c r="EWX24" s="111"/>
      <c r="EWY24" s="111"/>
      <c r="EWZ24" s="111"/>
      <c r="EXA24" s="111"/>
      <c r="EXB24" s="111"/>
      <c r="EXC24" s="111"/>
      <c r="EXD24" s="3" t="e">
        <f>EXD23/#REF!-0.01</f>
        <v>#REF!</v>
      </c>
      <c r="EXE24" s="111" t="s">
        <v>58</v>
      </c>
      <c r="EXF24" s="111"/>
      <c r="EXG24" s="111"/>
      <c r="EXH24" s="111"/>
      <c r="EXI24" s="111"/>
      <c r="EXJ24" s="111"/>
      <c r="EXK24" s="111"/>
      <c r="EXL24" s="3" t="e">
        <f>EXL23/#REF!-0.01</f>
        <v>#REF!</v>
      </c>
      <c r="EXM24" s="111" t="s">
        <v>58</v>
      </c>
      <c r="EXN24" s="111"/>
      <c r="EXO24" s="111"/>
      <c r="EXP24" s="111"/>
      <c r="EXQ24" s="111"/>
      <c r="EXR24" s="111"/>
      <c r="EXS24" s="111"/>
      <c r="EXT24" s="3" t="e">
        <f>EXT23/#REF!-0.01</f>
        <v>#REF!</v>
      </c>
      <c r="EXU24" s="111" t="s">
        <v>58</v>
      </c>
      <c r="EXV24" s="111"/>
      <c r="EXW24" s="111"/>
      <c r="EXX24" s="111"/>
      <c r="EXY24" s="111"/>
      <c r="EXZ24" s="111"/>
      <c r="EYA24" s="111"/>
      <c r="EYB24" s="3" t="e">
        <f>EYB23/#REF!-0.01</f>
        <v>#REF!</v>
      </c>
      <c r="EYC24" s="111" t="s">
        <v>58</v>
      </c>
      <c r="EYD24" s="111"/>
      <c r="EYE24" s="111"/>
      <c r="EYF24" s="111"/>
      <c r="EYG24" s="111"/>
      <c r="EYH24" s="111"/>
      <c r="EYI24" s="111"/>
      <c r="EYJ24" s="3" t="e">
        <f>EYJ23/#REF!-0.01</f>
        <v>#REF!</v>
      </c>
      <c r="EYK24" s="111" t="s">
        <v>58</v>
      </c>
      <c r="EYL24" s="111"/>
      <c r="EYM24" s="111"/>
      <c r="EYN24" s="111"/>
      <c r="EYO24" s="111"/>
      <c r="EYP24" s="111"/>
      <c r="EYQ24" s="111"/>
      <c r="EYR24" s="3" t="e">
        <f>EYR23/#REF!-0.01</f>
        <v>#REF!</v>
      </c>
      <c r="EYS24" s="111" t="s">
        <v>58</v>
      </c>
      <c r="EYT24" s="111"/>
      <c r="EYU24" s="111"/>
      <c r="EYV24" s="111"/>
      <c r="EYW24" s="111"/>
      <c r="EYX24" s="111"/>
      <c r="EYY24" s="111"/>
      <c r="EYZ24" s="3" t="e">
        <f>EYZ23/#REF!-0.01</f>
        <v>#REF!</v>
      </c>
      <c r="EZA24" s="111" t="s">
        <v>58</v>
      </c>
      <c r="EZB24" s="111"/>
      <c r="EZC24" s="111"/>
      <c r="EZD24" s="111"/>
      <c r="EZE24" s="111"/>
      <c r="EZF24" s="111"/>
      <c r="EZG24" s="111"/>
      <c r="EZH24" s="3" t="e">
        <f>EZH23/#REF!-0.01</f>
        <v>#REF!</v>
      </c>
      <c r="EZI24" s="111" t="s">
        <v>58</v>
      </c>
      <c r="EZJ24" s="111"/>
      <c r="EZK24" s="111"/>
      <c r="EZL24" s="111"/>
      <c r="EZM24" s="111"/>
      <c r="EZN24" s="111"/>
      <c r="EZO24" s="111"/>
      <c r="EZP24" s="3" t="e">
        <f>EZP23/#REF!-0.01</f>
        <v>#REF!</v>
      </c>
      <c r="EZQ24" s="111" t="s">
        <v>58</v>
      </c>
      <c r="EZR24" s="111"/>
      <c r="EZS24" s="111"/>
      <c r="EZT24" s="111"/>
      <c r="EZU24" s="111"/>
      <c r="EZV24" s="111"/>
      <c r="EZW24" s="111"/>
      <c r="EZX24" s="3" t="e">
        <f>EZX23/#REF!-0.01</f>
        <v>#REF!</v>
      </c>
      <c r="EZY24" s="111" t="s">
        <v>58</v>
      </c>
      <c r="EZZ24" s="111"/>
      <c r="FAA24" s="111"/>
      <c r="FAB24" s="111"/>
      <c r="FAC24" s="111"/>
      <c r="FAD24" s="111"/>
      <c r="FAE24" s="111"/>
      <c r="FAF24" s="3" t="e">
        <f>FAF23/#REF!-0.01</f>
        <v>#REF!</v>
      </c>
      <c r="FAG24" s="111" t="s">
        <v>58</v>
      </c>
      <c r="FAH24" s="111"/>
      <c r="FAI24" s="111"/>
      <c r="FAJ24" s="111"/>
      <c r="FAK24" s="111"/>
      <c r="FAL24" s="111"/>
      <c r="FAM24" s="111"/>
      <c r="FAN24" s="3" t="e">
        <f>FAN23/#REF!-0.01</f>
        <v>#REF!</v>
      </c>
      <c r="FAO24" s="111" t="s">
        <v>58</v>
      </c>
      <c r="FAP24" s="111"/>
      <c r="FAQ24" s="111"/>
      <c r="FAR24" s="111"/>
      <c r="FAS24" s="111"/>
      <c r="FAT24" s="111"/>
      <c r="FAU24" s="111"/>
      <c r="FAV24" s="3" t="e">
        <f>FAV23/#REF!-0.01</f>
        <v>#REF!</v>
      </c>
      <c r="FAW24" s="111" t="s">
        <v>58</v>
      </c>
      <c r="FAX24" s="111"/>
      <c r="FAY24" s="111"/>
      <c r="FAZ24" s="111"/>
      <c r="FBA24" s="111"/>
      <c r="FBB24" s="111"/>
      <c r="FBC24" s="111"/>
      <c r="FBD24" s="3" t="e">
        <f>FBD23/#REF!-0.01</f>
        <v>#REF!</v>
      </c>
      <c r="FBE24" s="111" t="s">
        <v>58</v>
      </c>
      <c r="FBF24" s="111"/>
      <c r="FBG24" s="111"/>
      <c r="FBH24" s="111"/>
      <c r="FBI24" s="111"/>
      <c r="FBJ24" s="111"/>
      <c r="FBK24" s="111"/>
      <c r="FBL24" s="3" t="e">
        <f>FBL23/#REF!-0.01</f>
        <v>#REF!</v>
      </c>
      <c r="FBM24" s="111" t="s">
        <v>58</v>
      </c>
      <c r="FBN24" s="111"/>
      <c r="FBO24" s="111"/>
      <c r="FBP24" s="111"/>
      <c r="FBQ24" s="111"/>
      <c r="FBR24" s="111"/>
      <c r="FBS24" s="111"/>
      <c r="FBT24" s="3" t="e">
        <f>FBT23/#REF!-0.01</f>
        <v>#REF!</v>
      </c>
      <c r="FBU24" s="111" t="s">
        <v>58</v>
      </c>
      <c r="FBV24" s="111"/>
      <c r="FBW24" s="111"/>
      <c r="FBX24" s="111"/>
      <c r="FBY24" s="111"/>
      <c r="FBZ24" s="111"/>
      <c r="FCA24" s="111"/>
      <c r="FCB24" s="3" t="e">
        <f>FCB23/#REF!-0.01</f>
        <v>#REF!</v>
      </c>
      <c r="FCC24" s="111" t="s">
        <v>58</v>
      </c>
      <c r="FCD24" s="111"/>
      <c r="FCE24" s="111"/>
      <c r="FCF24" s="111"/>
      <c r="FCG24" s="111"/>
      <c r="FCH24" s="111"/>
      <c r="FCI24" s="111"/>
      <c r="FCJ24" s="3" t="e">
        <f>FCJ23/#REF!-0.01</f>
        <v>#REF!</v>
      </c>
      <c r="FCK24" s="111" t="s">
        <v>58</v>
      </c>
      <c r="FCL24" s="111"/>
      <c r="FCM24" s="111"/>
      <c r="FCN24" s="111"/>
      <c r="FCO24" s="111"/>
      <c r="FCP24" s="111"/>
      <c r="FCQ24" s="111"/>
      <c r="FCR24" s="3" t="e">
        <f>FCR23/#REF!-0.01</f>
        <v>#REF!</v>
      </c>
      <c r="FCS24" s="111" t="s">
        <v>58</v>
      </c>
      <c r="FCT24" s="111"/>
      <c r="FCU24" s="111"/>
      <c r="FCV24" s="111"/>
      <c r="FCW24" s="111"/>
      <c r="FCX24" s="111"/>
      <c r="FCY24" s="111"/>
      <c r="FCZ24" s="3" t="e">
        <f>FCZ23/#REF!-0.01</f>
        <v>#REF!</v>
      </c>
      <c r="FDA24" s="111" t="s">
        <v>58</v>
      </c>
      <c r="FDB24" s="111"/>
      <c r="FDC24" s="111"/>
      <c r="FDD24" s="111"/>
      <c r="FDE24" s="111"/>
      <c r="FDF24" s="111"/>
      <c r="FDG24" s="111"/>
      <c r="FDH24" s="3" t="e">
        <f>FDH23/#REF!-0.01</f>
        <v>#REF!</v>
      </c>
      <c r="FDI24" s="111" t="s">
        <v>58</v>
      </c>
      <c r="FDJ24" s="111"/>
      <c r="FDK24" s="111"/>
      <c r="FDL24" s="111"/>
      <c r="FDM24" s="111"/>
      <c r="FDN24" s="111"/>
      <c r="FDO24" s="111"/>
      <c r="FDP24" s="3" t="e">
        <f>FDP23/#REF!-0.01</f>
        <v>#REF!</v>
      </c>
      <c r="FDQ24" s="111" t="s">
        <v>58</v>
      </c>
      <c r="FDR24" s="111"/>
      <c r="FDS24" s="111"/>
      <c r="FDT24" s="111"/>
      <c r="FDU24" s="111"/>
      <c r="FDV24" s="111"/>
      <c r="FDW24" s="111"/>
      <c r="FDX24" s="3" t="e">
        <f>FDX23/#REF!-0.01</f>
        <v>#REF!</v>
      </c>
      <c r="FDY24" s="111" t="s">
        <v>58</v>
      </c>
      <c r="FDZ24" s="111"/>
      <c r="FEA24" s="111"/>
      <c r="FEB24" s="111"/>
      <c r="FEC24" s="111"/>
      <c r="FED24" s="111"/>
      <c r="FEE24" s="111"/>
      <c r="FEF24" s="3" t="e">
        <f>FEF23/#REF!-0.01</f>
        <v>#REF!</v>
      </c>
      <c r="FEG24" s="111" t="s">
        <v>58</v>
      </c>
      <c r="FEH24" s="111"/>
      <c r="FEI24" s="111"/>
      <c r="FEJ24" s="111"/>
      <c r="FEK24" s="111"/>
      <c r="FEL24" s="111"/>
      <c r="FEM24" s="111"/>
      <c r="FEN24" s="3" t="e">
        <f>FEN23/#REF!-0.01</f>
        <v>#REF!</v>
      </c>
      <c r="FEO24" s="111" t="s">
        <v>58</v>
      </c>
      <c r="FEP24" s="111"/>
      <c r="FEQ24" s="111"/>
      <c r="FER24" s="111"/>
      <c r="FES24" s="111"/>
      <c r="FET24" s="111"/>
      <c r="FEU24" s="111"/>
      <c r="FEV24" s="3" t="e">
        <f>FEV23/#REF!-0.01</f>
        <v>#REF!</v>
      </c>
      <c r="FEW24" s="111" t="s">
        <v>58</v>
      </c>
      <c r="FEX24" s="111"/>
      <c r="FEY24" s="111"/>
      <c r="FEZ24" s="111"/>
      <c r="FFA24" s="111"/>
      <c r="FFB24" s="111"/>
      <c r="FFC24" s="111"/>
      <c r="FFD24" s="3" t="e">
        <f>FFD23/#REF!-0.01</f>
        <v>#REF!</v>
      </c>
      <c r="FFE24" s="111" t="s">
        <v>58</v>
      </c>
      <c r="FFF24" s="111"/>
      <c r="FFG24" s="111"/>
      <c r="FFH24" s="111"/>
      <c r="FFI24" s="111"/>
      <c r="FFJ24" s="111"/>
      <c r="FFK24" s="111"/>
      <c r="FFL24" s="3" t="e">
        <f>FFL23/#REF!-0.01</f>
        <v>#REF!</v>
      </c>
      <c r="FFM24" s="111" t="s">
        <v>58</v>
      </c>
      <c r="FFN24" s="111"/>
      <c r="FFO24" s="111"/>
      <c r="FFP24" s="111"/>
      <c r="FFQ24" s="111"/>
      <c r="FFR24" s="111"/>
      <c r="FFS24" s="111"/>
      <c r="FFT24" s="3" t="e">
        <f>FFT23/#REF!-0.01</f>
        <v>#REF!</v>
      </c>
      <c r="FFU24" s="111" t="s">
        <v>58</v>
      </c>
      <c r="FFV24" s="111"/>
      <c r="FFW24" s="111"/>
      <c r="FFX24" s="111"/>
      <c r="FFY24" s="111"/>
      <c r="FFZ24" s="111"/>
      <c r="FGA24" s="111"/>
      <c r="FGB24" s="3" t="e">
        <f>FGB23/#REF!-0.01</f>
        <v>#REF!</v>
      </c>
      <c r="FGC24" s="111" t="s">
        <v>58</v>
      </c>
      <c r="FGD24" s="111"/>
      <c r="FGE24" s="111"/>
      <c r="FGF24" s="111"/>
      <c r="FGG24" s="111"/>
      <c r="FGH24" s="111"/>
      <c r="FGI24" s="111"/>
      <c r="FGJ24" s="3" t="e">
        <f>FGJ23/#REF!-0.01</f>
        <v>#REF!</v>
      </c>
      <c r="FGK24" s="111" t="s">
        <v>58</v>
      </c>
      <c r="FGL24" s="111"/>
      <c r="FGM24" s="111"/>
      <c r="FGN24" s="111"/>
      <c r="FGO24" s="111"/>
      <c r="FGP24" s="111"/>
      <c r="FGQ24" s="111"/>
      <c r="FGR24" s="3" t="e">
        <f>FGR23/#REF!-0.01</f>
        <v>#REF!</v>
      </c>
      <c r="FGS24" s="111" t="s">
        <v>58</v>
      </c>
      <c r="FGT24" s="111"/>
      <c r="FGU24" s="111"/>
      <c r="FGV24" s="111"/>
      <c r="FGW24" s="111"/>
      <c r="FGX24" s="111"/>
      <c r="FGY24" s="111"/>
      <c r="FGZ24" s="3" t="e">
        <f>FGZ23/#REF!-0.01</f>
        <v>#REF!</v>
      </c>
      <c r="FHA24" s="111" t="s">
        <v>58</v>
      </c>
      <c r="FHB24" s="111"/>
      <c r="FHC24" s="111"/>
      <c r="FHD24" s="111"/>
      <c r="FHE24" s="111"/>
      <c r="FHF24" s="111"/>
      <c r="FHG24" s="111"/>
      <c r="FHH24" s="3" t="e">
        <f>FHH23/#REF!-0.01</f>
        <v>#REF!</v>
      </c>
      <c r="FHI24" s="111" t="s">
        <v>58</v>
      </c>
      <c r="FHJ24" s="111"/>
      <c r="FHK24" s="111"/>
      <c r="FHL24" s="111"/>
      <c r="FHM24" s="111"/>
      <c r="FHN24" s="111"/>
      <c r="FHO24" s="111"/>
      <c r="FHP24" s="3" t="e">
        <f>FHP23/#REF!-0.01</f>
        <v>#REF!</v>
      </c>
      <c r="FHQ24" s="111" t="s">
        <v>58</v>
      </c>
      <c r="FHR24" s="111"/>
      <c r="FHS24" s="111"/>
      <c r="FHT24" s="111"/>
      <c r="FHU24" s="111"/>
      <c r="FHV24" s="111"/>
      <c r="FHW24" s="111"/>
      <c r="FHX24" s="3" t="e">
        <f>FHX23/#REF!-0.01</f>
        <v>#REF!</v>
      </c>
      <c r="FHY24" s="111" t="s">
        <v>58</v>
      </c>
      <c r="FHZ24" s="111"/>
      <c r="FIA24" s="111"/>
      <c r="FIB24" s="111"/>
      <c r="FIC24" s="111"/>
      <c r="FID24" s="111"/>
      <c r="FIE24" s="111"/>
      <c r="FIF24" s="3" t="e">
        <f>FIF23/#REF!-0.01</f>
        <v>#REF!</v>
      </c>
      <c r="FIG24" s="111" t="s">
        <v>58</v>
      </c>
      <c r="FIH24" s="111"/>
      <c r="FII24" s="111"/>
      <c r="FIJ24" s="111"/>
      <c r="FIK24" s="111"/>
      <c r="FIL24" s="111"/>
      <c r="FIM24" s="111"/>
      <c r="FIN24" s="3" t="e">
        <f>FIN23/#REF!-0.01</f>
        <v>#REF!</v>
      </c>
      <c r="FIO24" s="111" t="s">
        <v>58</v>
      </c>
      <c r="FIP24" s="111"/>
      <c r="FIQ24" s="111"/>
      <c r="FIR24" s="111"/>
      <c r="FIS24" s="111"/>
      <c r="FIT24" s="111"/>
      <c r="FIU24" s="111"/>
      <c r="FIV24" s="3" t="e">
        <f>FIV23/#REF!-0.01</f>
        <v>#REF!</v>
      </c>
      <c r="FIW24" s="111" t="s">
        <v>58</v>
      </c>
      <c r="FIX24" s="111"/>
      <c r="FIY24" s="111"/>
      <c r="FIZ24" s="111"/>
      <c r="FJA24" s="111"/>
      <c r="FJB24" s="111"/>
      <c r="FJC24" s="111"/>
      <c r="FJD24" s="3" t="e">
        <f>FJD23/#REF!-0.01</f>
        <v>#REF!</v>
      </c>
      <c r="FJE24" s="111" t="s">
        <v>58</v>
      </c>
      <c r="FJF24" s="111"/>
      <c r="FJG24" s="111"/>
      <c r="FJH24" s="111"/>
      <c r="FJI24" s="111"/>
      <c r="FJJ24" s="111"/>
      <c r="FJK24" s="111"/>
      <c r="FJL24" s="3" t="e">
        <f>FJL23/#REF!-0.01</f>
        <v>#REF!</v>
      </c>
      <c r="FJM24" s="111" t="s">
        <v>58</v>
      </c>
      <c r="FJN24" s="111"/>
      <c r="FJO24" s="111"/>
      <c r="FJP24" s="111"/>
      <c r="FJQ24" s="111"/>
      <c r="FJR24" s="111"/>
      <c r="FJS24" s="111"/>
      <c r="FJT24" s="3" t="e">
        <f>FJT23/#REF!-0.01</f>
        <v>#REF!</v>
      </c>
      <c r="FJU24" s="111" t="s">
        <v>58</v>
      </c>
      <c r="FJV24" s="111"/>
      <c r="FJW24" s="111"/>
      <c r="FJX24" s="111"/>
      <c r="FJY24" s="111"/>
      <c r="FJZ24" s="111"/>
      <c r="FKA24" s="111"/>
      <c r="FKB24" s="3" t="e">
        <f>FKB23/#REF!-0.01</f>
        <v>#REF!</v>
      </c>
      <c r="FKC24" s="111" t="s">
        <v>58</v>
      </c>
      <c r="FKD24" s="111"/>
      <c r="FKE24" s="111"/>
      <c r="FKF24" s="111"/>
      <c r="FKG24" s="111"/>
      <c r="FKH24" s="111"/>
      <c r="FKI24" s="111"/>
      <c r="FKJ24" s="3" t="e">
        <f>FKJ23/#REF!-0.01</f>
        <v>#REF!</v>
      </c>
      <c r="FKK24" s="111" t="s">
        <v>58</v>
      </c>
      <c r="FKL24" s="111"/>
      <c r="FKM24" s="111"/>
      <c r="FKN24" s="111"/>
      <c r="FKO24" s="111"/>
      <c r="FKP24" s="111"/>
      <c r="FKQ24" s="111"/>
      <c r="FKR24" s="3" t="e">
        <f>FKR23/#REF!-0.01</f>
        <v>#REF!</v>
      </c>
      <c r="FKS24" s="111" t="s">
        <v>58</v>
      </c>
      <c r="FKT24" s="111"/>
      <c r="FKU24" s="111"/>
      <c r="FKV24" s="111"/>
      <c r="FKW24" s="111"/>
      <c r="FKX24" s="111"/>
      <c r="FKY24" s="111"/>
      <c r="FKZ24" s="3" t="e">
        <f>FKZ23/#REF!-0.01</f>
        <v>#REF!</v>
      </c>
      <c r="FLA24" s="111" t="s">
        <v>58</v>
      </c>
      <c r="FLB24" s="111"/>
      <c r="FLC24" s="111"/>
      <c r="FLD24" s="111"/>
      <c r="FLE24" s="111"/>
      <c r="FLF24" s="111"/>
      <c r="FLG24" s="111"/>
      <c r="FLH24" s="3" t="e">
        <f>FLH23/#REF!-0.01</f>
        <v>#REF!</v>
      </c>
      <c r="FLI24" s="111" t="s">
        <v>58</v>
      </c>
      <c r="FLJ24" s="111"/>
      <c r="FLK24" s="111"/>
      <c r="FLL24" s="111"/>
      <c r="FLM24" s="111"/>
      <c r="FLN24" s="111"/>
      <c r="FLO24" s="111"/>
      <c r="FLP24" s="3" t="e">
        <f>FLP23/#REF!-0.01</f>
        <v>#REF!</v>
      </c>
      <c r="FLQ24" s="111" t="s">
        <v>58</v>
      </c>
      <c r="FLR24" s="111"/>
      <c r="FLS24" s="111"/>
      <c r="FLT24" s="111"/>
      <c r="FLU24" s="111"/>
      <c r="FLV24" s="111"/>
      <c r="FLW24" s="111"/>
      <c r="FLX24" s="3" t="e">
        <f>FLX23/#REF!-0.01</f>
        <v>#REF!</v>
      </c>
      <c r="FLY24" s="111" t="s">
        <v>58</v>
      </c>
      <c r="FLZ24" s="111"/>
      <c r="FMA24" s="111"/>
      <c r="FMB24" s="111"/>
      <c r="FMC24" s="111"/>
      <c r="FMD24" s="111"/>
      <c r="FME24" s="111"/>
      <c r="FMF24" s="3" t="e">
        <f>FMF23/#REF!-0.01</f>
        <v>#REF!</v>
      </c>
      <c r="FMG24" s="111" t="s">
        <v>58</v>
      </c>
      <c r="FMH24" s="111"/>
      <c r="FMI24" s="111"/>
      <c r="FMJ24" s="111"/>
      <c r="FMK24" s="111"/>
      <c r="FML24" s="111"/>
      <c r="FMM24" s="111"/>
      <c r="FMN24" s="3" t="e">
        <f>FMN23/#REF!-0.01</f>
        <v>#REF!</v>
      </c>
      <c r="FMO24" s="111" t="s">
        <v>58</v>
      </c>
      <c r="FMP24" s="111"/>
      <c r="FMQ24" s="111"/>
      <c r="FMR24" s="111"/>
      <c r="FMS24" s="111"/>
      <c r="FMT24" s="111"/>
      <c r="FMU24" s="111"/>
      <c r="FMV24" s="3" t="e">
        <f>FMV23/#REF!-0.01</f>
        <v>#REF!</v>
      </c>
      <c r="FMW24" s="111" t="s">
        <v>58</v>
      </c>
      <c r="FMX24" s="111"/>
      <c r="FMY24" s="111"/>
      <c r="FMZ24" s="111"/>
      <c r="FNA24" s="111"/>
      <c r="FNB24" s="111"/>
      <c r="FNC24" s="111"/>
      <c r="FND24" s="3" t="e">
        <f>FND23/#REF!-0.01</f>
        <v>#REF!</v>
      </c>
      <c r="FNE24" s="111" t="s">
        <v>58</v>
      </c>
      <c r="FNF24" s="111"/>
      <c r="FNG24" s="111"/>
      <c r="FNH24" s="111"/>
      <c r="FNI24" s="111"/>
      <c r="FNJ24" s="111"/>
      <c r="FNK24" s="111"/>
      <c r="FNL24" s="3" t="e">
        <f>FNL23/#REF!-0.01</f>
        <v>#REF!</v>
      </c>
      <c r="FNM24" s="111" t="s">
        <v>58</v>
      </c>
      <c r="FNN24" s="111"/>
      <c r="FNO24" s="111"/>
      <c r="FNP24" s="111"/>
      <c r="FNQ24" s="111"/>
      <c r="FNR24" s="111"/>
      <c r="FNS24" s="111"/>
      <c r="FNT24" s="3" t="e">
        <f>FNT23/#REF!-0.01</f>
        <v>#REF!</v>
      </c>
      <c r="FNU24" s="111" t="s">
        <v>58</v>
      </c>
      <c r="FNV24" s="111"/>
      <c r="FNW24" s="111"/>
      <c r="FNX24" s="111"/>
      <c r="FNY24" s="111"/>
      <c r="FNZ24" s="111"/>
      <c r="FOA24" s="111"/>
      <c r="FOB24" s="3" t="e">
        <f>FOB23/#REF!-0.01</f>
        <v>#REF!</v>
      </c>
      <c r="FOC24" s="111" t="s">
        <v>58</v>
      </c>
      <c r="FOD24" s="111"/>
      <c r="FOE24" s="111"/>
      <c r="FOF24" s="111"/>
      <c r="FOG24" s="111"/>
      <c r="FOH24" s="111"/>
      <c r="FOI24" s="111"/>
      <c r="FOJ24" s="3" t="e">
        <f>FOJ23/#REF!-0.01</f>
        <v>#REF!</v>
      </c>
      <c r="FOK24" s="111" t="s">
        <v>58</v>
      </c>
      <c r="FOL24" s="111"/>
      <c r="FOM24" s="111"/>
      <c r="FON24" s="111"/>
      <c r="FOO24" s="111"/>
      <c r="FOP24" s="111"/>
      <c r="FOQ24" s="111"/>
      <c r="FOR24" s="3" t="e">
        <f>FOR23/#REF!-0.01</f>
        <v>#REF!</v>
      </c>
      <c r="FOS24" s="111" t="s">
        <v>58</v>
      </c>
      <c r="FOT24" s="111"/>
      <c r="FOU24" s="111"/>
      <c r="FOV24" s="111"/>
      <c r="FOW24" s="111"/>
      <c r="FOX24" s="111"/>
      <c r="FOY24" s="111"/>
      <c r="FOZ24" s="3" t="e">
        <f>FOZ23/#REF!-0.01</f>
        <v>#REF!</v>
      </c>
      <c r="FPA24" s="111" t="s">
        <v>58</v>
      </c>
      <c r="FPB24" s="111"/>
      <c r="FPC24" s="111"/>
      <c r="FPD24" s="111"/>
      <c r="FPE24" s="111"/>
      <c r="FPF24" s="111"/>
      <c r="FPG24" s="111"/>
      <c r="FPH24" s="3" t="e">
        <f>FPH23/#REF!-0.01</f>
        <v>#REF!</v>
      </c>
      <c r="FPI24" s="111" t="s">
        <v>58</v>
      </c>
      <c r="FPJ24" s="111"/>
      <c r="FPK24" s="111"/>
      <c r="FPL24" s="111"/>
      <c r="FPM24" s="111"/>
      <c r="FPN24" s="111"/>
      <c r="FPO24" s="111"/>
      <c r="FPP24" s="3" t="e">
        <f>FPP23/#REF!-0.01</f>
        <v>#REF!</v>
      </c>
      <c r="FPQ24" s="111" t="s">
        <v>58</v>
      </c>
      <c r="FPR24" s="111"/>
      <c r="FPS24" s="111"/>
      <c r="FPT24" s="111"/>
      <c r="FPU24" s="111"/>
      <c r="FPV24" s="111"/>
      <c r="FPW24" s="111"/>
      <c r="FPX24" s="3" t="e">
        <f>FPX23/#REF!-0.01</f>
        <v>#REF!</v>
      </c>
      <c r="FPY24" s="111" t="s">
        <v>58</v>
      </c>
      <c r="FPZ24" s="111"/>
      <c r="FQA24" s="111"/>
      <c r="FQB24" s="111"/>
      <c r="FQC24" s="111"/>
      <c r="FQD24" s="111"/>
      <c r="FQE24" s="111"/>
      <c r="FQF24" s="3" t="e">
        <f>FQF23/#REF!-0.01</f>
        <v>#REF!</v>
      </c>
      <c r="FQG24" s="111" t="s">
        <v>58</v>
      </c>
      <c r="FQH24" s="111"/>
      <c r="FQI24" s="111"/>
      <c r="FQJ24" s="111"/>
      <c r="FQK24" s="111"/>
      <c r="FQL24" s="111"/>
      <c r="FQM24" s="111"/>
      <c r="FQN24" s="3" t="e">
        <f>FQN23/#REF!-0.01</f>
        <v>#REF!</v>
      </c>
      <c r="FQO24" s="111" t="s">
        <v>58</v>
      </c>
      <c r="FQP24" s="111"/>
      <c r="FQQ24" s="111"/>
      <c r="FQR24" s="111"/>
      <c r="FQS24" s="111"/>
      <c r="FQT24" s="111"/>
      <c r="FQU24" s="111"/>
      <c r="FQV24" s="3" t="e">
        <f>FQV23/#REF!-0.01</f>
        <v>#REF!</v>
      </c>
      <c r="FQW24" s="111" t="s">
        <v>58</v>
      </c>
      <c r="FQX24" s="111"/>
      <c r="FQY24" s="111"/>
      <c r="FQZ24" s="111"/>
      <c r="FRA24" s="111"/>
      <c r="FRB24" s="111"/>
      <c r="FRC24" s="111"/>
      <c r="FRD24" s="3" t="e">
        <f>FRD23/#REF!-0.01</f>
        <v>#REF!</v>
      </c>
      <c r="FRE24" s="111" t="s">
        <v>58</v>
      </c>
      <c r="FRF24" s="111"/>
      <c r="FRG24" s="111"/>
      <c r="FRH24" s="111"/>
      <c r="FRI24" s="111"/>
      <c r="FRJ24" s="111"/>
      <c r="FRK24" s="111"/>
      <c r="FRL24" s="3" t="e">
        <f>FRL23/#REF!-0.01</f>
        <v>#REF!</v>
      </c>
      <c r="FRM24" s="111" t="s">
        <v>58</v>
      </c>
      <c r="FRN24" s="111"/>
      <c r="FRO24" s="111"/>
      <c r="FRP24" s="111"/>
      <c r="FRQ24" s="111"/>
      <c r="FRR24" s="111"/>
      <c r="FRS24" s="111"/>
      <c r="FRT24" s="3" t="e">
        <f>FRT23/#REF!-0.01</f>
        <v>#REF!</v>
      </c>
      <c r="FRU24" s="111" t="s">
        <v>58</v>
      </c>
      <c r="FRV24" s="111"/>
      <c r="FRW24" s="111"/>
      <c r="FRX24" s="111"/>
      <c r="FRY24" s="111"/>
      <c r="FRZ24" s="111"/>
      <c r="FSA24" s="111"/>
      <c r="FSB24" s="3" t="e">
        <f>FSB23/#REF!-0.01</f>
        <v>#REF!</v>
      </c>
      <c r="FSC24" s="111" t="s">
        <v>58</v>
      </c>
      <c r="FSD24" s="111"/>
      <c r="FSE24" s="111"/>
      <c r="FSF24" s="111"/>
      <c r="FSG24" s="111"/>
      <c r="FSH24" s="111"/>
      <c r="FSI24" s="111"/>
      <c r="FSJ24" s="3" t="e">
        <f>FSJ23/#REF!-0.01</f>
        <v>#REF!</v>
      </c>
      <c r="FSK24" s="111" t="s">
        <v>58</v>
      </c>
      <c r="FSL24" s="111"/>
      <c r="FSM24" s="111"/>
      <c r="FSN24" s="111"/>
      <c r="FSO24" s="111"/>
      <c r="FSP24" s="111"/>
      <c r="FSQ24" s="111"/>
      <c r="FSR24" s="3" t="e">
        <f>FSR23/#REF!-0.01</f>
        <v>#REF!</v>
      </c>
      <c r="FSS24" s="111" t="s">
        <v>58</v>
      </c>
      <c r="FST24" s="111"/>
      <c r="FSU24" s="111"/>
      <c r="FSV24" s="111"/>
      <c r="FSW24" s="111"/>
      <c r="FSX24" s="111"/>
      <c r="FSY24" s="111"/>
      <c r="FSZ24" s="3" t="e">
        <f>FSZ23/#REF!-0.01</f>
        <v>#REF!</v>
      </c>
      <c r="FTA24" s="111" t="s">
        <v>58</v>
      </c>
      <c r="FTB24" s="111"/>
      <c r="FTC24" s="111"/>
      <c r="FTD24" s="111"/>
      <c r="FTE24" s="111"/>
      <c r="FTF24" s="111"/>
      <c r="FTG24" s="111"/>
      <c r="FTH24" s="3" t="e">
        <f>FTH23/#REF!-0.01</f>
        <v>#REF!</v>
      </c>
      <c r="FTI24" s="111" t="s">
        <v>58</v>
      </c>
      <c r="FTJ24" s="111"/>
      <c r="FTK24" s="111"/>
      <c r="FTL24" s="111"/>
      <c r="FTM24" s="111"/>
      <c r="FTN24" s="111"/>
      <c r="FTO24" s="111"/>
      <c r="FTP24" s="3" t="e">
        <f>FTP23/#REF!-0.01</f>
        <v>#REF!</v>
      </c>
      <c r="FTQ24" s="111" t="s">
        <v>58</v>
      </c>
      <c r="FTR24" s="111"/>
      <c r="FTS24" s="111"/>
      <c r="FTT24" s="111"/>
      <c r="FTU24" s="111"/>
      <c r="FTV24" s="111"/>
      <c r="FTW24" s="111"/>
      <c r="FTX24" s="3" t="e">
        <f>FTX23/#REF!-0.01</f>
        <v>#REF!</v>
      </c>
      <c r="FTY24" s="111" t="s">
        <v>58</v>
      </c>
      <c r="FTZ24" s="111"/>
      <c r="FUA24" s="111"/>
      <c r="FUB24" s="111"/>
      <c r="FUC24" s="111"/>
      <c r="FUD24" s="111"/>
      <c r="FUE24" s="111"/>
      <c r="FUF24" s="3" t="e">
        <f>FUF23/#REF!-0.01</f>
        <v>#REF!</v>
      </c>
      <c r="FUG24" s="111" t="s">
        <v>58</v>
      </c>
      <c r="FUH24" s="111"/>
      <c r="FUI24" s="111"/>
      <c r="FUJ24" s="111"/>
      <c r="FUK24" s="111"/>
      <c r="FUL24" s="111"/>
      <c r="FUM24" s="111"/>
      <c r="FUN24" s="3" t="e">
        <f>FUN23/#REF!-0.01</f>
        <v>#REF!</v>
      </c>
      <c r="FUO24" s="111" t="s">
        <v>58</v>
      </c>
      <c r="FUP24" s="111"/>
      <c r="FUQ24" s="111"/>
      <c r="FUR24" s="111"/>
      <c r="FUS24" s="111"/>
      <c r="FUT24" s="111"/>
      <c r="FUU24" s="111"/>
      <c r="FUV24" s="3" t="e">
        <f>FUV23/#REF!-0.01</f>
        <v>#REF!</v>
      </c>
      <c r="FUW24" s="111" t="s">
        <v>58</v>
      </c>
      <c r="FUX24" s="111"/>
      <c r="FUY24" s="111"/>
      <c r="FUZ24" s="111"/>
      <c r="FVA24" s="111"/>
      <c r="FVB24" s="111"/>
      <c r="FVC24" s="111"/>
      <c r="FVD24" s="3" t="e">
        <f>FVD23/#REF!-0.01</f>
        <v>#REF!</v>
      </c>
      <c r="FVE24" s="111" t="s">
        <v>58</v>
      </c>
      <c r="FVF24" s="111"/>
      <c r="FVG24" s="111"/>
      <c r="FVH24" s="111"/>
      <c r="FVI24" s="111"/>
      <c r="FVJ24" s="111"/>
      <c r="FVK24" s="111"/>
      <c r="FVL24" s="3" t="e">
        <f>FVL23/#REF!-0.01</f>
        <v>#REF!</v>
      </c>
      <c r="FVM24" s="111" t="s">
        <v>58</v>
      </c>
      <c r="FVN24" s="111"/>
      <c r="FVO24" s="111"/>
      <c r="FVP24" s="111"/>
      <c r="FVQ24" s="111"/>
      <c r="FVR24" s="111"/>
      <c r="FVS24" s="111"/>
      <c r="FVT24" s="3" t="e">
        <f>FVT23/#REF!-0.01</f>
        <v>#REF!</v>
      </c>
      <c r="FVU24" s="111" t="s">
        <v>58</v>
      </c>
      <c r="FVV24" s="111"/>
      <c r="FVW24" s="111"/>
      <c r="FVX24" s="111"/>
      <c r="FVY24" s="111"/>
      <c r="FVZ24" s="111"/>
      <c r="FWA24" s="111"/>
      <c r="FWB24" s="3" t="e">
        <f>FWB23/#REF!-0.01</f>
        <v>#REF!</v>
      </c>
      <c r="FWC24" s="111" t="s">
        <v>58</v>
      </c>
      <c r="FWD24" s="111"/>
      <c r="FWE24" s="111"/>
      <c r="FWF24" s="111"/>
      <c r="FWG24" s="111"/>
      <c r="FWH24" s="111"/>
      <c r="FWI24" s="111"/>
      <c r="FWJ24" s="3" t="e">
        <f>FWJ23/#REF!-0.01</f>
        <v>#REF!</v>
      </c>
      <c r="FWK24" s="111" t="s">
        <v>58</v>
      </c>
      <c r="FWL24" s="111"/>
      <c r="FWM24" s="111"/>
      <c r="FWN24" s="111"/>
      <c r="FWO24" s="111"/>
      <c r="FWP24" s="111"/>
      <c r="FWQ24" s="111"/>
      <c r="FWR24" s="3" t="e">
        <f>FWR23/#REF!-0.01</f>
        <v>#REF!</v>
      </c>
      <c r="FWS24" s="111" t="s">
        <v>58</v>
      </c>
      <c r="FWT24" s="111"/>
      <c r="FWU24" s="111"/>
      <c r="FWV24" s="111"/>
      <c r="FWW24" s="111"/>
      <c r="FWX24" s="111"/>
      <c r="FWY24" s="111"/>
      <c r="FWZ24" s="3" t="e">
        <f>FWZ23/#REF!-0.01</f>
        <v>#REF!</v>
      </c>
      <c r="FXA24" s="111" t="s">
        <v>58</v>
      </c>
      <c r="FXB24" s="111"/>
      <c r="FXC24" s="111"/>
      <c r="FXD24" s="111"/>
      <c r="FXE24" s="111"/>
      <c r="FXF24" s="111"/>
      <c r="FXG24" s="111"/>
      <c r="FXH24" s="3" t="e">
        <f>FXH23/#REF!-0.01</f>
        <v>#REF!</v>
      </c>
      <c r="FXI24" s="111" t="s">
        <v>58</v>
      </c>
      <c r="FXJ24" s="111"/>
      <c r="FXK24" s="111"/>
      <c r="FXL24" s="111"/>
      <c r="FXM24" s="111"/>
      <c r="FXN24" s="111"/>
      <c r="FXO24" s="111"/>
      <c r="FXP24" s="3" t="e">
        <f>FXP23/#REF!-0.01</f>
        <v>#REF!</v>
      </c>
      <c r="FXQ24" s="111" t="s">
        <v>58</v>
      </c>
      <c r="FXR24" s="111"/>
      <c r="FXS24" s="111"/>
      <c r="FXT24" s="111"/>
      <c r="FXU24" s="111"/>
      <c r="FXV24" s="111"/>
      <c r="FXW24" s="111"/>
      <c r="FXX24" s="3" t="e">
        <f>FXX23/#REF!-0.01</f>
        <v>#REF!</v>
      </c>
      <c r="FXY24" s="111" t="s">
        <v>58</v>
      </c>
      <c r="FXZ24" s="111"/>
      <c r="FYA24" s="111"/>
      <c r="FYB24" s="111"/>
      <c r="FYC24" s="111"/>
      <c r="FYD24" s="111"/>
      <c r="FYE24" s="111"/>
      <c r="FYF24" s="3" t="e">
        <f>FYF23/#REF!-0.01</f>
        <v>#REF!</v>
      </c>
      <c r="FYG24" s="111" t="s">
        <v>58</v>
      </c>
      <c r="FYH24" s="111"/>
      <c r="FYI24" s="111"/>
      <c r="FYJ24" s="111"/>
      <c r="FYK24" s="111"/>
      <c r="FYL24" s="111"/>
      <c r="FYM24" s="111"/>
      <c r="FYN24" s="3" t="e">
        <f>FYN23/#REF!-0.01</f>
        <v>#REF!</v>
      </c>
      <c r="FYO24" s="111" t="s">
        <v>58</v>
      </c>
      <c r="FYP24" s="111"/>
      <c r="FYQ24" s="111"/>
      <c r="FYR24" s="111"/>
      <c r="FYS24" s="111"/>
      <c r="FYT24" s="111"/>
      <c r="FYU24" s="111"/>
      <c r="FYV24" s="3" t="e">
        <f>FYV23/#REF!-0.01</f>
        <v>#REF!</v>
      </c>
      <c r="FYW24" s="111" t="s">
        <v>58</v>
      </c>
      <c r="FYX24" s="111"/>
      <c r="FYY24" s="111"/>
      <c r="FYZ24" s="111"/>
      <c r="FZA24" s="111"/>
      <c r="FZB24" s="111"/>
      <c r="FZC24" s="111"/>
      <c r="FZD24" s="3" t="e">
        <f>FZD23/#REF!-0.01</f>
        <v>#REF!</v>
      </c>
      <c r="FZE24" s="111" t="s">
        <v>58</v>
      </c>
      <c r="FZF24" s="111"/>
      <c r="FZG24" s="111"/>
      <c r="FZH24" s="111"/>
      <c r="FZI24" s="111"/>
      <c r="FZJ24" s="111"/>
      <c r="FZK24" s="111"/>
      <c r="FZL24" s="3" t="e">
        <f>FZL23/#REF!-0.01</f>
        <v>#REF!</v>
      </c>
      <c r="FZM24" s="111" t="s">
        <v>58</v>
      </c>
      <c r="FZN24" s="111"/>
      <c r="FZO24" s="111"/>
      <c r="FZP24" s="111"/>
      <c r="FZQ24" s="111"/>
      <c r="FZR24" s="111"/>
      <c r="FZS24" s="111"/>
      <c r="FZT24" s="3" t="e">
        <f>FZT23/#REF!-0.01</f>
        <v>#REF!</v>
      </c>
      <c r="FZU24" s="111" t="s">
        <v>58</v>
      </c>
      <c r="FZV24" s="111"/>
      <c r="FZW24" s="111"/>
      <c r="FZX24" s="111"/>
      <c r="FZY24" s="111"/>
      <c r="FZZ24" s="111"/>
      <c r="GAA24" s="111"/>
      <c r="GAB24" s="3" t="e">
        <f>GAB23/#REF!-0.01</f>
        <v>#REF!</v>
      </c>
      <c r="GAC24" s="111" t="s">
        <v>58</v>
      </c>
      <c r="GAD24" s="111"/>
      <c r="GAE24" s="111"/>
      <c r="GAF24" s="111"/>
      <c r="GAG24" s="111"/>
      <c r="GAH24" s="111"/>
      <c r="GAI24" s="111"/>
      <c r="GAJ24" s="3" t="e">
        <f>GAJ23/#REF!-0.01</f>
        <v>#REF!</v>
      </c>
      <c r="GAK24" s="111" t="s">
        <v>58</v>
      </c>
      <c r="GAL24" s="111"/>
      <c r="GAM24" s="111"/>
      <c r="GAN24" s="111"/>
      <c r="GAO24" s="111"/>
      <c r="GAP24" s="111"/>
      <c r="GAQ24" s="111"/>
      <c r="GAR24" s="3" t="e">
        <f>GAR23/#REF!-0.01</f>
        <v>#REF!</v>
      </c>
      <c r="GAS24" s="111" t="s">
        <v>58</v>
      </c>
      <c r="GAT24" s="111"/>
      <c r="GAU24" s="111"/>
      <c r="GAV24" s="111"/>
      <c r="GAW24" s="111"/>
      <c r="GAX24" s="111"/>
      <c r="GAY24" s="111"/>
      <c r="GAZ24" s="3" t="e">
        <f>GAZ23/#REF!-0.01</f>
        <v>#REF!</v>
      </c>
      <c r="GBA24" s="111" t="s">
        <v>58</v>
      </c>
      <c r="GBB24" s="111"/>
      <c r="GBC24" s="111"/>
      <c r="GBD24" s="111"/>
      <c r="GBE24" s="111"/>
      <c r="GBF24" s="111"/>
      <c r="GBG24" s="111"/>
      <c r="GBH24" s="3" t="e">
        <f>GBH23/#REF!-0.01</f>
        <v>#REF!</v>
      </c>
      <c r="GBI24" s="111" t="s">
        <v>58</v>
      </c>
      <c r="GBJ24" s="111"/>
      <c r="GBK24" s="111"/>
      <c r="GBL24" s="111"/>
      <c r="GBM24" s="111"/>
      <c r="GBN24" s="111"/>
      <c r="GBO24" s="111"/>
      <c r="GBP24" s="3" t="e">
        <f>GBP23/#REF!-0.01</f>
        <v>#REF!</v>
      </c>
      <c r="GBQ24" s="111" t="s">
        <v>58</v>
      </c>
      <c r="GBR24" s="111"/>
      <c r="GBS24" s="111"/>
      <c r="GBT24" s="111"/>
      <c r="GBU24" s="111"/>
      <c r="GBV24" s="111"/>
      <c r="GBW24" s="111"/>
      <c r="GBX24" s="3" t="e">
        <f>GBX23/#REF!-0.01</f>
        <v>#REF!</v>
      </c>
      <c r="GBY24" s="111" t="s">
        <v>58</v>
      </c>
      <c r="GBZ24" s="111"/>
      <c r="GCA24" s="111"/>
      <c r="GCB24" s="111"/>
      <c r="GCC24" s="111"/>
      <c r="GCD24" s="111"/>
      <c r="GCE24" s="111"/>
      <c r="GCF24" s="3" t="e">
        <f>GCF23/#REF!-0.01</f>
        <v>#REF!</v>
      </c>
      <c r="GCG24" s="111" t="s">
        <v>58</v>
      </c>
      <c r="GCH24" s="111"/>
      <c r="GCI24" s="111"/>
      <c r="GCJ24" s="111"/>
      <c r="GCK24" s="111"/>
      <c r="GCL24" s="111"/>
      <c r="GCM24" s="111"/>
      <c r="GCN24" s="3" t="e">
        <f>GCN23/#REF!-0.01</f>
        <v>#REF!</v>
      </c>
      <c r="GCO24" s="111" t="s">
        <v>58</v>
      </c>
      <c r="GCP24" s="111"/>
      <c r="GCQ24" s="111"/>
      <c r="GCR24" s="111"/>
      <c r="GCS24" s="111"/>
      <c r="GCT24" s="111"/>
      <c r="GCU24" s="111"/>
      <c r="GCV24" s="3" t="e">
        <f>GCV23/#REF!-0.01</f>
        <v>#REF!</v>
      </c>
      <c r="GCW24" s="111" t="s">
        <v>58</v>
      </c>
      <c r="GCX24" s="111"/>
      <c r="GCY24" s="111"/>
      <c r="GCZ24" s="111"/>
      <c r="GDA24" s="111"/>
      <c r="GDB24" s="111"/>
      <c r="GDC24" s="111"/>
      <c r="GDD24" s="3" t="e">
        <f>GDD23/#REF!-0.01</f>
        <v>#REF!</v>
      </c>
      <c r="GDE24" s="111" t="s">
        <v>58</v>
      </c>
      <c r="GDF24" s="111"/>
      <c r="GDG24" s="111"/>
      <c r="GDH24" s="111"/>
      <c r="GDI24" s="111"/>
      <c r="GDJ24" s="111"/>
      <c r="GDK24" s="111"/>
      <c r="GDL24" s="3" t="e">
        <f>GDL23/#REF!-0.01</f>
        <v>#REF!</v>
      </c>
      <c r="GDM24" s="111" t="s">
        <v>58</v>
      </c>
      <c r="GDN24" s="111"/>
      <c r="GDO24" s="111"/>
      <c r="GDP24" s="111"/>
      <c r="GDQ24" s="111"/>
      <c r="GDR24" s="111"/>
      <c r="GDS24" s="111"/>
      <c r="GDT24" s="3" t="e">
        <f>GDT23/#REF!-0.01</f>
        <v>#REF!</v>
      </c>
      <c r="GDU24" s="111" t="s">
        <v>58</v>
      </c>
      <c r="GDV24" s="111"/>
      <c r="GDW24" s="111"/>
      <c r="GDX24" s="111"/>
      <c r="GDY24" s="111"/>
      <c r="GDZ24" s="111"/>
      <c r="GEA24" s="111"/>
      <c r="GEB24" s="3" t="e">
        <f>GEB23/#REF!-0.01</f>
        <v>#REF!</v>
      </c>
      <c r="GEC24" s="111" t="s">
        <v>58</v>
      </c>
      <c r="GED24" s="111"/>
      <c r="GEE24" s="111"/>
      <c r="GEF24" s="111"/>
      <c r="GEG24" s="111"/>
      <c r="GEH24" s="111"/>
      <c r="GEI24" s="111"/>
      <c r="GEJ24" s="3" t="e">
        <f>GEJ23/#REF!-0.01</f>
        <v>#REF!</v>
      </c>
      <c r="GEK24" s="111" t="s">
        <v>58</v>
      </c>
      <c r="GEL24" s="111"/>
      <c r="GEM24" s="111"/>
      <c r="GEN24" s="111"/>
      <c r="GEO24" s="111"/>
      <c r="GEP24" s="111"/>
      <c r="GEQ24" s="111"/>
      <c r="GER24" s="3" t="e">
        <f>GER23/#REF!-0.01</f>
        <v>#REF!</v>
      </c>
      <c r="GES24" s="111" t="s">
        <v>58</v>
      </c>
      <c r="GET24" s="111"/>
      <c r="GEU24" s="111"/>
      <c r="GEV24" s="111"/>
      <c r="GEW24" s="111"/>
      <c r="GEX24" s="111"/>
      <c r="GEY24" s="111"/>
      <c r="GEZ24" s="3" t="e">
        <f>GEZ23/#REF!-0.01</f>
        <v>#REF!</v>
      </c>
      <c r="GFA24" s="111" t="s">
        <v>58</v>
      </c>
      <c r="GFB24" s="111"/>
      <c r="GFC24" s="111"/>
      <c r="GFD24" s="111"/>
      <c r="GFE24" s="111"/>
      <c r="GFF24" s="111"/>
      <c r="GFG24" s="111"/>
      <c r="GFH24" s="3" t="e">
        <f>GFH23/#REF!-0.01</f>
        <v>#REF!</v>
      </c>
      <c r="GFI24" s="111" t="s">
        <v>58</v>
      </c>
      <c r="GFJ24" s="111"/>
      <c r="GFK24" s="111"/>
      <c r="GFL24" s="111"/>
      <c r="GFM24" s="111"/>
      <c r="GFN24" s="111"/>
      <c r="GFO24" s="111"/>
      <c r="GFP24" s="3" t="e">
        <f>GFP23/#REF!-0.01</f>
        <v>#REF!</v>
      </c>
      <c r="GFQ24" s="111" t="s">
        <v>58</v>
      </c>
      <c r="GFR24" s="111"/>
      <c r="GFS24" s="111"/>
      <c r="GFT24" s="111"/>
      <c r="GFU24" s="111"/>
      <c r="GFV24" s="111"/>
      <c r="GFW24" s="111"/>
      <c r="GFX24" s="3" t="e">
        <f>GFX23/#REF!-0.01</f>
        <v>#REF!</v>
      </c>
      <c r="GFY24" s="111" t="s">
        <v>58</v>
      </c>
      <c r="GFZ24" s="111"/>
      <c r="GGA24" s="111"/>
      <c r="GGB24" s="111"/>
      <c r="GGC24" s="111"/>
      <c r="GGD24" s="111"/>
      <c r="GGE24" s="111"/>
      <c r="GGF24" s="3" t="e">
        <f>GGF23/#REF!-0.01</f>
        <v>#REF!</v>
      </c>
      <c r="GGG24" s="111" t="s">
        <v>58</v>
      </c>
      <c r="GGH24" s="111"/>
      <c r="GGI24" s="111"/>
      <c r="GGJ24" s="111"/>
      <c r="GGK24" s="111"/>
      <c r="GGL24" s="111"/>
      <c r="GGM24" s="111"/>
      <c r="GGN24" s="3" t="e">
        <f>GGN23/#REF!-0.01</f>
        <v>#REF!</v>
      </c>
      <c r="GGO24" s="111" t="s">
        <v>58</v>
      </c>
      <c r="GGP24" s="111"/>
      <c r="GGQ24" s="111"/>
      <c r="GGR24" s="111"/>
      <c r="GGS24" s="111"/>
      <c r="GGT24" s="111"/>
      <c r="GGU24" s="111"/>
      <c r="GGV24" s="3" t="e">
        <f>GGV23/#REF!-0.01</f>
        <v>#REF!</v>
      </c>
      <c r="GGW24" s="111" t="s">
        <v>58</v>
      </c>
      <c r="GGX24" s="111"/>
      <c r="GGY24" s="111"/>
      <c r="GGZ24" s="111"/>
      <c r="GHA24" s="111"/>
      <c r="GHB24" s="111"/>
      <c r="GHC24" s="111"/>
      <c r="GHD24" s="3" t="e">
        <f>GHD23/#REF!-0.01</f>
        <v>#REF!</v>
      </c>
      <c r="GHE24" s="111" t="s">
        <v>58</v>
      </c>
      <c r="GHF24" s="111"/>
      <c r="GHG24" s="111"/>
      <c r="GHH24" s="111"/>
      <c r="GHI24" s="111"/>
      <c r="GHJ24" s="111"/>
      <c r="GHK24" s="111"/>
      <c r="GHL24" s="3" t="e">
        <f>GHL23/#REF!-0.01</f>
        <v>#REF!</v>
      </c>
      <c r="GHM24" s="111" t="s">
        <v>58</v>
      </c>
      <c r="GHN24" s="111"/>
      <c r="GHO24" s="111"/>
      <c r="GHP24" s="111"/>
      <c r="GHQ24" s="111"/>
      <c r="GHR24" s="111"/>
      <c r="GHS24" s="111"/>
      <c r="GHT24" s="3" t="e">
        <f>GHT23/#REF!-0.01</f>
        <v>#REF!</v>
      </c>
      <c r="GHU24" s="111" t="s">
        <v>58</v>
      </c>
      <c r="GHV24" s="111"/>
      <c r="GHW24" s="111"/>
      <c r="GHX24" s="111"/>
      <c r="GHY24" s="111"/>
      <c r="GHZ24" s="111"/>
      <c r="GIA24" s="111"/>
      <c r="GIB24" s="3" t="e">
        <f>GIB23/#REF!-0.01</f>
        <v>#REF!</v>
      </c>
      <c r="GIC24" s="111" t="s">
        <v>58</v>
      </c>
      <c r="GID24" s="111"/>
      <c r="GIE24" s="111"/>
      <c r="GIF24" s="111"/>
      <c r="GIG24" s="111"/>
      <c r="GIH24" s="111"/>
      <c r="GII24" s="111"/>
      <c r="GIJ24" s="3" t="e">
        <f>GIJ23/#REF!-0.01</f>
        <v>#REF!</v>
      </c>
      <c r="GIK24" s="111" t="s">
        <v>58</v>
      </c>
      <c r="GIL24" s="111"/>
      <c r="GIM24" s="111"/>
      <c r="GIN24" s="111"/>
      <c r="GIO24" s="111"/>
      <c r="GIP24" s="111"/>
      <c r="GIQ24" s="111"/>
      <c r="GIR24" s="3" t="e">
        <f>GIR23/#REF!-0.01</f>
        <v>#REF!</v>
      </c>
      <c r="GIS24" s="111" t="s">
        <v>58</v>
      </c>
      <c r="GIT24" s="111"/>
      <c r="GIU24" s="111"/>
      <c r="GIV24" s="111"/>
      <c r="GIW24" s="111"/>
      <c r="GIX24" s="111"/>
      <c r="GIY24" s="111"/>
      <c r="GIZ24" s="3" t="e">
        <f>GIZ23/#REF!-0.01</f>
        <v>#REF!</v>
      </c>
      <c r="GJA24" s="111" t="s">
        <v>58</v>
      </c>
      <c r="GJB24" s="111"/>
      <c r="GJC24" s="111"/>
      <c r="GJD24" s="111"/>
      <c r="GJE24" s="111"/>
      <c r="GJF24" s="111"/>
      <c r="GJG24" s="111"/>
      <c r="GJH24" s="3" t="e">
        <f>GJH23/#REF!-0.01</f>
        <v>#REF!</v>
      </c>
      <c r="GJI24" s="111" t="s">
        <v>58</v>
      </c>
      <c r="GJJ24" s="111"/>
      <c r="GJK24" s="111"/>
      <c r="GJL24" s="111"/>
      <c r="GJM24" s="111"/>
      <c r="GJN24" s="111"/>
      <c r="GJO24" s="111"/>
      <c r="GJP24" s="3" t="e">
        <f>GJP23/#REF!-0.01</f>
        <v>#REF!</v>
      </c>
      <c r="GJQ24" s="111" t="s">
        <v>58</v>
      </c>
      <c r="GJR24" s="111"/>
      <c r="GJS24" s="111"/>
      <c r="GJT24" s="111"/>
      <c r="GJU24" s="111"/>
      <c r="GJV24" s="111"/>
      <c r="GJW24" s="111"/>
      <c r="GJX24" s="3" t="e">
        <f>GJX23/#REF!-0.01</f>
        <v>#REF!</v>
      </c>
      <c r="GJY24" s="111" t="s">
        <v>58</v>
      </c>
      <c r="GJZ24" s="111"/>
      <c r="GKA24" s="111"/>
      <c r="GKB24" s="111"/>
      <c r="GKC24" s="111"/>
      <c r="GKD24" s="111"/>
      <c r="GKE24" s="111"/>
      <c r="GKF24" s="3" t="e">
        <f>GKF23/#REF!-0.01</f>
        <v>#REF!</v>
      </c>
      <c r="GKG24" s="111" t="s">
        <v>58</v>
      </c>
      <c r="GKH24" s="111"/>
      <c r="GKI24" s="111"/>
      <c r="GKJ24" s="111"/>
      <c r="GKK24" s="111"/>
      <c r="GKL24" s="111"/>
      <c r="GKM24" s="111"/>
      <c r="GKN24" s="3" t="e">
        <f>GKN23/#REF!-0.01</f>
        <v>#REF!</v>
      </c>
      <c r="GKO24" s="111" t="s">
        <v>58</v>
      </c>
      <c r="GKP24" s="111"/>
      <c r="GKQ24" s="111"/>
      <c r="GKR24" s="111"/>
      <c r="GKS24" s="111"/>
      <c r="GKT24" s="111"/>
      <c r="GKU24" s="111"/>
      <c r="GKV24" s="3" t="e">
        <f>GKV23/#REF!-0.01</f>
        <v>#REF!</v>
      </c>
      <c r="GKW24" s="111" t="s">
        <v>58</v>
      </c>
      <c r="GKX24" s="111"/>
      <c r="GKY24" s="111"/>
      <c r="GKZ24" s="111"/>
      <c r="GLA24" s="111"/>
      <c r="GLB24" s="111"/>
      <c r="GLC24" s="111"/>
      <c r="GLD24" s="3" t="e">
        <f>GLD23/#REF!-0.01</f>
        <v>#REF!</v>
      </c>
      <c r="GLE24" s="111" t="s">
        <v>58</v>
      </c>
      <c r="GLF24" s="111"/>
      <c r="GLG24" s="111"/>
      <c r="GLH24" s="111"/>
      <c r="GLI24" s="111"/>
      <c r="GLJ24" s="111"/>
      <c r="GLK24" s="111"/>
      <c r="GLL24" s="3" t="e">
        <f>GLL23/#REF!-0.01</f>
        <v>#REF!</v>
      </c>
      <c r="GLM24" s="111" t="s">
        <v>58</v>
      </c>
      <c r="GLN24" s="111"/>
      <c r="GLO24" s="111"/>
      <c r="GLP24" s="111"/>
      <c r="GLQ24" s="111"/>
      <c r="GLR24" s="111"/>
      <c r="GLS24" s="111"/>
      <c r="GLT24" s="3" t="e">
        <f>GLT23/#REF!-0.01</f>
        <v>#REF!</v>
      </c>
      <c r="GLU24" s="111" t="s">
        <v>58</v>
      </c>
      <c r="GLV24" s="111"/>
      <c r="GLW24" s="111"/>
      <c r="GLX24" s="111"/>
      <c r="GLY24" s="111"/>
      <c r="GLZ24" s="111"/>
      <c r="GMA24" s="111"/>
      <c r="GMB24" s="3" t="e">
        <f>GMB23/#REF!-0.01</f>
        <v>#REF!</v>
      </c>
      <c r="GMC24" s="111" t="s">
        <v>58</v>
      </c>
      <c r="GMD24" s="111"/>
      <c r="GME24" s="111"/>
      <c r="GMF24" s="111"/>
      <c r="GMG24" s="111"/>
      <c r="GMH24" s="111"/>
      <c r="GMI24" s="111"/>
      <c r="GMJ24" s="3" t="e">
        <f>GMJ23/#REF!-0.01</f>
        <v>#REF!</v>
      </c>
      <c r="GMK24" s="111" t="s">
        <v>58</v>
      </c>
      <c r="GML24" s="111"/>
      <c r="GMM24" s="111"/>
      <c r="GMN24" s="111"/>
      <c r="GMO24" s="111"/>
      <c r="GMP24" s="111"/>
      <c r="GMQ24" s="111"/>
      <c r="GMR24" s="3" t="e">
        <f>GMR23/#REF!-0.01</f>
        <v>#REF!</v>
      </c>
      <c r="GMS24" s="111" t="s">
        <v>58</v>
      </c>
      <c r="GMT24" s="111"/>
      <c r="GMU24" s="111"/>
      <c r="GMV24" s="111"/>
      <c r="GMW24" s="111"/>
      <c r="GMX24" s="111"/>
      <c r="GMY24" s="111"/>
      <c r="GMZ24" s="3" t="e">
        <f>GMZ23/#REF!-0.01</f>
        <v>#REF!</v>
      </c>
      <c r="GNA24" s="111" t="s">
        <v>58</v>
      </c>
      <c r="GNB24" s="111"/>
      <c r="GNC24" s="111"/>
      <c r="GND24" s="111"/>
      <c r="GNE24" s="111"/>
      <c r="GNF24" s="111"/>
      <c r="GNG24" s="111"/>
      <c r="GNH24" s="3" t="e">
        <f>GNH23/#REF!-0.01</f>
        <v>#REF!</v>
      </c>
      <c r="GNI24" s="111" t="s">
        <v>58</v>
      </c>
      <c r="GNJ24" s="111"/>
      <c r="GNK24" s="111"/>
      <c r="GNL24" s="111"/>
      <c r="GNM24" s="111"/>
      <c r="GNN24" s="111"/>
      <c r="GNO24" s="111"/>
      <c r="GNP24" s="3" t="e">
        <f>GNP23/#REF!-0.01</f>
        <v>#REF!</v>
      </c>
      <c r="GNQ24" s="111" t="s">
        <v>58</v>
      </c>
      <c r="GNR24" s="111"/>
      <c r="GNS24" s="111"/>
      <c r="GNT24" s="111"/>
      <c r="GNU24" s="111"/>
      <c r="GNV24" s="111"/>
      <c r="GNW24" s="111"/>
      <c r="GNX24" s="3" t="e">
        <f>GNX23/#REF!-0.01</f>
        <v>#REF!</v>
      </c>
      <c r="GNY24" s="111" t="s">
        <v>58</v>
      </c>
      <c r="GNZ24" s="111"/>
      <c r="GOA24" s="111"/>
      <c r="GOB24" s="111"/>
      <c r="GOC24" s="111"/>
      <c r="GOD24" s="111"/>
      <c r="GOE24" s="111"/>
      <c r="GOF24" s="3" t="e">
        <f>GOF23/#REF!-0.01</f>
        <v>#REF!</v>
      </c>
      <c r="GOG24" s="111" t="s">
        <v>58</v>
      </c>
      <c r="GOH24" s="111"/>
      <c r="GOI24" s="111"/>
      <c r="GOJ24" s="111"/>
      <c r="GOK24" s="111"/>
      <c r="GOL24" s="111"/>
      <c r="GOM24" s="111"/>
      <c r="GON24" s="3" t="e">
        <f>GON23/#REF!-0.01</f>
        <v>#REF!</v>
      </c>
      <c r="GOO24" s="111" t="s">
        <v>58</v>
      </c>
      <c r="GOP24" s="111"/>
      <c r="GOQ24" s="111"/>
      <c r="GOR24" s="111"/>
      <c r="GOS24" s="111"/>
      <c r="GOT24" s="111"/>
      <c r="GOU24" s="111"/>
      <c r="GOV24" s="3" t="e">
        <f>GOV23/#REF!-0.01</f>
        <v>#REF!</v>
      </c>
      <c r="GOW24" s="111" t="s">
        <v>58</v>
      </c>
      <c r="GOX24" s="111"/>
      <c r="GOY24" s="111"/>
      <c r="GOZ24" s="111"/>
      <c r="GPA24" s="111"/>
      <c r="GPB24" s="111"/>
      <c r="GPC24" s="111"/>
      <c r="GPD24" s="3" t="e">
        <f>GPD23/#REF!-0.01</f>
        <v>#REF!</v>
      </c>
      <c r="GPE24" s="111" t="s">
        <v>58</v>
      </c>
      <c r="GPF24" s="111"/>
      <c r="GPG24" s="111"/>
      <c r="GPH24" s="111"/>
      <c r="GPI24" s="111"/>
      <c r="GPJ24" s="111"/>
      <c r="GPK24" s="111"/>
      <c r="GPL24" s="3" t="e">
        <f>GPL23/#REF!-0.01</f>
        <v>#REF!</v>
      </c>
      <c r="GPM24" s="111" t="s">
        <v>58</v>
      </c>
      <c r="GPN24" s="111"/>
      <c r="GPO24" s="111"/>
      <c r="GPP24" s="111"/>
      <c r="GPQ24" s="111"/>
      <c r="GPR24" s="111"/>
      <c r="GPS24" s="111"/>
      <c r="GPT24" s="3" t="e">
        <f>GPT23/#REF!-0.01</f>
        <v>#REF!</v>
      </c>
      <c r="GPU24" s="111" t="s">
        <v>58</v>
      </c>
      <c r="GPV24" s="111"/>
      <c r="GPW24" s="111"/>
      <c r="GPX24" s="111"/>
      <c r="GPY24" s="111"/>
      <c r="GPZ24" s="111"/>
      <c r="GQA24" s="111"/>
      <c r="GQB24" s="3" t="e">
        <f>GQB23/#REF!-0.01</f>
        <v>#REF!</v>
      </c>
      <c r="GQC24" s="111" t="s">
        <v>58</v>
      </c>
      <c r="GQD24" s="111"/>
      <c r="GQE24" s="111"/>
      <c r="GQF24" s="111"/>
      <c r="GQG24" s="111"/>
      <c r="GQH24" s="111"/>
      <c r="GQI24" s="111"/>
      <c r="GQJ24" s="3" t="e">
        <f>GQJ23/#REF!-0.01</f>
        <v>#REF!</v>
      </c>
      <c r="GQK24" s="111" t="s">
        <v>58</v>
      </c>
      <c r="GQL24" s="111"/>
      <c r="GQM24" s="111"/>
      <c r="GQN24" s="111"/>
      <c r="GQO24" s="111"/>
      <c r="GQP24" s="111"/>
      <c r="GQQ24" s="111"/>
      <c r="GQR24" s="3" t="e">
        <f>GQR23/#REF!-0.01</f>
        <v>#REF!</v>
      </c>
      <c r="GQS24" s="111" t="s">
        <v>58</v>
      </c>
      <c r="GQT24" s="111"/>
      <c r="GQU24" s="111"/>
      <c r="GQV24" s="111"/>
      <c r="GQW24" s="111"/>
      <c r="GQX24" s="111"/>
      <c r="GQY24" s="111"/>
      <c r="GQZ24" s="3" t="e">
        <f>GQZ23/#REF!-0.01</f>
        <v>#REF!</v>
      </c>
      <c r="GRA24" s="111" t="s">
        <v>58</v>
      </c>
      <c r="GRB24" s="111"/>
      <c r="GRC24" s="111"/>
      <c r="GRD24" s="111"/>
      <c r="GRE24" s="111"/>
      <c r="GRF24" s="111"/>
      <c r="GRG24" s="111"/>
      <c r="GRH24" s="3" t="e">
        <f>GRH23/#REF!-0.01</f>
        <v>#REF!</v>
      </c>
      <c r="GRI24" s="111" t="s">
        <v>58</v>
      </c>
      <c r="GRJ24" s="111"/>
      <c r="GRK24" s="111"/>
      <c r="GRL24" s="111"/>
      <c r="GRM24" s="111"/>
      <c r="GRN24" s="111"/>
      <c r="GRO24" s="111"/>
      <c r="GRP24" s="3" t="e">
        <f>GRP23/#REF!-0.01</f>
        <v>#REF!</v>
      </c>
      <c r="GRQ24" s="111" t="s">
        <v>58</v>
      </c>
      <c r="GRR24" s="111"/>
      <c r="GRS24" s="111"/>
      <c r="GRT24" s="111"/>
      <c r="GRU24" s="111"/>
      <c r="GRV24" s="111"/>
      <c r="GRW24" s="111"/>
      <c r="GRX24" s="3" t="e">
        <f>GRX23/#REF!-0.01</f>
        <v>#REF!</v>
      </c>
      <c r="GRY24" s="111" t="s">
        <v>58</v>
      </c>
      <c r="GRZ24" s="111"/>
      <c r="GSA24" s="111"/>
      <c r="GSB24" s="111"/>
      <c r="GSC24" s="111"/>
      <c r="GSD24" s="111"/>
      <c r="GSE24" s="111"/>
      <c r="GSF24" s="3" t="e">
        <f>GSF23/#REF!-0.01</f>
        <v>#REF!</v>
      </c>
      <c r="GSG24" s="111" t="s">
        <v>58</v>
      </c>
      <c r="GSH24" s="111"/>
      <c r="GSI24" s="111"/>
      <c r="GSJ24" s="111"/>
      <c r="GSK24" s="111"/>
      <c r="GSL24" s="111"/>
      <c r="GSM24" s="111"/>
      <c r="GSN24" s="3" t="e">
        <f>GSN23/#REF!-0.01</f>
        <v>#REF!</v>
      </c>
      <c r="GSO24" s="111" t="s">
        <v>58</v>
      </c>
      <c r="GSP24" s="111"/>
      <c r="GSQ24" s="111"/>
      <c r="GSR24" s="111"/>
      <c r="GSS24" s="111"/>
      <c r="GST24" s="111"/>
      <c r="GSU24" s="111"/>
      <c r="GSV24" s="3" t="e">
        <f>GSV23/#REF!-0.01</f>
        <v>#REF!</v>
      </c>
      <c r="GSW24" s="111" t="s">
        <v>58</v>
      </c>
      <c r="GSX24" s="111"/>
      <c r="GSY24" s="111"/>
      <c r="GSZ24" s="111"/>
      <c r="GTA24" s="111"/>
      <c r="GTB24" s="111"/>
      <c r="GTC24" s="111"/>
      <c r="GTD24" s="3" t="e">
        <f>GTD23/#REF!-0.01</f>
        <v>#REF!</v>
      </c>
      <c r="GTE24" s="111" t="s">
        <v>58</v>
      </c>
      <c r="GTF24" s="111"/>
      <c r="GTG24" s="111"/>
      <c r="GTH24" s="111"/>
      <c r="GTI24" s="111"/>
      <c r="GTJ24" s="111"/>
      <c r="GTK24" s="111"/>
      <c r="GTL24" s="3" t="e">
        <f>GTL23/#REF!-0.01</f>
        <v>#REF!</v>
      </c>
      <c r="GTM24" s="111" t="s">
        <v>58</v>
      </c>
      <c r="GTN24" s="111"/>
      <c r="GTO24" s="111"/>
      <c r="GTP24" s="111"/>
      <c r="GTQ24" s="111"/>
      <c r="GTR24" s="111"/>
      <c r="GTS24" s="111"/>
      <c r="GTT24" s="3" t="e">
        <f>GTT23/#REF!-0.01</f>
        <v>#REF!</v>
      </c>
      <c r="GTU24" s="111" t="s">
        <v>58</v>
      </c>
      <c r="GTV24" s="111"/>
      <c r="GTW24" s="111"/>
      <c r="GTX24" s="111"/>
      <c r="GTY24" s="111"/>
      <c r="GTZ24" s="111"/>
      <c r="GUA24" s="111"/>
      <c r="GUB24" s="3" t="e">
        <f>GUB23/#REF!-0.01</f>
        <v>#REF!</v>
      </c>
      <c r="GUC24" s="111" t="s">
        <v>58</v>
      </c>
      <c r="GUD24" s="111"/>
      <c r="GUE24" s="111"/>
      <c r="GUF24" s="111"/>
      <c r="GUG24" s="111"/>
      <c r="GUH24" s="111"/>
      <c r="GUI24" s="111"/>
      <c r="GUJ24" s="3" t="e">
        <f>GUJ23/#REF!-0.01</f>
        <v>#REF!</v>
      </c>
      <c r="GUK24" s="111" t="s">
        <v>58</v>
      </c>
      <c r="GUL24" s="111"/>
      <c r="GUM24" s="111"/>
      <c r="GUN24" s="111"/>
      <c r="GUO24" s="111"/>
      <c r="GUP24" s="111"/>
      <c r="GUQ24" s="111"/>
      <c r="GUR24" s="3" t="e">
        <f>GUR23/#REF!-0.01</f>
        <v>#REF!</v>
      </c>
      <c r="GUS24" s="111" t="s">
        <v>58</v>
      </c>
      <c r="GUT24" s="111"/>
      <c r="GUU24" s="111"/>
      <c r="GUV24" s="111"/>
      <c r="GUW24" s="111"/>
      <c r="GUX24" s="111"/>
      <c r="GUY24" s="111"/>
      <c r="GUZ24" s="3" t="e">
        <f>GUZ23/#REF!-0.01</f>
        <v>#REF!</v>
      </c>
      <c r="GVA24" s="111" t="s">
        <v>58</v>
      </c>
      <c r="GVB24" s="111"/>
      <c r="GVC24" s="111"/>
      <c r="GVD24" s="111"/>
      <c r="GVE24" s="111"/>
      <c r="GVF24" s="111"/>
      <c r="GVG24" s="111"/>
      <c r="GVH24" s="3" t="e">
        <f>GVH23/#REF!-0.01</f>
        <v>#REF!</v>
      </c>
      <c r="GVI24" s="111" t="s">
        <v>58</v>
      </c>
      <c r="GVJ24" s="111"/>
      <c r="GVK24" s="111"/>
      <c r="GVL24" s="111"/>
      <c r="GVM24" s="111"/>
      <c r="GVN24" s="111"/>
      <c r="GVO24" s="111"/>
      <c r="GVP24" s="3" t="e">
        <f>GVP23/#REF!-0.01</f>
        <v>#REF!</v>
      </c>
      <c r="GVQ24" s="111" t="s">
        <v>58</v>
      </c>
      <c r="GVR24" s="111"/>
      <c r="GVS24" s="111"/>
      <c r="GVT24" s="111"/>
      <c r="GVU24" s="111"/>
      <c r="GVV24" s="111"/>
      <c r="GVW24" s="111"/>
      <c r="GVX24" s="3" t="e">
        <f>GVX23/#REF!-0.01</f>
        <v>#REF!</v>
      </c>
      <c r="GVY24" s="111" t="s">
        <v>58</v>
      </c>
      <c r="GVZ24" s="111"/>
      <c r="GWA24" s="111"/>
      <c r="GWB24" s="111"/>
      <c r="GWC24" s="111"/>
      <c r="GWD24" s="111"/>
      <c r="GWE24" s="111"/>
      <c r="GWF24" s="3" t="e">
        <f>GWF23/#REF!-0.01</f>
        <v>#REF!</v>
      </c>
      <c r="GWG24" s="111" t="s">
        <v>58</v>
      </c>
      <c r="GWH24" s="111"/>
      <c r="GWI24" s="111"/>
      <c r="GWJ24" s="111"/>
      <c r="GWK24" s="111"/>
      <c r="GWL24" s="111"/>
      <c r="GWM24" s="111"/>
      <c r="GWN24" s="3" t="e">
        <f>GWN23/#REF!-0.01</f>
        <v>#REF!</v>
      </c>
      <c r="GWO24" s="111" t="s">
        <v>58</v>
      </c>
      <c r="GWP24" s="111"/>
      <c r="GWQ24" s="111"/>
      <c r="GWR24" s="111"/>
      <c r="GWS24" s="111"/>
      <c r="GWT24" s="111"/>
      <c r="GWU24" s="111"/>
      <c r="GWV24" s="3" t="e">
        <f>GWV23/#REF!-0.01</f>
        <v>#REF!</v>
      </c>
      <c r="GWW24" s="111" t="s">
        <v>58</v>
      </c>
      <c r="GWX24" s="111"/>
      <c r="GWY24" s="111"/>
      <c r="GWZ24" s="111"/>
      <c r="GXA24" s="111"/>
      <c r="GXB24" s="111"/>
      <c r="GXC24" s="111"/>
      <c r="GXD24" s="3" t="e">
        <f>GXD23/#REF!-0.01</f>
        <v>#REF!</v>
      </c>
      <c r="GXE24" s="111" t="s">
        <v>58</v>
      </c>
      <c r="GXF24" s="111"/>
      <c r="GXG24" s="111"/>
      <c r="GXH24" s="111"/>
      <c r="GXI24" s="111"/>
      <c r="GXJ24" s="111"/>
      <c r="GXK24" s="111"/>
      <c r="GXL24" s="3" t="e">
        <f>GXL23/#REF!-0.01</f>
        <v>#REF!</v>
      </c>
      <c r="GXM24" s="111" t="s">
        <v>58</v>
      </c>
      <c r="GXN24" s="111"/>
      <c r="GXO24" s="111"/>
      <c r="GXP24" s="111"/>
      <c r="GXQ24" s="111"/>
      <c r="GXR24" s="111"/>
      <c r="GXS24" s="111"/>
      <c r="GXT24" s="3" t="e">
        <f>GXT23/#REF!-0.01</f>
        <v>#REF!</v>
      </c>
      <c r="GXU24" s="111" t="s">
        <v>58</v>
      </c>
      <c r="GXV24" s="111"/>
      <c r="GXW24" s="111"/>
      <c r="GXX24" s="111"/>
      <c r="GXY24" s="111"/>
      <c r="GXZ24" s="111"/>
      <c r="GYA24" s="111"/>
      <c r="GYB24" s="3" t="e">
        <f>GYB23/#REF!-0.01</f>
        <v>#REF!</v>
      </c>
      <c r="GYC24" s="111" t="s">
        <v>58</v>
      </c>
      <c r="GYD24" s="111"/>
      <c r="GYE24" s="111"/>
      <c r="GYF24" s="111"/>
      <c r="GYG24" s="111"/>
      <c r="GYH24" s="111"/>
      <c r="GYI24" s="111"/>
      <c r="GYJ24" s="3" t="e">
        <f>GYJ23/#REF!-0.01</f>
        <v>#REF!</v>
      </c>
      <c r="GYK24" s="111" t="s">
        <v>58</v>
      </c>
      <c r="GYL24" s="111"/>
      <c r="GYM24" s="111"/>
      <c r="GYN24" s="111"/>
      <c r="GYO24" s="111"/>
      <c r="GYP24" s="111"/>
      <c r="GYQ24" s="111"/>
      <c r="GYR24" s="3" t="e">
        <f>GYR23/#REF!-0.01</f>
        <v>#REF!</v>
      </c>
      <c r="GYS24" s="111" t="s">
        <v>58</v>
      </c>
      <c r="GYT24" s="111"/>
      <c r="GYU24" s="111"/>
      <c r="GYV24" s="111"/>
      <c r="GYW24" s="111"/>
      <c r="GYX24" s="111"/>
      <c r="GYY24" s="111"/>
      <c r="GYZ24" s="3" t="e">
        <f>GYZ23/#REF!-0.01</f>
        <v>#REF!</v>
      </c>
      <c r="GZA24" s="111" t="s">
        <v>58</v>
      </c>
      <c r="GZB24" s="111"/>
      <c r="GZC24" s="111"/>
      <c r="GZD24" s="111"/>
      <c r="GZE24" s="111"/>
      <c r="GZF24" s="111"/>
      <c r="GZG24" s="111"/>
      <c r="GZH24" s="3" t="e">
        <f>GZH23/#REF!-0.01</f>
        <v>#REF!</v>
      </c>
      <c r="GZI24" s="111" t="s">
        <v>58</v>
      </c>
      <c r="GZJ24" s="111"/>
      <c r="GZK24" s="111"/>
      <c r="GZL24" s="111"/>
      <c r="GZM24" s="111"/>
      <c r="GZN24" s="111"/>
      <c r="GZO24" s="111"/>
      <c r="GZP24" s="3" t="e">
        <f>GZP23/#REF!-0.01</f>
        <v>#REF!</v>
      </c>
      <c r="GZQ24" s="111" t="s">
        <v>58</v>
      </c>
      <c r="GZR24" s="111"/>
      <c r="GZS24" s="111"/>
      <c r="GZT24" s="111"/>
      <c r="GZU24" s="111"/>
      <c r="GZV24" s="111"/>
      <c r="GZW24" s="111"/>
      <c r="GZX24" s="3" t="e">
        <f>GZX23/#REF!-0.01</f>
        <v>#REF!</v>
      </c>
      <c r="GZY24" s="111" t="s">
        <v>58</v>
      </c>
      <c r="GZZ24" s="111"/>
      <c r="HAA24" s="111"/>
      <c r="HAB24" s="111"/>
      <c r="HAC24" s="111"/>
      <c r="HAD24" s="111"/>
      <c r="HAE24" s="111"/>
      <c r="HAF24" s="3" t="e">
        <f>HAF23/#REF!-0.01</f>
        <v>#REF!</v>
      </c>
      <c r="HAG24" s="111" t="s">
        <v>58</v>
      </c>
      <c r="HAH24" s="111"/>
      <c r="HAI24" s="111"/>
      <c r="HAJ24" s="111"/>
      <c r="HAK24" s="111"/>
      <c r="HAL24" s="111"/>
      <c r="HAM24" s="111"/>
      <c r="HAN24" s="3" t="e">
        <f>HAN23/#REF!-0.01</f>
        <v>#REF!</v>
      </c>
      <c r="HAO24" s="111" t="s">
        <v>58</v>
      </c>
      <c r="HAP24" s="111"/>
      <c r="HAQ24" s="111"/>
      <c r="HAR24" s="111"/>
      <c r="HAS24" s="111"/>
      <c r="HAT24" s="111"/>
      <c r="HAU24" s="111"/>
      <c r="HAV24" s="3" t="e">
        <f>HAV23/#REF!-0.01</f>
        <v>#REF!</v>
      </c>
      <c r="HAW24" s="111" t="s">
        <v>58</v>
      </c>
      <c r="HAX24" s="111"/>
      <c r="HAY24" s="111"/>
      <c r="HAZ24" s="111"/>
      <c r="HBA24" s="111"/>
      <c r="HBB24" s="111"/>
      <c r="HBC24" s="111"/>
      <c r="HBD24" s="3" t="e">
        <f>HBD23/#REF!-0.01</f>
        <v>#REF!</v>
      </c>
      <c r="HBE24" s="111" t="s">
        <v>58</v>
      </c>
      <c r="HBF24" s="111"/>
      <c r="HBG24" s="111"/>
      <c r="HBH24" s="111"/>
      <c r="HBI24" s="111"/>
      <c r="HBJ24" s="111"/>
      <c r="HBK24" s="111"/>
      <c r="HBL24" s="3" t="e">
        <f>HBL23/#REF!-0.01</f>
        <v>#REF!</v>
      </c>
      <c r="HBM24" s="111" t="s">
        <v>58</v>
      </c>
      <c r="HBN24" s="111"/>
      <c r="HBO24" s="111"/>
      <c r="HBP24" s="111"/>
      <c r="HBQ24" s="111"/>
      <c r="HBR24" s="111"/>
      <c r="HBS24" s="111"/>
      <c r="HBT24" s="3" t="e">
        <f>HBT23/#REF!-0.01</f>
        <v>#REF!</v>
      </c>
      <c r="HBU24" s="111" t="s">
        <v>58</v>
      </c>
      <c r="HBV24" s="111"/>
      <c r="HBW24" s="111"/>
      <c r="HBX24" s="111"/>
      <c r="HBY24" s="111"/>
      <c r="HBZ24" s="111"/>
      <c r="HCA24" s="111"/>
      <c r="HCB24" s="3" t="e">
        <f>HCB23/#REF!-0.01</f>
        <v>#REF!</v>
      </c>
      <c r="HCC24" s="111" t="s">
        <v>58</v>
      </c>
      <c r="HCD24" s="111"/>
      <c r="HCE24" s="111"/>
      <c r="HCF24" s="111"/>
      <c r="HCG24" s="111"/>
      <c r="HCH24" s="111"/>
      <c r="HCI24" s="111"/>
      <c r="HCJ24" s="3" t="e">
        <f>HCJ23/#REF!-0.01</f>
        <v>#REF!</v>
      </c>
      <c r="HCK24" s="111" t="s">
        <v>58</v>
      </c>
      <c r="HCL24" s="111"/>
      <c r="HCM24" s="111"/>
      <c r="HCN24" s="111"/>
      <c r="HCO24" s="111"/>
      <c r="HCP24" s="111"/>
      <c r="HCQ24" s="111"/>
      <c r="HCR24" s="3" t="e">
        <f>HCR23/#REF!-0.01</f>
        <v>#REF!</v>
      </c>
      <c r="HCS24" s="111" t="s">
        <v>58</v>
      </c>
      <c r="HCT24" s="111"/>
      <c r="HCU24" s="111"/>
      <c r="HCV24" s="111"/>
      <c r="HCW24" s="111"/>
      <c r="HCX24" s="111"/>
      <c r="HCY24" s="111"/>
      <c r="HCZ24" s="3" t="e">
        <f>HCZ23/#REF!-0.01</f>
        <v>#REF!</v>
      </c>
      <c r="HDA24" s="111" t="s">
        <v>58</v>
      </c>
      <c r="HDB24" s="111"/>
      <c r="HDC24" s="111"/>
      <c r="HDD24" s="111"/>
      <c r="HDE24" s="111"/>
      <c r="HDF24" s="111"/>
      <c r="HDG24" s="111"/>
      <c r="HDH24" s="3" t="e">
        <f>HDH23/#REF!-0.01</f>
        <v>#REF!</v>
      </c>
      <c r="HDI24" s="111" t="s">
        <v>58</v>
      </c>
      <c r="HDJ24" s="111"/>
      <c r="HDK24" s="111"/>
      <c r="HDL24" s="111"/>
      <c r="HDM24" s="111"/>
      <c r="HDN24" s="111"/>
      <c r="HDO24" s="111"/>
      <c r="HDP24" s="3" t="e">
        <f>HDP23/#REF!-0.01</f>
        <v>#REF!</v>
      </c>
      <c r="HDQ24" s="111" t="s">
        <v>58</v>
      </c>
      <c r="HDR24" s="111"/>
      <c r="HDS24" s="111"/>
      <c r="HDT24" s="111"/>
      <c r="HDU24" s="111"/>
      <c r="HDV24" s="111"/>
      <c r="HDW24" s="111"/>
      <c r="HDX24" s="3" t="e">
        <f>HDX23/#REF!-0.01</f>
        <v>#REF!</v>
      </c>
      <c r="HDY24" s="111" t="s">
        <v>58</v>
      </c>
      <c r="HDZ24" s="111"/>
      <c r="HEA24" s="111"/>
      <c r="HEB24" s="111"/>
      <c r="HEC24" s="111"/>
      <c r="HED24" s="111"/>
      <c r="HEE24" s="111"/>
      <c r="HEF24" s="3" t="e">
        <f>HEF23/#REF!-0.01</f>
        <v>#REF!</v>
      </c>
      <c r="HEG24" s="111" t="s">
        <v>58</v>
      </c>
      <c r="HEH24" s="111"/>
      <c r="HEI24" s="111"/>
      <c r="HEJ24" s="111"/>
      <c r="HEK24" s="111"/>
      <c r="HEL24" s="111"/>
      <c r="HEM24" s="111"/>
      <c r="HEN24" s="3" t="e">
        <f>HEN23/#REF!-0.01</f>
        <v>#REF!</v>
      </c>
      <c r="HEO24" s="111" t="s">
        <v>58</v>
      </c>
      <c r="HEP24" s="111"/>
      <c r="HEQ24" s="111"/>
      <c r="HER24" s="111"/>
      <c r="HES24" s="111"/>
      <c r="HET24" s="111"/>
      <c r="HEU24" s="111"/>
      <c r="HEV24" s="3" t="e">
        <f>HEV23/#REF!-0.01</f>
        <v>#REF!</v>
      </c>
      <c r="HEW24" s="111" t="s">
        <v>58</v>
      </c>
      <c r="HEX24" s="111"/>
      <c r="HEY24" s="111"/>
      <c r="HEZ24" s="111"/>
      <c r="HFA24" s="111"/>
      <c r="HFB24" s="111"/>
      <c r="HFC24" s="111"/>
      <c r="HFD24" s="3" t="e">
        <f>HFD23/#REF!-0.01</f>
        <v>#REF!</v>
      </c>
      <c r="HFE24" s="111" t="s">
        <v>58</v>
      </c>
      <c r="HFF24" s="111"/>
      <c r="HFG24" s="111"/>
      <c r="HFH24" s="111"/>
      <c r="HFI24" s="111"/>
      <c r="HFJ24" s="111"/>
      <c r="HFK24" s="111"/>
      <c r="HFL24" s="3" t="e">
        <f>HFL23/#REF!-0.01</f>
        <v>#REF!</v>
      </c>
      <c r="HFM24" s="111" t="s">
        <v>58</v>
      </c>
      <c r="HFN24" s="111"/>
      <c r="HFO24" s="111"/>
      <c r="HFP24" s="111"/>
      <c r="HFQ24" s="111"/>
      <c r="HFR24" s="111"/>
      <c r="HFS24" s="111"/>
      <c r="HFT24" s="3" t="e">
        <f>HFT23/#REF!-0.01</f>
        <v>#REF!</v>
      </c>
      <c r="HFU24" s="111" t="s">
        <v>58</v>
      </c>
      <c r="HFV24" s="111"/>
      <c r="HFW24" s="111"/>
      <c r="HFX24" s="111"/>
      <c r="HFY24" s="111"/>
      <c r="HFZ24" s="111"/>
      <c r="HGA24" s="111"/>
      <c r="HGB24" s="3" t="e">
        <f>HGB23/#REF!-0.01</f>
        <v>#REF!</v>
      </c>
      <c r="HGC24" s="111" t="s">
        <v>58</v>
      </c>
      <c r="HGD24" s="111"/>
      <c r="HGE24" s="111"/>
      <c r="HGF24" s="111"/>
      <c r="HGG24" s="111"/>
      <c r="HGH24" s="111"/>
      <c r="HGI24" s="111"/>
      <c r="HGJ24" s="3" t="e">
        <f>HGJ23/#REF!-0.01</f>
        <v>#REF!</v>
      </c>
      <c r="HGK24" s="111" t="s">
        <v>58</v>
      </c>
      <c r="HGL24" s="111"/>
      <c r="HGM24" s="111"/>
      <c r="HGN24" s="111"/>
      <c r="HGO24" s="111"/>
      <c r="HGP24" s="111"/>
      <c r="HGQ24" s="111"/>
      <c r="HGR24" s="3" t="e">
        <f>HGR23/#REF!-0.01</f>
        <v>#REF!</v>
      </c>
      <c r="HGS24" s="111" t="s">
        <v>58</v>
      </c>
      <c r="HGT24" s="111"/>
      <c r="HGU24" s="111"/>
      <c r="HGV24" s="111"/>
      <c r="HGW24" s="111"/>
      <c r="HGX24" s="111"/>
      <c r="HGY24" s="111"/>
      <c r="HGZ24" s="3" t="e">
        <f>HGZ23/#REF!-0.01</f>
        <v>#REF!</v>
      </c>
      <c r="HHA24" s="111" t="s">
        <v>58</v>
      </c>
      <c r="HHB24" s="111"/>
      <c r="HHC24" s="111"/>
      <c r="HHD24" s="111"/>
      <c r="HHE24" s="111"/>
      <c r="HHF24" s="111"/>
      <c r="HHG24" s="111"/>
      <c r="HHH24" s="3" t="e">
        <f>HHH23/#REF!-0.01</f>
        <v>#REF!</v>
      </c>
      <c r="HHI24" s="111" t="s">
        <v>58</v>
      </c>
      <c r="HHJ24" s="111"/>
      <c r="HHK24" s="111"/>
      <c r="HHL24" s="111"/>
      <c r="HHM24" s="111"/>
      <c r="HHN24" s="111"/>
      <c r="HHO24" s="111"/>
      <c r="HHP24" s="3" t="e">
        <f>HHP23/#REF!-0.01</f>
        <v>#REF!</v>
      </c>
      <c r="HHQ24" s="111" t="s">
        <v>58</v>
      </c>
      <c r="HHR24" s="111"/>
      <c r="HHS24" s="111"/>
      <c r="HHT24" s="111"/>
      <c r="HHU24" s="111"/>
      <c r="HHV24" s="111"/>
      <c r="HHW24" s="111"/>
      <c r="HHX24" s="3" t="e">
        <f>HHX23/#REF!-0.01</f>
        <v>#REF!</v>
      </c>
      <c r="HHY24" s="111" t="s">
        <v>58</v>
      </c>
      <c r="HHZ24" s="111"/>
      <c r="HIA24" s="111"/>
      <c r="HIB24" s="111"/>
      <c r="HIC24" s="111"/>
      <c r="HID24" s="111"/>
      <c r="HIE24" s="111"/>
      <c r="HIF24" s="3" t="e">
        <f>HIF23/#REF!-0.01</f>
        <v>#REF!</v>
      </c>
      <c r="HIG24" s="111" t="s">
        <v>58</v>
      </c>
      <c r="HIH24" s="111"/>
      <c r="HII24" s="111"/>
      <c r="HIJ24" s="111"/>
      <c r="HIK24" s="111"/>
      <c r="HIL24" s="111"/>
      <c r="HIM24" s="111"/>
      <c r="HIN24" s="3" t="e">
        <f>HIN23/#REF!-0.01</f>
        <v>#REF!</v>
      </c>
      <c r="HIO24" s="111" t="s">
        <v>58</v>
      </c>
      <c r="HIP24" s="111"/>
      <c r="HIQ24" s="111"/>
      <c r="HIR24" s="111"/>
      <c r="HIS24" s="111"/>
      <c r="HIT24" s="111"/>
      <c r="HIU24" s="111"/>
      <c r="HIV24" s="3" t="e">
        <f>HIV23/#REF!-0.01</f>
        <v>#REF!</v>
      </c>
      <c r="HIW24" s="111" t="s">
        <v>58</v>
      </c>
      <c r="HIX24" s="111"/>
      <c r="HIY24" s="111"/>
      <c r="HIZ24" s="111"/>
      <c r="HJA24" s="111"/>
      <c r="HJB24" s="111"/>
      <c r="HJC24" s="111"/>
      <c r="HJD24" s="3" t="e">
        <f>HJD23/#REF!-0.01</f>
        <v>#REF!</v>
      </c>
      <c r="HJE24" s="111" t="s">
        <v>58</v>
      </c>
      <c r="HJF24" s="111"/>
      <c r="HJG24" s="111"/>
      <c r="HJH24" s="111"/>
      <c r="HJI24" s="111"/>
      <c r="HJJ24" s="111"/>
      <c r="HJK24" s="111"/>
      <c r="HJL24" s="3" t="e">
        <f>HJL23/#REF!-0.01</f>
        <v>#REF!</v>
      </c>
      <c r="HJM24" s="111" t="s">
        <v>58</v>
      </c>
      <c r="HJN24" s="111"/>
      <c r="HJO24" s="111"/>
      <c r="HJP24" s="111"/>
      <c r="HJQ24" s="111"/>
      <c r="HJR24" s="111"/>
      <c r="HJS24" s="111"/>
      <c r="HJT24" s="3" t="e">
        <f>HJT23/#REF!-0.01</f>
        <v>#REF!</v>
      </c>
      <c r="HJU24" s="111" t="s">
        <v>58</v>
      </c>
      <c r="HJV24" s="111"/>
      <c r="HJW24" s="111"/>
      <c r="HJX24" s="111"/>
      <c r="HJY24" s="111"/>
      <c r="HJZ24" s="111"/>
      <c r="HKA24" s="111"/>
      <c r="HKB24" s="3" t="e">
        <f>HKB23/#REF!-0.01</f>
        <v>#REF!</v>
      </c>
      <c r="HKC24" s="111" t="s">
        <v>58</v>
      </c>
      <c r="HKD24" s="111"/>
      <c r="HKE24" s="111"/>
      <c r="HKF24" s="111"/>
      <c r="HKG24" s="111"/>
      <c r="HKH24" s="111"/>
      <c r="HKI24" s="111"/>
      <c r="HKJ24" s="3" t="e">
        <f>HKJ23/#REF!-0.01</f>
        <v>#REF!</v>
      </c>
      <c r="HKK24" s="111" t="s">
        <v>58</v>
      </c>
      <c r="HKL24" s="111"/>
      <c r="HKM24" s="111"/>
      <c r="HKN24" s="111"/>
      <c r="HKO24" s="111"/>
      <c r="HKP24" s="111"/>
      <c r="HKQ24" s="111"/>
      <c r="HKR24" s="3" t="e">
        <f>HKR23/#REF!-0.01</f>
        <v>#REF!</v>
      </c>
      <c r="HKS24" s="111" t="s">
        <v>58</v>
      </c>
      <c r="HKT24" s="111"/>
      <c r="HKU24" s="111"/>
      <c r="HKV24" s="111"/>
      <c r="HKW24" s="111"/>
      <c r="HKX24" s="111"/>
      <c r="HKY24" s="111"/>
      <c r="HKZ24" s="3" t="e">
        <f>HKZ23/#REF!-0.01</f>
        <v>#REF!</v>
      </c>
      <c r="HLA24" s="111" t="s">
        <v>58</v>
      </c>
      <c r="HLB24" s="111"/>
      <c r="HLC24" s="111"/>
      <c r="HLD24" s="111"/>
      <c r="HLE24" s="111"/>
      <c r="HLF24" s="111"/>
      <c r="HLG24" s="111"/>
      <c r="HLH24" s="3" t="e">
        <f>HLH23/#REF!-0.01</f>
        <v>#REF!</v>
      </c>
      <c r="HLI24" s="111" t="s">
        <v>58</v>
      </c>
      <c r="HLJ24" s="111"/>
      <c r="HLK24" s="111"/>
      <c r="HLL24" s="111"/>
      <c r="HLM24" s="111"/>
      <c r="HLN24" s="111"/>
      <c r="HLO24" s="111"/>
      <c r="HLP24" s="3" t="e">
        <f>HLP23/#REF!-0.01</f>
        <v>#REF!</v>
      </c>
      <c r="HLQ24" s="111" t="s">
        <v>58</v>
      </c>
      <c r="HLR24" s="111"/>
      <c r="HLS24" s="111"/>
      <c r="HLT24" s="111"/>
      <c r="HLU24" s="111"/>
      <c r="HLV24" s="111"/>
      <c r="HLW24" s="111"/>
      <c r="HLX24" s="3" t="e">
        <f>HLX23/#REF!-0.01</f>
        <v>#REF!</v>
      </c>
      <c r="HLY24" s="111" t="s">
        <v>58</v>
      </c>
      <c r="HLZ24" s="111"/>
      <c r="HMA24" s="111"/>
      <c r="HMB24" s="111"/>
      <c r="HMC24" s="111"/>
      <c r="HMD24" s="111"/>
      <c r="HME24" s="111"/>
      <c r="HMF24" s="3" t="e">
        <f>HMF23/#REF!-0.01</f>
        <v>#REF!</v>
      </c>
      <c r="HMG24" s="111" t="s">
        <v>58</v>
      </c>
      <c r="HMH24" s="111"/>
      <c r="HMI24" s="111"/>
      <c r="HMJ24" s="111"/>
      <c r="HMK24" s="111"/>
      <c r="HML24" s="111"/>
      <c r="HMM24" s="111"/>
      <c r="HMN24" s="3" t="e">
        <f>HMN23/#REF!-0.01</f>
        <v>#REF!</v>
      </c>
      <c r="HMO24" s="111" t="s">
        <v>58</v>
      </c>
      <c r="HMP24" s="111"/>
      <c r="HMQ24" s="111"/>
      <c r="HMR24" s="111"/>
      <c r="HMS24" s="111"/>
      <c r="HMT24" s="111"/>
      <c r="HMU24" s="111"/>
      <c r="HMV24" s="3" t="e">
        <f>HMV23/#REF!-0.01</f>
        <v>#REF!</v>
      </c>
      <c r="HMW24" s="111" t="s">
        <v>58</v>
      </c>
      <c r="HMX24" s="111"/>
      <c r="HMY24" s="111"/>
      <c r="HMZ24" s="111"/>
      <c r="HNA24" s="111"/>
      <c r="HNB24" s="111"/>
      <c r="HNC24" s="111"/>
      <c r="HND24" s="3" t="e">
        <f>HND23/#REF!-0.01</f>
        <v>#REF!</v>
      </c>
      <c r="HNE24" s="111" t="s">
        <v>58</v>
      </c>
      <c r="HNF24" s="111"/>
      <c r="HNG24" s="111"/>
      <c r="HNH24" s="111"/>
      <c r="HNI24" s="111"/>
      <c r="HNJ24" s="111"/>
      <c r="HNK24" s="111"/>
      <c r="HNL24" s="3" t="e">
        <f>HNL23/#REF!-0.01</f>
        <v>#REF!</v>
      </c>
      <c r="HNM24" s="111" t="s">
        <v>58</v>
      </c>
      <c r="HNN24" s="111"/>
      <c r="HNO24" s="111"/>
      <c r="HNP24" s="111"/>
      <c r="HNQ24" s="111"/>
      <c r="HNR24" s="111"/>
      <c r="HNS24" s="111"/>
      <c r="HNT24" s="3" t="e">
        <f>HNT23/#REF!-0.01</f>
        <v>#REF!</v>
      </c>
      <c r="HNU24" s="111" t="s">
        <v>58</v>
      </c>
      <c r="HNV24" s="111"/>
      <c r="HNW24" s="111"/>
      <c r="HNX24" s="111"/>
      <c r="HNY24" s="111"/>
      <c r="HNZ24" s="111"/>
      <c r="HOA24" s="111"/>
      <c r="HOB24" s="3" t="e">
        <f>HOB23/#REF!-0.01</f>
        <v>#REF!</v>
      </c>
      <c r="HOC24" s="111" t="s">
        <v>58</v>
      </c>
      <c r="HOD24" s="111"/>
      <c r="HOE24" s="111"/>
      <c r="HOF24" s="111"/>
      <c r="HOG24" s="111"/>
      <c r="HOH24" s="111"/>
      <c r="HOI24" s="111"/>
      <c r="HOJ24" s="3" t="e">
        <f>HOJ23/#REF!-0.01</f>
        <v>#REF!</v>
      </c>
      <c r="HOK24" s="111" t="s">
        <v>58</v>
      </c>
      <c r="HOL24" s="111"/>
      <c r="HOM24" s="111"/>
      <c r="HON24" s="111"/>
      <c r="HOO24" s="111"/>
      <c r="HOP24" s="111"/>
      <c r="HOQ24" s="111"/>
      <c r="HOR24" s="3" t="e">
        <f>HOR23/#REF!-0.01</f>
        <v>#REF!</v>
      </c>
      <c r="HOS24" s="111" t="s">
        <v>58</v>
      </c>
      <c r="HOT24" s="111"/>
      <c r="HOU24" s="111"/>
      <c r="HOV24" s="111"/>
      <c r="HOW24" s="111"/>
      <c r="HOX24" s="111"/>
      <c r="HOY24" s="111"/>
      <c r="HOZ24" s="3" t="e">
        <f>HOZ23/#REF!-0.01</f>
        <v>#REF!</v>
      </c>
      <c r="HPA24" s="111" t="s">
        <v>58</v>
      </c>
      <c r="HPB24" s="111"/>
      <c r="HPC24" s="111"/>
      <c r="HPD24" s="111"/>
      <c r="HPE24" s="111"/>
      <c r="HPF24" s="111"/>
      <c r="HPG24" s="111"/>
      <c r="HPH24" s="3" t="e">
        <f>HPH23/#REF!-0.01</f>
        <v>#REF!</v>
      </c>
      <c r="HPI24" s="111" t="s">
        <v>58</v>
      </c>
      <c r="HPJ24" s="111"/>
      <c r="HPK24" s="111"/>
      <c r="HPL24" s="111"/>
      <c r="HPM24" s="111"/>
      <c r="HPN24" s="111"/>
      <c r="HPO24" s="111"/>
      <c r="HPP24" s="3" t="e">
        <f>HPP23/#REF!-0.01</f>
        <v>#REF!</v>
      </c>
      <c r="HPQ24" s="111" t="s">
        <v>58</v>
      </c>
      <c r="HPR24" s="111"/>
      <c r="HPS24" s="111"/>
      <c r="HPT24" s="111"/>
      <c r="HPU24" s="111"/>
      <c r="HPV24" s="111"/>
      <c r="HPW24" s="111"/>
      <c r="HPX24" s="3" t="e">
        <f>HPX23/#REF!-0.01</f>
        <v>#REF!</v>
      </c>
      <c r="HPY24" s="111" t="s">
        <v>58</v>
      </c>
      <c r="HPZ24" s="111"/>
      <c r="HQA24" s="111"/>
      <c r="HQB24" s="111"/>
      <c r="HQC24" s="111"/>
      <c r="HQD24" s="111"/>
      <c r="HQE24" s="111"/>
      <c r="HQF24" s="3" t="e">
        <f>HQF23/#REF!-0.01</f>
        <v>#REF!</v>
      </c>
      <c r="HQG24" s="111" t="s">
        <v>58</v>
      </c>
      <c r="HQH24" s="111"/>
      <c r="HQI24" s="111"/>
      <c r="HQJ24" s="111"/>
      <c r="HQK24" s="111"/>
      <c r="HQL24" s="111"/>
      <c r="HQM24" s="111"/>
      <c r="HQN24" s="3" t="e">
        <f>HQN23/#REF!-0.01</f>
        <v>#REF!</v>
      </c>
      <c r="HQO24" s="111" t="s">
        <v>58</v>
      </c>
      <c r="HQP24" s="111"/>
      <c r="HQQ24" s="111"/>
      <c r="HQR24" s="111"/>
      <c r="HQS24" s="111"/>
      <c r="HQT24" s="111"/>
      <c r="HQU24" s="111"/>
      <c r="HQV24" s="3" t="e">
        <f>HQV23/#REF!-0.01</f>
        <v>#REF!</v>
      </c>
      <c r="HQW24" s="111" t="s">
        <v>58</v>
      </c>
      <c r="HQX24" s="111"/>
      <c r="HQY24" s="111"/>
      <c r="HQZ24" s="111"/>
      <c r="HRA24" s="111"/>
      <c r="HRB24" s="111"/>
      <c r="HRC24" s="111"/>
      <c r="HRD24" s="3" t="e">
        <f>HRD23/#REF!-0.01</f>
        <v>#REF!</v>
      </c>
      <c r="HRE24" s="111" t="s">
        <v>58</v>
      </c>
      <c r="HRF24" s="111"/>
      <c r="HRG24" s="111"/>
      <c r="HRH24" s="111"/>
      <c r="HRI24" s="111"/>
      <c r="HRJ24" s="111"/>
      <c r="HRK24" s="111"/>
      <c r="HRL24" s="3" t="e">
        <f>HRL23/#REF!-0.01</f>
        <v>#REF!</v>
      </c>
      <c r="HRM24" s="111" t="s">
        <v>58</v>
      </c>
      <c r="HRN24" s="111"/>
      <c r="HRO24" s="111"/>
      <c r="HRP24" s="111"/>
      <c r="HRQ24" s="111"/>
      <c r="HRR24" s="111"/>
      <c r="HRS24" s="111"/>
      <c r="HRT24" s="3" t="e">
        <f>HRT23/#REF!-0.01</f>
        <v>#REF!</v>
      </c>
      <c r="HRU24" s="111" t="s">
        <v>58</v>
      </c>
      <c r="HRV24" s="111"/>
      <c r="HRW24" s="111"/>
      <c r="HRX24" s="111"/>
      <c r="HRY24" s="111"/>
      <c r="HRZ24" s="111"/>
      <c r="HSA24" s="111"/>
      <c r="HSB24" s="3" t="e">
        <f>HSB23/#REF!-0.01</f>
        <v>#REF!</v>
      </c>
      <c r="HSC24" s="111" t="s">
        <v>58</v>
      </c>
      <c r="HSD24" s="111"/>
      <c r="HSE24" s="111"/>
      <c r="HSF24" s="111"/>
      <c r="HSG24" s="111"/>
      <c r="HSH24" s="111"/>
      <c r="HSI24" s="111"/>
      <c r="HSJ24" s="3" t="e">
        <f>HSJ23/#REF!-0.01</f>
        <v>#REF!</v>
      </c>
      <c r="HSK24" s="111" t="s">
        <v>58</v>
      </c>
      <c r="HSL24" s="111"/>
      <c r="HSM24" s="111"/>
      <c r="HSN24" s="111"/>
      <c r="HSO24" s="111"/>
      <c r="HSP24" s="111"/>
      <c r="HSQ24" s="111"/>
      <c r="HSR24" s="3" t="e">
        <f>HSR23/#REF!-0.01</f>
        <v>#REF!</v>
      </c>
      <c r="HSS24" s="111" t="s">
        <v>58</v>
      </c>
      <c r="HST24" s="111"/>
      <c r="HSU24" s="111"/>
      <c r="HSV24" s="111"/>
      <c r="HSW24" s="111"/>
      <c r="HSX24" s="111"/>
      <c r="HSY24" s="111"/>
      <c r="HSZ24" s="3" t="e">
        <f>HSZ23/#REF!-0.01</f>
        <v>#REF!</v>
      </c>
      <c r="HTA24" s="111" t="s">
        <v>58</v>
      </c>
      <c r="HTB24" s="111"/>
      <c r="HTC24" s="111"/>
      <c r="HTD24" s="111"/>
      <c r="HTE24" s="111"/>
      <c r="HTF24" s="111"/>
      <c r="HTG24" s="111"/>
      <c r="HTH24" s="3" t="e">
        <f>HTH23/#REF!-0.01</f>
        <v>#REF!</v>
      </c>
      <c r="HTI24" s="111" t="s">
        <v>58</v>
      </c>
      <c r="HTJ24" s="111"/>
      <c r="HTK24" s="111"/>
      <c r="HTL24" s="111"/>
      <c r="HTM24" s="111"/>
      <c r="HTN24" s="111"/>
      <c r="HTO24" s="111"/>
      <c r="HTP24" s="3" t="e">
        <f>HTP23/#REF!-0.01</f>
        <v>#REF!</v>
      </c>
      <c r="HTQ24" s="111" t="s">
        <v>58</v>
      </c>
      <c r="HTR24" s="111"/>
      <c r="HTS24" s="111"/>
      <c r="HTT24" s="111"/>
      <c r="HTU24" s="111"/>
      <c r="HTV24" s="111"/>
      <c r="HTW24" s="111"/>
      <c r="HTX24" s="3" t="e">
        <f>HTX23/#REF!-0.01</f>
        <v>#REF!</v>
      </c>
      <c r="HTY24" s="111" t="s">
        <v>58</v>
      </c>
      <c r="HTZ24" s="111"/>
      <c r="HUA24" s="111"/>
      <c r="HUB24" s="111"/>
      <c r="HUC24" s="111"/>
      <c r="HUD24" s="111"/>
      <c r="HUE24" s="111"/>
      <c r="HUF24" s="3" t="e">
        <f>HUF23/#REF!-0.01</f>
        <v>#REF!</v>
      </c>
      <c r="HUG24" s="111" t="s">
        <v>58</v>
      </c>
      <c r="HUH24" s="111"/>
      <c r="HUI24" s="111"/>
      <c r="HUJ24" s="111"/>
      <c r="HUK24" s="111"/>
      <c r="HUL24" s="111"/>
      <c r="HUM24" s="111"/>
      <c r="HUN24" s="3" t="e">
        <f>HUN23/#REF!-0.01</f>
        <v>#REF!</v>
      </c>
      <c r="HUO24" s="111" t="s">
        <v>58</v>
      </c>
      <c r="HUP24" s="111"/>
      <c r="HUQ24" s="111"/>
      <c r="HUR24" s="111"/>
      <c r="HUS24" s="111"/>
      <c r="HUT24" s="111"/>
      <c r="HUU24" s="111"/>
      <c r="HUV24" s="3" t="e">
        <f>HUV23/#REF!-0.01</f>
        <v>#REF!</v>
      </c>
      <c r="HUW24" s="111" t="s">
        <v>58</v>
      </c>
      <c r="HUX24" s="111"/>
      <c r="HUY24" s="111"/>
      <c r="HUZ24" s="111"/>
      <c r="HVA24" s="111"/>
      <c r="HVB24" s="111"/>
      <c r="HVC24" s="111"/>
      <c r="HVD24" s="3" t="e">
        <f>HVD23/#REF!-0.01</f>
        <v>#REF!</v>
      </c>
      <c r="HVE24" s="111" t="s">
        <v>58</v>
      </c>
      <c r="HVF24" s="111"/>
      <c r="HVG24" s="111"/>
      <c r="HVH24" s="111"/>
      <c r="HVI24" s="111"/>
      <c r="HVJ24" s="111"/>
      <c r="HVK24" s="111"/>
      <c r="HVL24" s="3" t="e">
        <f>HVL23/#REF!-0.01</f>
        <v>#REF!</v>
      </c>
      <c r="HVM24" s="111" t="s">
        <v>58</v>
      </c>
      <c r="HVN24" s="111"/>
      <c r="HVO24" s="111"/>
      <c r="HVP24" s="111"/>
      <c r="HVQ24" s="111"/>
      <c r="HVR24" s="111"/>
      <c r="HVS24" s="111"/>
      <c r="HVT24" s="3" t="e">
        <f>HVT23/#REF!-0.01</f>
        <v>#REF!</v>
      </c>
      <c r="HVU24" s="111" t="s">
        <v>58</v>
      </c>
      <c r="HVV24" s="111"/>
      <c r="HVW24" s="111"/>
      <c r="HVX24" s="111"/>
      <c r="HVY24" s="111"/>
      <c r="HVZ24" s="111"/>
      <c r="HWA24" s="111"/>
      <c r="HWB24" s="3" t="e">
        <f>HWB23/#REF!-0.01</f>
        <v>#REF!</v>
      </c>
      <c r="HWC24" s="111" t="s">
        <v>58</v>
      </c>
      <c r="HWD24" s="111"/>
      <c r="HWE24" s="111"/>
      <c r="HWF24" s="111"/>
      <c r="HWG24" s="111"/>
      <c r="HWH24" s="111"/>
      <c r="HWI24" s="111"/>
      <c r="HWJ24" s="3" t="e">
        <f>HWJ23/#REF!-0.01</f>
        <v>#REF!</v>
      </c>
      <c r="HWK24" s="111" t="s">
        <v>58</v>
      </c>
      <c r="HWL24" s="111"/>
      <c r="HWM24" s="111"/>
      <c r="HWN24" s="111"/>
      <c r="HWO24" s="111"/>
      <c r="HWP24" s="111"/>
      <c r="HWQ24" s="111"/>
      <c r="HWR24" s="3" t="e">
        <f>HWR23/#REF!-0.01</f>
        <v>#REF!</v>
      </c>
      <c r="HWS24" s="111" t="s">
        <v>58</v>
      </c>
      <c r="HWT24" s="111"/>
      <c r="HWU24" s="111"/>
      <c r="HWV24" s="111"/>
      <c r="HWW24" s="111"/>
      <c r="HWX24" s="111"/>
      <c r="HWY24" s="111"/>
      <c r="HWZ24" s="3" t="e">
        <f>HWZ23/#REF!-0.01</f>
        <v>#REF!</v>
      </c>
      <c r="HXA24" s="111" t="s">
        <v>58</v>
      </c>
      <c r="HXB24" s="111"/>
      <c r="HXC24" s="111"/>
      <c r="HXD24" s="111"/>
      <c r="HXE24" s="111"/>
      <c r="HXF24" s="111"/>
      <c r="HXG24" s="111"/>
      <c r="HXH24" s="3" t="e">
        <f>HXH23/#REF!-0.01</f>
        <v>#REF!</v>
      </c>
      <c r="HXI24" s="111" t="s">
        <v>58</v>
      </c>
      <c r="HXJ24" s="111"/>
      <c r="HXK24" s="111"/>
      <c r="HXL24" s="111"/>
      <c r="HXM24" s="111"/>
      <c r="HXN24" s="111"/>
      <c r="HXO24" s="111"/>
      <c r="HXP24" s="3" t="e">
        <f>HXP23/#REF!-0.01</f>
        <v>#REF!</v>
      </c>
      <c r="HXQ24" s="111" t="s">
        <v>58</v>
      </c>
      <c r="HXR24" s="111"/>
      <c r="HXS24" s="111"/>
      <c r="HXT24" s="111"/>
      <c r="HXU24" s="111"/>
      <c r="HXV24" s="111"/>
      <c r="HXW24" s="111"/>
      <c r="HXX24" s="3" t="e">
        <f>HXX23/#REF!-0.01</f>
        <v>#REF!</v>
      </c>
      <c r="HXY24" s="111" t="s">
        <v>58</v>
      </c>
      <c r="HXZ24" s="111"/>
      <c r="HYA24" s="111"/>
      <c r="HYB24" s="111"/>
      <c r="HYC24" s="111"/>
      <c r="HYD24" s="111"/>
      <c r="HYE24" s="111"/>
      <c r="HYF24" s="3" t="e">
        <f>HYF23/#REF!-0.01</f>
        <v>#REF!</v>
      </c>
      <c r="HYG24" s="111" t="s">
        <v>58</v>
      </c>
      <c r="HYH24" s="111"/>
      <c r="HYI24" s="111"/>
      <c r="HYJ24" s="111"/>
      <c r="HYK24" s="111"/>
      <c r="HYL24" s="111"/>
      <c r="HYM24" s="111"/>
      <c r="HYN24" s="3" t="e">
        <f>HYN23/#REF!-0.01</f>
        <v>#REF!</v>
      </c>
      <c r="HYO24" s="111" t="s">
        <v>58</v>
      </c>
      <c r="HYP24" s="111"/>
      <c r="HYQ24" s="111"/>
      <c r="HYR24" s="111"/>
      <c r="HYS24" s="111"/>
      <c r="HYT24" s="111"/>
      <c r="HYU24" s="111"/>
      <c r="HYV24" s="3" t="e">
        <f>HYV23/#REF!-0.01</f>
        <v>#REF!</v>
      </c>
      <c r="HYW24" s="111" t="s">
        <v>58</v>
      </c>
      <c r="HYX24" s="111"/>
      <c r="HYY24" s="111"/>
      <c r="HYZ24" s="111"/>
      <c r="HZA24" s="111"/>
      <c r="HZB24" s="111"/>
      <c r="HZC24" s="111"/>
      <c r="HZD24" s="3" t="e">
        <f>HZD23/#REF!-0.01</f>
        <v>#REF!</v>
      </c>
      <c r="HZE24" s="111" t="s">
        <v>58</v>
      </c>
      <c r="HZF24" s="111"/>
      <c r="HZG24" s="111"/>
      <c r="HZH24" s="111"/>
      <c r="HZI24" s="111"/>
      <c r="HZJ24" s="111"/>
      <c r="HZK24" s="111"/>
      <c r="HZL24" s="3" t="e">
        <f>HZL23/#REF!-0.01</f>
        <v>#REF!</v>
      </c>
      <c r="HZM24" s="111" t="s">
        <v>58</v>
      </c>
      <c r="HZN24" s="111"/>
      <c r="HZO24" s="111"/>
      <c r="HZP24" s="111"/>
      <c r="HZQ24" s="111"/>
      <c r="HZR24" s="111"/>
      <c r="HZS24" s="111"/>
      <c r="HZT24" s="3" t="e">
        <f>HZT23/#REF!-0.01</f>
        <v>#REF!</v>
      </c>
      <c r="HZU24" s="111" t="s">
        <v>58</v>
      </c>
      <c r="HZV24" s="111"/>
      <c r="HZW24" s="111"/>
      <c r="HZX24" s="111"/>
      <c r="HZY24" s="111"/>
      <c r="HZZ24" s="111"/>
      <c r="IAA24" s="111"/>
      <c r="IAB24" s="3" t="e">
        <f>IAB23/#REF!-0.01</f>
        <v>#REF!</v>
      </c>
      <c r="IAC24" s="111" t="s">
        <v>58</v>
      </c>
      <c r="IAD24" s="111"/>
      <c r="IAE24" s="111"/>
      <c r="IAF24" s="111"/>
      <c r="IAG24" s="111"/>
      <c r="IAH24" s="111"/>
      <c r="IAI24" s="111"/>
      <c r="IAJ24" s="3" t="e">
        <f>IAJ23/#REF!-0.01</f>
        <v>#REF!</v>
      </c>
      <c r="IAK24" s="111" t="s">
        <v>58</v>
      </c>
      <c r="IAL24" s="111"/>
      <c r="IAM24" s="111"/>
      <c r="IAN24" s="111"/>
      <c r="IAO24" s="111"/>
      <c r="IAP24" s="111"/>
      <c r="IAQ24" s="111"/>
      <c r="IAR24" s="3" t="e">
        <f>IAR23/#REF!-0.01</f>
        <v>#REF!</v>
      </c>
      <c r="IAS24" s="111" t="s">
        <v>58</v>
      </c>
      <c r="IAT24" s="111"/>
      <c r="IAU24" s="111"/>
      <c r="IAV24" s="111"/>
      <c r="IAW24" s="111"/>
      <c r="IAX24" s="111"/>
      <c r="IAY24" s="111"/>
      <c r="IAZ24" s="3" t="e">
        <f>IAZ23/#REF!-0.01</f>
        <v>#REF!</v>
      </c>
      <c r="IBA24" s="111" t="s">
        <v>58</v>
      </c>
      <c r="IBB24" s="111"/>
      <c r="IBC24" s="111"/>
      <c r="IBD24" s="111"/>
      <c r="IBE24" s="111"/>
      <c r="IBF24" s="111"/>
      <c r="IBG24" s="111"/>
      <c r="IBH24" s="3" t="e">
        <f>IBH23/#REF!-0.01</f>
        <v>#REF!</v>
      </c>
      <c r="IBI24" s="111" t="s">
        <v>58</v>
      </c>
      <c r="IBJ24" s="111"/>
      <c r="IBK24" s="111"/>
      <c r="IBL24" s="111"/>
      <c r="IBM24" s="111"/>
      <c r="IBN24" s="111"/>
      <c r="IBO24" s="111"/>
      <c r="IBP24" s="3" t="e">
        <f>IBP23/#REF!-0.01</f>
        <v>#REF!</v>
      </c>
      <c r="IBQ24" s="111" t="s">
        <v>58</v>
      </c>
      <c r="IBR24" s="111"/>
      <c r="IBS24" s="111"/>
      <c r="IBT24" s="111"/>
      <c r="IBU24" s="111"/>
      <c r="IBV24" s="111"/>
      <c r="IBW24" s="111"/>
      <c r="IBX24" s="3" t="e">
        <f>IBX23/#REF!-0.01</f>
        <v>#REF!</v>
      </c>
      <c r="IBY24" s="111" t="s">
        <v>58</v>
      </c>
      <c r="IBZ24" s="111"/>
      <c r="ICA24" s="111"/>
      <c r="ICB24" s="111"/>
      <c r="ICC24" s="111"/>
      <c r="ICD24" s="111"/>
      <c r="ICE24" s="111"/>
      <c r="ICF24" s="3" t="e">
        <f>ICF23/#REF!-0.01</f>
        <v>#REF!</v>
      </c>
      <c r="ICG24" s="111" t="s">
        <v>58</v>
      </c>
      <c r="ICH24" s="111"/>
      <c r="ICI24" s="111"/>
      <c r="ICJ24" s="111"/>
      <c r="ICK24" s="111"/>
      <c r="ICL24" s="111"/>
      <c r="ICM24" s="111"/>
      <c r="ICN24" s="3" t="e">
        <f>ICN23/#REF!-0.01</f>
        <v>#REF!</v>
      </c>
      <c r="ICO24" s="111" t="s">
        <v>58</v>
      </c>
      <c r="ICP24" s="111"/>
      <c r="ICQ24" s="111"/>
      <c r="ICR24" s="111"/>
      <c r="ICS24" s="111"/>
      <c r="ICT24" s="111"/>
      <c r="ICU24" s="111"/>
      <c r="ICV24" s="3" t="e">
        <f>ICV23/#REF!-0.01</f>
        <v>#REF!</v>
      </c>
      <c r="ICW24" s="111" t="s">
        <v>58</v>
      </c>
      <c r="ICX24" s="111"/>
      <c r="ICY24" s="111"/>
      <c r="ICZ24" s="111"/>
      <c r="IDA24" s="111"/>
      <c r="IDB24" s="111"/>
      <c r="IDC24" s="111"/>
      <c r="IDD24" s="3" t="e">
        <f>IDD23/#REF!-0.01</f>
        <v>#REF!</v>
      </c>
      <c r="IDE24" s="111" t="s">
        <v>58</v>
      </c>
      <c r="IDF24" s="111"/>
      <c r="IDG24" s="111"/>
      <c r="IDH24" s="111"/>
      <c r="IDI24" s="111"/>
      <c r="IDJ24" s="111"/>
      <c r="IDK24" s="111"/>
      <c r="IDL24" s="3" t="e">
        <f>IDL23/#REF!-0.01</f>
        <v>#REF!</v>
      </c>
      <c r="IDM24" s="111" t="s">
        <v>58</v>
      </c>
      <c r="IDN24" s="111"/>
      <c r="IDO24" s="111"/>
      <c r="IDP24" s="111"/>
      <c r="IDQ24" s="111"/>
      <c r="IDR24" s="111"/>
      <c r="IDS24" s="111"/>
      <c r="IDT24" s="3" t="e">
        <f>IDT23/#REF!-0.01</f>
        <v>#REF!</v>
      </c>
      <c r="IDU24" s="111" t="s">
        <v>58</v>
      </c>
      <c r="IDV24" s="111"/>
      <c r="IDW24" s="111"/>
      <c r="IDX24" s="111"/>
      <c r="IDY24" s="111"/>
      <c r="IDZ24" s="111"/>
      <c r="IEA24" s="111"/>
      <c r="IEB24" s="3" t="e">
        <f>IEB23/#REF!-0.01</f>
        <v>#REF!</v>
      </c>
      <c r="IEC24" s="111" t="s">
        <v>58</v>
      </c>
      <c r="IED24" s="111"/>
      <c r="IEE24" s="111"/>
      <c r="IEF24" s="111"/>
      <c r="IEG24" s="111"/>
      <c r="IEH24" s="111"/>
      <c r="IEI24" s="111"/>
      <c r="IEJ24" s="3" t="e">
        <f>IEJ23/#REF!-0.01</f>
        <v>#REF!</v>
      </c>
      <c r="IEK24" s="111" t="s">
        <v>58</v>
      </c>
      <c r="IEL24" s="111"/>
      <c r="IEM24" s="111"/>
      <c r="IEN24" s="111"/>
      <c r="IEO24" s="111"/>
      <c r="IEP24" s="111"/>
      <c r="IEQ24" s="111"/>
      <c r="IER24" s="3" t="e">
        <f>IER23/#REF!-0.01</f>
        <v>#REF!</v>
      </c>
      <c r="IES24" s="111" t="s">
        <v>58</v>
      </c>
      <c r="IET24" s="111"/>
      <c r="IEU24" s="111"/>
      <c r="IEV24" s="111"/>
      <c r="IEW24" s="111"/>
      <c r="IEX24" s="111"/>
      <c r="IEY24" s="111"/>
      <c r="IEZ24" s="3" t="e">
        <f>IEZ23/#REF!-0.01</f>
        <v>#REF!</v>
      </c>
      <c r="IFA24" s="111" t="s">
        <v>58</v>
      </c>
      <c r="IFB24" s="111"/>
      <c r="IFC24" s="111"/>
      <c r="IFD24" s="111"/>
      <c r="IFE24" s="111"/>
      <c r="IFF24" s="111"/>
      <c r="IFG24" s="111"/>
      <c r="IFH24" s="3" t="e">
        <f>IFH23/#REF!-0.01</f>
        <v>#REF!</v>
      </c>
      <c r="IFI24" s="111" t="s">
        <v>58</v>
      </c>
      <c r="IFJ24" s="111"/>
      <c r="IFK24" s="111"/>
      <c r="IFL24" s="111"/>
      <c r="IFM24" s="111"/>
      <c r="IFN24" s="111"/>
      <c r="IFO24" s="111"/>
      <c r="IFP24" s="3" t="e">
        <f>IFP23/#REF!-0.01</f>
        <v>#REF!</v>
      </c>
      <c r="IFQ24" s="111" t="s">
        <v>58</v>
      </c>
      <c r="IFR24" s="111"/>
      <c r="IFS24" s="111"/>
      <c r="IFT24" s="111"/>
      <c r="IFU24" s="111"/>
      <c r="IFV24" s="111"/>
      <c r="IFW24" s="111"/>
      <c r="IFX24" s="3" t="e">
        <f>IFX23/#REF!-0.01</f>
        <v>#REF!</v>
      </c>
      <c r="IFY24" s="111" t="s">
        <v>58</v>
      </c>
      <c r="IFZ24" s="111"/>
      <c r="IGA24" s="111"/>
      <c r="IGB24" s="111"/>
      <c r="IGC24" s="111"/>
      <c r="IGD24" s="111"/>
      <c r="IGE24" s="111"/>
      <c r="IGF24" s="3" t="e">
        <f>IGF23/#REF!-0.01</f>
        <v>#REF!</v>
      </c>
      <c r="IGG24" s="111" t="s">
        <v>58</v>
      </c>
      <c r="IGH24" s="111"/>
      <c r="IGI24" s="111"/>
      <c r="IGJ24" s="111"/>
      <c r="IGK24" s="111"/>
      <c r="IGL24" s="111"/>
      <c r="IGM24" s="111"/>
      <c r="IGN24" s="3" t="e">
        <f>IGN23/#REF!-0.01</f>
        <v>#REF!</v>
      </c>
      <c r="IGO24" s="111" t="s">
        <v>58</v>
      </c>
      <c r="IGP24" s="111"/>
      <c r="IGQ24" s="111"/>
      <c r="IGR24" s="111"/>
      <c r="IGS24" s="111"/>
      <c r="IGT24" s="111"/>
      <c r="IGU24" s="111"/>
      <c r="IGV24" s="3" t="e">
        <f>IGV23/#REF!-0.01</f>
        <v>#REF!</v>
      </c>
      <c r="IGW24" s="111" t="s">
        <v>58</v>
      </c>
      <c r="IGX24" s="111"/>
      <c r="IGY24" s="111"/>
      <c r="IGZ24" s="111"/>
      <c r="IHA24" s="111"/>
      <c r="IHB24" s="111"/>
      <c r="IHC24" s="111"/>
      <c r="IHD24" s="3" t="e">
        <f>IHD23/#REF!-0.01</f>
        <v>#REF!</v>
      </c>
      <c r="IHE24" s="111" t="s">
        <v>58</v>
      </c>
      <c r="IHF24" s="111"/>
      <c r="IHG24" s="111"/>
      <c r="IHH24" s="111"/>
      <c r="IHI24" s="111"/>
      <c r="IHJ24" s="111"/>
      <c r="IHK24" s="111"/>
      <c r="IHL24" s="3" t="e">
        <f>IHL23/#REF!-0.01</f>
        <v>#REF!</v>
      </c>
      <c r="IHM24" s="111" t="s">
        <v>58</v>
      </c>
      <c r="IHN24" s="111"/>
      <c r="IHO24" s="111"/>
      <c r="IHP24" s="111"/>
      <c r="IHQ24" s="111"/>
      <c r="IHR24" s="111"/>
      <c r="IHS24" s="111"/>
      <c r="IHT24" s="3" t="e">
        <f>IHT23/#REF!-0.01</f>
        <v>#REF!</v>
      </c>
      <c r="IHU24" s="111" t="s">
        <v>58</v>
      </c>
      <c r="IHV24" s="111"/>
      <c r="IHW24" s="111"/>
      <c r="IHX24" s="111"/>
      <c r="IHY24" s="111"/>
      <c r="IHZ24" s="111"/>
      <c r="IIA24" s="111"/>
      <c r="IIB24" s="3" t="e">
        <f>IIB23/#REF!-0.01</f>
        <v>#REF!</v>
      </c>
      <c r="IIC24" s="111" t="s">
        <v>58</v>
      </c>
      <c r="IID24" s="111"/>
      <c r="IIE24" s="111"/>
      <c r="IIF24" s="111"/>
      <c r="IIG24" s="111"/>
      <c r="IIH24" s="111"/>
      <c r="III24" s="111"/>
      <c r="IIJ24" s="3" t="e">
        <f>IIJ23/#REF!-0.01</f>
        <v>#REF!</v>
      </c>
      <c r="IIK24" s="111" t="s">
        <v>58</v>
      </c>
      <c r="IIL24" s="111"/>
      <c r="IIM24" s="111"/>
      <c r="IIN24" s="111"/>
      <c r="IIO24" s="111"/>
      <c r="IIP24" s="111"/>
      <c r="IIQ24" s="111"/>
      <c r="IIR24" s="3" t="e">
        <f>IIR23/#REF!-0.01</f>
        <v>#REF!</v>
      </c>
      <c r="IIS24" s="111" t="s">
        <v>58</v>
      </c>
      <c r="IIT24" s="111"/>
      <c r="IIU24" s="111"/>
      <c r="IIV24" s="111"/>
      <c r="IIW24" s="111"/>
      <c r="IIX24" s="111"/>
      <c r="IIY24" s="111"/>
      <c r="IIZ24" s="3" t="e">
        <f>IIZ23/#REF!-0.01</f>
        <v>#REF!</v>
      </c>
      <c r="IJA24" s="111" t="s">
        <v>58</v>
      </c>
      <c r="IJB24" s="111"/>
      <c r="IJC24" s="111"/>
      <c r="IJD24" s="111"/>
      <c r="IJE24" s="111"/>
      <c r="IJF24" s="111"/>
      <c r="IJG24" s="111"/>
      <c r="IJH24" s="3" t="e">
        <f>IJH23/#REF!-0.01</f>
        <v>#REF!</v>
      </c>
      <c r="IJI24" s="111" t="s">
        <v>58</v>
      </c>
      <c r="IJJ24" s="111"/>
      <c r="IJK24" s="111"/>
      <c r="IJL24" s="111"/>
      <c r="IJM24" s="111"/>
      <c r="IJN24" s="111"/>
      <c r="IJO24" s="111"/>
      <c r="IJP24" s="3" t="e">
        <f>IJP23/#REF!-0.01</f>
        <v>#REF!</v>
      </c>
      <c r="IJQ24" s="111" t="s">
        <v>58</v>
      </c>
      <c r="IJR24" s="111"/>
      <c r="IJS24" s="111"/>
      <c r="IJT24" s="111"/>
      <c r="IJU24" s="111"/>
      <c r="IJV24" s="111"/>
      <c r="IJW24" s="111"/>
      <c r="IJX24" s="3" t="e">
        <f>IJX23/#REF!-0.01</f>
        <v>#REF!</v>
      </c>
      <c r="IJY24" s="111" t="s">
        <v>58</v>
      </c>
      <c r="IJZ24" s="111"/>
      <c r="IKA24" s="111"/>
      <c r="IKB24" s="111"/>
      <c r="IKC24" s="111"/>
      <c r="IKD24" s="111"/>
      <c r="IKE24" s="111"/>
      <c r="IKF24" s="3" t="e">
        <f>IKF23/#REF!-0.01</f>
        <v>#REF!</v>
      </c>
      <c r="IKG24" s="111" t="s">
        <v>58</v>
      </c>
      <c r="IKH24" s="111"/>
      <c r="IKI24" s="111"/>
      <c r="IKJ24" s="111"/>
      <c r="IKK24" s="111"/>
      <c r="IKL24" s="111"/>
      <c r="IKM24" s="111"/>
      <c r="IKN24" s="3" t="e">
        <f>IKN23/#REF!-0.01</f>
        <v>#REF!</v>
      </c>
      <c r="IKO24" s="111" t="s">
        <v>58</v>
      </c>
      <c r="IKP24" s="111"/>
      <c r="IKQ24" s="111"/>
      <c r="IKR24" s="111"/>
      <c r="IKS24" s="111"/>
      <c r="IKT24" s="111"/>
      <c r="IKU24" s="111"/>
      <c r="IKV24" s="3" t="e">
        <f>IKV23/#REF!-0.01</f>
        <v>#REF!</v>
      </c>
      <c r="IKW24" s="111" t="s">
        <v>58</v>
      </c>
      <c r="IKX24" s="111"/>
      <c r="IKY24" s="111"/>
      <c r="IKZ24" s="111"/>
      <c r="ILA24" s="111"/>
      <c r="ILB24" s="111"/>
      <c r="ILC24" s="111"/>
      <c r="ILD24" s="3" t="e">
        <f>ILD23/#REF!-0.01</f>
        <v>#REF!</v>
      </c>
      <c r="ILE24" s="111" t="s">
        <v>58</v>
      </c>
      <c r="ILF24" s="111"/>
      <c r="ILG24" s="111"/>
      <c r="ILH24" s="111"/>
      <c r="ILI24" s="111"/>
      <c r="ILJ24" s="111"/>
      <c r="ILK24" s="111"/>
      <c r="ILL24" s="3" t="e">
        <f>ILL23/#REF!-0.01</f>
        <v>#REF!</v>
      </c>
      <c r="ILM24" s="111" t="s">
        <v>58</v>
      </c>
      <c r="ILN24" s="111"/>
      <c r="ILO24" s="111"/>
      <c r="ILP24" s="111"/>
      <c r="ILQ24" s="111"/>
      <c r="ILR24" s="111"/>
      <c r="ILS24" s="111"/>
      <c r="ILT24" s="3" t="e">
        <f>ILT23/#REF!-0.01</f>
        <v>#REF!</v>
      </c>
      <c r="ILU24" s="111" t="s">
        <v>58</v>
      </c>
      <c r="ILV24" s="111"/>
      <c r="ILW24" s="111"/>
      <c r="ILX24" s="111"/>
      <c r="ILY24" s="111"/>
      <c r="ILZ24" s="111"/>
      <c r="IMA24" s="111"/>
      <c r="IMB24" s="3" t="e">
        <f>IMB23/#REF!-0.01</f>
        <v>#REF!</v>
      </c>
      <c r="IMC24" s="111" t="s">
        <v>58</v>
      </c>
      <c r="IMD24" s="111"/>
      <c r="IME24" s="111"/>
      <c r="IMF24" s="111"/>
      <c r="IMG24" s="111"/>
      <c r="IMH24" s="111"/>
      <c r="IMI24" s="111"/>
      <c r="IMJ24" s="3" t="e">
        <f>IMJ23/#REF!-0.01</f>
        <v>#REF!</v>
      </c>
      <c r="IMK24" s="111" t="s">
        <v>58</v>
      </c>
      <c r="IML24" s="111"/>
      <c r="IMM24" s="111"/>
      <c r="IMN24" s="111"/>
      <c r="IMO24" s="111"/>
      <c r="IMP24" s="111"/>
      <c r="IMQ24" s="111"/>
      <c r="IMR24" s="3" t="e">
        <f>IMR23/#REF!-0.01</f>
        <v>#REF!</v>
      </c>
      <c r="IMS24" s="111" t="s">
        <v>58</v>
      </c>
      <c r="IMT24" s="111"/>
      <c r="IMU24" s="111"/>
      <c r="IMV24" s="111"/>
      <c r="IMW24" s="111"/>
      <c r="IMX24" s="111"/>
      <c r="IMY24" s="111"/>
      <c r="IMZ24" s="3" t="e">
        <f>IMZ23/#REF!-0.01</f>
        <v>#REF!</v>
      </c>
      <c r="INA24" s="111" t="s">
        <v>58</v>
      </c>
      <c r="INB24" s="111"/>
      <c r="INC24" s="111"/>
      <c r="IND24" s="111"/>
      <c r="INE24" s="111"/>
      <c r="INF24" s="111"/>
      <c r="ING24" s="111"/>
      <c r="INH24" s="3" t="e">
        <f>INH23/#REF!-0.01</f>
        <v>#REF!</v>
      </c>
      <c r="INI24" s="111" t="s">
        <v>58</v>
      </c>
      <c r="INJ24" s="111"/>
      <c r="INK24" s="111"/>
      <c r="INL24" s="111"/>
      <c r="INM24" s="111"/>
      <c r="INN24" s="111"/>
      <c r="INO24" s="111"/>
      <c r="INP24" s="3" t="e">
        <f>INP23/#REF!-0.01</f>
        <v>#REF!</v>
      </c>
      <c r="INQ24" s="111" t="s">
        <v>58</v>
      </c>
      <c r="INR24" s="111"/>
      <c r="INS24" s="111"/>
      <c r="INT24" s="111"/>
      <c r="INU24" s="111"/>
      <c r="INV24" s="111"/>
      <c r="INW24" s="111"/>
      <c r="INX24" s="3" t="e">
        <f>INX23/#REF!-0.01</f>
        <v>#REF!</v>
      </c>
      <c r="INY24" s="111" t="s">
        <v>58</v>
      </c>
      <c r="INZ24" s="111"/>
      <c r="IOA24" s="111"/>
      <c r="IOB24" s="111"/>
      <c r="IOC24" s="111"/>
      <c r="IOD24" s="111"/>
      <c r="IOE24" s="111"/>
      <c r="IOF24" s="3" t="e">
        <f>IOF23/#REF!-0.01</f>
        <v>#REF!</v>
      </c>
      <c r="IOG24" s="111" t="s">
        <v>58</v>
      </c>
      <c r="IOH24" s="111"/>
      <c r="IOI24" s="111"/>
      <c r="IOJ24" s="111"/>
      <c r="IOK24" s="111"/>
      <c r="IOL24" s="111"/>
      <c r="IOM24" s="111"/>
      <c r="ION24" s="3" t="e">
        <f>ION23/#REF!-0.01</f>
        <v>#REF!</v>
      </c>
      <c r="IOO24" s="111" t="s">
        <v>58</v>
      </c>
      <c r="IOP24" s="111"/>
      <c r="IOQ24" s="111"/>
      <c r="IOR24" s="111"/>
      <c r="IOS24" s="111"/>
      <c r="IOT24" s="111"/>
      <c r="IOU24" s="111"/>
      <c r="IOV24" s="3" t="e">
        <f>IOV23/#REF!-0.01</f>
        <v>#REF!</v>
      </c>
      <c r="IOW24" s="111" t="s">
        <v>58</v>
      </c>
      <c r="IOX24" s="111"/>
      <c r="IOY24" s="111"/>
      <c r="IOZ24" s="111"/>
      <c r="IPA24" s="111"/>
      <c r="IPB24" s="111"/>
      <c r="IPC24" s="111"/>
      <c r="IPD24" s="3" t="e">
        <f>IPD23/#REF!-0.01</f>
        <v>#REF!</v>
      </c>
      <c r="IPE24" s="111" t="s">
        <v>58</v>
      </c>
      <c r="IPF24" s="111"/>
      <c r="IPG24" s="111"/>
      <c r="IPH24" s="111"/>
      <c r="IPI24" s="111"/>
      <c r="IPJ24" s="111"/>
      <c r="IPK24" s="111"/>
      <c r="IPL24" s="3" t="e">
        <f>IPL23/#REF!-0.01</f>
        <v>#REF!</v>
      </c>
      <c r="IPM24" s="111" t="s">
        <v>58</v>
      </c>
      <c r="IPN24" s="111"/>
      <c r="IPO24" s="111"/>
      <c r="IPP24" s="111"/>
      <c r="IPQ24" s="111"/>
      <c r="IPR24" s="111"/>
      <c r="IPS24" s="111"/>
      <c r="IPT24" s="3" t="e">
        <f>IPT23/#REF!-0.01</f>
        <v>#REF!</v>
      </c>
      <c r="IPU24" s="111" t="s">
        <v>58</v>
      </c>
      <c r="IPV24" s="111"/>
      <c r="IPW24" s="111"/>
      <c r="IPX24" s="111"/>
      <c r="IPY24" s="111"/>
      <c r="IPZ24" s="111"/>
      <c r="IQA24" s="111"/>
      <c r="IQB24" s="3" t="e">
        <f>IQB23/#REF!-0.01</f>
        <v>#REF!</v>
      </c>
      <c r="IQC24" s="111" t="s">
        <v>58</v>
      </c>
      <c r="IQD24" s="111"/>
      <c r="IQE24" s="111"/>
      <c r="IQF24" s="111"/>
      <c r="IQG24" s="111"/>
      <c r="IQH24" s="111"/>
      <c r="IQI24" s="111"/>
      <c r="IQJ24" s="3" t="e">
        <f>IQJ23/#REF!-0.01</f>
        <v>#REF!</v>
      </c>
      <c r="IQK24" s="111" t="s">
        <v>58</v>
      </c>
      <c r="IQL24" s="111"/>
      <c r="IQM24" s="111"/>
      <c r="IQN24" s="111"/>
      <c r="IQO24" s="111"/>
      <c r="IQP24" s="111"/>
      <c r="IQQ24" s="111"/>
      <c r="IQR24" s="3" t="e">
        <f>IQR23/#REF!-0.01</f>
        <v>#REF!</v>
      </c>
      <c r="IQS24" s="111" t="s">
        <v>58</v>
      </c>
      <c r="IQT24" s="111"/>
      <c r="IQU24" s="111"/>
      <c r="IQV24" s="111"/>
      <c r="IQW24" s="111"/>
      <c r="IQX24" s="111"/>
      <c r="IQY24" s="111"/>
      <c r="IQZ24" s="3" t="e">
        <f>IQZ23/#REF!-0.01</f>
        <v>#REF!</v>
      </c>
      <c r="IRA24" s="111" t="s">
        <v>58</v>
      </c>
      <c r="IRB24" s="111"/>
      <c r="IRC24" s="111"/>
      <c r="IRD24" s="111"/>
      <c r="IRE24" s="111"/>
      <c r="IRF24" s="111"/>
      <c r="IRG24" s="111"/>
      <c r="IRH24" s="3" t="e">
        <f>IRH23/#REF!-0.01</f>
        <v>#REF!</v>
      </c>
      <c r="IRI24" s="111" t="s">
        <v>58</v>
      </c>
      <c r="IRJ24" s="111"/>
      <c r="IRK24" s="111"/>
      <c r="IRL24" s="111"/>
      <c r="IRM24" s="111"/>
      <c r="IRN24" s="111"/>
      <c r="IRO24" s="111"/>
      <c r="IRP24" s="3" t="e">
        <f>IRP23/#REF!-0.01</f>
        <v>#REF!</v>
      </c>
      <c r="IRQ24" s="111" t="s">
        <v>58</v>
      </c>
      <c r="IRR24" s="111"/>
      <c r="IRS24" s="111"/>
      <c r="IRT24" s="111"/>
      <c r="IRU24" s="111"/>
      <c r="IRV24" s="111"/>
      <c r="IRW24" s="111"/>
      <c r="IRX24" s="3" t="e">
        <f>IRX23/#REF!-0.01</f>
        <v>#REF!</v>
      </c>
      <c r="IRY24" s="111" t="s">
        <v>58</v>
      </c>
      <c r="IRZ24" s="111"/>
      <c r="ISA24" s="111"/>
      <c r="ISB24" s="111"/>
      <c r="ISC24" s="111"/>
      <c r="ISD24" s="111"/>
      <c r="ISE24" s="111"/>
      <c r="ISF24" s="3" t="e">
        <f>ISF23/#REF!-0.01</f>
        <v>#REF!</v>
      </c>
      <c r="ISG24" s="111" t="s">
        <v>58</v>
      </c>
      <c r="ISH24" s="111"/>
      <c r="ISI24" s="111"/>
      <c r="ISJ24" s="111"/>
      <c r="ISK24" s="111"/>
      <c r="ISL24" s="111"/>
      <c r="ISM24" s="111"/>
      <c r="ISN24" s="3" t="e">
        <f>ISN23/#REF!-0.01</f>
        <v>#REF!</v>
      </c>
      <c r="ISO24" s="111" t="s">
        <v>58</v>
      </c>
      <c r="ISP24" s="111"/>
      <c r="ISQ24" s="111"/>
      <c r="ISR24" s="111"/>
      <c r="ISS24" s="111"/>
      <c r="IST24" s="111"/>
      <c r="ISU24" s="111"/>
      <c r="ISV24" s="3" t="e">
        <f>ISV23/#REF!-0.01</f>
        <v>#REF!</v>
      </c>
      <c r="ISW24" s="111" t="s">
        <v>58</v>
      </c>
      <c r="ISX24" s="111"/>
      <c r="ISY24" s="111"/>
      <c r="ISZ24" s="111"/>
      <c r="ITA24" s="111"/>
      <c r="ITB24" s="111"/>
      <c r="ITC24" s="111"/>
      <c r="ITD24" s="3" t="e">
        <f>ITD23/#REF!-0.01</f>
        <v>#REF!</v>
      </c>
      <c r="ITE24" s="111" t="s">
        <v>58</v>
      </c>
      <c r="ITF24" s="111"/>
      <c r="ITG24" s="111"/>
      <c r="ITH24" s="111"/>
      <c r="ITI24" s="111"/>
      <c r="ITJ24" s="111"/>
      <c r="ITK24" s="111"/>
      <c r="ITL24" s="3" t="e">
        <f>ITL23/#REF!-0.01</f>
        <v>#REF!</v>
      </c>
      <c r="ITM24" s="111" t="s">
        <v>58</v>
      </c>
      <c r="ITN24" s="111"/>
      <c r="ITO24" s="111"/>
      <c r="ITP24" s="111"/>
      <c r="ITQ24" s="111"/>
      <c r="ITR24" s="111"/>
      <c r="ITS24" s="111"/>
      <c r="ITT24" s="3" t="e">
        <f>ITT23/#REF!-0.01</f>
        <v>#REF!</v>
      </c>
      <c r="ITU24" s="111" t="s">
        <v>58</v>
      </c>
      <c r="ITV24" s="111"/>
      <c r="ITW24" s="111"/>
      <c r="ITX24" s="111"/>
      <c r="ITY24" s="111"/>
      <c r="ITZ24" s="111"/>
      <c r="IUA24" s="111"/>
      <c r="IUB24" s="3" t="e">
        <f>IUB23/#REF!-0.01</f>
        <v>#REF!</v>
      </c>
      <c r="IUC24" s="111" t="s">
        <v>58</v>
      </c>
      <c r="IUD24" s="111"/>
      <c r="IUE24" s="111"/>
      <c r="IUF24" s="111"/>
      <c r="IUG24" s="111"/>
      <c r="IUH24" s="111"/>
      <c r="IUI24" s="111"/>
      <c r="IUJ24" s="3" t="e">
        <f>IUJ23/#REF!-0.01</f>
        <v>#REF!</v>
      </c>
      <c r="IUK24" s="111" t="s">
        <v>58</v>
      </c>
      <c r="IUL24" s="111"/>
      <c r="IUM24" s="111"/>
      <c r="IUN24" s="111"/>
      <c r="IUO24" s="111"/>
      <c r="IUP24" s="111"/>
      <c r="IUQ24" s="111"/>
      <c r="IUR24" s="3" t="e">
        <f>IUR23/#REF!-0.01</f>
        <v>#REF!</v>
      </c>
      <c r="IUS24" s="111" t="s">
        <v>58</v>
      </c>
      <c r="IUT24" s="111"/>
      <c r="IUU24" s="111"/>
      <c r="IUV24" s="111"/>
      <c r="IUW24" s="111"/>
      <c r="IUX24" s="111"/>
      <c r="IUY24" s="111"/>
      <c r="IUZ24" s="3" t="e">
        <f>IUZ23/#REF!-0.01</f>
        <v>#REF!</v>
      </c>
      <c r="IVA24" s="111" t="s">
        <v>58</v>
      </c>
      <c r="IVB24" s="111"/>
      <c r="IVC24" s="111"/>
      <c r="IVD24" s="111"/>
      <c r="IVE24" s="111"/>
      <c r="IVF24" s="111"/>
      <c r="IVG24" s="111"/>
      <c r="IVH24" s="3" t="e">
        <f>IVH23/#REF!-0.01</f>
        <v>#REF!</v>
      </c>
      <c r="IVI24" s="111" t="s">
        <v>58</v>
      </c>
      <c r="IVJ24" s="111"/>
      <c r="IVK24" s="111"/>
      <c r="IVL24" s="111"/>
      <c r="IVM24" s="111"/>
      <c r="IVN24" s="111"/>
      <c r="IVO24" s="111"/>
      <c r="IVP24" s="3" t="e">
        <f>IVP23/#REF!-0.01</f>
        <v>#REF!</v>
      </c>
      <c r="IVQ24" s="111" t="s">
        <v>58</v>
      </c>
      <c r="IVR24" s="111"/>
      <c r="IVS24" s="111"/>
      <c r="IVT24" s="111"/>
      <c r="IVU24" s="111"/>
      <c r="IVV24" s="111"/>
      <c r="IVW24" s="111"/>
      <c r="IVX24" s="3" t="e">
        <f>IVX23/#REF!-0.01</f>
        <v>#REF!</v>
      </c>
      <c r="IVY24" s="111" t="s">
        <v>58</v>
      </c>
      <c r="IVZ24" s="111"/>
      <c r="IWA24" s="111"/>
      <c r="IWB24" s="111"/>
      <c r="IWC24" s="111"/>
      <c r="IWD24" s="111"/>
      <c r="IWE24" s="111"/>
      <c r="IWF24" s="3" t="e">
        <f>IWF23/#REF!-0.01</f>
        <v>#REF!</v>
      </c>
      <c r="IWG24" s="111" t="s">
        <v>58</v>
      </c>
      <c r="IWH24" s="111"/>
      <c r="IWI24" s="111"/>
      <c r="IWJ24" s="111"/>
      <c r="IWK24" s="111"/>
      <c r="IWL24" s="111"/>
      <c r="IWM24" s="111"/>
      <c r="IWN24" s="3" t="e">
        <f>IWN23/#REF!-0.01</f>
        <v>#REF!</v>
      </c>
      <c r="IWO24" s="111" t="s">
        <v>58</v>
      </c>
      <c r="IWP24" s="111"/>
      <c r="IWQ24" s="111"/>
      <c r="IWR24" s="111"/>
      <c r="IWS24" s="111"/>
      <c r="IWT24" s="111"/>
      <c r="IWU24" s="111"/>
      <c r="IWV24" s="3" t="e">
        <f>IWV23/#REF!-0.01</f>
        <v>#REF!</v>
      </c>
      <c r="IWW24" s="111" t="s">
        <v>58</v>
      </c>
      <c r="IWX24" s="111"/>
      <c r="IWY24" s="111"/>
      <c r="IWZ24" s="111"/>
      <c r="IXA24" s="111"/>
      <c r="IXB24" s="111"/>
      <c r="IXC24" s="111"/>
      <c r="IXD24" s="3" t="e">
        <f>IXD23/#REF!-0.01</f>
        <v>#REF!</v>
      </c>
      <c r="IXE24" s="111" t="s">
        <v>58</v>
      </c>
      <c r="IXF24" s="111"/>
      <c r="IXG24" s="111"/>
      <c r="IXH24" s="111"/>
      <c r="IXI24" s="111"/>
      <c r="IXJ24" s="111"/>
      <c r="IXK24" s="111"/>
      <c r="IXL24" s="3" t="e">
        <f>IXL23/#REF!-0.01</f>
        <v>#REF!</v>
      </c>
      <c r="IXM24" s="111" t="s">
        <v>58</v>
      </c>
      <c r="IXN24" s="111"/>
      <c r="IXO24" s="111"/>
      <c r="IXP24" s="111"/>
      <c r="IXQ24" s="111"/>
      <c r="IXR24" s="111"/>
      <c r="IXS24" s="111"/>
      <c r="IXT24" s="3" t="e">
        <f>IXT23/#REF!-0.01</f>
        <v>#REF!</v>
      </c>
      <c r="IXU24" s="111" t="s">
        <v>58</v>
      </c>
      <c r="IXV24" s="111"/>
      <c r="IXW24" s="111"/>
      <c r="IXX24" s="111"/>
      <c r="IXY24" s="111"/>
      <c r="IXZ24" s="111"/>
      <c r="IYA24" s="111"/>
      <c r="IYB24" s="3" t="e">
        <f>IYB23/#REF!-0.01</f>
        <v>#REF!</v>
      </c>
      <c r="IYC24" s="111" t="s">
        <v>58</v>
      </c>
      <c r="IYD24" s="111"/>
      <c r="IYE24" s="111"/>
      <c r="IYF24" s="111"/>
      <c r="IYG24" s="111"/>
      <c r="IYH24" s="111"/>
      <c r="IYI24" s="111"/>
      <c r="IYJ24" s="3" t="e">
        <f>IYJ23/#REF!-0.01</f>
        <v>#REF!</v>
      </c>
      <c r="IYK24" s="111" t="s">
        <v>58</v>
      </c>
      <c r="IYL24" s="111"/>
      <c r="IYM24" s="111"/>
      <c r="IYN24" s="111"/>
      <c r="IYO24" s="111"/>
      <c r="IYP24" s="111"/>
      <c r="IYQ24" s="111"/>
      <c r="IYR24" s="3" t="e">
        <f>IYR23/#REF!-0.01</f>
        <v>#REF!</v>
      </c>
      <c r="IYS24" s="111" t="s">
        <v>58</v>
      </c>
      <c r="IYT24" s="111"/>
      <c r="IYU24" s="111"/>
      <c r="IYV24" s="111"/>
      <c r="IYW24" s="111"/>
      <c r="IYX24" s="111"/>
      <c r="IYY24" s="111"/>
      <c r="IYZ24" s="3" t="e">
        <f>IYZ23/#REF!-0.01</f>
        <v>#REF!</v>
      </c>
      <c r="IZA24" s="111" t="s">
        <v>58</v>
      </c>
      <c r="IZB24" s="111"/>
      <c r="IZC24" s="111"/>
      <c r="IZD24" s="111"/>
      <c r="IZE24" s="111"/>
      <c r="IZF24" s="111"/>
      <c r="IZG24" s="111"/>
      <c r="IZH24" s="3" t="e">
        <f>IZH23/#REF!-0.01</f>
        <v>#REF!</v>
      </c>
      <c r="IZI24" s="111" t="s">
        <v>58</v>
      </c>
      <c r="IZJ24" s="111"/>
      <c r="IZK24" s="111"/>
      <c r="IZL24" s="111"/>
      <c r="IZM24" s="111"/>
      <c r="IZN24" s="111"/>
      <c r="IZO24" s="111"/>
      <c r="IZP24" s="3" t="e">
        <f>IZP23/#REF!-0.01</f>
        <v>#REF!</v>
      </c>
      <c r="IZQ24" s="111" t="s">
        <v>58</v>
      </c>
      <c r="IZR24" s="111"/>
      <c r="IZS24" s="111"/>
      <c r="IZT24" s="111"/>
      <c r="IZU24" s="111"/>
      <c r="IZV24" s="111"/>
      <c r="IZW24" s="111"/>
      <c r="IZX24" s="3" t="e">
        <f>IZX23/#REF!-0.01</f>
        <v>#REF!</v>
      </c>
      <c r="IZY24" s="111" t="s">
        <v>58</v>
      </c>
      <c r="IZZ24" s="111"/>
      <c r="JAA24" s="111"/>
      <c r="JAB24" s="111"/>
      <c r="JAC24" s="111"/>
      <c r="JAD24" s="111"/>
      <c r="JAE24" s="111"/>
      <c r="JAF24" s="3" t="e">
        <f>JAF23/#REF!-0.01</f>
        <v>#REF!</v>
      </c>
      <c r="JAG24" s="111" t="s">
        <v>58</v>
      </c>
      <c r="JAH24" s="111"/>
      <c r="JAI24" s="111"/>
      <c r="JAJ24" s="111"/>
      <c r="JAK24" s="111"/>
      <c r="JAL24" s="111"/>
      <c r="JAM24" s="111"/>
      <c r="JAN24" s="3" t="e">
        <f>JAN23/#REF!-0.01</f>
        <v>#REF!</v>
      </c>
      <c r="JAO24" s="111" t="s">
        <v>58</v>
      </c>
      <c r="JAP24" s="111"/>
      <c r="JAQ24" s="111"/>
      <c r="JAR24" s="111"/>
      <c r="JAS24" s="111"/>
      <c r="JAT24" s="111"/>
      <c r="JAU24" s="111"/>
      <c r="JAV24" s="3" t="e">
        <f>JAV23/#REF!-0.01</f>
        <v>#REF!</v>
      </c>
      <c r="JAW24" s="111" t="s">
        <v>58</v>
      </c>
      <c r="JAX24" s="111"/>
      <c r="JAY24" s="111"/>
      <c r="JAZ24" s="111"/>
      <c r="JBA24" s="111"/>
      <c r="JBB24" s="111"/>
      <c r="JBC24" s="111"/>
      <c r="JBD24" s="3" t="e">
        <f>JBD23/#REF!-0.01</f>
        <v>#REF!</v>
      </c>
      <c r="JBE24" s="111" t="s">
        <v>58</v>
      </c>
      <c r="JBF24" s="111"/>
      <c r="JBG24" s="111"/>
      <c r="JBH24" s="111"/>
      <c r="JBI24" s="111"/>
      <c r="JBJ24" s="111"/>
      <c r="JBK24" s="111"/>
      <c r="JBL24" s="3" t="e">
        <f>JBL23/#REF!-0.01</f>
        <v>#REF!</v>
      </c>
      <c r="JBM24" s="111" t="s">
        <v>58</v>
      </c>
      <c r="JBN24" s="111"/>
      <c r="JBO24" s="111"/>
      <c r="JBP24" s="111"/>
      <c r="JBQ24" s="111"/>
      <c r="JBR24" s="111"/>
      <c r="JBS24" s="111"/>
      <c r="JBT24" s="3" t="e">
        <f>JBT23/#REF!-0.01</f>
        <v>#REF!</v>
      </c>
      <c r="JBU24" s="111" t="s">
        <v>58</v>
      </c>
      <c r="JBV24" s="111"/>
      <c r="JBW24" s="111"/>
      <c r="JBX24" s="111"/>
      <c r="JBY24" s="111"/>
      <c r="JBZ24" s="111"/>
      <c r="JCA24" s="111"/>
      <c r="JCB24" s="3" t="e">
        <f>JCB23/#REF!-0.01</f>
        <v>#REF!</v>
      </c>
      <c r="JCC24" s="111" t="s">
        <v>58</v>
      </c>
      <c r="JCD24" s="111"/>
      <c r="JCE24" s="111"/>
      <c r="JCF24" s="111"/>
      <c r="JCG24" s="111"/>
      <c r="JCH24" s="111"/>
      <c r="JCI24" s="111"/>
      <c r="JCJ24" s="3" t="e">
        <f>JCJ23/#REF!-0.01</f>
        <v>#REF!</v>
      </c>
      <c r="JCK24" s="111" t="s">
        <v>58</v>
      </c>
      <c r="JCL24" s="111"/>
      <c r="JCM24" s="111"/>
      <c r="JCN24" s="111"/>
      <c r="JCO24" s="111"/>
      <c r="JCP24" s="111"/>
      <c r="JCQ24" s="111"/>
      <c r="JCR24" s="3" t="e">
        <f>JCR23/#REF!-0.01</f>
        <v>#REF!</v>
      </c>
      <c r="JCS24" s="111" t="s">
        <v>58</v>
      </c>
      <c r="JCT24" s="111"/>
      <c r="JCU24" s="111"/>
      <c r="JCV24" s="111"/>
      <c r="JCW24" s="111"/>
      <c r="JCX24" s="111"/>
      <c r="JCY24" s="111"/>
      <c r="JCZ24" s="3" t="e">
        <f>JCZ23/#REF!-0.01</f>
        <v>#REF!</v>
      </c>
      <c r="JDA24" s="111" t="s">
        <v>58</v>
      </c>
      <c r="JDB24" s="111"/>
      <c r="JDC24" s="111"/>
      <c r="JDD24" s="111"/>
      <c r="JDE24" s="111"/>
      <c r="JDF24" s="111"/>
      <c r="JDG24" s="111"/>
      <c r="JDH24" s="3" t="e">
        <f>JDH23/#REF!-0.01</f>
        <v>#REF!</v>
      </c>
      <c r="JDI24" s="111" t="s">
        <v>58</v>
      </c>
      <c r="JDJ24" s="111"/>
      <c r="JDK24" s="111"/>
      <c r="JDL24" s="111"/>
      <c r="JDM24" s="111"/>
      <c r="JDN24" s="111"/>
      <c r="JDO24" s="111"/>
      <c r="JDP24" s="3" t="e">
        <f>JDP23/#REF!-0.01</f>
        <v>#REF!</v>
      </c>
      <c r="JDQ24" s="111" t="s">
        <v>58</v>
      </c>
      <c r="JDR24" s="111"/>
      <c r="JDS24" s="111"/>
      <c r="JDT24" s="111"/>
      <c r="JDU24" s="111"/>
      <c r="JDV24" s="111"/>
      <c r="JDW24" s="111"/>
      <c r="JDX24" s="3" t="e">
        <f>JDX23/#REF!-0.01</f>
        <v>#REF!</v>
      </c>
      <c r="JDY24" s="111" t="s">
        <v>58</v>
      </c>
      <c r="JDZ24" s="111"/>
      <c r="JEA24" s="111"/>
      <c r="JEB24" s="111"/>
      <c r="JEC24" s="111"/>
      <c r="JED24" s="111"/>
      <c r="JEE24" s="111"/>
      <c r="JEF24" s="3" t="e">
        <f>JEF23/#REF!-0.01</f>
        <v>#REF!</v>
      </c>
      <c r="JEG24" s="111" t="s">
        <v>58</v>
      </c>
      <c r="JEH24" s="111"/>
      <c r="JEI24" s="111"/>
      <c r="JEJ24" s="111"/>
      <c r="JEK24" s="111"/>
      <c r="JEL24" s="111"/>
      <c r="JEM24" s="111"/>
      <c r="JEN24" s="3" t="e">
        <f>JEN23/#REF!-0.01</f>
        <v>#REF!</v>
      </c>
      <c r="JEO24" s="111" t="s">
        <v>58</v>
      </c>
      <c r="JEP24" s="111"/>
      <c r="JEQ24" s="111"/>
      <c r="JER24" s="111"/>
      <c r="JES24" s="111"/>
      <c r="JET24" s="111"/>
      <c r="JEU24" s="111"/>
      <c r="JEV24" s="3" t="e">
        <f>JEV23/#REF!-0.01</f>
        <v>#REF!</v>
      </c>
      <c r="JEW24" s="111" t="s">
        <v>58</v>
      </c>
      <c r="JEX24" s="111"/>
      <c r="JEY24" s="111"/>
      <c r="JEZ24" s="111"/>
      <c r="JFA24" s="111"/>
      <c r="JFB24" s="111"/>
      <c r="JFC24" s="111"/>
      <c r="JFD24" s="3" t="e">
        <f>JFD23/#REF!-0.01</f>
        <v>#REF!</v>
      </c>
      <c r="JFE24" s="111" t="s">
        <v>58</v>
      </c>
      <c r="JFF24" s="111"/>
      <c r="JFG24" s="111"/>
      <c r="JFH24" s="111"/>
      <c r="JFI24" s="111"/>
      <c r="JFJ24" s="111"/>
      <c r="JFK24" s="111"/>
      <c r="JFL24" s="3" t="e">
        <f>JFL23/#REF!-0.01</f>
        <v>#REF!</v>
      </c>
      <c r="JFM24" s="111" t="s">
        <v>58</v>
      </c>
      <c r="JFN24" s="111"/>
      <c r="JFO24" s="111"/>
      <c r="JFP24" s="111"/>
      <c r="JFQ24" s="111"/>
      <c r="JFR24" s="111"/>
      <c r="JFS24" s="111"/>
      <c r="JFT24" s="3" t="e">
        <f>JFT23/#REF!-0.01</f>
        <v>#REF!</v>
      </c>
      <c r="JFU24" s="111" t="s">
        <v>58</v>
      </c>
      <c r="JFV24" s="111"/>
      <c r="JFW24" s="111"/>
      <c r="JFX24" s="111"/>
      <c r="JFY24" s="111"/>
      <c r="JFZ24" s="111"/>
      <c r="JGA24" s="111"/>
      <c r="JGB24" s="3" t="e">
        <f>JGB23/#REF!-0.01</f>
        <v>#REF!</v>
      </c>
      <c r="JGC24" s="111" t="s">
        <v>58</v>
      </c>
      <c r="JGD24" s="111"/>
      <c r="JGE24" s="111"/>
      <c r="JGF24" s="111"/>
      <c r="JGG24" s="111"/>
      <c r="JGH24" s="111"/>
      <c r="JGI24" s="111"/>
      <c r="JGJ24" s="3" t="e">
        <f>JGJ23/#REF!-0.01</f>
        <v>#REF!</v>
      </c>
      <c r="JGK24" s="111" t="s">
        <v>58</v>
      </c>
      <c r="JGL24" s="111"/>
      <c r="JGM24" s="111"/>
      <c r="JGN24" s="111"/>
      <c r="JGO24" s="111"/>
      <c r="JGP24" s="111"/>
      <c r="JGQ24" s="111"/>
      <c r="JGR24" s="3" t="e">
        <f>JGR23/#REF!-0.01</f>
        <v>#REF!</v>
      </c>
      <c r="JGS24" s="111" t="s">
        <v>58</v>
      </c>
      <c r="JGT24" s="111"/>
      <c r="JGU24" s="111"/>
      <c r="JGV24" s="111"/>
      <c r="JGW24" s="111"/>
      <c r="JGX24" s="111"/>
      <c r="JGY24" s="111"/>
      <c r="JGZ24" s="3" t="e">
        <f>JGZ23/#REF!-0.01</f>
        <v>#REF!</v>
      </c>
      <c r="JHA24" s="111" t="s">
        <v>58</v>
      </c>
      <c r="JHB24" s="111"/>
      <c r="JHC24" s="111"/>
      <c r="JHD24" s="111"/>
      <c r="JHE24" s="111"/>
      <c r="JHF24" s="111"/>
      <c r="JHG24" s="111"/>
      <c r="JHH24" s="3" t="e">
        <f>JHH23/#REF!-0.01</f>
        <v>#REF!</v>
      </c>
      <c r="JHI24" s="111" t="s">
        <v>58</v>
      </c>
      <c r="JHJ24" s="111"/>
      <c r="JHK24" s="111"/>
      <c r="JHL24" s="111"/>
      <c r="JHM24" s="111"/>
      <c r="JHN24" s="111"/>
      <c r="JHO24" s="111"/>
      <c r="JHP24" s="3" t="e">
        <f>JHP23/#REF!-0.01</f>
        <v>#REF!</v>
      </c>
      <c r="JHQ24" s="111" t="s">
        <v>58</v>
      </c>
      <c r="JHR24" s="111"/>
      <c r="JHS24" s="111"/>
      <c r="JHT24" s="111"/>
      <c r="JHU24" s="111"/>
      <c r="JHV24" s="111"/>
      <c r="JHW24" s="111"/>
      <c r="JHX24" s="3" t="e">
        <f>JHX23/#REF!-0.01</f>
        <v>#REF!</v>
      </c>
      <c r="JHY24" s="111" t="s">
        <v>58</v>
      </c>
      <c r="JHZ24" s="111"/>
      <c r="JIA24" s="111"/>
      <c r="JIB24" s="111"/>
      <c r="JIC24" s="111"/>
      <c r="JID24" s="111"/>
      <c r="JIE24" s="111"/>
      <c r="JIF24" s="3" t="e">
        <f>JIF23/#REF!-0.01</f>
        <v>#REF!</v>
      </c>
      <c r="JIG24" s="111" t="s">
        <v>58</v>
      </c>
      <c r="JIH24" s="111"/>
      <c r="JII24" s="111"/>
      <c r="JIJ24" s="111"/>
      <c r="JIK24" s="111"/>
      <c r="JIL24" s="111"/>
      <c r="JIM24" s="111"/>
      <c r="JIN24" s="3" t="e">
        <f>JIN23/#REF!-0.01</f>
        <v>#REF!</v>
      </c>
      <c r="JIO24" s="111" t="s">
        <v>58</v>
      </c>
      <c r="JIP24" s="111"/>
      <c r="JIQ24" s="111"/>
      <c r="JIR24" s="111"/>
      <c r="JIS24" s="111"/>
      <c r="JIT24" s="111"/>
      <c r="JIU24" s="111"/>
      <c r="JIV24" s="3" t="e">
        <f>JIV23/#REF!-0.01</f>
        <v>#REF!</v>
      </c>
      <c r="JIW24" s="111" t="s">
        <v>58</v>
      </c>
      <c r="JIX24" s="111"/>
      <c r="JIY24" s="111"/>
      <c r="JIZ24" s="111"/>
      <c r="JJA24" s="111"/>
      <c r="JJB24" s="111"/>
      <c r="JJC24" s="111"/>
      <c r="JJD24" s="3" t="e">
        <f>JJD23/#REF!-0.01</f>
        <v>#REF!</v>
      </c>
      <c r="JJE24" s="111" t="s">
        <v>58</v>
      </c>
      <c r="JJF24" s="111"/>
      <c r="JJG24" s="111"/>
      <c r="JJH24" s="111"/>
      <c r="JJI24" s="111"/>
      <c r="JJJ24" s="111"/>
      <c r="JJK24" s="111"/>
      <c r="JJL24" s="3" t="e">
        <f>JJL23/#REF!-0.01</f>
        <v>#REF!</v>
      </c>
      <c r="JJM24" s="111" t="s">
        <v>58</v>
      </c>
      <c r="JJN24" s="111"/>
      <c r="JJO24" s="111"/>
      <c r="JJP24" s="111"/>
      <c r="JJQ24" s="111"/>
      <c r="JJR24" s="111"/>
      <c r="JJS24" s="111"/>
      <c r="JJT24" s="3" t="e">
        <f>JJT23/#REF!-0.01</f>
        <v>#REF!</v>
      </c>
      <c r="JJU24" s="111" t="s">
        <v>58</v>
      </c>
      <c r="JJV24" s="111"/>
      <c r="JJW24" s="111"/>
      <c r="JJX24" s="111"/>
      <c r="JJY24" s="111"/>
      <c r="JJZ24" s="111"/>
      <c r="JKA24" s="111"/>
      <c r="JKB24" s="3" t="e">
        <f>JKB23/#REF!-0.01</f>
        <v>#REF!</v>
      </c>
      <c r="JKC24" s="111" t="s">
        <v>58</v>
      </c>
      <c r="JKD24" s="111"/>
      <c r="JKE24" s="111"/>
      <c r="JKF24" s="111"/>
      <c r="JKG24" s="111"/>
      <c r="JKH24" s="111"/>
      <c r="JKI24" s="111"/>
      <c r="JKJ24" s="3" t="e">
        <f>JKJ23/#REF!-0.01</f>
        <v>#REF!</v>
      </c>
      <c r="JKK24" s="111" t="s">
        <v>58</v>
      </c>
      <c r="JKL24" s="111"/>
      <c r="JKM24" s="111"/>
      <c r="JKN24" s="111"/>
      <c r="JKO24" s="111"/>
      <c r="JKP24" s="111"/>
      <c r="JKQ24" s="111"/>
      <c r="JKR24" s="3" t="e">
        <f>JKR23/#REF!-0.01</f>
        <v>#REF!</v>
      </c>
      <c r="JKS24" s="111" t="s">
        <v>58</v>
      </c>
      <c r="JKT24" s="111"/>
      <c r="JKU24" s="111"/>
      <c r="JKV24" s="111"/>
      <c r="JKW24" s="111"/>
      <c r="JKX24" s="111"/>
      <c r="JKY24" s="111"/>
      <c r="JKZ24" s="3" t="e">
        <f>JKZ23/#REF!-0.01</f>
        <v>#REF!</v>
      </c>
      <c r="JLA24" s="111" t="s">
        <v>58</v>
      </c>
      <c r="JLB24" s="111"/>
      <c r="JLC24" s="111"/>
      <c r="JLD24" s="111"/>
      <c r="JLE24" s="111"/>
      <c r="JLF24" s="111"/>
      <c r="JLG24" s="111"/>
      <c r="JLH24" s="3" t="e">
        <f>JLH23/#REF!-0.01</f>
        <v>#REF!</v>
      </c>
      <c r="JLI24" s="111" t="s">
        <v>58</v>
      </c>
      <c r="JLJ24" s="111"/>
      <c r="JLK24" s="111"/>
      <c r="JLL24" s="111"/>
      <c r="JLM24" s="111"/>
      <c r="JLN24" s="111"/>
      <c r="JLO24" s="111"/>
      <c r="JLP24" s="3" t="e">
        <f>JLP23/#REF!-0.01</f>
        <v>#REF!</v>
      </c>
      <c r="JLQ24" s="111" t="s">
        <v>58</v>
      </c>
      <c r="JLR24" s="111"/>
      <c r="JLS24" s="111"/>
      <c r="JLT24" s="111"/>
      <c r="JLU24" s="111"/>
      <c r="JLV24" s="111"/>
      <c r="JLW24" s="111"/>
      <c r="JLX24" s="3" t="e">
        <f>JLX23/#REF!-0.01</f>
        <v>#REF!</v>
      </c>
      <c r="JLY24" s="111" t="s">
        <v>58</v>
      </c>
      <c r="JLZ24" s="111"/>
      <c r="JMA24" s="111"/>
      <c r="JMB24" s="111"/>
      <c r="JMC24" s="111"/>
      <c r="JMD24" s="111"/>
      <c r="JME24" s="111"/>
      <c r="JMF24" s="3" t="e">
        <f>JMF23/#REF!-0.01</f>
        <v>#REF!</v>
      </c>
      <c r="JMG24" s="111" t="s">
        <v>58</v>
      </c>
      <c r="JMH24" s="111"/>
      <c r="JMI24" s="111"/>
      <c r="JMJ24" s="111"/>
      <c r="JMK24" s="111"/>
      <c r="JML24" s="111"/>
      <c r="JMM24" s="111"/>
      <c r="JMN24" s="3" t="e">
        <f>JMN23/#REF!-0.01</f>
        <v>#REF!</v>
      </c>
      <c r="JMO24" s="111" t="s">
        <v>58</v>
      </c>
      <c r="JMP24" s="111"/>
      <c r="JMQ24" s="111"/>
      <c r="JMR24" s="111"/>
      <c r="JMS24" s="111"/>
      <c r="JMT24" s="111"/>
      <c r="JMU24" s="111"/>
      <c r="JMV24" s="3" t="e">
        <f>JMV23/#REF!-0.01</f>
        <v>#REF!</v>
      </c>
      <c r="JMW24" s="111" t="s">
        <v>58</v>
      </c>
      <c r="JMX24" s="111"/>
      <c r="JMY24" s="111"/>
      <c r="JMZ24" s="111"/>
      <c r="JNA24" s="111"/>
      <c r="JNB24" s="111"/>
      <c r="JNC24" s="111"/>
      <c r="JND24" s="3" t="e">
        <f>JND23/#REF!-0.01</f>
        <v>#REF!</v>
      </c>
      <c r="JNE24" s="111" t="s">
        <v>58</v>
      </c>
      <c r="JNF24" s="111"/>
      <c r="JNG24" s="111"/>
      <c r="JNH24" s="111"/>
      <c r="JNI24" s="111"/>
      <c r="JNJ24" s="111"/>
      <c r="JNK24" s="111"/>
      <c r="JNL24" s="3" t="e">
        <f>JNL23/#REF!-0.01</f>
        <v>#REF!</v>
      </c>
      <c r="JNM24" s="111" t="s">
        <v>58</v>
      </c>
      <c r="JNN24" s="111"/>
      <c r="JNO24" s="111"/>
      <c r="JNP24" s="111"/>
      <c r="JNQ24" s="111"/>
      <c r="JNR24" s="111"/>
      <c r="JNS24" s="111"/>
      <c r="JNT24" s="3" t="e">
        <f>JNT23/#REF!-0.01</f>
        <v>#REF!</v>
      </c>
      <c r="JNU24" s="111" t="s">
        <v>58</v>
      </c>
      <c r="JNV24" s="111"/>
      <c r="JNW24" s="111"/>
      <c r="JNX24" s="111"/>
      <c r="JNY24" s="111"/>
      <c r="JNZ24" s="111"/>
      <c r="JOA24" s="111"/>
      <c r="JOB24" s="3" t="e">
        <f>JOB23/#REF!-0.01</f>
        <v>#REF!</v>
      </c>
      <c r="JOC24" s="111" t="s">
        <v>58</v>
      </c>
      <c r="JOD24" s="111"/>
      <c r="JOE24" s="111"/>
      <c r="JOF24" s="111"/>
      <c r="JOG24" s="111"/>
      <c r="JOH24" s="111"/>
      <c r="JOI24" s="111"/>
      <c r="JOJ24" s="3" t="e">
        <f>JOJ23/#REF!-0.01</f>
        <v>#REF!</v>
      </c>
      <c r="JOK24" s="111" t="s">
        <v>58</v>
      </c>
      <c r="JOL24" s="111"/>
      <c r="JOM24" s="111"/>
      <c r="JON24" s="111"/>
      <c r="JOO24" s="111"/>
      <c r="JOP24" s="111"/>
      <c r="JOQ24" s="111"/>
      <c r="JOR24" s="3" t="e">
        <f>JOR23/#REF!-0.01</f>
        <v>#REF!</v>
      </c>
      <c r="JOS24" s="111" t="s">
        <v>58</v>
      </c>
      <c r="JOT24" s="111"/>
      <c r="JOU24" s="111"/>
      <c r="JOV24" s="111"/>
      <c r="JOW24" s="111"/>
      <c r="JOX24" s="111"/>
      <c r="JOY24" s="111"/>
      <c r="JOZ24" s="3" t="e">
        <f>JOZ23/#REF!-0.01</f>
        <v>#REF!</v>
      </c>
      <c r="JPA24" s="111" t="s">
        <v>58</v>
      </c>
      <c r="JPB24" s="111"/>
      <c r="JPC24" s="111"/>
      <c r="JPD24" s="111"/>
      <c r="JPE24" s="111"/>
      <c r="JPF24" s="111"/>
      <c r="JPG24" s="111"/>
      <c r="JPH24" s="3" t="e">
        <f>JPH23/#REF!-0.01</f>
        <v>#REF!</v>
      </c>
      <c r="JPI24" s="111" t="s">
        <v>58</v>
      </c>
      <c r="JPJ24" s="111"/>
      <c r="JPK24" s="111"/>
      <c r="JPL24" s="111"/>
      <c r="JPM24" s="111"/>
      <c r="JPN24" s="111"/>
      <c r="JPO24" s="111"/>
      <c r="JPP24" s="3" t="e">
        <f>JPP23/#REF!-0.01</f>
        <v>#REF!</v>
      </c>
      <c r="JPQ24" s="111" t="s">
        <v>58</v>
      </c>
      <c r="JPR24" s="111"/>
      <c r="JPS24" s="111"/>
      <c r="JPT24" s="111"/>
      <c r="JPU24" s="111"/>
      <c r="JPV24" s="111"/>
      <c r="JPW24" s="111"/>
      <c r="JPX24" s="3" t="e">
        <f>JPX23/#REF!-0.01</f>
        <v>#REF!</v>
      </c>
      <c r="JPY24" s="111" t="s">
        <v>58</v>
      </c>
      <c r="JPZ24" s="111"/>
      <c r="JQA24" s="111"/>
      <c r="JQB24" s="111"/>
      <c r="JQC24" s="111"/>
      <c r="JQD24" s="111"/>
      <c r="JQE24" s="111"/>
      <c r="JQF24" s="3" t="e">
        <f>JQF23/#REF!-0.01</f>
        <v>#REF!</v>
      </c>
      <c r="JQG24" s="111" t="s">
        <v>58</v>
      </c>
      <c r="JQH24" s="111"/>
      <c r="JQI24" s="111"/>
      <c r="JQJ24" s="111"/>
      <c r="JQK24" s="111"/>
      <c r="JQL24" s="111"/>
      <c r="JQM24" s="111"/>
      <c r="JQN24" s="3" t="e">
        <f>JQN23/#REF!-0.01</f>
        <v>#REF!</v>
      </c>
      <c r="JQO24" s="111" t="s">
        <v>58</v>
      </c>
      <c r="JQP24" s="111"/>
      <c r="JQQ24" s="111"/>
      <c r="JQR24" s="111"/>
      <c r="JQS24" s="111"/>
      <c r="JQT24" s="111"/>
      <c r="JQU24" s="111"/>
      <c r="JQV24" s="3" t="e">
        <f>JQV23/#REF!-0.01</f>
        <v>#REF!</v>
      </c>
      <c r="JQW24" s="111" t="s">
        <v>58</v>
      </c>
      <c r="JQX24" s="111"/>
      <c r="JQY24" s="111"/>
      <c r="JQZ24" s="111"/>
      <c r="JRA24" s="111"/>
      <c r="JRB24" s="111"/>
      <c r="JRC24" s="111"/>
      <c r="JRD24" s="3" t="e">
        <f>JRD23/#REF!-0.01</f>
        <v>#REF!</v>
      </c>
      <c r="JRE24" s="111" t="s">
        <v>58</v>
      </c>
      <c r="JRF24" s="111"/>
      <c r="JRG24" s="111"/>
      <c r="JRH24" s="111"/>
      <c r="JRI24" s="111"/>
      <c r="JRJ24" s="111"/>
      <c r="JRK24" s="111"/>
      <c r="JRL24" s="3" t="e">
        <f>JRL23/#REF!-0.01</f>
        <v>#REF!</v>
      </c>
      <c r="JRM24" s="111" t="s">
        <v>58</v>
      </c>
      <c r="JRN24" s="111"/>
      <c r="JRO24" s="111"/>
      <c r="JRP24" s="111"/>
      <c r="JRQ24" s="111"/>
      <c r="JRR24" s="111"/>
      <c r="JRS24" s="111"/>
      <c r="JRT24" s="3" t="e">
        <f>JRT23/#REF!-0.01</f>
        <v>#REF!</v>
      </c>
      <c r="JRU24" s="111" t="s">
        <v>58</v>
      </c>
      <c r="JRV24" s="111"/>
      <c r="JRW24" s="111"/>
      <c r="JRX24" s="111"/>
      <c r="JRY24" s="111"/>
      <c r="JRZ24" s="111"/>
      <c r="JSA24" s="111"/>
      <c r="JSB24" s="3" t="e">
        <f>JSB23/#REF!-0.01</f>
        <v>#REF!</v>
      </c>
      <c r="JSC24" s="111" t="s">
        <v>58</v>
      </c>
      <c r="JSD24" s="111"/>
      <c r="JSE24" s="111"/>
      <c r="JSF24" s="111"/>
      <c r="JSG24" s="111"/>
      <c r="JSH24" s="111"/>
      <c r="JSI24" s="111"/>
      <c r="JSJ24" s="3" t="e">
        <f>JSJ23/#REF!-0.01</f>
        <v>#REF!</v>
      </c>
      <c r="JSK24" s="111" t="s">
        <v>58</v>
      </c>
      <c r="JSL24" s="111"/>
      <c r="JSM24" s="111"/>
      <c r="JSN24" s="111"/>
      <c r="JSO24" s="111"/>
      <c r="JSP24" s="111"/>
      <c r="JSQ24" s="111"/>
      <c r="JSR24" s="3" t="e">
        <f>JSR23/#REF!-0.01</f>
        <v>#REF!</v>
      </c>
      <c r="JSS24" s="111" t="s">
        <v>58</v>
      </c>
      <c r="JST24" s="111"/>
      <c r="JSU24" s="111"/>
      <c r="JSV24" s="111"/>
      <c r="JSW24" s="111"/>
      <c r="JSX24" s="111"/>
      <c r="JSY24" s="111"/>
      <c r="JSZ24" s="3" t="e">
        <f>JSZ23/#REF!-0.01</f>
        <v>#REF!</v>
      </c>
      <c r="JTA24" s="111" t="s">
        <v>58</v>
      </c>
      <c r="JTB24" s="111"/>
      <c r="JTC24" s="111"/>
      <c r="JTD24" s="111"/>
      <c r="JTE24" s="111"/>
      <c r="JTF24" s="111"/>
      <c r="JTG24" s="111"/>
      <c r="JTH24" s="3" t="e">
        <f>JTH23/#REF!-0.01</f>
        <v>#REF!</v>
      </c>
      <c r="JTI24" s="111" t="s">
        <v>58</v>
      </c>
      <c r="JTJ24" s="111"/>
      <c r="JTK24" s="111"/>
      <c r="JTL24" s="111"/>
      <c r="JTM24" s="111"/>
      <c r="JTN24" s="111"/>
      <c r="JTO24" s="111"/>
      <c r="JTP24" s="3" t="e">
        <f>JTP23/#REF!-0.01</f>
        <v>#REF!</v>
      </c>
      <c r="JTQ24" s="111" t="s">
        <v>58</v>
      </c>
      <c r="JTR24" s="111"/>
      <c r="JTS24" s="111"/>
      <c r="JTT24" s="111"/>
      <c r="JTU24" s="111"/>
      <c r="JTV24" s="111"/>
      <c r="JTW24" s="111"/>
      <c r="JTX24" s="3" t="e">
        <f>JTX23/#REF!-0.01</f>
        <v>#REF!</v>
      </c>
      <c r="JTY24" s="111" t="s">
        <v>58</v>
      </c>
      <c r="JTZ24" s="111"/>
      <c r="JUA24" s="111"/>
      <c r="JUB24" s="111"/>
      <c r="JUC24" s="111"/>
      <c r="JUD24" s="111"/>
      <c r="JUE24" s="111"/>
      <c r="JUF24" s="3" t="e">
        <f>JUF23/#REF!-0.01</f>
        <v>#REF!</v>
      </c>
      <c r="JUG24" s="111" t="s">
        <v>58</v>
      </c>
      <c r="JUH24" s="111"/>
      <c r="JUI24" s="111"/>
      <c r="JUJ24" s="111"/>
      <c r="JUK24" s="111"/>
      <c r="JUL24" s="111"/>
      <c r="JUM24" s="111"/>
      <c r="JUN24" s="3" t="e">
        <f>JUN23/#REF!-0.01</f>
        <v>#REF!</v>
      </c>
      <c r="JUO24" s="111" t="s">
        <v>58</v>
      </c>
      <c r="JUP24" s="111"/>
      <c r="JUQ24" s="111"/>
      <c r="JUR24" s="111"/>
      <c r="JUS24" s="111"/>
      <c r="JUT24" s="111"/>
      <c r="JUU24" s="111"/>
      <c r="JUV24" s="3" t="e">
        <f>JUV23/#REF!-0.01</f>
        <v>#REF!</v>
      </c>
      <c r="JUW24" s="111" t="s">
        <v>58</v>
      </c>
      <c r="JUX24" s="111"/>
      <c r="JUY24" s="111"/>
      <c r="JUZ24" s="111"/>
      <c r="JVA24" s="111"/>
      <c r="JVB24" s="111"/>
      <c r="JVC24" s="111"/>
      <c r="JVD24" s="3" t="e">
        <f>JVD23/#REF!-0.01</f>
        <v>#REF!</v>
      </c>
      <c r="JVE24" s="111" t="s">
        <v>58</v>
      </c>
      <c r="JVF24" s="111"/>
      <c r="JVG24" s="111"/>
      <c r="JVH24" s="111"/>
      <c r="JVI24" s="111"/>
      <c r="JVJ24" s="111"/>
      <c r="JVK24" s="111"/>
      <c r="JVL24" s="3" t="e">
        <f>JVL23/#REF!-0.01</f>
        <v>#REF!</v>
      </c>
      <c r="JVM24" s="111" t="s">
        <v>58</v>
      </c>
      <c r="JVN24" s="111"/>
      <c r="JVO24" s="111"/>
      <c r="JVP24" s="111"/>
      <c r="JVQ24" s="111"/>
      <c r="JVR24" s="111"/>
      <c r="JVS24" s="111"/>
      <c r="JVT24" s="3" t="e">
        <f>JVT23/#REF!-0.01</f>
        <v>#REF!</v>
      </c>
      <c r="JVU24" s="111" t="s">
        <v>58</v>
      </c>
      <c r="JVV24" s="111"/>
      <c r="JVW24" s="111"/>
      <c r="JVX24" s="111"/>
      <c r="JVY24" s="111"/>
      <c r="JVZ24" s="111"/>
      <c r="JWA24" s="111"/>
      <c r="JWB24" s="3" t="e">
        <f>JWB23/#REF!-0.01</f>
        <v>#REF!</v>
      </c>
      <c r="JWC24" s="111" t="s">
        <v>58</v>
      </c>
      <c r="JWD24" s="111"/>
      <c r="JWE24" s="111"/>
      <c r="JWF24" s="111"/>
      <c r="JWG24" s="111"/>
      <c r="JWH24" s="111"/>
      <c r="JWI24" s="111"/>
      <c r="JWJ24" s="3" t="e">
        <f>JWJ23/#REF!-0.01</f>
        <v>#REF!</v>
      </c>
      <c r="JWK24" s="111" t="s">
        <v>58</v>
      </c>
      <c r="JWL24" s="111"/>
      <c r="JWM24" s="111"/>
      <c r="JWN24" s="111"/>
      <c r="JWO24" s="111"/>
      <c r="JWP24" s="111"/>
      <c r="JWQ24" s="111"/>
      <c r="JWR24" s="3" t="e">
        <f>JWR23/#REF!-0.01</f>
        <v>#REF!</v>
      </c>
      <c r="JWS24" s="111" t="s">
        <v>58</v>
      </c>
      <c r="JWT24" s="111"/>
      <c r="JWU24" s="111"/>
      <c r="JWV24" s="111"/>
      <c r="JWW24" s="111"/>
      <c r="JWX24" s="111"/>
      <c r="JWY24" s="111"/>
      <c r="JWZ24" s="3" t="e">
        <f>JWZ23/#REF!-0.01</f>
        <v>#REF!</v>
      </c>
      <c r="JXA24" s="111" t="s">
        <v>58</v>
      </c>
      <c r="JXB24" s="111"/>
      <c r="JXC24" s="111"/>
      <c r="JXD24" s="111"/>
      <c r="JXE24" s="111"/>
      <c r="JXF24" s="111"/>
      <c r="JXG24" s="111"/>
      <c r="JXH24" s="3" t="e">
        <f>JXH23/#REF!-0.01</f>
        <v>#REF!</v>
      </c>
      <c r="JXI24" s="111" t="s">
        <v>58</v>
      </c>
      <c r="JXJ24" s="111"/>
      <c r="JXK24" s="111"/>
      <c r="JXL24" s="111"/>
      <c r="JXM24" s="111"/>
      <c r="JXN24" s="111"/>
      <c r="JXO24" s="111"/>
      <c r="JXP24" s="3" t="e">
        <f>JXP23/#REF!-0.01</f>
        <v>#REF!</v>
      </c>
      <c r="JXQ24" s="111" t="s">
        <v>58</v>
      </c>
      <c r="JXR24" s="111"/>
      <c r="JXS24" s="111"/>
      <c r="JXT24" s="111"/>
      <c r="JXU24" s="111"/>
      <c r="JXV24" s="111"/>
      <c r="JXW24" s="111"/>
      <c r="JXX24" s="3" t="e">
        <f>JXX23/#REF!-0.01</f>
        <v>#REF!</v>
      </c>
      <c r="JXY24" s="111" t="s">
        <v>58</v>
      </c>
      <c r="JXZ24" s="111"/>
      <c r="JYA24" s="111"/>
      <c r="JYB24" s="111"/>
      <c r="JYC24" s="111"/>
      <c r="JYD24" s="111"/>
      <c r="JYE24" s="111"/>
      <c r="JYF24" s="3" t="e">
        <f>JYF23/#REF!-0.01</f>
        <v>#REF!</v>
      </c>
      <c r="JYG24" s="111" t="s">
        <v>58</v>
      </c>
      <c r="JYH24" s="111"/>
      <c r="JYI24" s="111"/>
      <c r="JYJ24" s="111"/>
      <c r="JYK24" s="111"/>
      <c r="JYL24" s="111"/>
      <c r="JYM24" s="111"/>
      <c r="JYN24" s="3" t="e">
        <f>JYN23/#REF!-0.01</f>
        <v>#REF!</v>
      </c>
      <c r="JYO24" s="111" t="s">
        <v>58</v>
      </c>
      <c r="JYP24" s="111"/>
      <c r="JYQ24" s="111"/>
      <c r="JYR24" s="111"/>
      <c r="JYS24" s="111"/>
      <c r="JYT24" s="111"/>
      <c r="JYU24" s="111"/>
      <c r="JYV24" s="3" t="e">
        <f>JYV23/#REF!-0.01</f>
        <v>#REF!</v>
      </c>
      <c r="JYW24" s="111" t="s">
        <v>58</v>
      </c>
      <c r="JYX24" s="111"/>
      <c r="JYY24" s="111"/>
      <c r="JYZ24" s="111"/>
      <c r="JZA24" s="111"/>
      <c r="JZB24" s="111"/>
      <c r="JZC24" s="111"/>
      <c r="JZD24" s="3" t="e">
        <f>JZD23/#REF!-0.01</f>
        <v>#REF!</v>
      </c>
      <c r="JZE24" s="111" t="s">
        <v>58</v>
      </c>
      <c r="JZF24" s="111"/>
      <c r="JZG24" s="111"/>
      <c r="JZH24" s="111"/>
      <c r="JZI24" s="111"/>
      <c r="JZJ24" s="111"/>
      <c r="JZK24" s="111"/>
      <c r="JZL24" s="3" t="e">
        <f>JZL23/#REF!-0.01</f>
        <v>#REF!</v>
      </c>
      <c r="JZM24" s="111" t="s">
        <v>58</v>
      </c>
      <c r="JZN24" s="111"/>
      <c r="JZO24" s="111"/>
      <c r="JZP24" s="111"/>
      <c r="JZQ24" s="111"/>
      <c r="JZR24" s="111"/>
      <c r="JZS24" s="111"/>
      <c r="JZT24" s="3" t="e">
        <f>JZT23/#REF!-0.01</f>
        <v>#REF!</v>
      </c>
      <c r="JZU24" s="111" t="s">
        <v>58</v>
      </c>
      <c r="JZV24" s="111"/>
      <c r="JZW24" s="111"/>
      <c r="JZX24" s="111"/>
      <c r="JZY24" s="111"/>
      <c r="JZZ24" s="111"/>
      <c r="KAA24" s="111"/>
      <c r="KAB24" s="3" t="e">
        <f>KAB23/#REF!-0.01</f>
        <v>#REF!</v>
      </c>
      <c r="KAC24" s="111" t="s">
        <v>58</v>
      </c>
      <c r="KAD24" s="111"/>
      <c r="KAE24" s="111"/>
      <c r="KAF24" s="111"/>
      <c r="KAG24" s="111"/>
      <c r="KAH24" s="111"/>
      <c r="KAI24" s="111"/>
      <c r="KAJ24" s="3" t="e">
        <f>KAJ23/#REF!-0.01</f>
        <v>#REF!</v>
      </c>
      <c r="KAK24" s="111" t="s">
        <v>58</v>
      </c>
      <c r="KAL24" s="111"/>
      <c r="KAM24" s="111"/>
      <c r="KAN24" s="111"/>
      <c r="KAO24" s="111"/>
      <c r="KAP24" s="111"/>
      <c r="KAQ24" s="111"/>
      <c r="KAR24" s="3" t="e">
        <f>KAR23/#REF!-0.01</f>
        <v>#REF!</v>
      </c>
      <c r="KAS24" s="111" t="s">
        <v>58</v>
      </c>
      <c r="KAT24" s="111"/>
      <c r="KAU24" s="111"/>
      <c r="KAV24" s="111"/>
      <c r="KAW24" s="111"/>
      <c r="KAX24" s="111"/>
      <c r="KAY24" s="111"/>
      <c r="KAZ24" s="3" t="e">
        <f>KAZ23/#REF!-0.01</f>
        <v>#REF!</v>
      </c>
      <c r="KBA24" s="111" t="s">
        <v>58</v>
      </c>
      <c r="KBB24" s="111"/>
      <c r="KBC24" s="111"/>
      <c r="KBD24" s="111"/>
      <c r="KBE24" s="111"/>
      <c r="KBF24" s="111"/>
      <c r="KBG24" s="111"/>
      <c r="KBH24" s="3" t="e">
        <f>KBH23/#REF!-0.01</f>
        <v>#REF!</v>
      </c>
      <c r="KBI24" s="111" t="s">
        <v>58</v>
      </c>
      <c r="KBJ24" s="111"/>
      <c r="KBK24" s="111"/>
      <c r="KBL24" s="111"/>
      <c r="KBM24" s="111"/>
      <c r="KBN24" s="111"/>
      <c r="KBO24" s="111"/>
      <c r="KBP24" s="3" t="e">
        <f>KBP23/#REF!-0.01</f>
        <v>#REF!</v>
      </c>
      <c r="KBQ24" s="111" t="s">
        <v>58</v>
      </c>
      <c r="KBR24" s="111"/>
      <c r="KBS24" s="111"/>
      <c r="KBT24" s="111"/>
      <c r="KBU24" s="111"/>
      <c r="KBV24" s="111"/>
      <c r="KBW24" s="111"/>
      <c r="KBX24" s="3" t="e">
        <f>KBX23/#REF!-0.01</f>
        <v>#REF!</v>
      </c>
      <c r="KBY24" s="111" t="s">
        <v>58</v>
      </c>
      <c r="KBZ24" s="111"/>
      <c r="KCA24" s="111"/>
      <c r="KCB24" s="111"/>
      <c r="KCC24" s="111"/>
      <c r="KCD24" s="111"/>
      <c r="KCE24" s="111"/>
      <c r="KCF24" s="3" t="e">
        <f>KCF23/#REF!-0.01</f>
        <v>#REF!</v>
      </c>
      <c r="KCG24" s="111" t="s">
        <v>58</v>
      </c>
      <c r="KCH24" s="111"/>
      <c r="KCI24" s="111"/>
      <c r="KCJ24" s="111"/>
      <c r="KCK24" s="111"/>
      <c r="KCL24" s="111"/>
      <c r="KCM24" s="111"/>
      <c r="KCN24" s="3" t="e">
        <f>KCN23/#REF!-0.01</f>
        <v>#REF!</v>
      </c>
      <c r="KCO24" s="111" t="s">
        <v>58</v>
      </c>
      <c r="KCP24" s="111"/>
      <c r="KCQ24" s="111"/>
      <c r="KCR24" s="111"/>
      <c r="KCS24" s="111"/>
      <c r="KCT24" s="111"/>
      <c r="KCU24" s="111"/>
      <c r="KCV24" s="3" t="e">
        <f>KCV23/#REF!-0.01</f>
        <v>#REF!</v>
      </c>
      <c r="KCW24" s="111" t="s">
        <v>58</v>
      </c>
      <c r="KCX24" s="111"/>
      <c r="KCY24" s="111"/>
      <c r="KCZ24" s="111"/>
      <c r="KDA24" s="111"/>
      <c r="KDB24" s="111"/>
      <c r="KDC24" s="111"/>
      <c r="KDD24" s="3" t="e">
        <f>KDD23/#REF!-0.01</f>
        <v>#REF!</v>
      </c>
      <c r="KDE24" s="111" t="s">
        <v>58</v>
      </c>
      <c r="KDF24" s="111"/>
      <c r="KDG24" s="111"/>
      <c r="KDH24" s="111"/>
      <c r="KDI24" s="111"/>
      <c r="KDJ24" s="111"/>
      <c r="KDK24" s="111"/>
      <c r="KDL24" s="3" t="e">
        <f>KDL23/#REF!-0.01</f>
        <v>#REF!</v>
      </c>
      <c r="KDM24" s="111" t="s">
        <v>58</v>
      </c>
      <c r="KDN24" s="111"/>
      <c r="KDO24" s="111"/>
      <c r="KDP24" s="111"/>
      <c r="KDQ24" s="111"/>
      <c r="KDR24" s="111"/>
      <c r="KDS24" s="111"/>
      <c r="KDT24" s="3" t="e">
        <f>KDT23/#REF!-0.01</f>
        <v>#REF!</v>
      </c>
      <c r="KDU24" s="111" t="s">
        <v>58</v>
      </c>
      <c r="KDV24" s="111"/>
      <c r="KDW24" s="111"/>
      <c r="KDX24" s="111"/>
      <c r="KDY24" s="111"/>
      <c r="KDZ24" s="111"/>
      <c r="KEA24" s="111"/>
      <c r="KEB24" s="3" t="e">
        <f>KEB23/#REF!-0.01</f>
        <v>#REF!</v>
      </c>
      <c r="KEC24" s="111" t="s">
        <v>58</v>
      </c>
      <c r="KED24" s="111"/>
      <c r="KEE24" s="111"/>
      <c r="KEF24" s="111"/>
      <c r="KEG24" s="111"/>
      <c r="KEH24" s="111"/>
      <c r="KEI24" s="111"/>
      <c r="KEJ24" s="3" t="e">
        <f>KEJ23/#REF!-0.01</f>
        <v>#REF!</v>
      </c>
      <c r="KEK24" s="111" t="s">
        <v>58</v>
      </c>
      <c r="KEL24" s="111"/>
      <c r="KEM24" s="111"/>
      <c r="KEN24" s="111"/>
      <c r="KEO24" s="111"/>
      <c r="KEP24" s="111"/>
      <c r="KEQ24" s="111"/>
      <c r="KER24" s="3" t="e">
        <f>KER23/#REF!-0.01</f>
        <v>#REF!</v>
      </c>
      <c r="KES24" s="111" t="s">
        <v>58</v>
      </c>
      <c r="KET24" s="111"/>
      <c r="KEU24" s="111"/>
      <c r="KEV24" s="111"/>
      <c r="KEW24" s="111"/>
      <c r="KEX24" s="111"/>
      <c r="KEY24" s="111"/>
      <c r="KEZ24" s="3" t="e">
        <f>KEZ23/#REF!-0.01</f>
        <v>#REF!</v>
      </c>
      <c r="KFA24" s="111" t="s">
        <v>58</v>
      </c>
      <c r="KFB24" s="111"/>
      <c r="KFC24" s="111"/>
      <c r="KFD24" s="111"/>
      <c r="KFE24" s="111"/>
      <c r="KFF24" s="111"/>
      <c r="KFG24" s="111"/>
      <c r="KFH24" s="3" t="e">
        <f>KFH23/#REF!-0.01</f>
        <v>#REF!</v>
      </c>
      <c r="KFI24" s="111" t="s">
        <v>58</v>
      </c>
      <c r="KFJ24" s="111"/>
      <c r="KFK24" s="111"/>
      <c r="KFL24" s="111"/>
      <c r="KFM24" s="111"/>
      <c r="KFN24" s="111"/>
      <c r="KFO24" s="111"/>
      <c r="KFP24" s="3" t="e">
        <f>KFP23/#REF!-0.01</f>
        <v>#REF!</v>
      </c>
      <c r="KFQ24" s="111" t="s">
        <v>58</v>
      </c>
      <c r="KFR24" s="111"/>
      <c r="KFS24" s="111"/>
      <c r="KFT24" s="111"/>
      <c r="KFU24" s="111"/>
      <c r="KFV24" s="111"/>
      <c r="KFW24" s="111"/>
      <c r="KFX24" s="3" t="e">
        <f>KFX23/#REF!-0.01</f>
        <v>#REF!</v>
      </c>
      <c r="KFY24" s="111" t="s">
        <v>58</v>
      </c>
      <c r="KFZ24" s="111"/>
      <c r="KGA24" s="111"/>
      <c r="KGB24" s="111"/>
      <c r="KGC24" s="111"/>
      <c r="KGD24" s="111"/>
      <c r="KGE24" s="111"/>
      <c r="KGF24" s="3" t="e">
        <f>KGF23/#REF!-0.01</f>
        <v>#REF!</v>
      </c>
      <c r="KGG24" s="111" t="s">
        <v>58</v>
      </c>
      <c r="KGH24" s="111"/>
      <c r="KGI24" s="111"/>
      <c r="KGJ24" s="111"/>
      <c r="KGK24" s="111"/>
      <c r="KGL24" s="111"/>
      <c r="KGM24" s="111"/>
      <c r="KGN24" s="3" t="e">
        <f>KGN23/#REF!-0.01</f>
        <v>#REF!</v>
      </c>
      <c r="KGO24" s="111" t="s">
        <v>58</v>
      </c>
      <c r="KGP24" s="111"/>
      <c r="KGQ24" s="111"/>
      <c r="KGR24" s="111"/>
      <c r="KGS24" s="111"/>
      <c r="KGT24" s="111"/>
      <c r="KGU24" s="111"/>
      <c r="KGV24" s="3" t="e">
        <f>KGV23/#REF!-0.01</f>
        <v>#REF!</v>
      </c>
      <c r="KGW24" s="111" t="s">
        <v>58</v>
      </c>
      <c r="KGX24" s="111"/>
      <c r="KGY24" s="111"/>
      <c r="KGZ24" s="111"/>
      <c r="KHA24" s="111"/>
      <c r="KHB24" s="111"/>
      <c r="KHC24" s="111"/>
      <c r="KHD24" s="3" t="e">
        <f>KHD23/#REF!-0.01</f>
        <v>#REF!</v>
      </c>
      <c r="KHE24" s="111" t="s">
        <v>58</v>
      </c>
      <c r="KHF24" s="111"/>
      <c r="KHG24" s="111"/>
      <c r="KHH24" s="111"/>
      <c r="KHI24" s="111"/>
      <c r="KHJ24" s="111"/>
      <c r="KHK24" s="111"/>
      <c r="KHL24" s="3" t="e">
        <f>KHL23/#REF!-0.01</f>
        <v>#REF!</v>
      </c>
      <c r="KHM24" s="111" t="s">
        <v>58</v>
      </c>
      <c r="KHN24" s="111"/>
      <c r="KHO24" s="111"/>
      <c r="KHP24" s="111"/>
      <c r="KHQ24" s="111"/>
      <c r="KHR24" s="111"/>
      <c r="KHS24" s="111"/>
      <c r="KHT24" s="3" t="e">
        <f>KHT23/#REF!-0.01</f>
        <v>#REF!</v>
      </c>
      <c r="KHU24" s="111" t="s">
        <v>58</v>
      </c>
      <c r="KHV24" s="111"/>
      <c r="KHW24" s="111"/>
      <c r="KHX24" s="111"/>
      <c r="KHY24" s="111"/>
      <c r="KHZ24" s="111"/>
      <c r="KIA24" s="111"/>
      <c r="KIB24" s="3" t="e">
        <f>KIB23/#REF!-0.01</f>
        <v>#REF!</v>
      </c>
      <c r="KIC24" s="111" t="s">
        <v>58</v>
      </c>
      <c r="KID24" s="111"/>
      <c r="KIE24" s="111"/>
      <c r="KIF24" s="111"/>
      <c r="KIG24" s="111"/>
      <c r="KIH24" s="111"/>
      <c r="KII24" s="111"/>
      <c r="KIJ24" s="3" t="e">
        <f>KIJ23/#REF!-0.01</f>
        <v>#REF!</v>
      </c>
      <c r="KIK24" s="111" t="s">
        <v>58</v>
      </c>
      <c r="KIL24" s="111"/>
      <c r="KIM24" s="111"/>
      <c r="KIN24" s="111"/>
      <c r="KIO24" s="111"/>
      <c r="KIP24" s="111"/>
      <c r="KIQ24" s="111"/>
      <c r="KIR24" s="3" t="e">
        <f>KIR23/#REF!-0.01</f>
        <v>#REF!</v>
      </c>
      <c r="KIS24" s="111" t="s">
        <v>58</v>
      </c>
      <c r="KIT24" s="111"/>
      <c r="KIU24" s="111"/>
      <c r="KIV24" s="111"/>
      <c r="KIW24" s="111"/>
      <c r="KIX24" s="111"/>
      <c r="KIY24" s="111"/>
      <c r="KIZ24" s="3" t="e">
        <f>KIZ23/#REF!-0.01</f>
        <v>#REF!</v>
      </c>
      <c r="KJA24" s="111" t="s">
        <v>58</v>
      </c>
      <c r="KJB24" s="111"/>
      <c r="KJC24" s="111"/>
      <c r="KJD24" s="111"/>
      <c r="KJE24" s="111"/>
      <c r="KJF24" s="111"/>
      <c r="KJG24" s="111"/>
      <c r="KJH24" s="3" t="e">
        <f>KJH23/#REF!-0.01</f>
        <v>#REF!</v>
      </c>
      <c r="KJI24" s="111" t="s">
        <v>58</v>
      </c>
      <c r="KJJ24" s="111"/>
      <c r="KJK24" s="111"/>
      <c r="KJL24" s="111"/>
      <c r="KJM24" s="111"/>
      <c r="KJN24" s="111"/>
      <c r="KJO24" s="111"/>
      <c r="KJP24" s="3" t="e">
        <f>KJP23/#REF!-0.01</f>
        <v>#REF!</v>
      </c>
      <c r="KJQ24" s="111" t="s">
        <v>58</v>
      </c>
      <c r="KJR24" s="111"/>
      <c r="KJS24" s="111"/>
      <c r="KJT24" s="111"/>
      <c r="KJU24" s="111"/>
      <c r="KJV24" s="111"/>
      <c r="KJW24" s="111"/>
      <c r="KJX24" s="3" t="e">
        <f>KJX23/#REF!-0.01</f>
        <v>#REF!</v>
      </c>
      <c r="KJY24" s="111" t="s">
        <v>58</v>
      </c>
      <c r="KJZ24" s="111"/>
      <c r="KKA24" s="111"/>
      <c r="KKB24" s="111"/>
      <c r="KKC24" s="111"/>
      <c r="KKD24" s="111"/>
      <c r="KKE24" s="111"/>
      <c r="KKF24" s="3" t="e">
        <f>KKF23/#REF!-0.01</f>
        <v>#REF!</v>
      </c>
      <c r="KKG24" s="111" t="s">
        <v>58</v>
      </c>
      <c r="KKH24" s="111"/>
      <c r="KKI24" s="111"/>
      <c r="KKJ24" s="111"/>
      <c r="KKK24" s="111"/>
      <c r="KKL24" s="111"/>
      <c r="KKM24" s="111"/>
      <c r="KKN24" s="3" t="e">
        <f>KKN23/#REF!-0.01</f>
        <v>#REF!</v>
      </c>
      <c r="KKO24" s="111" t="s">
        <v>58</v>
      </c>
      <c r="KKP24" s="111"/>
      <c r="KKQ24" s="111"/>
      <c r="KKR24" s="111"/>
      <c r="KKS24" s="111"/>
      <c r="KKT24" s="111"/>
      <c r="KKU24" s="111"/>
      <c r="KKV24" s="3" t="e">
        <f>KKV23/#REF!-0.01</f>
        <v>#REF!</v>
      </c>
      <c r="KKW24" s="111" t="s">
        <v>58</v>
      </c>
      <c r="KKX24" s="111"/>
      <c r="KKY24" s="111"/>
      <c r="KKZ24" s="111"/>
      <c r="KLA24" s="111"/>
      <c r="KLB24" s="111"/>
      <c r="KLC24" s="111"/>
      <c r="KLD24" s="3" t="e">
        <f>KLD23/#REF!-0.01</f>
        <v>#REF!</v>
      </c>
      <c r="KLE24" s="111" t="s">
        <v>58</v>
      </c>
      <c r="KLF24" s="111"/>
      <c r="KLG24" s="111"/>
      <c r="KLH24" s="111"/>
      <c r="KLI24" s="111"/>
      <c r="KLJ24" s="111"/>
      <c r="KLK24" s="111"/>
      <c r="KLL24" s="3" t="e">
        <f>KLL23/#REF!-0.01</f>
        <v>#REF!</v>
      </c>
      <c r="KLM24" s="111" t="s">
        <v>58</v>
      </c>
      <c r="KLN24" s="111"/>
      <c r="KLO24" s="111"/>
      <c r="KLP24" s="111"/>
      <c r="KLQ24" s="111"/>
      <c r="KLR24" s="111"/>
      <c r="KLS24" s="111"/>
      <c r="KLT24" s="3" t="e">
        <f>KLT23/#REF!-0.01</f>
        <v>#REF!</v>
      </c>
      <c r="KLU24" s="111" t="s">
        <v>58</v>
      </c>
      <c r="KLV24" s="111"/>
      <c r="KLW24" s="111"/>
      <c r="KLX24" s="111"/>
      <c r="KLY24" s="111"/>
      <c r="KLZ24" s="111"/>
      <c r="KMA24" s="111"/>
      <c r="KMB24" s="3" t="e">
        <f>KMB23/#REF!-0.01</f>
        <v>#REF!</v>
      </c>
      <c r="KMC24" s="111" t="s">
        <v>58</v>
      </c>
      <c r="KMD24" s="111"/>
      <c r="KME24" s="111"/>
      <c r="KMF24" s="111"/>
      <c r="KMG24" s="111"/>
      <c r="KMH24" s="111"/>
      <c r="KMI24" s="111"/>
      <c r="KMJ24" s="3" t="e">
        <f>KMJ23/#REF!-0.01</f>
        <v>#REF!</v>
      </c>
      <c r="KMK24" s="111" t="s">
        <v>58</v>
      </c>
      <c r="KML24" s="111"/>
      <c r="KMM24" s="111"/>
      <c r="KMN24" s="111"/>
      <c r="KMO24" s="111"/>
      <c r="KMP24" s="111"/>
      <c r="KMQ24" s="111"/>
      <c r="KMR24" s="3" t="e">
        <f>KMR23/#REF!-0.01</f>
        <v>#REF!</v>
      </c>
      <c r="KMS24" s="111" t="s">
        <v>58</v>
      </c>
      <c r="KMT24" s="111"/>
      <c r="KMU24" s="111"/>
      <c r="KMV24" s="111"/>
      <c r="KMW24" s="111"/>
      <c r="KMX24" s="111"/>
      <c r="KMY24" s="111"/>
      <c r="KMZ24" s="3" t="e">
        <f>KMZ23/#REF!-0.01</f>
        <v>#REF!</v>
      </c>
      <c r="KNA24" s="111" t="s">
        <v>58</v>
      </c>
      <c r="KNB24" s="111"/>
      <c r="KNC24" s="111"/>
      <c r="KND24" s="111"/>
      <c r="KNE24" s="111"/>
      <c r="KNF24" s="111"/>
      <c r="KNG24" s="111"/>
      <c r="KNH24" s="3" t="e">
        <f>KNH23/#REF!-0.01</f>
        <v>#REF!</v>
      </c>
      <c r="KNI24" s="111" t="s">
        <v>58</v>
      </c>
      <c r="KNJ24" s="111"/>
      <c r="KNK24" s="111"/>
      <c r="KNL24" s="111"/>
      <c r="KNM24" s="111"/>
      <c r="KNN24" s="111"/>
      <c r="KNO24" s="111"/>
      <c r="KNP24" s="3" t="e">
        <f>KNP23/#REF!-0.01</f>
        <v>#REF!</v>
      </c>
      <c r="KNQ24" s="111" t="s">
        <v>58</v>
      </c>
      <c r="KNR24" s="111"/>
      <c r="KNS24" s="111"/>
      <c r="KNT24" s="111"/>
      <c r="KNU24" s="111"/>
      <c r="KNV24" s="111"/>
      <c r="KNW24" s="111"/>
      <c r="KNX24" s="3" t="e">
        <f>KNX23/#REF!-0.01</f>
        <v>#REF!</v>
      </c>
      <c r="KNY24" s="111" t="s">
        <v>58</v>
      </c>
      <c r="KNZ24" s="111"/>
      <c r="KOA24" s="111"/>
      <c r="KOB24" s="111"/>
      <c r="KOC24" s="111"/>
      <c r="KOD24" s="111"/>
      <c r="KOE24" s="111"/>
      <c r="KOF24" s="3" t="e">
        <f>KOF23/#REF!-0.01</f>
        <v>#REF!</v>
      </c>
      <c r="KOG24" s="111" t="s">
        <v>58</v>
      </c>
      <c r="KOH24" s="111"/>
      <c r="KOI24" s="111"/>
      <c r="KOJ24" s="111"/>
      <c r="KOK24" s="111"/>
      <c r="KOL24" s="111"/>
      <c r="KOM24" s="111"/>
      <c r="KON24" s="3" t="e">
        <f>KON23/#REF!-0.01</f>
        <v>#REF!</v>
      </c>
      <c r="KOO24" s="111" t="s">
        <v>58</v>
      </c>
      <c r="KOP24" s="111"/>
      <c r="KOQ24" s="111"/>
      <c r="KOR24" s="111"/>
      <c r="KOS24" s="111"/>
      <c r="KOT24" s="111"/>
      <c r="KOU24" s="111"/>
      <c r="KOV24" s="3" t="e">
        <f>KOV23/#REF!-0.01</f>
        <v>#REF!</v>
      </c>
      <c r="KOW24" s="111" t="s">
        <v>58</v>
      </c>
      <c r="KOX24" s="111"/>
      <c r="KOY24" s="111"/>
      <c r="KOZ24" s="111"/>
      <c r="KPA24" s="111"/>
      <c r="KPB24" s="111"/>
      <c r="KPC24" s="111"/>
      <c r="KPD24" s="3" t="e">
        <f>KPD23/#REF!-0.01</f>
        <v>#REF!</v>
      </c>
      <c r="KPE24" s="111" t="s">
        <v>58</v>
      </c>
      <c r="KPF24" s="111"/>
      <c r="KPG24" s="111"/>
      <c r="KPH24" s="111"/>
      <c r="KPI24" s="111"/>
      <c r="KPJ24" s="111"/>
      <c r="KPK24" s="111"/>
      <c r="KPL24" s="3" t="e">
        <f>KPL23/#REF!-0.01</f>
        <v>#REF!</v>
      </c>
      <c r="KPM24" s="111" t="s">
        <v>58</v>
      </c>
      <c r="KPN24" s="111"/>
      <c r="KPO24" s="111"/>
      <c r="KPP24" s="111"/>
      <c r="KPQ24" s="111"/>
      <c r="KPR24" s="111"/>
      <c r="KPS24" s="111"/>
      <c r="KPT24" s="3" t="e">
        <f>KPT23/#REF!-0.01</f>
        <v>#REF!</v>
      </c>
      <c r="KPU24" s="111" t="s">
        <v>58</v>
      </c>
      <c r="KPV24" s="111"/>
      <c r="KPW24" s="111"/>
      <c r="KPX24" s="111"/>
      <c r="KPY24" s="111"/>
      <c r="KPZ24" s="111"/>
      <c r="KQA24" s="111"/>
      <c r="KQB24" s="3" t="e">
        <f>KQB23/#REF!-0.01</f>
        <v>#REF!</v>
      </c>
      <c r="KQC24" s="111" t="s">
        <v>58</v>
      </c>
      <c r="KQD24" s="111"/>
      <c r="KQE24" s="111"/>
      <c r="KQF24" s="111"/>
      <c r="KQG24" s="111"/>
      <c r="KQH24" s="111"/>
      <c r="KQI24" s="111"/>
      <c r="KQJ24" s="3" t="e">
        <f>KQJ23/#REF!-0.01</f>
        <v>#REF!</v>
      </c>
      <c r="KQK24" s="111" t="s">
        <v>58</v>
      </c>
      <c r="KQL24" s="111"/>
      <c r="KQM24" s="111"/>
      <c r="KQN24" s="111"/>
      <c r="KQO24" s="111"/>
      <c r="KQP24" s="111"/>
      <c r="KQQ24" s="111"/>
      <c r="KQR24" s="3" t="e">
        <f>KQR23/#REF!-0.01</f>
        <v>#REF!</v>
      </c>
      <c r="KQS24" s="111" t="s">
        <v>58</v>
      </c>
      <c r="KQT24" s="111"/>
      <c r="KQU24" s="111"/>
      <c r="KQV24" s="111"/>
      <c r="KQW24" s="111"/>
      <c r="KQX24" s="111"/>
      <c r="KQY24" s="111"/>
      <c r="KQZ24" s="3" t="e">
        <f>KQZ23/#REF!-0.01</f>
        <v>#REF!</v>
      </c>
      <c r="KRA24" s="111" t="s">
        <v>58</v>
      </c>
      <c r="KRB24" s="111"/>
      <c r="KRC24" s="111"/>
      <c r="KRD24" s="111"/>
      <c r="KRE24" s="111"/>
      <c r="KRF24" s="111"/>
      <c r="KRG24" s="111"/>
      <c r="KRH24" s="3" t="e">
        <f>KRH23/#REF!-0.01</f>
        <v>#REF!</v>
      </c>
      <c r="KRI24" s="111" t="s">
        <v>58</v>
      </c>
      <c r="KRJ24" s="111"/>
      <c r="KRK24" s="111"/>
      <c r="KRL24" s="111"/>
      <c r="KRM24" s="111"/>
      <c r="KRN24" s="111"/>
      <c r="KRO24" s="111"/>
      <c r="KRP24" s="3" t="e">
        <f>KRP23/#REF!-0.01</f>
        <v>#REF!</v>
      </c>
      <c r="KRQ24" s="111" t="s">
        <v>58</v>
      </c>
      <c r="KRR24" s="111"/>
      <c r="KRS24" s="111"/>
      <c r="KRT24" s="111"/>
      <c r="KRU24" s="111"/>
      <c r="KRV24" s="111"/>
      <c r="KRW24" s="111"/>
      <c r="KRX24" s="3" t="e">
        <f>KRX23/#REF!-0.01</f>
        <v>#REF!</v>
      </c>
      <c r="KRY24" s="111" t="s">
        <v>58</v>
      </c>
      <c r="KRZ24" s="111"/>
      <c r="KSA24" s="111"/>
      <c r="KSB24" s="111"/>
      <c r="KSC24" s="111"/>
      <c r="KSD24" s="111"/>
      <c r="KSE24" s="111"/>
      <c r="KSF24" s="3" t="e">
        <f>KSF23/#REF!-0.01</f>
        <v>#REF!</v>
      </c>
      <c r="KSG24" s="111" t="s">
        <v>58</v>
      </c>
      <c r="KSH24" s="111"/>
      <c r="KSI24" s="111"/>
      <c r="KSJ24" s="111"/>
      <c r="KSK24" s="111"/>
      <c r="KSL24" s="111"/>
      <c r="KSM24" s="111"/>
      <c r="KSN24" s="3" t="e">
        <f>KSN23/#REF!-0.01</f>
        <v>#REF!</v>
      </c>
      <c r="KSO24" s="111" t="s">
        <v>58</v>
      </c>
      <c r="KSP24" s="111"/>
      <c r="KSQ24" s="111"/>
      <c r="KSR24" s="111"/>
      <c r="KSS24" s="111"/>
      <c r="KST24" s="111"/>
      <c r="KSU24" s="111"/>
      <c r="KSV24" s="3" t="e">
        <f>KSV23/#REF!-0.01</f>
        <v>#REF!</v>
      </c>
      <c r="KSW24" s="111" t="s">
        <v>58</v>
      </c>
      <c r="KSX24" s="111"/>
      <c r="KSY24" s="111"/>
      <c r="KSZ24" s="111"/>
      <c r="KTA24" s="111"/>
      <c r="KTB24" s="111"/>
      <c r="KTC24" s="111"/>
      <c r="KTD24" s="3" t="e">
        <f>KTD23/#REF!-0.01</f>
        <v>#REF!</v>
      </c>
      <c r="KTE24" s="111" t="s">
        <v>58</v>
      </c>
      <c r="KTF24" s="111"/>
      <c r="KTG24" s="111"/>
      <c r="KTH24" s="111"/>
      <c r="KTI24" s="111"/>
      <c r="KTJ24" s="111"/>
      <c r="KTK24" s="111"/>
      <c r="KTL24" s="3" t="e">
        <f>KTL23/#REF!-0.01</f>
        <v>#REF!</v>
      </c>
      <c r="KTM24" s="111" t="s">
        <v>58</v>
      </c>
      <c r="KTN24" s="111"/>
      <c r="KTO24" s="111"/>
      <c r="KTP24" s="111"/>
      <c r="KTQ24" s="111"/>
      <c r="KTR24" s="111"/>
      <c r="KTS24" s="111"/>
      <c r="KTT24" s="3" t="e">
        <f>KTT23/#REF!-0.01</f>
        <v>#REF!</v>
      </c>
      <c r="KTU24" s="111" t="s">
        <v>58</v>
      </c>
      <c r="KTV24" s="111"/>
      <c r="KTW24" s="111"/>
      <c r="KTX24" s="111"/>
      <c r="KTY24" s="111"/>
      <c r="KTZ24" s="111"/>
      <c r="KUA24" s="111"/>
      <c r="KUB24" s="3" t="e">
        <f>KUB23/#REF!-0.01</f>
        <v>#REF!</v>
      </c>
      <c r="KUC24" s="111" t="s">
        <v>58</v>
      </c>
      <c r="KUD24" s="111"/>
      <c r="KUE24" s="111"/>
      <c r="KUF24" s="111"/>
      <c r="KUG24" s="111"/>
      <c r="KUH24" s="111"/>
      <c r="KUI24" s="111"/>
      <c r="KUJ24" s="3" t="e">
        <f>KUJ23/#REF!-0.01</f>
        <v>#REF!</v>
      </c>
      <c r="KUK24" s="111" t="s">
        <v>58</v>
      </c>
      <c r="KUL24" s="111"/>
      <c r="KUM24" s="111"/>
      <c r="KUN24" s="111"/>
      <c r="KUO24" s="111"/>
      <c r="KUP24" s="111"/>
      <c r="KUQ24" s="111"/>
      <c r="KUR24" s="3" t="e">
        <f>KUR23/#REF!-0.01</f>
        <v>#REF!</v>
      </c>
      <c r="KUS24" s="111" t="s">
        <v>58</v>
      </c>
      <c r="KUT24" s="111"/>
      <c r="KUU24" s="111"/>
      <c r="KUV24" s="111"/>
      <c r="KUW24" s="111"/>
      <c r="KUX24" s="111"/>
      <c r="KUY24" s="111"/>
      <c r="KUZ24" s="3" t="e">
        <f>KUZ23/#REF!-0.01</f>
        <v>#REF!</v>
      </c>
      <c r="KVA24" s="111" t="s">
        <v>58</v>
      </c>
      <c r="KVB24" s="111"/>
      <c r="KVC24" s="111"/>
      <c r="KVD24" s="111"/>
      <c r="KVE24" s="111"/>
      <c r="KVF24" s="111"/>
      <c r="KVG24" s="111"/>
      <c r="KVH24" s="3" t="e">
        <f>KVH23/#REF!-0.01</f>
        <v>#REF!</v>
      </c>
      <c r="KVI24" s="111" t="s">
        <v>58</v>
      </c>
      <c r="KVJ24" s="111"/>
      <c r="KVK24" s="111"/>
      <c r="KVL24" s="111"/>
      <c r="KVM24" s="111"/>
      <c r="KVN24" s="111"/>
      <c r="KVO24" s="111"/>
      <c r="KVP24" s="3" t="e">
        <f>KVP23/#REF!-0.01</f>
        <v>#REF!</v>
      </c>
      <c r="KVQ24" s="111" t="s">
        <v>58</v>
      </c>
      <c r="KVR24" s="111"/>
      <c r="KVS24" s="111"/>
      <c r="KVT24" s="111"/>
      <c r="KVU24" s="111"/>
      <c r="KVV24" s="111"/>
      <c r="KVW24" s="111"/>
      <c r="KVX24" s="3" t="e">
        <f>KVX23/#REF!-0.01</f>
        <v>#REF!</v>
      </c>
      <c r="KVY24" s="111" t="s">
        <v>58</v>
      </c>
      <c r="KVZ24" s="111"/>
      <c r="KWA24" s="111"/>
      <c r="KWB24" s="111"/>
      <c r="KWC24" s="111"/>
      <c r="KWD24" s="111"/>
      <c r="KWE24" s="111"/>
      <c r="KWF24" s="3" t="e">
        <f>KWF23/#REF!-0.01</f>
        <v>#REF!</v>
      </c>
      <c r="KWG24" s="111" t="s">
        <v>58</v>
      </c>
      <c r="KWH24" s="111"/>
      <c r="KWI24" s="111"/>
      <c r="KWJ24" s="111"/>
      <c r="KWK24" s="111"/>
      <c r="KWL24" s="111"/>
      <c r="KWM24" s="111"/>
      <c r="KWN24" s="3" t="e">
        <f>KWN23/#REF!-0.01</f>
        <v>#REF!</v>
      </c>
      <c r="KWO24" s="111" t="s">
        <v>58</v>
      </c>
      <c r="KWP24" s="111"/>
      <c r="KWQ24" s="111"/>
      <c r="KWR24" s="111"/>
      <c r="KWS24" s="111"/>
      <c r="KWT24" s="111"/>
      <c r="KWU24" s="111"/>
      <c r="KWV24" s="3" t="e">
        <f>KWV23/#REF!-0.01</f>
        <v>#REF!</v>
      </c>
      <c r="KWW24" s="111" t="s">
        <v>58</v>
      </c>
      <c r="KWX24" s="111"/>
      <c r="KWY24" s="111"/>
      <c r="KWZ24" s="111"/>
      <c r="KXA24" s="111"/>
      <c r="KXB24" s="111"/>
      <c r="KXC24" s="111"/>
      <c r="KXD24" s="3" t="e">
        <f>KXD23/#REF!-0.01</f>
        <v>#REF!</v>
      </c>
      <c r="KXE24" s="111" t="s">
        <v>58</v>
      </c>
      <c r="KXF24" s="111"/>
      <c r="KXG24" s="111"/>
      <c r="KXH24" s="111"/>
      <c r="KXI24" s="111"/>
      <c r="KXJ24" s="111"/>
      <c r="KXK24" s="111"/>
      <c r="KXL24" s="3" t="e">
        <f>KXL23/#REF!-0.01</f>
        <v>#REF!</v>
      </c>
      <c r="KXM24" s="111" t="s">
        <v>58</v>
      </c>
      <c r="KXN24" s="111"/>
      <c r="KXO24" s="111"/>
      <c r="KXP24" s="111"/>
      <c r="KXQ24" s="111"/>
      <c r="KXR24" s="111"/>
      <c r="KXS24" s="111"/>
      <c r="KXT24" s="3" t="e">
        <f>KXT23/#REF!-0.01</f>
        <v>#REF!</v>
      </c>
      <c r="KXU24" s="111" t="s">
        <v>58</v>
      </c>
      <c r="KXV24" s="111"/>
      <c r="KXW24" s="111"/>
      <c r="KXX24" s="111"/>
      <c r="KXY24" s="111"/>
      <c r="KXZ24" s="111"/>
      <c r="KYA24" s="111"/>
      <c r="KYB24" s="3" t="e">
        <f>KYB23/#REF!-0.01</f>
        <v>#REF!</v>
      </c>
      <c r="KYC24" s="111" t="s">
        <v>58</v>
      </c>
      <c r="KYD24" s="111"/>
      <c r="KYE24" s="111"/>
      <c r="KYF24" s="111"/>
      <c r="KYG24" s="111"/>
      <c r="KYH24" s="111"/>
      <c r="KYI24" s="111"/>
      <c r="KYJ24" s="3" t="e">
        <f>KYJ23/#REF!-0.01</f>
        <v>#REF!</v>
      </c>
      <c r="KYK24" s="111" t="s">
        <v>58</v>
      </c>
      <c r="KYL24" s="111"/>
      <c r="KYM24" s="111"/>
      <c r="KYN24" s="111"/>
      <c r="KYO24" s="111"/>
      <c r="KYP24" s="111"/>
      <c r="KYQ24" s="111"/>
      <c r="KYR24" s="3" t="e">
        <f>KYR23/#REF!-0.01</f>
        <v>#REF!</v>
      </c>
      <c r="KYS24" s="111" t="s">
        <v>58</v>
      </c>
      <c r="KYT24" s="111"/>
      <c r="KYU24" s="111"/>
      <c r="KYV24" s="111"/>
      <c r="KYW24" s="111"/>
      <c r="KYX24" s="111"/>
      <c r="KYY24" s="111"/>
      <c r="KYZ24" s="3" t="e">
        <f>KYZ23/#REF!-0.01</f>
        <v>#REF!</v>
      </c>
      <c r="KZA24" s="111" t="s">
        <v>58</v>
      </c>
      <c r="KZB24" s="111"/>
      <c r="KZC24" s="111"/>
      <c r="KZD24" s="111"/>
      <c r="KZE24" s="111"/>
      <c r="KZF24" s="111"/>
      <c r="KZG24" s="111"/>
      <c r="KZH24" s="3" t="e">
        <f>KZH23/#REF!-0.01</f>
        <v>#REF!</v>
      </c>
      <c r="KZI24" s="111" t="s">
        <v>58</v>
      </c>
      <c r="KZJ24" s="111"/>
      <c r="KZK24" s="111"/>
      <c r="KZL24" s="111"/>
      <c r="KZM24" s="111"/>
      <c r="KZN24" s="111"/>
      <c r="KZO24" s="111"/>
      <c r="KZP24" s="3" t="e">
        <f>KZP23/#REF!-0.01</f>
        <v>#REF!</v>
      </c>
      <c r="KZQ24" s="111" t="s">
        <v>58</v>
      </c>
      <c r="KZR24" s="111"/>
      <c r="KZS24" s="111"/>
      <c r="KZT24" s="111"/>
      <c r="KZU24" s="111"/>
      <c r="KZV24" s="111"/>
      <c r="KZW24" s="111"/>
      <c r="KZX24" s="3" t="e">
        <f>KZX23/#REF!-0.01</f>
        <v>#REF!</v>
      </c>
      <c r="KZY24" s="111" t="s">
        <v>58</v>
      </c>
      <c r="KZZ24" s="111"/>
      <c r="LAA24" s="111"/>
      <c r="LAB24" s="111"/>
      <c r="LAC24" s="111"/>
      <c r="LAD24" s="111"/>
      <c r="LAE24" s="111"/>
      <c r="LAF24" s="3" t="e">
        <f>LAF23/#REF!-0.01</f>
        <v>#REF!</v>
      </c>
      <c r="LAG24" s="111" t="s">
        <v>58</v>
      </c>
      <c r="LAH24" s="111"/>
      <c r="LAI24" s="111"/>
      <c r="LAJ24" s="111"/>
      <c r="LAK24" s="111"/>
      <c r="LAL24" s="111"/>
      <c r="LAM24" s="111"/>
      <c r="LAN24" s="3" t="e">
        <f>LAN23/#REF!-0.01</f>
        <v>#REF!</v>
      </c>
      <c r="LAO24" s="111" t="s">
        <v>58</v>
      </c>
      <c r="LAP24" s="111"/>
      <c r="LAQ24" s="111"/>
      <c r="LAR24" s="111"/>
      <c r="LAS24" s="111"/>
      <c r="LAT24" s="111"/>
      <c r="LAU24" s="111"/>
      <c r="LAV24" s="3" t="e">
        <f>LAV23/#REF!-0.01</f>
        <v>#REF!</v>
      </c>
      <c r="LAW24" s="111" t="s">
        <v>58</v>
      </c>
      <c r="LAX24" s="111"/>
      <c r="LAY24" s="111"/>
      <c r="LAZ24" s="111"/>
      <c r="LBA24" s="111"/>
      <c r="LBB24" s="111"/>
      <c r="LBC24" s="111"/>
      <c r="LBD24" s="3" t="e">
        <f>LBD23/#REF!-0.01</f>
        <v>#REF!</v>
      </c>
      <c r="LBE24" s="111" t="s">
        <v>58</v>
      </c>
      <c r="LBF24" s="111"/>
      <c r="LBG24" s="111"/>
      <c r="LBH24" s="111"/>
      <c r="LBI24" s="111"/>
      <c r="LBJ24" s="111"/>
      <c r="LBK24" s="111"/>
      <c r="LBL24" s="3" t="e">
        <f>LBL23/#REF!-0.01</f>
        <v>#REF!</v>
      </c>
      <c r="LBM24" s="111" t="s">
        <v>58</v>
      </c>
      <c r="LBN24" s="111"/>
      <c r="LBO24" s="111"/>
      <c r="LBP24" s="111"/>
      <c r="LBQ24" s="111"/>
      <c r="LBR24" s="111"/>
      <c r="LBS24" s="111"/>
      <c r="LBT24" s="3" t="e">
        <f>LBT23/#REF!-0.01</f>
        <v>#REF!</v>
      </c>
      <c r="LBU24" s="111" t="s">
        <v>58</v>
      </c>
      <c r="LBV24" s="111"/>
      <c r="LBW24" s="111"/>
      <c r="LBX24" s="111"/>
      <c r="LBY24" s="111"/>
      <c r="LBZ24" s="111"/>
      <c r="LCA24" s="111"/>
      <c r="LCB24" s="3" t="e">
        <f>LCB23/#REF!-0.01</f>
        <v>#REF!</v>
      </c>
      <c r="LCC24" s="111" t="s">
        <v>58</v>
      </c>
      <c r="LCD24" s="111"/>
      <c r="LCE24" s="111"/>
      <c r="LCF24" s="111"/>
      <c r="LCG24" s="111"/>
      <c r="LCH24" s="111"/>
      <c r="LCI24" s="111"/>
      <c r="LCJ24" s="3" t="e">
        <f>LCJ23/#REF!-0.01</f>
        <v>#REF!</v>
      </c>
      <c r="LCK24" s="111" t="s">
        <v>58</v>
      </c>
      <c r="LCL24" s="111"/>
      <c r="LCM24" s="111"/>
      <c r="LCN24" s="111"/>
      <c r="LCO24" s="111"/>
      <c r="LCP24" s="111"/>
      <c r="LCQ24" s="111"/>
      <c r="LCR24" s="3" t="e">
        <f>LCR23/#REF!-0.01</f>
        <v>#REF!</v>
      </c>
      <c r="LCS24" s="111" t="s">
        <v>58</v>
      </c>
      <c r="LCT24" s="111"/>
      <c r="LCU24" s="111"/>
      <c r="LCV24" s="111"/>
      <c r="LCW24" s="111"/>
      <c r="LCX24" s="111"/>
      <c r="LCY24" s="111"/>
      <c r="LCZ24" s="3" t="e">
        <f>LCZ23/#REF!-0.01</f>
        <v>#REF!</v>
      </c>
      <c r="LDA24" s="111" t="s">
        <v>58</v>
      </c>
      <c r="LDB24" s="111"/>
      <c r="LDC24" s="111"/>
      <c r="LDD24" s="111"/>
      <c r="LDE24" s="111"/>
      <c r="LDF24" s="111"/>
      <c r="LDG24" s="111"/>
      <c r="LDH24" s="3" t="e">
        <f>LDH23/#REF!-0.01</f>
        <v>#REF!</v>
      </c>
      <c r="LDI24" s="111" t="s">
        <v>58</v>
      </c>
      <c r="LDJ24" s="111"/>
      <c r="LDK24" s="111"/>
      <c r="LDL24" s="111"/>
      <c r="LDM24" s="111"/>
      <c r="LDN24" s="111"/>
      <c r="LDO24" s="111"/>
      <c r="LDP24" s="3" t="e">
        <f>LDP23/#REF!-0.01</f>
        <v>#REF!</v>
      </c>
      <c r="LDQ24" s="111" t="s">
        <v>58</v>
      </c>
      <c r="LDR24" s="111"/>
      <c r="LDS24" s="111"/>
      <c r="LDT24" s="111"/>
      <c r="LDU24" s="111"/>
      <c r="LDV24" s="111"/>
      <c r="LDW24" s="111"/>
      <c r="LDX24" s="3" t="e">
        <f>LDX23/#REF!-0.01</f>
        <v>#REF!</v>
      </c>
      <c r="LDY24" s="111" t="s">
        <v>58</v>
      </c>
      <c r="LDZ24" s="111"/>
      <c r="LEA24" s="111"/>
      <c r="LEB24" s="111"/>
      <c r="LEC24" s="111"/>
      <c r="LED24" s="111"/>
      <c r="LEE24" s="111"/>
      <c r="LEF24" s="3" t="e">
        <f>LEF23/#REF!-0.01</f>
        <v>#REF!</v>
      </c>
      <c r="LEG24" s="111" t="s">
        <v>58</v>
      </c>
      <c r="LEH24" s="111"/>
      <c r="LEI24" s="111"/>
      <c r="LEJ24" s="111"/>
      <c r="LEK24" s="111"/>
      <c r="LEL24" s="111"/>
      <c r="LEM24" s="111"/>
      <c r="LEN24" s="3" t="e">
        <f>LEN23/#REF!-0.01</f>
        <v>#REF!</v>
      </c>
      <c r="LEO24" s="111" t="s">
        <v>58</v>
      </c>
      <c r="LEP24" s="111"/>
      <c r="LEQ24" s="111"/>
      <c r="LER24" s="111"/>
      <c r="LES24" s="111"/>
      <c r="LET24" s="111"/>
      <c r="LEU24" s="111"/>
      <c r="LEV24" s="3" t="e">
        <f>LEV23/#REF!-0.01</f>
        <v>#REF!</v>
      </c>
      <c r="LEW24" s="111" t="s">
        <v>58</v>
      </c>
      <c r="LEX24" s="111"/>
      <c r="LEY24" s="111"/>
      <c r="LEZ24" s="111"/>
      <c r="LFA24" s="111"/>
      <c r="LFB24" s="111"/>
      <c r="LFC24" s="111"/>
      <c r="LFD24" s="3" t="e">
        <f>LFD23/#REF!-0.01</f>
        <v>#REF!</v>
      </c>
      <c r="LFE24" s="111" t="s">
        <v>58</v>
      </c>
      <c r="LFF24" s="111"/>
      <c r="LFG24" s="111"/>
      <c r="LFH24" s="111"/>
      <c r="LFI24" s="111"/>
      <c r="LFJ24" s="111"/>
      <c r="LFK24" s="111"/>
      <c r="LFL24" s="3" t="e">
        <f>LFL23/#REF!-0.01</f>
        <v>#REF!</v>
      </c>
      <c r="LFM24" s="111" t="s">
        <v>58</v>
      </c>
      <c r="LFN24" s="111"/>
      <c r="LFO24" s="111"/>
      <c r="LFP24" s="111"/>
      <c r="LFQ24" s="111"/>
      <c r="LFR24" s="111"/>
      <c r="LFS24" s="111"/>
      <c r="LFT24" s="3" t="e">
        <f>LFT23/#REF!-0.01</f>
        <v>#REF!</v>
      </c>
      <c r="LFU24" s="111" t="s">
        <v>58</v>
      </c>
      <c r="LFV24" s="111"/>
      <c r="LFW24" s="111"/>
      <c r="LFX24" s="111"/>
      <c r="LFY24" s="111"/>
      <c r="LFZ24" s="111"/>
      <c r="LGA24" s="111"/>
      <c r="LGB24" s="3" t="e">
        <f>LGB23/#REF!-0.01</f>
        <v>#REF!</v>
      </c>
      <c r="LGC24" s="111" t="s">
        <v>58</v>
      </c>
      <c r="LGD24" s="111"/>
      <c r="LGE24" s="111"/>
      <c r="LGF24" s="111"/>
      <c r="LGG24" s="111"/>
      <c r="LGH24" s="111"/>
      <c r="LGI24" s="111"/>
      <c r="LGJ24" s="3" t="e">
        <f>LGJ23/#REF!-0.01</f>
        <v>#REF!</v>
      </c>
      <c r="LGK24" s="111" t="s">
        <v>58</v>
      </c>
      <c r="LGL24" s="111"/>
      <c r="LGM24" s="111"/>
      <c r="LGN24" s="111"/>
      <c r="LGO24" s="111"/>
      <c r="LGP24" s="111"/>
      <c r="LGQ24" s="111"/>
      <c r="LGR24" s="3" t="e">
        <f>LGR23/#REF!-0.01</f>
        <v>#REF!</v>
      </c>
      <c r="LGS24" s="111" t="s">
        <v>58</v>
      </c>
      <c r="LGT24" s="111"/>
      <c r="LGU24" s="111"/>
      <c r="LGV24" s="111"/>
      <c r="LGW24" s="111"/>
      <c r="LGX24" s="111"/>
      <c r="LGY24" s="111"/>
      <c r="LGZ24" s="3" t="e">
        <f>LGZ23/#REF!-0.01</f>
        <v>#REF!</v>
      </c>
      <c r="LHA24" s="111" t="s">
        <v>58</v>
      </c>
      <c r="LHB24" s="111"/>
      <c r="LHC24" s="111"/>
      <c r="LHD24" s="111"/>
      <c r="LHE24" s="111"/>
      <c r="LHF24" s="111"/>
      <c r="LHG24" s="111"/>
      <c r="LHH24" s="3" t="e">
        <f>LHH23/#REF!-0.01</f>
        <v>#REF!</v>
      </c>
      <c r="LHI24" s="111" t="s">
        <v>58</v>
      </c>
      <c r="LHJ24" s="111"/>
      <c r="LHK24" s="111"/>
      <c r="LHL24" s="111"/>
      <c r="LHM24" s="111"/>
      <c r="LHN24" s="111"/>
      <c r="LHO24" s="111"/>
      <c r="LHP24" s="3" t="e">
        <f>LHP23/#REF!-0.01</f>
        <v>#REF!</v>
      </c>
      <c r="LHQ24" s="111" t="s">
        <v>58</v>
      </c>
      <c r="LHR24" s="111"/>
      <c r="LHS24" s="111"/>
      <c r="LHT24" s="111"/>
      <c r="LHU24" s="111"/>
      <c r="LHV24" s="111"/>
      <c r="LHW24" s="111"/>
      <c r="LHX24" s="3" t="e">
        <f>LHX23/#REF!-0.01</f>
        <v>#REF!</v>
      </c>
      <c r="LHY24" s="111" t="s">
        <v>58</v>
      </c>
      <c r="LHZ24" s="111"/>
      <c r="LIA24" s="111"/>
      <c r="LIB24" s="111"/>
      <c r="LIC24" s="111"/>
      <c r="LID24" s="111"/>
      <c r="LIE24" s="111"/>
      <c r="LIF24" s="3" t="e">
        <f>LIF23/#REF!-0.01</f>
        <v>#REF!</v>
      </c>
      <c r="LIG24" s="111" t="s">
        <v>58</v>
      </c>
      <c r="LIH24" s="111"/>
      <c r="LII24" s="111"/>
      <c r="LIJ24" s="111"/>
      <c r="LIK24" s="111"/>
      <c r="LIL24" s="111"/>
      <c r="LIM24" s="111"/>
      <c r="LIN24" s="3" t="e">
        <f>LIN23/#REF!-0.01</f>
        <v>#REF!</v>
      </c>
      <c r="LIO24" s="111" t="s">
        <v>58</v>
      </c>
      <c r="LIP24" s="111"/>
      <c r="LIQ24" s="111"/>
      <c r="LIR24" s="111"/>
      <c r="LIS24" s="111"/>
      <c r="LIT24" s="111"/>
      <c r="LIU24" s="111"/>
      <c r="LIV24" s="3" t="e">
        <f>LIV23/#REF!-0.01</f>
        <v>#REF!</v>
      </c>
      <c r="LIW24" s="111" t="s">
        <v>58</v>
      </c>
      <c r="LIX24" s="111"/>
      <c r="LIY24" s="111"/>
      <c r="LIZ24" s="111"/>
      <c r="LJA24" s="111"/>
      <c r="LJB24" s="111"/>
      <c r="LJC24" s="111"/>
      <c r="LJD24" s="3" t="e">
        <f>LJD23/#REF!-0.01</f>
        <v>#REF!</v>
      </c>
      <c r="LJE24" s="111" t="s">
        <v>58</v>
      </c>
      <c r="LJF24" s="111"/>
      <c r="LJG24" s="111"/>
      <c r="LJH24" s="111"/>
      <c r="LJI24" s="111"/>
      <c r="LJJ24" s="111"/>
      <c r="LJK24" s="111"/>
      <c r="LJL24" s="3" t="e">
        <f>LJL23/#REF!-0.01</f>
        <v>#REF!</v>
      </c>
      <c r="LJM24" s="111" t="s">
        <v>58</v>
      </c>
      <c r="LJN24" s="111"/>
      <c r="LJO24" s="111"/>
      <c r="LJP24" s="111"/>
      <c r="LJQ24" s="111"/>
      <c r="LJR24" s="111"/>
      <c r="LJS24" s="111"/>
      <c r="LJT24" s="3" t="e">
        <f>LJT23/#REF!-0.01</f>
        <v>#REF!</v>
      </c>
      <c r="LJU24" s="111" t="s">
        <v>58</v>
      </c>
      <c r="LJV24" s="111"/>
      <c r="LJW24" s="111"/>
      <c r="LJX24" s="111"/>
      <c r="LJY24" s="111"/>
      <c r="LJZ24" s="111"/>
      <c r="LKA24" s="111"/>
      <c r="LKB24" s="3" t="e">
        <f>LKB23/#REF!-0.01</f>
        <v>#REF!</v>
      </c>
      <c r="LKC24" s="111" t="s">
        <v>58</v>
      </c>
      <c r="LKD24" s="111"/>
      <c r="LKE24" s="111"/>
      <c r="LKF24" s="111"/>
      <c r="LKG24" s="111"/>
      <c r="LKH24" s="111"/>
      <c r="LKI24" s="111"/>
      <c r="LKJ24" s="3" t="e">
        <f>LKJ23/#REF!-0.01</f>
        <v>#REF!</v>
      </c>
      <c r="LKK24" s="111" t="s">
        <v>58</v>
      </c>
      <c r="LKL24" s="111"/>
      <c r="LKM24" s="111"/>
      <c r="LKN24" s="111"/>
      <c r="LKO24" s="111"/>
      <c r="LKP24" s="111"/>
      <c r="LKQ24" s="111"/>
      <c r="LKR24" s="3" t="e">
        <f>LKR23/#REF!-0.01</f>
        <v>#REF!</v>
      </c>
      <c r="LKS24" s="111" t="s">
        <v>58</v>
      </c>
      <c r="LKT24" s="111"/>
      <c r="LKU24" s="111"/>
      <c r="LKV24" s="111"/>
      <c r="LKW24" s="111"/>
      <c r="LKX24" s="111"/>
      <c r="LKY24" s="111"/>
      <c r="LKZ24" s="3" t="e">
        <f>LKZ23/#REF!-0.01</f>
        <v>#REF!</v>
      </c>
      <c r="LLA24" s="111" t="s">
        <v>58</v>
      </c>
      <c r="LLB24" s="111"/>
      <c r="LLC24" s="111"/>
      <c r="LLD24" s="111"/>
      <c r="LLE24" s="111"/>
      <c r="LLF24" s="111"/>
      <c r="LLG24" s="111"/>
      <c r="LLH24" s="3" t="e">
        <f>LLH23/#REF!-0.01</f>
        <v>#REF!</v>
      </c>
      <c r="LLI24" s="111" t="s">
        <v>58</v>
      </c>
      <c r="LLJ24" s="111"/>
      <c r="LLK24" s="111"/>
      <c r="LLL24" s="111"/>
      <c r="LLM24" s="111"/>
      <c r="LLN24" s="111"/>
      <c r="LLO24" s="111"/>
      <c r="LLP24" s="3" t="e">
        <f>LLP23/#REF!-0.01</f>
        <v>#REF!</v>
      </c>
      <c r="LLQ24" s="111" t="s">
        <v>58</v>
      </c>
      <c r="LLR24" s="111"/>
      <c r="LLS24" s="111"/>
      <c r="LLT24" s="111"/>
      <c r="LLU24" s="111"/>
      <c r="LLV24" s="111"/>
      <c r="LLW24" s="111"/>
      <c r="LLX24" s="3" t="e">
        <f>LLX23/#REF!-0.01</f>
        <v>#REF!</v>
      </c>
      <c r="LLY24" s="111" t="s">
        <v>58</v>
      </c>
      <c r="LLZ24" s="111"/>
      <c r="LMA24" s="111"/>
      <c r="LMB24" s="111"/>
      <c r="LMC24" s="111"/>
      <c r="LMD24" s="111"/>
      <c r="LME24" s="111"/>
      <c r="LMF24" s="3" t="e">
        <f>LMF23/#REF!-0.01</f>
        <v>#REF!</v>
      </c>
      <c r="LMG24" s="111" t="s">
        <v>58</v>
      </c>
      <c r="LMH24" s="111"/>
      <c r="LMI24" s="111"/>
      <c r="LMJ24" s="111"/>
      <c r="LMK24" s="111"/>
      <c r="LML24" s="111"/>
      <c r="LMM24" s="111"/>
      <c r="LMN24" s="3" t="e">
        <f>LMN23/#REF!-0.01</f>
        <v>#REF!</v>
      </c>
      <c r="LMO24" s="111" t="s">
        <v>58</v>
      </c>
      <c r="LMP24" s="111"/>
      <c r="LMQ24" s="111"/>
      <c r="LMR24" s="111"/>
      <c r="LMS24" s="111"/>
      <c r="LMT24" s="111"/>
      <c r="LMU24" s="111"/>
      <c r="LMV24" s="3" t="e">
        <f>LMV23/#REF!-0.01</f>
        <v>#REF!</v>
      </c>
      <c r="LMW24" s="111" t="s">
        <v>58</v>
      </c>
      <c r="LMX24" s="111"/>
      <c r="LMY24" s="111"/>
      <c r="LMZ24" s="111"/>
      <c r="LNA24" s="111"/>
      <c r="LNB24" s="111"/>
      <c r="LNC24" s="111"/>
      <c r="LND24" s="3" t="e">
        <f>LND23/#REF!-0.01</f>
        <v>#REF!</v>
      </c>
      <c r="LNE24" s="111" t="s">
        <v>58</v>
      </c>
      <c r="LNF24" s="111"/>
      <c r="LNG24" s="111"/>
      <c r="LNH24" s="111"/>
      <c r="LNI24" s="111"/>
      <c r="LNJ24" s="111"/>
      <c r="LNK24" s="111"/>
      <c r="LNL24" s="3" t="e">
        <f>LNL23/#REF!-0.01</f>
        <v>#REF!</v>
      </c>
      <c r="LNM24" s="111" t="s">
        <v>58</v>
      </c>
      <c r="LNN24" s="111"/>
      <c r="LNO24" s="111"/>
      <c r="LNP24" s="111"/>
      <c r="LNQ24" s="111"/>
      <c r="LNR24" s="111"/>
      <c r="LNS24" s="111"/>
      <c r="LNT24" s="3" t="e">
        <f>LNT23/#REF!-0.01</f>
        <v>#REF!</v>
      </c>
      <c r="LNU24" s="111" t="s">
        <v>58</v>
      </c>
      <c r="LNV24" s="111"/>
      <c r="LNW24" s="111"/>
      <c r="LNX24" s="111"/>
      <c r="LNY24" s="111"/>
      <c r="LNZ24" s="111"/>
      <c r="LOA24" s="111"/>
      <c r="LOB24" s="3" t="e">
        <f>LOB23/#REF!-0.01</f>
        <v>#REF!</v>
      </c>
      <c r="LOC24" s="111" t="s">
        <v>58</v>
      </c>
      <c r="LOD24" s="111"/>
      <c r="LOE24" s="111"/>
      <c r="LOF24" s="111"/>
      <c r="LOG24" s="111"/>
      <c r="LOH24" s="111"/>
      <c r="LOI24" s="111"/>
      <c r="LOJ24" s="3" t="e">
        <f>LOJ23/#REF!-0.01</f>
        <v>#REF!</v>
      </c>
      <c r="LOK24" s="111" t="s">
        <v>58</v>
      </c>
      <c r="LOL24" s="111"/>
      <c r="LOM24" s="111"/>
      <c r="LON24" s="111"/>
      <c r="LOO24" s="111"/>
      <c r="LOP24" s="111"/>
      <c r="LOQ24" s="111"/>
      <c r="LOR24" s="3" t="e">
        <f>LOR23/#REF!-0.01</f>
        <v>#REF!</v>
      </c>
      <c r="LOS24" s="111" t="s">
        <v>58</v>
      </c>
      <c r="LOT24" s="111"/>
      <c r="LOU24" s="111"/>
      <c r="LOV24" s="111"/>
      <c r="LOW24" s="111"/>
      <c r="LOX24" s="111"/>
      <c r="LOY24" s="111"/>
      <c r="LOZ24" s="3" t="e">
        <f>LOZ23/#REF!-0.01</f>
        <v>#REF!</v>
      </c>
      <c r="LPA24" s="111" t="s">
        <v>58</v>
      </c>
      <c r="LPB24" s="111"/>
      <c r="LPC24" s="111"/>
      <c r="LPD24" s="111"/>
      <c r="LPE24" s="111"/>
      <c r="LPF24" s="111"/>
      <c r="LPG24" s="111"/>
      <c r="LPH24" s="3" t="e">
        <f>LPH23/#REF!-0.01</f>
        <v>#REF!</v>
      </c>
      <c r="LPI24" s="111" t="s">
        <v>58</v>
      </c>
      <c r="LPJ24" s="111"/>
      <c r="LPK24" s="111"/>
      <c r="LPL24" s="111"/>
      <c r="LPM24" s="111"/>
      <c r="LPN24" s="111"/>
      <c r="LPO24" s="111"/>
      <c r="LPP24" s="3" t="e">
        <f>LPP23/#REF!-0.01</f>
        <v>#REF!</v>
      </c>
      <c r="LPQ24" s="111" t="s">
        <v>58</v>
      </c>
      <c r="LPR24" s="111"/>
      <c r="LPS24" s="111"/>
      <c r="LPT24" s="111"/>
      <c r="LPU24" s="111"/>
      <c r="LPV24" s="111"/>
      <c r="LPW24" s="111"/>
      <c r="LPX24" s="3" t="e">
        <f>LPX23/#REF!-0.01</f>
        <v>#REF!</v>
      </c>
      <c r="LPY24" s="111" t="s">
        <v>58</v>
      </c>
      <c r="LPZ24" s="111"/>
      <c r="LQA24" s="111"/>
      <c r="LQB24" s="111"/>
      <c r="LQC24" s="111"/>
      <c r="LQD24" s="111"/>
      <c r="LQE24" s="111"/>
      <c r="LQF24" s="3" t="e">
        <f>LQF23/#REF!-0.01</f>
        <v>#REF!</v>
      </c>
      <c r="LQG24" s="111" t="s">
        <v>58</v>
      </c>
      <c r="LQH24" s="111"/>
      <c r="LQI24" s="111"/>
      <c r="LQJ24" s="111"/>
      <c r="LQK24" s="111"/>
      <c r="LQL24" s="111"/>
      <c r="LQM24" s="111"/>
      <c r="LQN24" s="3" t="e">
        <f>LQN23/#REF!-0.01</f>
        <v>#REF!</v>
      </c>
      <c r="LQO24" s="111" t="s">
        <v>58</v>
      </c>
      <c r="LQP24" s="111"/>
      <c r="LQQ24" s="111"/>
      <c r="LQR24" s="111"/>
      <c r="LQS24" s="111"/>
      <c r="LQT24" s="111"/>
      <c r="LQU24" s="111"/>
      <c r="LQV24" s="3" t="e">
        <f>LQV23/#REF!-0.01</f>
        <v>#REF!</v>
      </c>
      <c r="LQW24" s="111" t="s">
        <v>58</v>
      </c>
      <c r="LQX24" s="111"/>
      <c r="LQY24" s="111"/>
      <c r="LQZ24" s="111"/>
      <c r="LRA24" s="111"/>
      <c r="LRB24" s="111"/>
      <c r="LRC24" s="111"/>
      <c r="LRD24" s="3" t="e">
        <f>LRD23/#REF!-0.01</f>
        <v>#REF!</v>
      </c>
      <c r="LRE24" s="111" t="s">
        <v>58</v>
      </c>
      <c r="LRF24" s="111"/>
      <c r="LRG24" s="111"/>
      <c r="LRH24" s="111"/>
      <c r="LRI24" s="111"/>
      <c r="LRJ24" s="111"/>
      <c r="LRK24" s="111"/>
      <c r="LRL24" s="3" t="e">
        <f>LRL23/#REF!-0.01</f>
        <v>#REF!</v>
      </c>
      <c r="LRM24" s="111" t="s">
        <v>58</v>
      </c>
      <c r="LRN24" s="111"/>
      <c r="LRO24" s="111"/>
      <c r="LRP24" s="111"/>
      <c r="LRQ24" s="111"/>
      <c r="LRR24" s="111"/>
      <c r="LRS24" s="111"/>
      <c r="LRT24" s="3" t="e">
        <f>LRT23/#REF!-0.01</f>
        <v>#REF!</v>
      </c>
      <c r="LRU24" s="111" t="s">
        <v>58</v>
      </c>
      <c r="LRV24" s="111"/>
      <c r="LRW24" s="111"/>
      <c r="LRX24" s="111"/>
      <c r="LRY24" s="111"/>
      <c r="LRZ24" s="111"/>
      <c r="LSA24" s="111"/>
      <c r="LSB24" s="3" t="e">
        <f>LSB23/#REF!-0.01</f>
        <v>#REF!</v>
      </c>
      <c r="LSC24" s="111" t="s">
        <v>58</v>
      </c>
      <c r="LSD24" s="111"/>
      <c r="LSE24" s="111"/>
      <c r="LSF24" s="111"/>
      <c r="LSG24" s="111"/>
      <c r="LSH24" s="111"/>
      <c r="LSI24" s="111"/>
      <c r="LSJ24" s="3" t="e">
        <f>LSJ23/#REF!-0.01</f>
        <v>#REF!</v>
      </c>
      <c r="LSK24" s="111" t="s">
        <v>58</v>
      </c>
      <c r="LSL24" s="111"/>
      <c r="LSM24" s="111"/>
      <c r="LSN24" s="111"/>
      <c r="LSO24" s="111"/>
      <c r="LSP24" s="111"/>
      <c r="LSQ24" s="111"/>
      <c r="LSR24" s="3" t="e">
        <f>LSR23/#REF!-0.01</f>
        <v>#REF!</v>
      </c>
      <c r="LSS24" s="111" t="s">
        <v>58</v>
      </c>
      <c r="LST24" s="111"/>
      <c r="LSU24" s="111"/>
      <c r="LSV24" s="111"/>
      <c r="LSW24" s="111"/>
      <c r="LSX24" s="111"/>
      <c r="LSY24" s="111"/>
      <c r="LSZ24" s="3" t="e">
        <f>LSZ23/#REF!-0.01</f>
        <v>#REF!</v>
      </c>
      <c r="LTA24" s="111" t="s">
        <v>58</v>
      </c>
      <c r="LTB24" s="111"/>
      <c r="LTC24" s="111"/>
      <c r="LTD24" s="111"/>
      <c r="LTE24" s="111"/>
      <c r="LTF24" s="111"/>
      <c r="LTG24" s="111"/>
      <c r="LTH24" s="3" t="e">
        <f>LTH23/#REF!-0.01</f>
        <v>#REF!</v>
      </c>
      <c r="LTI24" s="111" t="s">
        <v>58</v>
      </c>
      <c r="LTJ24" s="111"/>
      <c r="LTK24" s="111"/>
      <c r="LTL24" s="111"/>
      <c r="LTM24" s="111"/>
      <c r="LTN24" s="111"/>
      <c r="LTO24" s="111"/>
      <c r="LTP24" s="3" t="e">
        <f>LTP23/#REF!-0.01</f>
        <v>#REF!</v>
      </c>
      <c r="LTQ24" s="111" t="s">
        <v>58</v>
      </c>
      <c r="LTR24" s="111"/>
      <c r="LTS24" s="111"/>
      <c r="LTT24" s="111"/>
      <c r="LTU24" s="111"/>
      <c r="LTV24" s="111"/>
      <c r="LTW24" s="111"/>
      <c r="LTX24" s="3" t="e">
        <f>LTX23/#REF!-0.01</f>
        <v>#REF!</v>
      </c>
      <c r="LTY24" s="111" t="s">
        <v>58</v>
      </c>
      <c r="LTZ24" s="111"/>
      <c r="LUA24" s="111"/>
      <c r="LUB24" s="111"/>
      <c r="LUC24" s="111"/>
      <c r="LUD24" s="111"/>
      <c r="LUE24" s="111"/>
      <c r="LUF24" s="3" t="e">
        <f>LUF23/#REF!-0.01</f>
        <v>#REF!</v>
      </c>
      <c r="LUG24" s="111" t="s">
        <v>58</v>
      </c>
      <c r="LUH24" s="111"/>
      <c r="LUI24" s="111"/>
      <c r="LUJ24" s="111"/>
      <c r="LUK24" s="111"/>
      <c r="LUL24" s="111"/>
      <c r="LUM24" s="111"/>
      <c r="LUN24" s="3" t="e">
        <f>LUN23/#REF!-0.01</f>
        <v>#REF!</v>
      </c>
      <c r="LUO24" s="111" t="s">
        <v>58</v>
      </c>
      <c r="LUP24" s="111"/>
      <c r="LUQ24" s="111"/>
      <c r="LUR24" s="111"/>
      <c r="LUS24" s="111"/>
      <c r="LUT24" s="111"/>
      <c r="LUU24" s="111"/>
      <c r="LUV24" s="3" t="e">
        <f>LUV23/#REF!-0.01</f>
        <v>#REF!</v>
      </c>
      <c r="LUW24" s="111" t="s">
        <v>58</v>
      </c>
      <c r="LUX24" s="111"/>
      <c r="LUY24" s="111"/>
      <c r="LUZ24" s="111"/>
      <c r="LVA24" s="111"/>
      <c r="LVB24" s="111"/>
      <c r="LVC24" s="111"/>
      <c r="LVD24" s="3" t="e">
        <f>LVD23/#REF!-0.01</f>
        <v>#REF!</v>
      </c>
      <c r="LVE24" s="111" t="s">
        <v>58</v>
      </c>
      <c r="LVF24" s="111"/>
      <c r="LVG24" s="111"/>
      <c r="LVH24" s="111"/>
      <c r="LVI24" s="111"/>
      <c r="LVJ24" s="111"/>
      <c r="LVK24" s="111"/>
      <c r="LVL24" s="3" t="e">
        <f>LVL23/#REF!-0.01</f>
        <v>#REF!</v>
      </c>
      <c r="LVM24" s="111" t="s">
        <v>58</v>
      </c>
      <c r="LVN24" s="111"/>
      <c r="LVO24" s="111"/>
      <c r="LVP24" s="111"/>
      <c r="LVQ24" s="111"/>
      <c r="LVR24" s="111"/>
      <c r="LVS24" s="111"/>
      <c r="LVT24" s="3" t="e">
        <f>LVT23/#REF!-0.01</f>
        <v>#REF!</v>
      </c>
      <c r="LVU24" s="111" t="s">
        <v>58</v>
      </c>
      <c r="LVV24" s="111"/>
      <c r="LVW24" s="111"/>
      <c r="LVX24" s="111"/>
      <c r="LVY24" s="111"/>
      <c r="LVZ24" s="111"/>
      <c r="LWA24" s="111"/>
      <c r="LWB24" s="3" t="e">
        <f>LWB23/#REF!-0.01</f>
        <v>#REF!</v>
      </c>
      <c r="LWC24" s="111" t="s">
        <v>58</v>
      </c>
      <c r="LWD24" s="111"/>
      <c r="LWE24" s="111"/>
      <c r="LWF24" s="111"/>
      <c r="LWG24" s="111"/>
      <c r="LWH24" s="111"/>
      <c r="LWI24" s="111"/>
      <c r="LWJ24" s="3" t="e">
        <f>LWJ23/#REF!-0.01</f>
        <v>#REF!</v>
      </c>
      <c r="LWK24" s="111" t="s">
        <v>58</v>
      </c>
      <c r="LWL24" s="111"/>
      <c r="LWM24" s="111"/>
      <c r="LWN24" s="111"/>
      <c r="LWO24" s="111"/>
      <c r="LWP24" s="111"/>
      <c r="LWQ24" s="111"/>
      <c r="LWR24" s="3" t="e">
        <f>LWR23/#REF!-0.01</f>
        <v>#REF!</v>
      </c>
      <c r="LWS24" s="111" t="s">
        <v>58</v>
      </c>
      <c r="LWT24" s="111"/>
      <c r="LWU24" s="111"/>
      <c r="LWV24" s="111"/>
      <c r="LWW24" s="111"/>
      <c r="LWX24" s="111"/>
      <c r="LWY24" s="111"/>
      <c r="LWZ24" s="3" t="e">
        <f>LWZ23/#REF!-0.01</f>
        <v>#REF!</v>
      </c>
      <c r="LXA24" s="111" t="s">
        <v>58</v>
      </c>
      <c r="LXB24" s="111"/>
      <c r="LXC24" s="111"/>
      <c r="LXD24" s="111"/>
      <c r="LXE24" s="111"/>
      <c r="LXF24" s="111"/>
      <c r="LXG24" s="111"/>
      <c r="LXH24" s="3" t="e">
        <f>LXH23/#REF!-0.01</f>
        <v>#REF!</v>
      </c>
      <c r="LXI24" s="111" t="s">
        <v>58</v>
      </c>
      <c r="LXJ24" s="111"/>
      <c r="LXK24" s="111"/>
      <c r="LXL24" s="111"/>
      <c r="LXM24" s="111"/>
      <c r="LXN24" s="111"/>
      <c r="LXO24" s="111"/>
      <c r="LXP24" s="3" t="e">
        <f>LXP23/#REF!-0.01</f>
        <v>#REF!</v>
      </c>
      <c r="LXQ24" s="111" t="s">
        <v>58</v>
      </c>
      <c r="LXR24" s="111"/>
      <c r="LXS24" s="111"/>
      <c r="LXT24" s="111"/>
      <c r="LXU24" s="111"/>
      <c r="LXV24" s="111"/>
      <c r="LXW24" s="111"/>
      <c r="LXX24" s="3" t="e">
        <f>LXX23/#REF!-0.01</f>
        <v>#REF!</v>
      </c>
      <c r="LXY24" s="111" t="s">
        <v>58</v>
      </c>
      <c r="LXZ24" s="111"/>
      <c r="LYA24" s="111"/>
      <c r="LYB24" s="111"/>
      <c r="LYC24" s="111"/>
      <c r="LYD24" s="111"/>
      <c r="LYE24" s="111"/>
      <c r="LYF24" s="3" t="e">
        <f>LYF23/#REF!-0.01</f>
        <v>#REF!</v>
      </c>
      <c r="LYG24" s="111" t="s">
        <v>58</v>
      </c>
      <c r="LYH24" s="111"/>
      <c r="LYI24" s="111"/>
      <c r="LYJ24" s="111"/>
      <c r="LYK24" s="111"/>
      <c r="LYL24" s="111"/>
      <c r="LYM24" s="111"/>
      <c r="LYN24" s="3" t="e">
        <f>LYN23/#REF!-0.01</f>
        <v>#REF!</v>
      </c>
      <c r="LYO24" s="111" t="s">
        <v>58</v>
      </c>
      <c r="LYP24" s="111"/>
      <c r="LYQ24" s="111"/>
      <c r="LYR24" s="111"/>
      <c r="LYS24" s="111"/>
      <c r="LYT24" s="111"/>
      <c r="LYU24" s="111"/>
      <c r="LYV24" s="3" t="e">
        <f>LYV23/#REF!-0.01</f>
        <v>#REF!</v>
      </c>
      <c r="LYW24" s="111" t="s">
        <v>58</v>
      </c>
      <c r="LYX24" s="111"/>
      <c r="LYY24" s="111"/>
      <c r="LYZ24" s="111"/>
      <c r="LZA24" s="111"/>
      <c r="LZB24" s="111"/>
      <c r="LZC24" s="111"/>
      <c r="LZD24" s="3" t="e">
        <f>LZD23/#REF!-0.01</f>
        <v>#REF!</v>
      </c>
      <c r="LZE24" s="111" t="s">
        <v>58</v>
      </c>
      <c r="LZF24" s="111"/>
      <c r="LZG24" s="111"/>
      <c r="LZH24" s="111"/>
      <c r="LZI24" s="111"/>
      <c r="LZJ24" s="111"/>
      <c r="LZK24" s="111"/>
      <c r="LZL24" s="3" t="e">
        <f>LZL23/#REF!-0.01</f>
        <v>#REF!</v>
      </c>
      <c r="LZM24" s="111" t="s">
        <v>58</v>
      </c>
      <c r="LZN24" s="111"/>
      <c r="LZO24" s="111"/>
      <c r="LZP24" s="111"/>
      <c r="LZQ24" s="111"/>
      <c r="LZR24" s="111"/>
      <c r="LZS24" s="111"/>
      <c r="LZT24" s="3" t="e">
        <f>LZT23/#REF!-0.01</f>
        <v>#REF!</v>
      </c>
      <c r="LZU24" s="111" t="s">
        <v>58</v>
      </c>
      <c r="LZV24" s="111"/>
      <c r="LZW24" s="111"/>
      <c r="LZX24" s="111"/>
      <c r="LZY24" s="111"/>
      <c r="LZZ24" s="111"/>
      <c r="MAA24" s="111"/>
      <c r="MAB24" s="3" t="e">
        <f>MAB23/#REF!-0.01</f>
        <v>#REF!</v>
      </c>
      <c r="MAC24" s="111" t="s">
        <v>58</v>
      </c>
      <c r="MAD24" s="111"/>
      <c r="MAE24" s="111"/>
      <c r="MAF24" s="111"/>
      <c r="MAG24" s="111"/>
      <c r="MAH24" s="111"/>
      <c r="MAI24" s="111"/>
      <c r="MAJ24" s="3" t="e">
        <f>MAJ23/#REF!-0.01</f>
        <v>#REF!</v>
      </c>
      <c r="MAK24" s="111" t="s">
        <v>58</v>
      </c>
      <c r="MAL24" s="111"/>
      <c r="MAM24" s="111"/>
      <c r="MAN24" s="111"/>
      <c r="MAO24" s="111"/>
      <c r="MAP24" s="111"/>
      <c r="MAQ24" s="111"/>
      <c r="MAR24" s="3" t="e">
        <f>MAR23/#REF!-0.01</f>
        <v>#REF!</v>
      </c>
      <c r="MAS24" s="111" t="s">
        <v>58</v>
      </c>
      <c r="MAT24" s="111"/>
      <c r="MAU24" s="111"/>
      <c r="MAV24" s="111"/>
      <c r="MAW24" s="111"/>
      <c r="MAX24" s="111"/>
      <c r="MAY24" s="111"/>
      <c r="MAZ24" s="3" t="e">
        <f>MAZ23/#REF!-0.01</f>
        <v>#REF!</v>
      </c>
      <c r="MBA24" s="111" t="s">
        <v>58</v>
      </c>
      <c r="MBB24" s="111"/>
      <c r="MBC24" s="111"/>
      <c r="MBD24" s="111"/>
      <c r="MBE24" s="111"/>
      <c r="MBF24" s="111"/>
      <c r="MBG24" s="111"/>
      <c r="MBH24" s="3" t="e">
        <f>MBH23/#REF!-0.01</f>
        <v>#REF!</v>
      </c>
      <c r="MBI24" s="111" t="s">
        <v>58</v>
      </c>
      <c r="MBJ24" s="111"/>
      <c r="MBK24" s="111"/>
      <c r="MBL24" s="111"/>
      <c r="MBM24" s="111"/>
      <c r="MBN24" s="111"/>
      <c r="MBO24" s="111"/>
      <c r="MBP24" s="3" t="e">
        <f>MBP23/#REF!-0.01</f>
        <v>#REF!</v>
      </c>
      <c r="MBQ24" s="111" t="s">
        <v>58</v>
      </c>
      <c r="MBR24" s="111"/>
      <c r="MBS24" s="111"/>
      <c r="MBT24" s="111"/>
      <c r="MBU24" s="111"/>
      <c r="MBV24" s="111"/>
      <c r="MBW24" s="111"/>
      <c r="MBX24" s="3" t="e">
        <f>MBX23/#REF!-0.01</f>
        <v>#REF!</v>
      </c>
      <c r="MBY24" s="111" t="s">
        <v>58</v>
      </c>
      <c r="MBZ24" s="111"/>
      <c r="MCA24" s="111"/>
      <c r="MCB24" s="111"/>
      <c r="MCC24" s="111"/>
      <c r="MCD24" s="111"/>
      <c r="MCE24" s="111"/>
      <c r="MCF24" s="3" t="e">
        <f>MCF23/#REF!-0.01</f>
        <v>#REF!</v>
      </c>
      <c r="MCG24" s="111" t="s">
        <v>58</v>
      </c>
      <c r="MCH24" s="111"/>
      <c r="MCI24" s="111"/>
      <c r="MCJ24" s="111"/>
      <c r="MCK24" s="111"/>
      <c r="MCL24" s="111"/>
      <c r="MCM24" s="111"/>
      <c r="MCN24" s="3" t="e">
        <f>MCN23/#REF!-0.01</f>
        <v>#REF!</v>
      </c>
      <c r="MCO24" s="111" t="s">
        <v>58</v>
      </c>
      <c r="MCP24" s="111"/>
      <c r="MCQ24" s="111"/>
      <c r="MCR24" s="111"/>
      <c r="MCS24" s="111"/>
      <c r="MCT24" s="111"/>
      <c r="MCU24" s="111"/>
      <c r="MCV24" s="3" t="e">
        <f>MCV23/#REF!-0.01</f>
        <v>#REF!</v>
      </c>
      <c r="MCW24" s="111" t="s">
        <v>58</v>
      </c>
      <c r="MCX24" s="111"/>
      <c r="MCY24" s="111"/>
      <c r="MCZ24" s="111"/>
      <c r="MDA24" s="111"/>
      <c r="MDB24" s="111"/>
      <c r="MDC24" s="111"/>
      <c r="MDD24" s="3" t="e">
        <f>MDD23/#REF!-0.01</f>
        <v>#REF!</v>
      </c>
      <c r="MDE24" s="111" t="s">
        <v>58</v>
      </c>
      <c r="MDF24" s="111"/>
      <c r="MDG24" s="111"/>
      <c r="MDH24" s="111"/>
      <c r="MDI24" s="111"/>
      <c r="MDJ24" s="111"/>
      <c r="MDK24" s="111"/>
      <c r="MDL24" s="3" t="e">
        <f>MDL23/#REF!-0.01</f>
        <v>#REF!</v>
      </c>
      <c r="MDM24" s="111" t="s">
        <v>58</v>
      </c>
      <c r="MDN24" s="111"/>
      <c r="MDO24" s="111"/>
      <c r="MDP24" s="111"/>
      <c r="MDQ24" s="111"/>
      <c r="MDR24" s="111"/>
      <c r="MDS24" s="111"/>
      <c r="MDT24" s="3" t="e">
        <f>MDT23/#REF!-0.01</f>
        <v>#REF!</v>
      </c>
      <c r="MDU24" s="111" t="s">
        <v>58</v>
      </c>
      <c r="MDV24" s="111"/>
      <c r="MDW24" s="111"/>
      <c r="MDX24" s="111"/>
      <c r="MDY24" s="111"/>
      <c r="MDZ24" s="111"/>
      <c r="MEA24" s="111"/>
      <c r="MEB24" s="3" t="e">
        <f>MEB23/#REF!-0.01</f>
        <v>#REF!</v>
      </c>
      <c r="MEC24" s="111" t="s">
        <v>58</v>
      </c>
      <c r="MED24" s="111"/>
      <c r="MEE24" s="111"/>
      <c r="MEF24" s="111"/>
      <c r="MEG24" s="111"/>
      <c r="MEH24" s="111"/>
      <c r="MEI24" s="111"/>
      <c r="MEJ24" s="3" t="e">
        <f>MEJ23/#REF!-0.01</f>
        <v>#REF!</v>
      </c>
      <c r="MEK24" s="111" t="s">
        <v>58</v>
      </c>
      <c r="MEL24" s="111"/>
      <c r="MEM24" s="111"/>
      <c r="MEN24" s="111"/>
      <c r="MEO24" s="111"/>
      <c r="MEP24" s="111"/>
      <c r="MEQ24" s="111"/>
      <c r="MER24" s="3" t="e">
        <f>MER23/#REF!-0.01</f>
        <v>#REF!</v>
      </c>
      <c r="MES24" s="111" t="s">
        <v>58</v>
      </c>
      <c r="MET24" s="111"/>
      <c r="MEU24" s="111"/>
      <c r="MEV24" s="111"/>
      <c r="MEW24" s="111"/>
      <c r="MEX24" s="111"/>
      <c r="MEY24" s="111"/>
      <c r="MEZ24" s="3" t="e">
        <f>MEZ23/#REF!-0.01</f>
        <v>#REF!</v>
      </c>
      <c r="MFA24" s="111" t="s">
        <v>58</v>
      </c>
      <c r="MFB24" s="111"/>
      <c r="MFC24" s="111"/>
      <c r="MFD24" s="111"/>
      <c r="MFE24" s="111"/>
      <c r="MFF24" s="111"/>
      <c r="MFG24" s="111"/>
      <c r="MFH24" s="3" t="e">
        <f>MFH23/#REF!-0.01</f>
        <v>#REF!</v>
      </c>
      <c r="MFI24" s="111" t="s">
        <v>58</v>
      </c>
      <c r="MFJ24" s="111"/>
      <c r="MFK24" s="111"/>
      <c r="MFL24" s="111"/>
      <c r="MFM24" s="111"/>
      <c r="MFN24" s="111"/>
      <c r="MFO24" s="111"/>
      <c r="MFP24" s="3" t="e">
        <f>MFP23/#REF!-0.01</f>
        <v>#REF!</v>
      </c>
      <c r="MFQ24" s="111" t="s">
        <v>58</v>
      </c>
      <c r="MFR24" s="111"/>
      <c r="MFS24" s="111"/>
      <c r="MFT24" s="111"/>
      <c r="MFU24" s="111"/>
      <c r="MFV24" s="111"/>
      <c r="MFW24" s="111"/>
      <c r="MFX24" s="3" t="e">
        <f>MFX23/#REF!-0.01</f>
        <v>#REF!</v>
      </c>
      <c r="MFY24" s="111" t="s">
        <v>58</v>
      </c>
      <c r="MFZ24" s="111"/>
      <c r="MGA24" s="111"/>
      <c r="MGB24" s="111"/>
      <c r="MGC24" s="111"/>
      <c r="MGD24" s="111"/>
      <c r="MGE24" s="111"/>
      <c r="MGF24" s="3" t="e">
        <f>MGF23/#REF!-0.01</f>
        <v>#REF!</v>
      </c>
      <c r="MGG24" s="111" t="s">
        <v>58</v>
      </c>
      <c r="MGH24" s="111"/>
      <c r="MGI24" s="111"/>
      <c r="MGJ24" s="111"/>
      <c r="MGK24" s="111"/>
      <c r="MGL24" s="111"/>
      <c r="MGM24" s="111"/>
      <c r="MGN24" s="3" t="e">
        <f>MGN23/#REF!-0.01</f>
        <v>#REF!</v>
      </c>
      <c r="MGO24" s="111" t="s">
        <v>58</v>
      </c>
      <c r="MGP24" s="111"/>
      <c r="MGQ24" s="111"/>
      <c r="MGR24" s="111"/>
      <c r="MGS24" s="111"/>
      <c r="MGT24" s="111"/>
      <c r="MGU24" s="111"/>
      <c r="MGV24" s="3" t="e">
        <f>MGV23/#REF!-0.01</f>
        <v>#REF!</v>
      </c>
      <c r="MGW24" s="111" t="s">
        <v>58</v>
      </c>
      <c r="MGX24" s="111"/>
      <c r="MGY24" s="111"/>
      <c r="MGZ24" s="111"/>
      <c r="MHA24" s="111"/>
      <c r="MHB24" s="111"/>
      <c r="MHC24" s="111"/>
      <c r="MHD24" s="3" t="e">
        <f>MHD23/#REF!-0.01</f>
        <v>#REF!</v>
      </c>
      <c r="MHE24" s="111" t="s">
        <v>58</v>
      </c>
      <c r="MHF24" s="111"/>
      <c r="MHG24" s="111"/>
      <c r="MHH24" s="111"/>
      <c r="MHI24" s="111"/>
      <c r="MHJ24" s="111"/>
      <c r="MHK24" s="111"/>
      <c r="MHL24" s="3" t="e">
        <f>MHL23/#REF!-0.01</f>
        <v>#REF!</v>
      </c>
      <c r="MHM24" s="111" t="s">
        <v>58</v>
      </c>
      <c r="MHN24" s="111"/>
      <c r="MHO24" s="111"/>
      <c r="MHP24" s="111"/>
      <c r="MHQ24" s="111"/>
      <c r="MHR24" s="111"/>
      <c r="MHS24" s="111"/>
      <c r="MHT24" s="3" t="e">
        <f>MHT23/#REF!-0.01</f>
        <v>#REF!</v>
      </c>
      <c r="MHU24" s="111" t="s">
        <v>58</v>
      </c>
      <c r="MHV24" s="111"/>
      <c r="MHW24" s="111"/>
      <c r="MHX24" s="111"/>
      <c r="MHY24" s="111"/>
      <c r="MHZ24" s="111"/>
      <c r="MIA24" s="111"/>
      <c r="MIB24" s="3" t="e">
        <f>MIB23/#REF!-0.01</f>
        <v>#REF!</v>
      </c>
      <c r="MIC24" s="111" t="s">
        <v>58</v>
      </c>
      <c r="MID24" s="111"/>
      <c r="MIE24" s="111"/>
      <c r="MIF24" s="111"/>
      <c r="MIG24" s="111"/>
      <c r="MIH24" s="111"/>
      <c r="MII24" s="111"/>
      <c r="MIJ24" s="3" t="e">
        <f>MIJ23/#REF!-0.01</f>
        <v>#REF!</v>
      </c>
      <c r="MIK24" s="111" t="s">
        <v>58</v>
      </c>
      <c r="MIL24" s="111"/>
      <c r="MIM24" s="111"/>
      <c r="MIN24" s="111"/>
      <c r="MIO24" s="111"/>
      <c r="MIP24" s="111"/>
      <c r="MIQ24" s="111"/>
      <c r="MIR24" s="3" t="e">
        <f>MIR23/#REF!-0.01</f>
        <v>#REF!</v>
      </c>
      <c r="MIS24" s="111" t="s">
        <v>58</v>
      </c>
      <c r="MIT24" s="111"/>
      <c r="MIU24" s="111"/>
      <c r="MIV24" s="111"/>
      <c r="MIW24" s="111"/>
      <c r="MIX24" s="111"/>
      <c r="MIY24" s="111"/>
      <c r="MIZ24" s="3" t="e">
        <f>MIZ23/#REF!-0.01</f>
        <v>#REF!</v>
      </c>
      <c r="MJA24" s="111" t="s">
        <v>58</v>
      </c>
      <c r="MJB24" s="111"/>
      <c r="MJC24" s="111"/>
      <c r="MJD24" s="111"/>
      <c r="MJE24" s="111"/>
      <c r="MJF24" s="111"/>
      <c r="MJG24" s="111"/>
      <c r="MJH24" s="3" t="e">
        <f>MJH23/#REF!-0.01</f>
        <v>#REF!</v>
      </c>
      <c r="MJI24" s="111" t="s">
        <v>58</v>
      </c>
      <c r="MJJ24" s="111"/>
      <c r="MJK24" s="111"/>
      <c r="MJL24" s="111"/>
      <c r="MJM24" s="111"/>
      <c r="MJN24" s="111"/>
      <c r="MJO24" s="111"/>
      <c r="MJP24" s="3" t="e">
        <f>MJP23/#REF!-0.01</f>
        <v>#REF!</v>
      </c>
      <c r="MJQ24" s="111" t="s">
        <v>58</v>
      </c>
      <c r="MJR24" s="111"/>
      <c r="MJS24" s="111"/>
      <c r="MJT24" s="111"/>
      <c r="MJU24" s="111"/>
      <c r="MJV24" s="111"/>
      <c r="MJW24" s="111"/>
      <c r="MJX24" s="3" t="e">
        <f>MJX23/#REF!-0.01</f>
        <v>#REF!</v>
      </c>
      <c r="MJY24" s="111" t="s">
        <v>58</v>
      </c>
      <c r="MJZ24" s="111"/>
      <c r="MKA24" s="111"/>
      <c r="MKB24" s="111"/>
      <c r="MKC24" s="111"/>
      <c r="MKD24" s="111"/>
      <c r="MKE24" s="111"/>
      <c r="MKF24" s="3" t="e">
        <f>MKF23/#REF!-0.01</f>
        <v>#REF!</v>
      </c>
      <c r="MKG24" s="111" t="s">
        <v>58</v>
      </c>
      <c r="MKH24" s="111"/>
      <c r="MKI24" s="111"/>
      <c r="MKJ24" s="111"/>
      <c r="MKK24" s="111"/>
      <c r="MKL24" s="111"/>
      <c r="MKM24" s="111"/>
      <c r="MKN24" s="3" t="e">
        <f>MKN23/#REF!-0.01</f>
        <v>#REF!</v>
      </c>
      <c r="MKO24" s="111" t="s">
        <v>58</v>
      </c>
      <c r="MKP24" s="111"/>
      <c r="MKQ24" s="111"/>
      <c r="MKR24" s="111"/>
      <c r="MKS24" s="111"/>
      <c r="MKT24" s="111"/>
      <c r="MKU24" s="111"/>
      <c r="MKV24" s="3" t="e">
        <f>MKV23/#REF!-0.01</f>
        <v>#REF!</v>
      </c>
      <c r="MKW24" s="111" t="s">
        <v>58</v>
      </c>
      <c r="MKX24" s="111"/>
      <c r="MKY24" s="111"/>
      <c r="MKZ24" s="111"/>
      <c r="MLA24" s="111"/>
      <c r="MLB24" s="111"/>
      <c r="MLC24" s="111"/>
      <c r="MLD24" s="3" t="e">
        <f>MLD23/#REF!-0.01</f>
        <v>#REF!</v>
      </c>
      <c r="MLE24" s="111" t="s">
        <v>58</v>
      </c>
      <c r="MLF24" s="111"/>
      <c r="MLG24" s="111"/>
      <c r="MLH24" s="111"/>
      <c r="MLI24" s="111"/>
      <c r="MLJ24" s="111"/>
      <c r="MLK24" s="111"/>
      <c r="MLL24" s="3" t="e">
        <f>MLL23/#REF!-0.01</f>
        <v>#REF!</v>
      </c>
      <c r="MLM24" s="111" t="s">
        <v>58</v>
      </c>
      <c r="MLN24" s="111"/>
      <c r="MLO24" s="111"/>
      <c r="MLP24" s="111"/>
      <c r="MLQ24" s="111"/>
      <c r="MLR24" s="111"/>
      <c r="MLS24" s="111"/>
      <c r="MLT24" s="3" t="e">
        <f>MLT23/#REF!-0.01</f>
        <v>#REF!</v>
      </c>
      <c r="MLU24" s="111" t="s">
        <v>58</v>
      </c>
      <c r="MLV24" s="111"/>
      <c r="MLW24" s="111"/>
      <c r="MLX24" s="111"/>
      <c r="MLY24" s="111"/>
      <c r="MLZ24" s="111"/>
      <c r="MMA24" s="111"/>
      <c r="MMB24" s="3" t="e">
        <f>MMB23/#REF!-0.01</f>
        <v>#REF!</v>
      </c>
      <c r="MMC24" s="111" t="s">
        <v>58</v>
      </c>
      <c r="MMD24" s="111"/>
      <c r="MME24" s="111"/>
      <c r="MMF24" s="111"/>
      <c r="MMG24" s="111"/>
      <c r="MMH24" s="111"/>
      <c r="MMI24" s="111"/>
      <c r="MMJ24" s="3" t="e">
        <f>MMJ23/#REF!-0.01</f>
        <v>#REF!</v>
      </c>
      <c r="MMK24" s="111" t="s">
        <v>58</v>
      </c>
      <c r="MML24" s="111"/>
      <c r="MMM24" s="111"/>
      <c r="MMN24" s="111"/>
      <c r="MMO24" s="111"/>
      <c r="MMP24" s="111"/>
      <c r="MMQ24" s="111"/>
      <c r="MMR24" s="3" t="e">
        <f>MMR23/#REF!-0.01</f>
        <v>#REF!</v>
      </c>
      <c r="MMS24" s="111" t="s">
        <v>58</v>
      </c>
      <c r="MMT24" s="111"/>
      <c r="MMU24" s="111"/>
      <c r="MMV24" s="111"/>
      <c r="MMW24" s="111"/>
      <c r="MMX24" s="111"/>
      <c r="MMY24" s="111"/>
      <c r="MMZ24" s="3" t="e">
        <f>MMZ23/#REF!-0.01</f>
        <v>#REF!</v>
      </c>
      <c r="MNA24" s="111" t="s">
        <v>58</v>
      </c>
      <c r="MNB24" s="111"/>
      <c r="MNC24" s="111"/>
      <c r="MND24" s="111"/>
      <c r="MNE24" s="111"/>
      <c r="MNF24" s="111"/>
      <c r="MNG24" s="111"/>
      <c r="MNH24" s="3" t="e">
        <f>MNH23/#REF!-0.01</f>
        <v>#REF!</v>
      </c>
      <c r="MNI24" s="111" t="s">
        <v>58</v>
      </c>
      <c r="MNJ24" s="111"/>
      <c r="MNK24" s="111"/>
      <c r="MNL24" s="111"/>
      <c r="MNM24" s="111"/>
      <c r="MNN24" s="111"/>
      <c r="MNO24" s="111"/>
      <c r="MNP24" s="3" t="e">
        <f>MNP23/#REF!-0.01</f>
        <v>#REF!</v>
      </c>
      <c r="MNQ24" s="111" t="s">
        <v>58</v>
      </c>
      <c r="MNR24" s="111"/>
      <c r="MNS24" s="111"/>
      <c r="MNT24" s="111"/>
      <c r="MNU24" s="111"/>
      <c r="MNV24" s="111"/>
      <c r="MNW24" s="111"/>
      <c r="MNX24" s="3" t="e">
        <f>MNX23/#REF!-0.01</f>
        <v>#REF!</v>
      </c>
      <c r="MNY24" s="111" t="s">
        <v>58</v>
      </c>
      <c r="MNZ24" s="111"/>
      <c r="MOA24" s="111"/>
      <c r="MOB24" s="111"/>
      <c r="MOC24" s="111"/>
      <c r="MOD24" s="111"/>
      <c r="MOE24" s="111"/>
      <c r="MOF24" s="3" t="e">
        <f>MOF23/#REF!-0.01</f>
        <v>#REF!</v>
      </c>
      <c r="MOG24" s="111" t="s">
        <v>58</v>
      </c>
      <c r="MOH24" s="111"/>
      <c r="MOI24" s="111"/>
      <c r="MOJ24" s="111"/>
      <c r="MOK24" s="111"/>
      <c r="MOL24" s="111"/>
      <c r="MOM24" s="111"/>
      <c r="MON24" s="3" t="e">
        <f>MON23/#REF!-0.01</f>
        <v>#REF!</v>
      </c>
      <c r="MOO24" s="111" t="s">
        <v>58</v>
      </c>
      <c r="MOP24" s="111"/>
      <c r="MOQ24" s="111"/>
      <c r="MOR24" s="111"/>
      <c r="MOS24" s="111"/>
      <c r="MOT24" s="111"/>
      <c r="MOU24" s="111"/>
      <c r="MOV24" s="3" t="e">
        <f>MOV23/#REF!-0.01</f>
        <v>#REF!</v>
      </c>
      <c r="MOW24" s="111" t="s">
        <v>58</v>
      </c>
      <c r="MOX24" s="111"/>
      <c r="MOY24" s="111"/>
      <c r="MOZ24" s="111"/>
      <c r="MPA24" s="111"/>
      <c r="MPB24" s="111"/>
      <c r="MPC24" s="111"/>
      <c r="MPD24" s="3" t="e">
        <f>MPD23/#REF!-0.01</f>
        <v>#REF!</v>
      </c>
      <c r="MPE24" s="111" t="s">
        <v>58</v>
      </c>
      <c r="MPF24" s="111"/>
      <c r="MPG24" s="111"/>
      <c r="MPH24" s="111"/>
      <c r="MPI24" s="111"/>
      <c r="MPJ24" s="111"/>
      <c r="MPK24" s="111"/>
      <c r="MPL24" s="3" t="e">
        <f>MPL23/#REF!-0.01</f>
        <v>#REF!</v>
      </c>
      <c r="MPM24" s="111" t="s">
        <v>58</v>
      </c>
      <c r="MPN24" s="111"/>
      <c r="MPO24" s="111"/>
      <c r="MPP24" s="111"/>
      <c r="MPQ24" s="111"/>
      <c r="MPR24" s="111"/>
      <c r="MPS24" s="111"/>
      <c r="MPT24" s="3" t="e">
        <f>MPT23/#REF!-0.01</f>
        <v>#REF!</v>
      </c>
      <c r="MPU24" s="111" t="s">
        <v>58</v>
      </c>
      <c r="MPV24" s="111"/>
      <c r="MPW24" s="111"/>
      <c r="MPX24" s="111"/>
      <c r="MPY24" s="111"/>
      <c r="MPZ24" s="111"/>
      <c r="MQA24" s="111"/>
      <c r="MQB24" s="3" t="e">
        <f>MQB23/#REF!-0.01</f>
        <v>#REF!</v>
      </c>
      <c r="MQC24" s="111" t="s">
        <v>58</v>
      </c>
      <c r="MQD24" s="111"/>
      <c r="MQE24" s="111"/>
      <c r="MQF24" s="111"/>
      <c r="MQG24" s="111"/>
      <c r="MQH24" s="111"/>
      <c r="MQI24" s="111"/>
      <c r="MQJ24" s="3" t="e">
        <f>MQJ23/#REF!-0.01</f>
        <v>#REF!</v>
      </c>
      <c r="MQK24" s="111" t="s">
        <v>58</v>
      </c>
      <c r="MQL24" s="111"/>
      <c r="MQM24" s="111"/>
      <c r="MQN24" s="111"/>
      <c r="MQO24" s="111"/>
      <c r="MQP24" s="111"/>
      <c r="MQQ24" s="111"/>
      <c r="MQR24" s="3" t="e">
        <f>MQR23/#REF!-0.01</f>
        <v>#REF!</v>
      </c>
      <c r="MQS24" s="111" t="s">
        <v>58</v>
      </c>
      <c r="MQT24" s="111"/>
      <c r="MQU24" s="111"/>
      <c r="MQV24" s="111"/>
      <c r="MQW24" s="111"/>
      <c r="MQX24" s="111"/>
      <c r="MQY24" s="111"/>
      <c r="MQZ24" s="3" t="e">
        <f>MQZ23/#REF!-0.01</f>
        <v>#REF!</v>
      </c>
      <c r="MRA24" s="111" t="s">
        <v>58</v>
      </c>
      <c r="MRB24" s="111"/>
      <c r="MRC24" s="111"/>
      <c r="MRD24" s="111"/>
      <c r="MRE24" s="111"/>
      <c r="MRF24" s="111"/>
      <c r="MRG24" s="111"/>
      <c r="MRH24" s="3" t="e">
        <f>MRH23/#REF!-0.01</f>
        <v>#REF!</v>
      </c>
      <c r="MRI24" s="111" t="s">
        <v>58</v>
      </c>
      <c r="MRJ24" s="111"/>
      <c r="MRK24" s="111"/>
      <c r="MRL24" s="111"/>
      <c r="MRM24" s="111"/>
      <c r="MRN24" s="111"/>
      <c r="MRO24" s="111"/>
      <c r="MRP24" s="3" t="e">
        <f>MRP23/#REF!-0.01</f>
        <v>#REF!</v>
      </c>
      <c r="MRQ24" s="111" t="s">
        <v>58</v>
      </c>
      <c r="MRR24" s="111"/>
      <c r="MRS24" s="111"/>
      <c r="MRT24" s="111"/>
      <c r="MRU24" s="111"/>
      <c r="MRV24" s="111"/>
      <c r="MRW24" s="111"/>
      <c r="MRX24" s="3" t="e">
        <f>MRX23/#REF!-0.01</f>
        <v>#REF!</v>
      </c>
      <c r="MRY24" s="111" t="s">
        <v>58</v>
      </c>
      <c r="MRZ24" s="111"/>
      <c r="MSA24" s="111"/>
      <c r="MSB24" s="111"/>
      <c r="MSC24" s="111"/>
      <c r="MSD24" s="111"/>
      <c r="MSE24" s="111"/>
      <c r="MSF24" s="3" t="e">
        <f>MSF23/#REF!-0.01</f>
        <v>#REF!</v>
      </c>
      <c r="MSG24" s="111" t="s">
        <v>58</v>
      </c>
      <c r="MSH24" s="111"/>
      <c r="MSI24" s="111"/>
      <c r="MSJ24" s="111"/>
      <c r="MSK24" s="111"/>
      <c r="MSL24" s="111"/>
      <c r="MSM24" s="111"/>
      <c r="MSN24" s="3" t="e">
        <f>MSN23/#REF!-0.01</f>
        <v>#REF!</v>
      </c>
      <c r="MSO24" s="111" t="s">
        <v>58</v>
      </c>
      <c r="MSP24" s="111"/>
      <c r="MSQ24" s="111"/>
      <c r="MSR24" s="111"/>
      <c r="MSS24" s="111"/>
      <c r="MST24" s="111"/>
      <c r="MSU24" s="111"/>
      <c r="MSV24" s="3" t="e">
        <f>MSV23/#REF!-0.01</f>
        <v>#REF!</v>
      </c>
      <c r="MSW24" s="111" t="s">
        <v>58</v>
      </c>
      <c r="MSX24" s="111"/>
      <c r="MSY24" s="111"/>
      <c r="MSZ24" s="111"/>
      <c r="MTA24" s="111"/>
      <c r="MTB24" s="111"/>
      <c r="MTC24" s="111"/>
      <c r="MTD24" s="3" t="e">
        <f>MTD23/#REF!-0.01</f>
        <v>#REF!</v>
      </c>
      <c r="MTE24" s="111" t="s">
        <v>58</v>
      </c>
      <c r="MTF24" s="111"/>
      <c r="MTG24" s="111"/>
      <c r="MTH24" s="111"/>
      <c r="MTI24" s="111"/>
      <c r="MTJ24" s="111"/>
      <c r="MTK24" s="111"/>
      <c r="MTL24" s="3" t="e">
        <f>MTL23/#REF!-0.01</f>
        <v>#REF!</v>
      </c>
      <c r="MTM24" s="111" t="s">
        <v>58</v>
      </c>
      <c r="MTN24" s="111"/>
      <c r="MTO24" s="111"/>
      <c r="MTP24" s="111"/>
      <c r="MTQ24" s="111"/>
      <c r="MTR24" s="111"/>
      <c r="MTS24" s="111"/>
      <c r="MTT24" s="3" t="e">
        <f>MTT23/#REF!-0.01</f>
        <v>#REF!</v>
      </c>
      <c r="MTU24" s="111" t="s">
        <v>58</v>
      </c>
      <c r="MTV24" s="111"/>
      <c r="MTW24" s="111"/>
      <c r="MTX24" s="111"/>
      <c r="MTY24" s="111"/>
      <c r="MTZ24" s="111"/>
      <c r="MUA24" s="111"/>
      <c r="MUB24" s="3" t="e">
        <f>MUB23/#REF!-0.01</f>
        <v>#REF!</v>
      </c>
      <c r="MUC24" s="111" t="s">
        <v>58</v>
      </c>
      <c r="MUD24" s="111"/>
      <c r="MUE24" s="111"/>
      <c r="MUF24" s="111"/>
      <c r="MUG24" s="111"/>
      <c r="MUH24" s="111"/>
      <c r="MUI24" s="111"/>
      <c r="MUJ24" s="3" t="e">
        <f>MUJ23/#REF!-0.01</f>
        <v>#REF!</v>
      </c>
      <c r="MUK24" s="111" t="s">
        <v>58</v>
      </c>
      <c r="MUL24" s="111"/>
      <c r="MUM24" s="111"/>
      <c r="MUN24" s="111"/>
      <c r="MUO24" s="111"/>
      <c r="MUP24" s="111"/>
      <c r="MUQ24" s="111"/>
      <c r="MUR24" s="3" t="e">
        <f>MUR23/#REF!-0.01</f>
        <v>#REF!</v>
      </c>
      <c r="MUS24" s="111" t="s">
        <v>58</v>
      </c>
      <c r="MUT24" s="111"/>
      <c r="MUU24" s="111"/>
      <c r="MUV24" s="111"/>
      <c r="MUW24" s="111"/>
      <c r="MUX24" s="111"/>
      <c r="MUY24" s="111"/>
      <c r="MUZ24" s="3" t="e">
        <f>MUZ23/#REF!-0.01</f>
        <v>#REF!</v>
      </c>
      <c r="MVA24" s="111" t="s">
        <v>58</v>
      </c>
      <c r="MVB24" s="111"/>
      <c r="MVC24" s="111"/>
      <c r="MVD24" s="111"/>
      <c r="MVE24" s="111"/>
      <c r="MVF24" s="111"/>
      <c r="MVG24" s="111"/>
      <c r="MVH24" s="3" t="e">
        <f>MVH23/#REF!-0.01</f>
        <v>#REF!</v>
      </c>
      <c r="MVI24" s="111" t="s">
        <v>58</v>
      </c>
      <c r="MVJ24" s="111"/>
      <c r="MVK24" s="111"/>
      <c r="MVL24" s="111"/>
      <c r="MVM24" s="111"/>
      <c r="MVN24" s="111"/>
      <c r="MVO24" s="111"/>
      <c r="MVP24" s="3" t="e">
        <f>MVP23/#REF!-0.01</f>
        <v>#REF!</v>
      </c>
      <c r="MVQ24" s="111" t="s">
        <v>58</v>
      </c>
      <c r="MVR24" s="111"/>
      <c r="MVS24" s="111"/>
      <c r="MVT24" s="111"/>
      <c r="MVU24" s="111"/>
      <c r="MVV24" s="111"/>
      <c r="MVW24" s="111"/>
      <c r="MVX24" s="3" t="e">
        <f>MVX23/#REF!-0.01</f>
        <v>#REF!</v>
      </c>
      <c r="MVY24" s="111" t="s">
        <v>58</v>
      </c>
      <c r="MVZ24" s="111"/>
      <c r="MWA24" s="111"/>
      <c r="MWB24" s="111"/>
      <c r="MWC24" s="111"/>
      <c r="MWD24" s="111"/>
      <c r="MWE24" s="111"/>
      <c r="MWF24" s="3" t="e">
        <f>MWF23/#REF!-0.01</f>
        <v>#REF!</v>
      </c>
      <c r="MWG24" s="111" t="s">
        <v>58</v>
      </c>
      <c r="MWH24" s="111"/>
      <c r="MWI24" s="111"/>
      <c r="MWJ24" s="111"/>
      <c r="MWK24" s="111"/>
      <c r="MWL24" s="111"/>
      <c r="MWM24" s="111"/>
      <c r="MWN24" s="3" t="e">
        <f>MWN23/#REF!-0.01</f>
        <v>#REF!</v>
      </c>
      <c r="MWO24" s="111" t="s">
        <v>58</v>
      </c>
      <c r="MWP24" s="111"/>
      <c r="MWQ24" s="111"/>
      <c r="MWR24" s="111"/>
      <c r="MWS24" s="111"/>
      <c r="MWT24" s="111"/>
      <c r="MWU24" s="111"/>
      <c r="MWV24" s="3" t="e">
        <f>MWV23/#REF!-0.01</f>
        <v>#REF!</v>
      </c>
      <c r="MWW24" s="111" t="s">
        <v>58</v>
      </c>
      <c r="MWX24" s="111"/>
      <c r="MWY24" s="111"/>
      <c r="MWZ24" s="111"/>
      <c r="MXA24" s="111"/>
      <c r="MXB24" s="111"/>
      <c r="MXC24" s="111"/>
      <c r="MXD24" s="3" t="e">
        <f>MXD23/#REF!-0.01</f>
        <v>#REF!</v>
      </c>
      <c r="MXE24" s="111" t="s">
        <v>58</v>
      </c>
      <c r="MXF24" s="111"/>
      <c r="MXG24" s="111"/>
      <c r="MXH24" s="111"/>
      <c r="MXI24" s="111"/>
      <c r="MXJ24" s="111"/>
      <c r="MXK24" s="111"/>
      <c r="MXL24" s="3" t="e">
        <f>MXL23/#REF!-0.01</f>
        <v>#REF!</v>
      </c>
      <c r="MXM24" s="111" t="s">
        <v>58</v>
      </c>
      <c r="MXN24" s="111"/>
      <c r="MXO24" s="111"/>
      <c r="MXP24" s="111"/>
      <c r="MXQ24" s="111"/>
      <c r="MXR24" s="111"/>
      <c r="MXS24" s="111"/>
      <c r="MXT24" s="3" t="e">
        <f>MXT23/#REF!-0.01</f>
        <v>#REF!</v>
      </c>
      <c r="MXU24" s="111" t="s">
        <v>58</v>
      </c>
      <c r="MXV24" s="111"/>
      <c r="MXW24" s="111"/>
      <c r="MXX24" s="111"/>
      <c r="MXY24" s="111"/>
      <c r="MXZ24" s="111"/>
      <c r="MYA24" s="111"/>
      <c r="MYB24" s="3" t="e">
        <f>MYB23/#REF!-0.01</f>
        <v>#REF!</v>
      </c>
      <c r="MYC24" s="111" t="s">
        <v>58</v>
      </c>
      <c r="MYD24" s="111"/>
      <c r="MYE24" s="111"/>
      <c r="MYF24" s="111"/>
      <c r="MYG24" s="111"/>
      <c r="MYH24" s="111"/>
      <c r="MYI24" s="111"/>
      <c r="MYJ24" s="3" t="e">
        <f>MYJ23/#REF!-0.01</f>
        <v>#REF!</v>
      </c>
      <c r="MYK24" s="111" t="s">
        <v>58</v>
      </c>
      <c r="MYL24" s="111"/>
      <c r="MYM24" s="111"/>
      <c r="MYN24" s="111"/>
      <c r="MYO24" s="111"/>
      <c r="MYP24" s="111"/>
      <c r="MYQ24" s="111"/>
      <c r="MYR24" s="3" t="e">
        <f>MYR23/#REF!-0.01</f>
        <v>#REF!</v>
      </c>
      <c r="MYS24" s="111" t="s">
        <v>58</v>
      </c>
      <c r="MYT24" s="111"/>
      <c r="MYU24" s="111"/>
      <c r="MYV24" s="111"/>
      <c r="MYW24" s="111"/>
      <c r="MYX24" s="111"/>
      <c r="MYY24" s="111"/>
      <c r="MYZ24" s="3" t="e">
        <f>MYZ23/#REF!-0.01</f>
        <v>#REF!</v>
      </c>
      <c r="MZA24" s="111" t="s">
        <v>58</v>
      </c>
      <c r="MZB24" s="111"/>
      <c r="MZC24" s="111"/>
      <c r="MZD24" s="111"/>
      <c r="MZE24" s="111"/>
      <c r="MZF24" s="111"/>
      <c r="MZG24" s="111"/>
      <c r="MZH24" s="3" t="e">
        <f>MZH23/#REF!-0.01</f>
        <v>#REF!</v>
      </c>
      <c r="MZI24" s="111" t="s">
        <v>58</v>
      </c>
      <c r="MZJ24" s="111"/>
      <c r="MZK24" s="111"/>
      <c r="MZL24" s="111"/>
      <c r="MZM24" s="111"/>
      <c r="MZN24" s="111"/>
      <c r="MZO24" s="111"/>
      <c r="MZP24" s="3" t="e">
        <f>MZP23/#REF!-0.01</f>
        <v>#REF!</v>
      </c>
      <c r="MZQ24" s="111" t="s">
        <v>58</v>
      </c>
      <c r="MZR24" s="111"/>
      <c r="MZS24" s="111"/>
      <c r="MZT24" s="111"/>
      <c r="MZU24" s="111"/>
      <c r="MZV24" s="111"/>
      <c r="MZW24" s="111"/>
      <c r="MZX24" s="3" t="e">
        <f>MZX23/#REF!-0.01</f>
        <v>#REF!</v>
      </c>
      <c r="MZY24" s="111" t="s">
        <v>58</v>
      </c>
      <c r="MZZ24" s="111"/>
      <c r="NAA24" s="111"/>
      <c r="NAB24" s="111"/>
      <c r="NAC24" s="111"/>
      <c r="NAD24" s="111"/>
      <c r="NAE24" s="111"/>
      <c r="NAF24" s="3" t="e">
        <f>NAF23/#REF!-0.01</f>
        <v>#REF!</v>
      </c>
      <c r="NAG24" s="111" t="s">
        <v>58</v>
      </c>
      <c r="NAH24" s="111"/>
      <c r="NAI24" s="111"/>
      <c r="NAJ24" s="111"/>
      <c r="NAK24" s="111"/>
      <c r="NAL24" s="111"/>
      <c r="NAM24" s="111"/>
      <c r="NAN24" s="3" t="e">
        <f>NAN23/#REF!-0.01</f>
        <v>#REF!</v>
      </c>
      <c r="NAO24" s="111" t="s">
        <v>58</v>
      </c>
      <c r="NAP24" s="111"/>
      <c r="NAQ24" s="111"/>
      <c r="NAR24" s="111"/>
      <c r="NAS24" s="111"/>
      <c r="NAT24" s="111"/>
      <c r="NAU24" s="111"/>
      <c r="NAV24" s="3" t="e">
        <f>NAV23/#REF!-0.01</f>
        <v>#REF!</v>
      </c>
      <c r="NAW24" s="111" t="s">
        <v>58</v>
      </c>
      <c r="NAX24" s="111"/>
      <c r="NAY24" s="111"/>
      <c r="NAZ24" s="111"/>
      <c r="NBA24" s="111"/>
      <c r="NBB24" s="111"/>
      <c r="NBC24" s="111"/>
      <c r="NBD24" s="3" t="e">
        <f>NBD23/#REF!-0.01</f>
        <v>#REF!</v>
      </c>
      <c r="NBE24" s="111" t="s">
        <v>58</v>
      </c>
      <c r="NBF24" s="111"/>
      <c r="NBG24" s="111"/>
      <c r="NBH24" s="111"/>
      <c r="NBI24" s="111"/>
      <c r="NBJ24" s="111"/>
      <c r="NBK24" s="111"/>
      <c r="NBL24" s="3" t="e">
        <f>NBL23/#REF!-0.01</f>
        <v>#REF!</v>
      </c>
      <c r="NBM24" s="111" t="s">
        <v>58</v>
      </c>
      <c r="NBN24" s="111"/>
      <c r="NBO24" s="111"/>
      <c r="NBP24" s="111"/>
      <c r="NBQ24" s="111"/>
      <c r="NBR24" s="111"/>
      <c r="NBS24" s="111"/>
      <c r="NBT24" s="3" t="e">
        <f>NBT23/#REF!-0.01</f>
        <v>#REF!</v>
      </c>
      <c r="NBU24" s="111" t="s">
        <v>58</v>
      </c>
      <c r="NBV24" s="111"/>
      <c r="NBW24" s="111"/>
      <c r="NBX24" s="111"/>
      <c r="NBY24" s="111"/>
      <c r="NBZ24" s="111"/>
      <c r="NCA24" s="111"/>
      <c r="NCB24" s="3" t="e">
        <f>NCB23/#REF!-0.01</f>
        <v>#REF!</v>
      </c>
      <c r="NCC24" s="111" t="s">
        <v>58</v>
      </c>
      <c r="NCD24" s="111"/>
      <c r="NCE24" s="111"/>
      <c r="NCF24" s="111"/>
      <c r="NCG24" s="111"/>
      <c r="NCH24" s="111"/>
      <c r="NCI24" s="111"/>
      <c r="NCJ24" s="3" t="e">
        <f>NCJ23/#REF!-0.01</f>
        <v>#REF!</v>
      </c>
      <c r="NCK24" s="111" t="s">
        <v>58</v>
      </c>
      <c r="NCL24" s="111"/>
      <c r="NCM24" s="111"/>
      <c r="NCN24" s="111"/>
      <c r="NCO24" s="111"/>
      <c r="NCP24" s="111"/>
      <c r="NCQ24" s="111"/>
      <c r="NCR24" s="3" t="e">
        <f>NCR23/#REF!-0.01</f>
        <v>#REF!</v>
      </c>
      <c r="NCS24" s="111" t="s">
        <v>58</v>
      </c>
      <c r="NCT24" s="111"/>
      <c r="NCU24" s="111"/>
      <c r="NCV24" s="111"/>
      <c r="NCW24" s="111"/>
      <c r="NCX24" s="111"/>
      <c r="NCY24" s="111"/>
      <c r="NCZ24" s="3" t="e">
        <f>NCZ23/#REF!-0.01</f>
        <v>#REF!</v>
      </c>
      <c r="NDA24" s="111" t="s">
        <v>58</v>
      </c>
      <c r="NDB24" s="111"/>
      <c r="NDC24" s="111"/>
      <c r="NDD24" s="111"/>
      <c r="NDE24" s="111"/>
      <c r="NDF24" s="111"/>
      <c r="NDG24" s="111"/>
      <c r="NDH24" s="3" t="e">
        <f>NDH23/#REF!-0.01</f>
        <v>#REF!</v>
      </c>
      <c r="NDI24" s="111" t="s">
        <v>58</v>
      </c>
      <c r="NDJ24" s="111"/>
      <c r="NDK24" s="111"/>
      <c r="NDL24" s="111"/>
      <c r="NDM24" s="111"/>
      <c r="NDN24" s="111"/>
      <c r="NDO24" s="111"/>
      <c r="NDP24" s="3" t="e">
        <f>NDP23/#REF!-0.01</f>
        <v>#REF!</v>
      </c>
      <c r="NDQ24" s="111" t="s">
        <v>58</v>
      </c>
      <c r="NDR24" s="111"/>
      <c r="NDS24" s="111"/>
      <c r="NDT24" s="111"/>
      <c r="NDU24" s="111"/>
      <c r="NDV24" s="111"/>
      <c r="NDW24" s="111"/>
      <c r="NDX24" s="3" t="e">
        <f>NDX23/#REF!-0.01</f>
        <v>#REF!</v>
      </c>
      <c r="NDY24" s="111" t="s">
        <v>58</v>
      </c>
      <c r="NDZ24" s="111"/>
      <c r="NEA24" s="111"/>
      <c r="NEB24" s="111"/>
      <c r="NEC24" s="111"/>
      <c r="NED24" s="111"/>
      <c r="NEE24" s="111"/>
      <c r="NEF24" s="3" t="e">
        <f>NEF23/#REF!-0.01</f>
        <v>#REF!</v>
      </c>
      <c r="NEG24" s="111" t="s">
        <v>58</v>
      </c>
      <c r="NEH24" s="111"/>
      <c r="NEI24" s="111"/>
      <c r="NEJ24" s="111"/>
      <c r="NEK24" s="111"/>
      <c r="NEL24" s="111"/>
      <c r="NEM24" s="111"/>
      <c r="NEN24" s="3" t="e">
        <f>NEN23/#REF!-0.01</f>
        <v>#REF!</v>
      </c>
      <c r="NEO24" s="111" t="s">
        <v>58</v>
      </c>
      <c r="NEP24" s="111"/>
      <c r="NEQ24" s="111"/>
      <c r="NER24" s="111"/>
      <c r="NES24" s="111"/>
      <c r="NET24" s="111"/>
      <c r="NEU24" s="111"/>
      <c r="NEV24" s="3" t="e">
        <f>NEV23/#REF!-0.01</f>
        <v>#REF!</v>
      </c>
      <c r="NEW24" s="111" t="s">
        <v>58</v>
      </c>
      <c r="NEX24" s="111"/>
      <c r="NEY24" s="111"/>
      <c r="NEZ24" s="111"/>
      <c r="NFA24" s="111"/>
      <c r="NFB24" s="111"/>
      <c r="NFC24" s="111"/>
      <c r="NFD24" s="3" t="e">
        <f>NFD23/#REF!-0.01</f>
        <v>#REF!</v>
      </c>
      <c r="NFE24" s="111" t="s">
        <v>58</v>
      </c>
      <c r="NFF24" s="111"/>
      <c r="NFG24" s="111"/>
      <c r="NFH24" s="111"/>
      <c r="NFI24" s="111"/>
      <c r="NFJ24" s="111"/>
      <c r="NFK24" s="111"/>
      <c r="NFL24" s="3" t="e">
        <f>NFL23/#REF!-0.01</f>
        <v>#REF!</v>
      </c>
      <c r="NFM24" s="111" t="s">
        <v>58</v>
      </c>
      <c r="NFN24" s="111"/>
      <c r="NFO24" s="111"/>
      <c r="NFP24" s="111"/>
      <c r="NFQ24" s="111"/>
      <c r="NFR24" s="111"/>
      <c r="NFS24" s="111"/>
      <c r="NFT24" s="3" t="e">
        <f>NFT23/#REF!-0.01</f>
        <v>#REF!</v>
      </c>
      <c r="NFU24" s="111" t="s">
        <v>58</v>
      </c>
      <c r="NFV24" s="111"/>
      <c r="NFW24" s="111"/>
      <c r="NFX24" s="111"/>
      <c r="NFY24" s="111"/>
      <c r="NFZ24" s="111"/>
      <c r="NGA24" s="111"/>
      <c r="NGB24" s="3" t="e">
        <f>NGB23/#REF!-0.01</f>
        <v>#REF!</v>
      </c>
      <c r="NGC24" s="111" t="s">
        <v>58</v>
      </c>
      <c r="NGD24" s="111"/>
      <c r="NGE24" s="111"/>
      <c r="NGF24" s="111"/>
      <c r="NGG24" s="111"/>
      <c r="NGH24" s="111"/>
      <c r="NGI24" s="111"/>
      <c r="NGJ24" s="3" t="e">
        <f>NGJ23/#REF!-0.01</f>
        <v>#REF!</v>
      </c>
      <c r="NGK24" s="111" t="s">
        <v>58</v>
      </c>
      <c r="NGL24" s="111"/>
      <c r="NGM24" s="111"/>
      <c r="NGN24" s="111"/>
      <c r="NGO24" s="111"/>
      <c r="NGP24" s="111"/>
      <c r="NGQ24" s="111"/>
      <c r="NGR24" s="3" t="e">
        <f>NGR23/#REF!-0.01</f>
        <v>#REF!</v>
      </c>
      <c r="NGS24" s="111" t="s">
        <v>58</v>
      </c>
      <c r="NGT24" s="111"/>
      <c r="NGU24" s="111"/>
      <c r="NGV24" s="111"/>
      <c r="NGW24" s="111"/>
      <c r="NGX24" s="111"/>
      <c r="NGY24" s="111"/>
      <c r="NGZ24" s="3" t="e">
        <f>NGZ23/#REF!-0.01</f>
        <v>#REF!</v>
      </c>
      <c r="NHA24" s="111" t="s">
        <v>58</v>
      </c>
      <c r="NHB24" s="111"/>
      <c r="NHC24" s="111"/>
      <c r="NHD24" s="111"/>
      <c r="NHE24" s="111"/>
      <c r="NHF24" s="111"/>
      <c r="NHG24" s="111"/>
      <c r="NHH24" s="3" t="e">
        <f>NHH23/#REF!-0.01</f>
        <v>#REF!</v>
      </c>
      <c r="NHI24" s="111" t="s">
        <v>58</v>
      </c>
      <c r="NHJ24" s="111"/>
      <c r="NHK24" s="111"/>
      <c r="NHL24" s="111"/>
      <c r="NHM24" s="111"/>
      <c r="NHN24" s="111"/>
      <c r="NHO24" s="111"/>
      <c r="NHP24" s="3" t="e">
        <f>NHP23/#REF!-0.01</f>
        <v>#REF!</v>
      </c>
      <c r="NHQ24" s="111" t="s">
        <v>58</v>
      </c>
      <c r="NHR24" s="111"/>
      <c r="NHS24" s="111"/>
      <c r="NHT24" s="111"/>
      <c r="NHU24" s="111"/>
      <c r="NHV24" s="111"/>
      <c r="NHW24" s="111"/>
      <c r="NHX24" s="3" t="e">
        <f>NHX23/#REF!-0.01</f>
        <v>#REF!</v>
      </c>
      <c r="NHY24" s="111" t="s">
        <v>58</v>
      </c>
      <c r="NHZ24" s="111"/>
      <c r="NIA24" s="111"/>
      <c r="NIB24" s="111"/>
      <c r="NIC24" s="111"/>
      <c r="NID24" s="111"/>
      <c r="NIE24" s="111"/>
      <c r="NIF24" s="3" t="e">
        <f>NIF23/#REF!-0.01</f>
        <v>#REF!</v>
      </c>
      <c r="NIG24" s="111" t="s">
        <v>58</v>
      </c>
      <c r="NIH24" s="111"/>
      <c r="NII24" s="111"/>
      <c r="NIJ24" s="111"/>
      <c r="NIK24" s="111"/>
      <c r="NIL24" s="111"/>
      <c r="NIM24" s="111"/>
      <c r="NIN24" s="3" t="e">
        <f>NIN23/#REF!-0.01</f>
        <v>#REF!</v>
      </c>
      <c r="NIO24" s="111" t="s">
        <v>58</v>
      </c>
      <c r="NIP24" s="111"/>
      <c r="NIQ24" s="111"/>
      <c r="NIR24" s="111"/>
      <c r="NIS24" s="111"/>
      <c r="NIT24" s="111"/>
      <c r="NIU24" s="111"/>
      <c r="NIV24" s="3" t="e">
        <f>NIV23/#REF!-0.01</f>
        <v>#REF!</v>
      </c>
      <c r="NIW24" s="111" t="s">
        <v>58</v>
      </c>
      <c r="NIX24" s="111"/>
      <c r="NIY24" s="111"/>
      <c r="NIZ24" s="111"/>
      <c r="NJA24" s="111"/>
      <c r="NJB24" s="111"/>
      <c r="NJC24" s="111"/>
      <c r="NJD24" s="3" t="e">
        <f>NJD23/#REF!-0.01</f>
        <v>#REF!</v>
      </c>
      <c r="NJE24" s="111" t="s">
        <v>58</v>
      </c>
      <c r="NJF24" s="111"/>
      <c r="NJG24" s="111"/>
      <c r="NJH24" s="111"/>
      <c r="NJI24" s="111"/>
      <c r="NJJ24" s="111"/>
      <c r="NJK24" s="111"/>
      <c r="NJL24" s="3" t="e">
        <f>NJL23/#REF!-0.01</f>
        <v>#REF!</v>
      </c>
      <c r="NJM24" s="111" t="s">
        <v>58</v>
      </c>
      <c r="NJN24" s="111"/>
      <c r="NJO24" s="111"/>
      <c r="NJP24" s="111"/>
      <c r="NJQ24" s="111"/>
      <c r="NJR24" s="111"/>
      <c r="NJS24" s="111"/>
      <c r="NJT24" s="3" t="e">
        <f>NJT23/#REF!-0.01</f>
        <v>#REF!</v>
      </c>
      <c r="NJU24" s="111" t="s">
        <v>58</v>
      </c>
      <c r="NJV24" s="111"/>
      <c r="NJW24" s="111"/>
      <c r="NJX24" s="111"/>
      <c r="NJY24" s="111"/>
      <c r="NJZ24" s="111"/>
      <c r="NKA24" s="111"/>
      <c r="NKB24" s="3" t="e">
        <f>NKB23/#REF!-0.01</f>
        <v>#REF!</v>
      </c>
      <c r="NKC24" s="111" t="s">
        <v>58</v>
      </c>
      <c r="NKD24" s="111"/>
      <c r="NKE24" s="111"/>
      <c r="NKF24" s="111"/>
      <c r="NKG24" s="111"/>
      <c r="NKH24" s="111"/>
      <c r="NKI24" s="111"/>
      <c r="NKJ24" s="3" t="e">
        <f>NKJ23/#REF!-0.01</f>
        <v>#REF!</v>
      </c>
      <c r="NKK24" s="111" t="s">
        <v>58</v>
      </c>
      <c r="NKL24" s="111"/>
      <c r="NKM24" s="111"/>
      <c r="NKN24" s="111"/>
      <c r="NKO24" s="111"/>
      <c r="NKP24" s="111"/>
      <c r="NKQ24" s="111"/>
      <c r="NKR24" s="3" t="e">
        <f>NKR23/#REF!-0.01</f>
        <v>#REF!</v>
      </c>
      <c r="NKS24" s="111" t="s">
        <v>58</v>
      </c>
      <c r="NKT24" s="111"/>
      <c r="NKU24" s="111"/>
      <c r="NKV24" s="111"/>
      <c r="NKW24" s="111"/>
      <c r="NKX24" s="111"/>
      <c r="NKY24" s="111"/>
      <c r="NKZ24" s="3" t="e">
        <f>NKZ23/#REF!-0.01</f>
        <v>#REF!</v>
      </c>
      <c r="NLA24" s="111" t="s">
        <v>58</v>
      </c>
      <c r="NLB24" s="111"/>
      <c r="NLC24" s="111"/>
      <c r="NLD24" s="111"/>
      <c r="NLE24" s="111"/>
      <c r="NLF24" s="111"/>
      <c r="NLG24" s="111"/>
      <c r="NLH24" s="3" t="e">
        <f>NLH23/#REF!-0.01</f>
        <v>#REF!</v>
      </c>
      <c r="NLI24" s="111" t="s">
        <v>58</v>
      </c>
      <c r="NLJ24" s="111"/>
      <c r="NLK24" s="111"/>
      <c r="NLL24" s="111"/>
      <c r="NLM24" s="111"/>
      <c r="NLN24" s="111"/>
      <c r="NLO24" s="111"/>
      <c r="NLP24" s="3" t="e">
        <f>NLP23/#REF!-0.01</f>
        <v>#REF!</v>
      </c>
      <c r="NLQ24" s="111" t="s">
        <v>58</v>
      </c>
      <c r="NLR24" s="111"/>
      <c r="NLS24" s="111"/>
      <c r="NLT24" s="111"/>
      <c r="NLU24" s="111"/>
      <c r="NLV24" s="111"/>
      <c r="NLW24" s="111"/>
      <c r="NLX24" s="3" t="e">
        <f>NLX23/#REF!-0.01</f>
        <v>#REF!</v>
      </c>
      <c r="NLY24" s="111" t="s">
        <v>58</v>
      </c>
      <c r="NLZ24" s="111"/>
      <c r="NMA24" s="111"/>
      <c r="NMB24" s="111"/>
      <c r="NMC24" s="111"/>
      <c r="NMD24" s="111"/>
      <c r="NME24" s="111"/>
      <c r="NMF24" s="3" t="e">
        <f>NMF23/#REF!-0.01</f>
        <v>#REF!</v>
      </c>
      <c r="NMG24" s="111" t="s">
        <v>58</v>
      </c>
      <c r="NMH24" s="111"/>
      <c r="NMI24" s="111"/>
      <c r="NMJ24" s="111"/>
      <c r="NMK24" s="111"/>
      <c r="NML24" s="111"/>
      <c r="NMM24" s="111"/>
      <c r="NMN24" s="3" t="e">
        <f>NMN23/#REF!-0.01</f>
        <v>#REF!</v>
      </c>
      <c r="NMO24" s="111" t="s">
        <v>58</v>
      </c>
      <c r="NMP24" s="111"/>
      <c r="NMQ24" s="111"/>
      <c r="NMR24" s="111"/>
      <c r="NMS24" s="111"/>
      <c r="NMT24" s="111"/>
      <c r="NMU24" s="111"/>
      <c r="NMV24" s="3" t="e">
        <f>NMV23/#REF!-0.01</f>
        <v>#REF!</v>
      </c>
      <c r="NMW24" s="111" t="s">
        <v>58</v>
      </c>
      <c r="NMX24" s="111"/>
      <c r="NMY24" s="111"/>
      <c r="NMZ24" s="111"/>
      <c r="NNA24" s="111"/>
      <c r="NNB24" s="111"/>
      <c r="NNC24" s="111"/>
      <c r="NND24" s="3" t="e">
        <f>NND23/#REF!-0.01</f>
        <v>#REF!</v>
      </c>
      <c r="NNE24" s="111" t="s">
        <v>58</v>
      </c>
      <c r="NNF24" s="111"/>
      <c r="NNG24" s="111"/>
      <c r="NNH24" s="111"/>
      <c r="NNI24" s="111"/>
      <c r="NNJ24" s="111"/>
      <c r="NNK24" s="111"/>
      <c r="NNL24" s="3" t="e">
        <f>NNL23/#REF!-0.01</f>
        <v>#REF!</v>
      </c>
      <c r="NNM24" s="111" t="s">
        <v>58</v>
      </c>
      <c r="NNN24" s="111"/>
      <c r="NNO24" s="111"/>
      <c r="NNP24" s="111"/>
      <c r="NNQ24" s="111"/>
      <c r="NNR24" s="111"/>
      <c r="NNS24" s="111"/>
      <c r="NNT24" s="3" t="e">
        <f>NNT23/#REF!-0.01</f>
        <v>#REF!</v>
      </c>
      <c r="NNU24" s="111" t="s">
        <v>58</v>
      </c>
      <c r="NNV24" s="111"/>
      <c r="NNW24" s="111"/>
      <c r="NNX24" s="111"/>
      <c r="NNY24" s="111"/>
      <c r="NNZ24" s="111"/>
      <c r="NOA24" s="111"/>
      <c r="NOB24" s="3" t="e">
        <f>NOB23/#REF!-0.01</f>
        <v>#REF!</v>
      </c>
      <c r="NOC24" s="111" t="s">
        <v>58</v>
      </c>
      <c r="NOD24" s="111"/>
      <c r="NOE24" s="111"/>
      <c r="NOF24" s="111"/>
      <c r="NOG24" s="111"/>
      <c r="NOH24" s="111"/>
      <c r="NOI24" s="111"/>
      <c r="NOJ24" s="3" t="e">
        <f>NOJ23/#REF!-0.01</f>
        <v>#REF!</v>
      </c>
      <c r="NOK24" s="111" t="s">
        <v>58</v>
      </c>
      <c r="NOL24" s="111"/>
      <c r="NOM24" s="111"/>
      <c r="NON24" s="111"/>
      <c r="NOO24" s="111"/>
      <c r="NOP24" s="111"/>
      <c r="NOQ24" s="111"/>
      <c r="NOR24" s="3" t="e">
        <f>NOR23/#REF!-0.01</f>
        <v>#REF!</v>
      </c>
      <c r="NOS24" s="111" t="s">
        <v>58</v>
      </c>
      <c r="NOT24" s="111"/>
      <c r="NOU24" s="111"/>
      <c r="NOV24" s="111"/>
      <c r="NOW24" s="111"/>
      <c r="NOX24" s="111"/>
      <c r="NOY24" s="111"/>
      <c r="NOZ24" s="3" t="e">
        <f>NOZ23/#REF!-0.01</f>
        <v>#REF!</v>
      </c>
      <c r="NPA24" s="111" t="s">
        <v>58</v>
      </c>
      <c r="NPB24" s="111"/>
      <c r="NPC24" s="111"/>
      <c r="NPD24" s="111"/>
      <c r="NPE24" s="111"/>
      <c r="NPF24" s="111"/>
      <c r="NPG24" s="111"/>
      <c r="NPH24" s="3" t="e">
        <f>NPH23/#REF!-0.01</f>
        <v>#REF!</v>
      </c>
      <c r="NPI24" s="111" t="s">
        <v>58</v>
      </c>
      <c r="NPJ24" s="111"/>
      <c r="NPK24" s="111"/>
      <c r="NPL24" s="111"/>
      <c r="NPM24" s="111"/>
      <c r="NPN24" s="111"/>
      <c r="NPO24" s="111"/>
      <c r="NPP24" s="3" t="e">
        <f>NPP23/#REF!-0.01</f>
        <v>#REF!</v>
      </c>
      <c r="NPQ24" s="111" t="s">
        <v>58</v>
      </c>
      <c r="NPR24" s="111"/>
      <c r="NPS24" s="111"/>
      <c r="NPT24" s="111"/>
      <c r="NPU24" s="111"/>
      <c r="NPV24" s="111"/>
      <c r="NPW24" s="111"/>
      <c r="NPX24" s="3" t="e">
        <f>NPX23/#REF!-0.01</f>
        <v>#REF!</v>
      </c>
      <c r="NPY24" s="111" t="s">
        <v>58</v>
      </c>
      <c r="NPZ24" s="111"/>
      <c r="NQA24" s="111"/>
      <c r="NQB24" s="111"/>
      <c r="NQC24" s="111"/>
      <c r="NQD24" s="111"/>
      <c r="NQE24" s="111"/>
      <c r="NQF24" s="3" t="e">
        <f>NQF23/#REF!-0.01</f>
        <v>#REF!</v>
      </c>
      <c r="NQG24" s="111" t="s">
        <v>58</v>
      </c>
      <c r="NQH24" s="111"/>
      <c r="NQI24" s="111"/>
      <c r="NQJ24" s="111"/>
      <c r="NQK24" s="111"/>
      <c r="NQL24" s="111"/>
      <c r="NQM24" s="111"/>
      <c r="NQN24" s="3" t="e">
        <f>NQN23/#REF!-0.01</f>
        <v>#REF!</v>
      </c>
      <c r="NQO24" s="111" t="s">
        <v>58</v>
      </c>
      <c r="NQP24" s="111"/>
      <c r="NQQ24" s="111"/>
      <c r="NQR24" s="111"/>
      <c r="NQS24" s="111"/>
      <c r="NQT24" s="111"/>
      <c r="NQU24" s="111"/>
      <c r="NQV24" s="3" t="e">
        <f>NQV23/#REF!-0.01</f>
        <v>#REF!</v>
      </c>
      <c r="NQW24" s="111" t="s">
        <v>58</v>
      </c>
      <c r="NQX24" s="111"/>
      <c r="NQY24" s="111"/>
      <c r="NQZ24" s="111"/>
      <c r="NRA24" s="111"/>
      <c r="NRB24" s="111"/>
      <c r="NRC24" s="111"/>
      <c r="NRD24" s="3" t="e">
        <f>NRD23/#REF!-0.01</f>
        <v>#REF!</v>
      </c>
      <c r="NRE24" s="111" t="s">
        <v>58</v>
      </c>
      <c r="NRF24" s="111"/>
      <c r="NRG24" s="111"/>
      <c r="NRH24" s="111"/>
      <c r="NRI24" s="111"/>
      <c r="NRJ24" s="111"/>
      <c r="NRK24" s="111"/>
      <c r="NRL24" s="3" t="e">
        <f>NRL23/#REF!-0.01</f>
        <v>#REF!</v>
      </c>
      <c r="NRM24" s="111" t="s">
        <v>58</v>
      </c>
      <c r="NRN24" s="111"/>
      <c r="NRO24" s="111"/>
      <c r="NRP24" s="111"/>
      <c r="NRQ24" s="111"/>
      <c r="NRR24" s="111"/>
      <c r="NRS24" s="111"/>
      <c r="NRT24" s="3" t="e">
        <f>NRT23/#REF!-0.01</f>
        <v>#REF!</v>
      </c>
      <c r="NRU24" s="111" t="s">
        <v>58</v>
      </c>
      <c r="NRV24" s="111"/>
      <c r="NRW24" s="111"/>
      <c r="NRX24" s="111"/>
      <c r="NRY24" s="111"/>
      <c r="NRZ24" s="111"/>
      <c r="NSA24" s="111"/>
      <c r="NSB24" s="3" t="e">
        <f>NSB23/#REF!-0.01</f>
        <v>#REF!</v>
      </c>
      <c r="NSC24" s="111" t="s">
        <v>58</v>
      </c>
      <c r="NSD24" s="111"/>
      <c r="NSE24" s="111"/>
      <c r="NSF24" s="111"/>
      <c r="NSG24" s="111"/>
      <c r="NSH24" s="111"/>
      <c r="NSI24" s="111"/>
      <c r="NSJ24" s="3" t="e">
        <f>NSJ23/#REF!-0.01</f>
        <v>#REF!</v>
      </c>
      <c r="NSK24" s="111" t="s">
        <v>58</v>
      </c>
      <c r="NSL24" s="111"/>
      <c r="NSM24" s="111"/>
      <c r="NSN24" s="111"/>
      <c r="NSO24" s="111"/>
      <c r="NSP24" s="111"/>
      <c r="NSQ24" s="111"/>
      <c r="NSR24" s="3" t="e">
        <f>NSR23/#REF!-0.01</f>
        <v>#REF!</v>
      </c>
      <c r="NSS24" s="111" t="s">
        <v>58</v>
      </c>
      <c r="NST24" s="111"/>
      <c r="NSU24" s="111"/>
      <c r="NSV24" s="111"/>
      <c r="NSW24" s="111"/>
      <c r="NSX24" s="111"/>
      <c r="NSY24" s="111"/>
      <c r="NSZ24" s="3" t="e">
        <f>NSZ23/#REF!-0.01</f>
        <v>#REF!</v>
      </c>
      <c r="NTA24" s="111" t="s">
        <v>58</v>
      </c>
      <c r="NTB24" s="111"/>
      <c r="NTC24" s="111"/>
      <c r="NTD24" s="111"/>
      <c r="NTE24" s="111"/>
      <c r="NTF24" s="111"/>
      <c r="NTG24" s="111"/>
      <c r="NTH24" s="3" t="e">
        <f>NTH23/#REF!-0.01</f>
        <v>#REF!</v>
      </c>
      <c r="NTI24" s="111" t="s">
        <v>58</v>
      </c>
      <c r="NTJ24" s="111"/>
      <c r="NTK24" s="111"/>
      <c r="NTL24" s="111"/>
      <c r="NTM24" s="111"/>
      <c r="NTN24" s="111"/>
      <c r="NTO24" s="111"/>
      <c r="NTP24" s="3" t="e">
        <f>NTP23/#REF!-0.01</f>
        <v>#REF!</v>
      </c>
      <c r="NTQ24" s="111" t="s">
        <v>58</v>
      </c>
      <c r="NTR24" s="111"/>
      <c r="NTS24" s="111"/>
      <c r="NTT24" s="111"/>
      <c r="NTU24" s="111"/>
      <c r="NTV24" s="111"/>
      <c r="NTW24" s="111"/>
      <c r="NTX24" s="3" t="e">
        <f>NTX23/#REF!-0.01</f>
        <v>#REF!</v>
      </c>
      <c r="NTY24" s="111" t="s">
        <v>58</v>
      </c>
      <c r="NTZ24" s="111"/>
      <c r="NUA24" s="111"/>
      <c r="NUB24" s="111"/>
      <c r="NUC24" s="111"/>
      <c r="NUD24" s="111"/>
      <c r="NUE24" s="111"/>
      <c r="NUF24" s="3" t="e">
        <f>NUF23/#REF!-0.01</f>
        <v>#REF!</v>
      </c>
      <c r="NUG24" s="111" t="s">
        <v>58</v>
      </c>
      <c r="NUH24" s="111"/>
      <c r="NUI24" s="111"/>
      <c r="NUJ24" s="111"/>
      <c r="NUK24" s="111"/>
      <c r="NUL24" s="111"/>
      <c r="NUM24" s="111"/>
      <c r="NUN24" s="3" t="e">
        <f>NUN23/#REF!-0.01</f>
        <v>#REF!</v>
      </c>
      <c r="NUO24" s="111" t="s">
        <v>58</v>
      </c>
      <c r="NUP24" s="111"/>
      <c r="NUQ24" s="111"/>
      <c r="NUR24" s="111"/>
      <c r="NUS24" s="111"/>
      <c r="NUT24" s="111"/>
      <c r="NUU24" s="111"/>
      <c r="NUV24" s="3" t="e">
        <f>NUV23/#REF!-0.01</f>
        <v>#REF!</v>
      </c>
      <c r="NUW24" s="111" t="s">
        <v>58</v>
      </c>
      <c r="NUX24" s="111"/>
      <c r="NUY24" s="111"/>
      <c r="NUZ24" s="111"/>
      <c r="NVA24" s="111"/>
      <c r="NVB24" s="111"/>
      <c r="NVC24" s="111"/>
      <c r="NVD24" s="3" t="e">
        <f>NVD23/#REF!-0.01</f>
        <v>#REF!</v>
      </c>
      <c r="NVE24" s="111" t="s">
        <v>58</v>
      </c>
      <c r="NVF24" s="111"/>
      <c r="NVG24" s="111"/>
      <c r="NVH24" s="111"/>
      <c r="NVI24" s="111"/>
      <c r="NVJ24" s="111"/>
      <c r="NVK24" s="111"/>
      <c r="NVL24" s="3" t="e">
        <f>NVL23/#REF!-0.01</f>
        <v>#REF!</v>
      </c>
      <c r="NVM24" s="111" t="s">
        <v>58</v>
      </c>
      <c r="NVN24" s="111"/>
      <c r="NVO24" s="111"/>
      <c r="NVP24" s="111"/>
      <c r="NVQ24" s="111"/>
      <c r="NVR24" s="111"/>
      <c r="NVS24" s="111"/>
      <c r="NVT24" s="3" t="e">
        <f>NVT23/#REF!-0.01</f>
        <v>#REF!</v>
      </c>
      <c r="NVU24" s="111" t="s">
        <v>58</v>
      </c>
      <c r="NVV24" s="111"/>
      <c r="NVW24" s="111"/>
      <c r="NVX24" s="111"/>
      <c r="NVY24" s="111"/>
      <c r="NVZ24" s="111"/>
      <c r="NWA24" s="111"/>
      <c r="NWB24" s="3" t="e">
        <f>NWB23/#REF!-0.01</f>
        <v>#REF!</v>
      </c>
      <c r="NWC24" s="111" t="s">
        <v>58</v>
      </c>
      <c r="NWD24" s="111"/>
      <c r="NWE24" s="111"/>
      <c r="NWF24" s="111"/>
      <c r="NWG24" s="111"/>
      <c r="NWH24" s="111"/>
      <c r="NWI24" s="111"/>
      <c r="NWJ24" s="3" t="e">
        <f>NWJ23/#REF!-0.01</f>
        <v>#REF!</v>
      </c>
      <c r="NWK24" s="111" t="s">
        <v>58</v>
      </c>
      <c r="NWL24" s="111"/>
      <c r="NWM24" s="111"/>
      <c r="NWN24" s="111"/>
      <c r="NWO24" s="111"/>
      <c r="NWP24" s="111"/>
      <c r="NWQ24" s="111"/>
      <c r="NWR24" s="3" t="e">
        <f>NWR23/#REF!-0.01</f>
        <v>#REF!</v>
      </c>
      <c r="NWS24" s="111" t="s">
        <v>58</v>
      </c>
      <c r="NWT24" s="111"/>
      <c r="NWU24" s="111"/>
      <c r="NWV24" s="111"/>
      <c r="NWW24" s="111"/>
      <c r="NWX24" s="111"/>
      <c r="NWY24" s="111"/>
      <c r="NWZ24" s="3" t="e">
        <f>NWZ23/#REF!-0.01</f>
        <v>#REF!</v>
      </c>
      <c r="NXA24" s="111" t="s">
        <v>58</v>
      </c>
      <c r="NXB24" s="111"/>
      <c r="NXC24" s="111"/>
      <c r="NXD24" s="111"/>
      <c r="NXE24" s="111"/>
      <c r="NXF24" s="111"/>
      <c r="NXG24" s="111"/>
      <c r="NXH24" s="3" t="e">
        <f>NXH23/#REF!-0.01</f>
        <v>#REF!</v>
      </c>
      <c r="NXI24" s="111" t="s">
        <v>58</v>
      </c>
      <c r="NXJ24" s="111"/>
      <c r="NXK24" s="111"/>
      <c r="NXL24" s="111"/>
      <c r="NXM24" s="111"/>
      <c r="NXN24" s="111"/>
      <c r="NXO24" s="111"/>
      <c r="NXP24" s="3" t="e">
        <f>NXP23/#REF!-0.01</f>
        <v>#REF!</v>
      </c>
      <c r="NXQ24" s="111" t="s">
        <v>58</v>
      </c>
      <c r="NXR24" s="111"/>
      <c r="NXS24" s="111"/>
      <c r="NXT24" s="111"/>
      <c r="NXU24" s="111"/>
      <c r="NXV24" s="111"/>
      <c r="NXW24" s="111"/>
      <c r="NXX24" s="3" t="e">
        <f>NXX23/#REF!-0.01</f>
        <v>#REF!</v>
      </c>
      <c r="NXY24" s="111" t="s">
        <v>58</v>
      </c>
      <c r="NXZ24" s="111"/>
      <c r="NYA24" s="111"/>
      <c r="NYB24" s="111"/>
      <c r="NYC24" s="111"/>
      <c r="NYD24" s="111"/>
      <c r="NYE24" s="111"/>
      <c r="NYF24" s="3" t="e">
        <f>NYF23/#REF!-0.01</f>
        <v>#REF!</v>
      </c>
      <c r="NYG24" s="111" t="s">
        <v>58</v>
      </c>
      <c r="NYH24" s="111"/>
      <c r="NYI24" s="111"/>
      <c r="NYJ24" s="111"/>
      <c r="NYK24" s="111"/>
      <c r="NYL24" s="111"/>
      <c r="NYM24" s="111"/>
      <c r="NYN24" s="3" t="e">
        <f>NYN23/#REF!-0.01</f>
        <v>#REF!</v>
      </c>
      <c r="NYO24" s="111" t="s">
        <v>58</v>
      </c>
      <c r="NYP24" s="111"/>
      <c r="NYQ24" s="111"/>
      <c r="NYR24" s="111"/>
      <c r="NYS24" s="111"/>
      <c r="NYT24" s="111"/>
      <c r="NYU24" s="111"/>
      <c r="NYV24" s="3" t="e">
        <f>NYV23/#REF!-0.01</f>
        <v>#REF!</v>
      </c>
      <c r="NYW24" s="111" t="s">
        <v>58</v>
      </c>
      <c r="NYX24" s="111"/>
      <c r="NYY24" s="111"/>
      <c r="NYZ24" s="111"/>
      <c r="NZA24" s="111"/>
      <c r="NZB24" s="111"/>
      <c r="NZC24" s="111"/>
      <c r="NZD24" s="3" t="e">
        <f>NZD23/#REF!-0.01</f>
        <v>#REF!</v>
      </c>
      <c r="NZE24" s="111" t="s">
        <v>58</v>
      </c>
      <c r="NZF24" s="111"/>
      <c r="NZG24" s="111"/>
      <c r="NZH24" s="111"/>
      <c r="NZI24" s="111"/>
      <c r="NZJ24" s="111"/>
      <c r="NZK24" s="111"/>
      <c r="NZL24" s="3" t="e">
        <f>NZL23/#REF!-0.01</f>
        <v>#REF!</v>
      </c>
      <c r="NZM24" s="111" t="s">
        <v>58</v>
      </c>
      <c r="NZN24" s="111"/>
      <c r="NZO24" s="111"/>
      <c r="NZP24" s="111"/>
      <c r="NZQ24" s="111"/>
      <c r="NZR24" s="111"/>
      <c r="NZS24" s="111"/>
      <c r="NZT24" s="3" t="e">
        <f>NZT23/#REF!-0.01</f>
        <v>#REF!</v>
      </c>
      <c r="NZU24" s="111" t="s">
        <v>58</v>
      </c>
      <c r="NZV24" s="111"/>
      <c r="NZW24" s="111"/>
      <c r="NZX24" s="111"/>
      <c r="NZY24" s="111"/>
      <c r="NZZ24" s="111"/>
      <c r="OAA24" s="111"/>
      <c r="OAB24" s="3" t="e">
        <f>OAB23/#REF!-0.01</f>
        <v>#REF!</v>
      </c>
      <c r="OAC24" s="111" t="s">
        <v>58</v>
      </c>
      <c r="OAD24" s="111"/>
      <c r="OAE24" s="111"/>
      <c r="OAF24" s="111"/>
      <c r="OAG24" s="111"/>
      <c r="OAH24" s="111"/>
      <c r="OAI24" s="111"/>
      <c r="OAJ24" s="3" t="e">
        <f>OAJ23/#REF!-0.01</f>
        <v>#REF!</v>
      </c>
      <c r="OAK24" s="111" t="s">
        <v>58</v>
      </c>
      <c r="OAL24" s="111"/>
      <c r="OAM24" s="111"/>
      <c r="OAN24" s="111"/>
      <c r="OAO24" s="111"/>
      <c r="OAP24" s="111"/>
      <c r="OAQ24" s="111"/>
      <c r="OAR24" s="3" t="e">
        <f>OAR23/#REF!-0.01</f>
        <v>#REF!</v>
      </c>
      <c r="OAS24" s="111" t="s">
        <v>58</v>
      </c>
      <c r="OAT24" s="111"/>
      <c r="OAU24" s="111"/>
      <c r="OAV24" s="111"/>
      <c r="OAW24" s="111"/>
      <c r="OAX24" s="111"/>
      <c r="OAY24" s="111"/>
      <c r="OAZ24" s="3" t="e">
        <f>OAZ23/#REF!-0.01</f>
        <v>#REF!</v>
      </c>
      <c r="OBA24" s="111" t="s">
        <v>58</v>
      </c>
      <c r="OBB24" s="111"/>
      <c r="OBC24" s="111"/>
      <c r="OBD24" s="111"/>
      <c r="OBE24" s="111"/>
      <c r="OBF24" s="111"/>
      <c r="OBG24" s="111"/>
      <c r="OBH24" s="3" t="e">
        <f>OBH23/#REF!-0.01</f>
        <v>#REF!</v>
      </c>
      <c r="OBI24" s="111" t="s">
        <v>58</v>
      </c>
      <c r="OBJ24" s="111"/>
      <c r="OBK24" s="111"/>
      <c r="OBL24" s="111"/>
      <c r="OBM24" s="111"/>
      <c r="OBN24" s="111"/>
      <c r="OBO24" s="111"/>
      <c r="OBP24" s="3" t="e">
        <f>OBP23/#REF!-0.01</f>
        <v>#REF!</v>
      </c>
      <c r="OBQ24" s="111" t="s">
        <v>58</v>
      </c>
      <c r="OBR24" s="111"/>
      <c r="OBS24" s="111"/>
      <c r="OBT24" s="111"/>
      <c r="OBU24" s="111"/>
      <c r="OBV24" s="111"/>
      <c r="OBW24" s="111"/>
      <c r="OBX24" s="3" t="e">
        <f>OBX23/#REF!-0.01</f>
        <v>#REF!</v>
      </c>
      <c r="OBY24" s="111" t="s">
        <v>58</v>
      </c>
      <c r="OBZ24" s="111"/>
      <c r="OCA24" s="111"/>
      <c r="OCB24" s="111"/>
      <c r="OCC24" s="111"/>
      <c r="OCD24" s="111"/>
      <c r="OCE24" s="111"/>
      <c r="OCF24" s="3" t="e">
        <f>OCF23/#REF!-0.01</f>
        <v>#REF!</v>
      </c>
      <c r="OCG24" s="111" t="s">
        <v>58</v>
      </c>
      <c r="OCH24" s="111"/>
      <c r="OCI24" s="111"/>
      <c r="OCJ24" s="111"/>
      <c r="OCK24" s="111"/>
      <c r="OCL24" s="111"/>
      <c r="OCM24" s="111"/>
      <c r="OCN24" s="3" t="e">
        <f>OCN23/#REF!-0.01</f>
        <v>#REF!</v>
      </c>
      <c r="OCO24" s="111" t="s">
        <v>58</v>
      </c>
      <c r="OCP24" s="111"/>
      <c r="OCQ24" s="111"/>
      <c r="OCR24" s="111"/>
      <c r="OCS24" s="111"/>
      <c r="OCT24" s="111"/>
      <c r="OCU24" s="111"/>
      <c r="OCV24" s="3" t="e">
        <f>OCV23/#REF!-0.01</f>
        <v>#REF!</v>
      </c>
      <c r="OCW24" s="111" t="s">
        <v>58</v>
      </c>
      <c r="OCX24" s="111"/>
      <c r="OCY24" s="111"/>
      <c r="OCZ24" s="111"/>
      <c r="ODA24" s="111"/>
      <c r="ODB24" s="111"/>
      <c r="ODC24" s="111"/>
      <c r="ODD24" s="3" t="e">
        <f>ODD23/#REF!-0.01</f>
        <v>#REF!</v>
      </c>
      <c r="ODE24" s="111" t="s">
        <v>58</v>
      </c>
      <c r="ODF24" s="111"/>
      <c r="ODG24" s="111"/>
      <c r="ODH24" s="111"/>
      <c r="ODI24" s="111"/>
      <c r="ODJ24" s="111"/>
      <c r="ODK24" s="111"/>
      <c r="ODL24" s="3" t="e">
        <f>ODL23/#REF!-0.01</f>
        <v>#REF!</v>
      </c>
      <c r="ODM24" s="111" t="s">
        <v>58</v>
      </c>
      <c r="ODN24" s="111"/>
      <c r="ODO24" s="111"/>
      <c r="ODP24" s="111"/>
      <c r="ODQ24" s="111"/>
      <c r="ODR24" s="111"/>
      <c r="ODS24" s="111"/>
      <c r="ODT24" s="3" t="e">
        <f>ODT23/#REF!-0.01</f>
        <v>#REF!</v>
      </c>
      <c r="ODU24" s="111" t="s">
        <v>58</v>
      </c>
      <c r="ODV24" s="111"/>
      <c r="ODW24" s="111"/>
      <c r="ODX24" s="111"/>
      <c r="ODY24" s="111"/>
      <c r="ODZ24" s="111"/>
      <c r="OEA24" s="111"/>
      <c r="OEB24" s="3" t="e">
        <f>OEB23/#REF!-0.01</f>
        <v>#REF!</v>
      </c>
      <c r="OEC24" s="111" t="s">
        <v>58</v>
      </c>
      <c r="OED24" s="111"/>
      <c r="OEE24" s="111"/>
      <c r="OEF24" s="111"/>
      <c r="OEG24" s="111"/>
      <c r="OEH24" s="111"/>
      <c r="OEI24" s="111"/>
      <c r="OEJ24" s="3" t="e">
        <f>OEJ23/#REF!-0.01</f>
        <v>#REF!</v>
      </c>
      <c r="OEK24" s="111" t="s">
        <v>58</v>
      </c>
      <c r="OEL24" s="111"/>
      <c r="OEM24" s="111"/>
      <c r="OEN24" s="111"/>
      <c r="OEO24" s="111"/>
      <c r="OEP24" s="111"/>
      <c r="OEQ24" s="111"/>
      <c r="OER24" s="3" t="e">
        <f>OER23/#REF!-0.01</f>
        <v>#REF!</v>
      </c>
      <c r="OES24" s="111" t="s">
        <v>58</v>
      </c>
      <c r="OET24" s="111"/>
      <c r="OEU24" s="111"/>
      <c r="OEV24" s="111"/>
      <c r="OEW24" s="111"/>
      <c r="OEX24" s="111"/>
      <c r="OEY24" s="111"/>
      <c r="OEZ24" s="3" t="e">
        <f>OEZ23/#REF!-0.01</f>
        <v>#REF!</v>
      </c>
      <c r="OFA24" s="111" t="s">
        <v>58</v>
      </c>
      <c r="OFB24" s="111"/>
      <c r="OFC24" s="111"/>
      <c r="OFD24" s="111"/>
      <c r="OFE24" s="111"/>
      <c r="OFF24" s="111"/>
      <c r="OFG24" s="111"/>
      <c r="OFH24" s="3" t="e">
        <f>OFH23/#REF!-0.01</f>
        <v>#REF!</v>
      </c>
      <c r="OFI24" s="111" t="s">
        <v>58</v>
      </c>
      <c r="OFJ24" s="111"/>
      <c r="OFK24" s="111"/>
      <c r="OFL24" s="111"/>
      <c r="OFM24" s="111"/>
      <c r="OFN24" s="111"/>
      <c r="OFO24" s="111"/>
      <c r="OFP24" s="3" t="e">
        <f>OFP23/#REF!-0.01</f>
        <v>#REF!</v>
      </c>
      <c r="OFQ24" s="111" t="s">
        <v>58</v>
      </c>
      <c r="OFR24" s="111"/>
      <c r="OFS24" s="111"/>
      <c r="OFT24" s="111"/>
      <c r="OFU24" s="111"/>
      <c r="OFV24" s="111"/>
      <c r="OFW24" s="111"/>
      <c r="OFX24" s="3" t="e">
        <f>OFX23/#REF!-0.01</f>
        <v>#REF!</v>
      </c>
      <c r="OFY24" s="111" t="s">
        <v>58</v>
      </c>
      <c r="OFZ24" s="111"/>
      <c r="OGA24" s="111"/>
      <c r="OGB24" s="111"/>
      <c r="OGC24" s="111"/>
      <c r="OGD24" s="111"/>
      <c r="OGE24" s="111"/>
      <c r="OGF24" s="3" t="e">
        <f>OGF23/#REF!-0.01</f>
        <v>#REF!</v>
      </c>
      <c r="OGG24" s="111" t="s">
        <v>58</v>
      </c>
      <c r="OGH24" s="111"/>
      <c r="OGI24" s="111"/>
      <c r="OGJ24" s="111"/>
      <c r="OGK24" s="111"/>
      <c r="OGL24" s="111"/>
      <c r="OGM24" s="111"/>
      <c r="OGN24" s="3" t="e">
        <f>OGN23/#REF!-0.01</f>
        <v>#REF!</v>
      </c>
      <c r="OGO24" s="111" t="s">
        <v>58</v>
      </c>
      <c r="OGP24" s="111"/>
      <c r="OGQ24" s="111"/>
      <c r="OGR24" s="111"/>
      <c r="OGS24" s="111"/>
      <c r="OGT24" s="111"/>
      <c r="OGU24" s="111"/>
      <c r="OGV24" s="3" t="e">
        <f>OGV23/#REF!-0.01</f>
        <v>#REF!</v>
      </c>
      <c r="OGW24" s="111" t="s">
        <v>58</v>
      </c>
      <c r="OGX24" s="111"/>
      <c r="OGY24" s="111"/>
      <c r="OGZ24" s="111"/>
      <c r="OHA24" s="111"/>
      <c r="OHB24" s="111"/>
      <c r="OHC24" s="111"/>
      <c r="OHD24" s="3" t="e">
        <f>OHD23/#REF!-0.01</f>
        <v>#REF!</v>
      </c>
      <c r="OHE24" s="111" t="s">
        <v>58</v>
      </c>
      <c r="OHF24" s="111"/>
      <c r="OHG24" s="111"/>
      <c r="OHH24" s="111"/>
      <c r="OHI24" s="111"/>
      <c r="OHJ24" s="111"/>
      <c r="OHK24" s="111"/>
      <c r="OHL24" s="3" t="e">
        <f>OHL23/#REF!-0.01</f>
        <v>#REF!</v>
      </c>
      <c r="OHM24" s="111" t="s">
        <v>58</v>
      </c>
      <c r="OHN24" s="111"/>
      <c r="OHO24" s="111"/>
      <c r="OHP24" s="111"/>
      <c r="OHQ24" s="111"/>
      <c r="OHR24" s="111"/>
      <c r="OHS24" s="111"/>
      <c r="OHT24" s="3" t="e">
        <f>OHT23/#REF!-0.01</f>
        <v>#REF!</v>
      </c>
      <c r="OHU24" s="111" t="s">
        <v>58</v>
      </c>
      <c r="OHV24" s="111"/>
      <c r="OHW24" s="111"/>
      <c r="OHX24" s="111"/>
      <c r="OHY24" s="111"/>
      <c r="OHZ24" s="111"/>
      <c r="OIA24" s="111"/>
      <c r="OIB24" s="3" t="e">
        <f>OIB23/#REF!-0.01</f>
        <v>#REF!</v>
      </c>
      <c r="OIC24" s="111" t="s">
        <v>58</v>
      </c>
      <c r="OID24" s="111"/>
      <c r="OIE24" s="111"/>
      <c r="OIF24" s="111"/>
      <c r="OIG24" s="111"/>
      <c r="OIH24" s="111"/>
      <c r="OII24" s="111"/>
      <c r="OIJ24" s="3" t="e">
        <f>OIJ23/#REF!-0.01</f>
        <v>#REF!</v>
      </c>
      <c r="OIK24" s="111" t="s">
        <v>58</v>
      </c>
      <c r="OIL24" s="111"/>
      <c r="OIM24" s="111"/>
      <c r="OIN24" s="111"/>
      <c r="OIO24" s="111"/>
      <c r="OIP24" s="111"/>
      <c r="OIQ24" s="111"/>
      <c r="OIR24" s="3" t="e">
        <f>OIR23/#REF!-0.01</f>
        <v>#REF!</v>
      </c>
      <c r="OIS24" s="111" t="s">
        <v>58</v>
      </c>
      <c r="OIT24" s="111"/>
      <c r="OIU24" s="111"/>
      <c r="OIV24" s="111"/>
      <c r="OIW24" s="111"/>
      <c r="OIX24" s="111"/>
      <c r="OIY24" s="111"/>
      <c r="OIZ24" s="3" t="e">
        <f>OIZ23/#REF!-0.01</f>
        <v>#REF!</v>
      </c>
      <c r="OJA24" s="111" t="s">
        <v>58</v>
      </c>
      <c r="OJB24" s="111"/>
      <c r="OJC24" s="111"/>
      <c r="OJD24" s="111"/>
      <c r="OJE24" s="111"/>
      <c r="OJF24" s="111"/>
      <c r="OJG24" s="111"/>
      <c r="OJH24" s="3" t="e">
        <f>OJH23/#REF!-0.01</f>
        <v>#REF!</v>
      </c>
      <c r="OJI24" s="111" t="s">
        <v>58</v>
      </c>
      <c r="OJJ24" s="111"/>
      <c r="OJK24" s="111"/>
      <c r="OJL24" s="111"/>
      <c r="OJM24" s="111"/>
      <c r="OJN24" s="111"/>
      <c r="OJO24" s="111"/>
      <c r="OJP24" s="3" t="e">
        <f>OJP23/#REF!-0.01</f>
        <v>#REF!</v>
      </c>
      <c r="OJQ24" s="111" t="s">
        <v>58</v>
      </c>
      <c r="OJR24" s="111"/>
      <c r="OJS24" s="111"/>
      <c r="OJT24" s="111"/>
      <c r="OJU24" s="111"/>
      <c r="OJV24" s="111"/>
      <c r="OJW24" s="111"/>
      <c r="OJX24" s="3" t="e">
        <f>OJX23/#REF!-0.01</f>
        <v>#REF!</v>
      </c>
      <c r="OJY24" s="111" t="s">
        <v>58</v>
      </c>
      <c r="OJZ24" s="111"/>
      <c r="OKA24" s="111"/>
      <c r="OKB24" s="111"/>
      <c r="OKC24" s="111"/>
      <c r="OKD24" s="111"/>
      <c r="OKE24" s="111"/>
      <c r="OKF24" s="3" t="e">
        <f>OKF23/#REF!-0.01</f>
        <v>#REF!</v>
      </c>
      <c r="OKG24" s="111" t="s">
        <v>58</v>
      </c>
      <c r="OKH24" s="111"/>
      <c r="OKI24" s="111"/>
      <c r="OKJ24" s="111"/>
      <c r="OKK24" s="111"/>
      <c r="OKL24" s="111"/>
      <c r="OKM24" s="111"/>
      <c r="OKN24" s="3" t="e">
        <f>OKN23/#REF!-0.01</f>
        <v>#REF!</v>
      </c>
      <c r="OKO24" s="111" t="s">
        <v>58</v>
      </c>
      <c r="OKP24" s="111"/>
      <c r="OKQ24" s="111"/>
      <c r="OKR24" s="111"/>
      <c r="OKS24" s="111"/>
      <c r="OKT24" s="111"/>
      <c r="OKU24" s="111"/>
      <c r="OKV24" s="3" t="e">
        <f>OKV23/#REF!-0.01</f>
        <v>#REF!</v>
      </c>
      <c r="OKW24" s="111" t="s">
        <v>58</v>
      </c>
      <c r="OKX24" s="111"/>
      <c r="OKY24" s="111"/>
      <c r="OKZ24" s="111"/>
      <c r="OLA24" s="111"/>
      <c r="OLB24" s="111"/>
      <c r="OLC24" s="111"/>
      <c r="OLD24" s="3" t="e">
        <f>OLD23/#REF!-0.01</f>
        <v>#REF!</v>
      </c>
      <c r="OLE24" s="111" t="s">
        <v>58</v>
      </c>
      <c r="OLF24" s="111"/>
      <c r="OLG24" s="111"/>
      <c r="OLH24" s="111"/>
      <c r="OLI24" s="111"/>
      <c r="OLJ24" s="111"/>
      <c r="OLK24" s="111"/>
      <c r="OLL24" s="3" t="e">
        <f>OLL23/#REF!-0.01</f>
        <v>#REF!</v>
      </c>
      <c r="OLM24" s="111" t="s">
        <v>58</v>
      </c>
      <c r="OLN24" s="111"/>
      <c r="OLO24" s="111"/>
      <c r="OLP24" s="111"/>
      <c r="OLQ24" s="111"/>
      <c r="OLR24" s="111"/>
      <c r="OLS24" s="111"/>
      <c r="OLT24" s="3" t="e">
        <f>OLT23/#REF!-0.01</f>
        <v>#REF!</v>
      </c>
      <c r="OLU24" s="111" t="s">
        <v>58</v>
      </c>
      <c r="OLV24" s="111"/>
      <c r="OLW24" s="111"/>
      <c r="OLX24" s="111"/>
      <c r="OLY24" s="111"/>
      <c r="OLZ24" s="111"/>
      <c r="OMA24" s="111"/>
      <c r="OMB24" s="3" t="e">
        <f>OMB23/#REF!-0.01</f>
        <v>#REF!</v>
      </c>
      <c r="OMC24" s="111" t="s">
        <v>58</v>
      </c>
      <c r="OMD24" s="111"/>
      <c r="OME24" s="111"/>
      <c r="OMF24" s="111"/>
      <c r="OMG24" s="111"/>
      <c r="OMH24" s="111"/>
      <c r="OMI24" s="111"/>
      <c r="OMJ24" s="3" t="e">
        <f>OMJ23/#REF!-0.01</f>
        <v>#REF!</v>
      </c>
      <c r="OMK24" s="111" t="s">
        <v>58</v>
      </c>
      <c r="OML24" s="111"/>
      <c r="OMM24" s="111"/>
      <c r="OMN24" s="111"/>
      <c r="OMO24" s="111"/>
      <c r="OMP24" s="111"/>
      <c r="OMQ24" s="111"/>
      <c r="OMR24" s="3" t="e">
        <f>OMR23/#REF!-0.01</f>
        <v>#REF!</v>
      </c>
      <c r="OMS24" s="111" t="s">
        <v>58</v>
      </c>
      <c r="OMT24" s="111"/>
      <c r="OMU24" s="111"/>
      <c r="OMV24" s="111"/>
      <c r="OMW24" s="111"/>
      <c r="OMX24" s="111"/>
      <c r="OMY24" s="111"/>
      <c r="OMZ24" s="3" t="e">
        <f>OMZ23/#REF!-0.01</f>
        <v>#REF!</v>
      </c>
      <c r="ONA24" s="111" t="s">
        <v>58</v>
      </c>
      <c r="ONB24" s="111"/>
      <c r="ONC24" s="111"/>
      <c r="OND24" s="111"/>
      <c r="ONE24" s="111"/>
      <c r="ONF24" s="111"/>
      <c r="ONG24" s="111"/>
      <c r="ONH24" s="3" t="e">
        <f>ONH23/#REF!-0.01</f>
        <v>#REF!</v>
      </c>
      <c r="ONI24" s="111" t="s">
        <v>58</v>
      </c>
      <c r="ONJ24" s="111"/>
      <c r="ONK24" s="111"/>
      <c r="ONL24" s="111"/>
      <c r="ONM24" s="111"/>
      <c r="ONN24" s="111"/>
      <c r="ONO24" s="111"/>
      <c r="ONP24" s="3" t="e">
        <f>ONP23/#REF!-0.01</f>
        <v>#REF!</v>
      </c>
      <c r="ONQ24" s="111" t="s">
        <v>58</v>
      </c>
      <c r="ONR24" s="111"/>
      <c r="ONS24" s="111"/>
      <c r="ONT24" s="111"/>
      <c r="ONU24" s="111"/>
      <c r="ONV24" s="111"/>
      <c r="ONW24" s="111"/>
      <c r="ONX24" s="3" t="e">
        <f>ONX23/#REF!-0.01</f>
        <v>#REF!</v>
      </c>
      <c r="ONY24" s="111" t="s">
        <v>58</v>
      </c>
      <c r="ONZ24" s="111"/>
      <c r="OOA24" s="111"/>
      <c r="OOB24" s="111"/>
      <c r="OOC24" s="111"/>
      <c r="OOD24" s="111"/>
      <c r="OOE24" s="111"/>
      <c r="OOF24" s="3" t="e">
        <f>OOF23/#REF!-0.01</f>
        <v>#REF!</v>
      </c>
      <c r="OOG24" s="111" t="s">
        <v>58</v>
      </c>
      <c r="OOH24" s="111"/>
      <c r="OOI24" s="111"/>
      <c r="OOJ24" s="111"/>
      <c r="OOK24" s="111"/>
      <c r="OOL24" s="111"/>
      <c r="OOM24" s="111"/>
      <c r="OON24" s="3" t="e">
        <f>OON23/#REF!-0.01</f>
        <v>#REF!</v>
      </c>
      <c r="OOO24" s="111" t="s">
        <v>58</v>
      </c>
      <c r="OOP24" s="111"/>
      <c r="OOQ24" s="111"/>
      <c r="OOR24" s="111"/>
      <c r="OOS24" s="111"/>
      <c r="OOT24" s="111"/>
      <c r="OOU24" s="111"/>
      <c r="OOV24" s="3" t="e">
        <f>OOV23/#REF!-0.01</f>
        <v>#REF!</v>
      </c>
      <c r="OOW24" s="111" t="s">
        <v>58</v>
      </c>
      <c r="OOX24" s="111"/>
      <c r="OOY24" s="111"/>
      <c r="OOZ24" s="111"/>
      <c r="OPA24" s="111"/>
      <c r="OPB24" s="111"/>
      <c r="OPC24" s="111"/>
      <c r="OPD24" s="3" t="e">
        <f>OPD23/#REF!-0.01</f>
        <v>#REF!</v>
      </c>
      <c r="OPE24" s="111" t="s">
        <v>58</v>
      </c>
      <c r="OPF24" s="111"/>
      <c r="OPG24" s="111"/>
      <c r="OPH24" s="111"/>
      <c r="OPI24" s="111"/>
      <c r="OPJ24" s="111"/>
      <c r="OPK24" s="111"/>
      <c r="OPL24" s="3" t="e">
        <f>OPL23/#REF!-0.01</f>
        <v>#REF!</v>
      </c>
      <c r="OPM24" s="111" t="s">
        <v>58</v>
      </c>
      <c r="OPN24" s="111"/>
      <c r="OPO24" s="111"/>
      <c r="OPP24" s="111"/>
      <c r="OPQ24" s="111"/>
      <c r="OPR24" s="111"/>
      <c r="OPS24" s="111"/>
      <c r="OPT24" s="3" t="e">
        <f>OPT23/#REF!-0.01</f>
        <v>#REF!</v>
      </c>
      <c r="OPU24" s="111" t="s">
        <v>58</v>
      </c>
      <c r="OPV24" s="111"/>
      <c r="OPW24" s="111"/>
      <c r="OPX24" s="111"/>
      <c r="OPY24" s="111"/>
      <c r="OPZ24" s="111"/>
      <c r="OQA24" s="111"/>
      <c r="OQB24" s="3" t="e">
        <f>OQB23/#REF!-0.01</f>
        <v>#REF!</v>
      </c>
      <c r="OQC24" s="111" t="s">
        <v>58</v>
      </c>
      <c r="OQD24" s="111"/>
      <c r="OQE24" s="111"/>
      <c r="OQF24" s="111"/>
      <c r="OQG24" s="111"/>
      <c r="OQH24" s="111"/>
      <c r="OQI24" s="111"/>
      <c r="OQJ24" s="3" t="e">
        <f>OQJ23/#REF!-0.01</f>
        <v>#REF!</v>
      </c>
      <c r="OQK24" s="111" t="s">
        <v>58</v>
      </c>
      <c r="OQL24" s="111"/>
      <c r="OQM24" s="111"/>
      <c r="OQN24" s="111"/>
      <c r="OQO24" s="111"/>
      <c r="OQP24" s="111"/>
      <c r="OQQ24" s="111"/>
      <c r="OQR24" s="3" t="e">
        <f>OQR23/#REF!-0.01</f>
        <v>#REF!</v>
      </c>
      <c r="OQS24" s="111" t="s">
        <v>58</v>
      </c>
      <c r="OQT24" s="111"/>
      <c r="OQU24" s="111"/>
      <c r="OQV24" s="111"/>
      <c r="OQW24" s="111"/>
      <c r="OQX24" s="111"/>
      <c r="OQY24" s="111"/>
      <c r="OQZ24" s="3" t="e">
        <f>OQZ23/#REF!-0.01</f>
        <v>#REF!</v>
      </c>
      <c r="ORA24" s="111" t="s">
        <v>58</v>
      </c>
      <c r="ORB24" s="111"/>
      <c r="ORC24" s="111"/>
      <c r="ORD24" s="111"/>
      <c r="ORE24" s="111"/>
      <c r="ORF24" s="111"/>
      <c r="ORG24" s="111"/>
      <c r="ORH24" s="3" t="e">
        <f>ORH23/#REF!-0.01</f>
        <v>#REF!</v>
      </c>
      <c r="ORI24" s="111" t="s">
        <v>58</v>
      </c>
      <c r="ORJ24" s="111"/>
      <c r="ORK24" s="111"/>
      <c r="ORL24" s="111"/>
      <c r="ORM24" s="111"/>
      <c r="ORN24" s="111"/>
      <c r="ORO24" s="111"/>
      <c r="ORP24" s="3" t="e">
        <f>ORP23/#REF!-0.01</f>
        <v>#REF!</v>
      </c>
      <c r="ORQ24" s="111" t="s">
        <v>58</v>
      </c>
      <c r="ORR24" s="111"/>
      <c r="ORS24" s="111"/>
      <c r="ORT24" s="111"/>
      <c r="ORU24" s="111"/>
      <c r="ORV24" s="111"/>
      <c r="ORW24" s="111"/>
      <c r="ORX24" s="3" t="e">
        <f>ORX23/#REF!-0.01</f>
        <v>#REF!</v>
      </c>
      <c r="ORY24" s="111" t="s">
        <v>58</v>
      </c>
      <c r="ORZ24" s="111"/>
      <c r="OSA24" s="111"/>
      <c r="OSB24" s="111"/>
      <c r="OSC24" s="111"/>
      <c r="OSD24" s="111"/>
      <c r="OSE24" s="111"/>
      <c r="OSF24" s="3" t="e">
        <f>OSF23/#REF!-0.01</f>
        <v>#REF!</v>
      </c>
      <c r="OSG24" s="111" t="s">
        <v>58</v>
      </c>
      <c r="OSH24" s="111"/>
      <c r="OSI24" s="111"/>
      <c r="OSJ24" s="111"/>
      <c r="OSK24" s="111"/>
      <c r="OSL24" s="111"/>
      <c r="OSM24" s="111"/>
      <c r="OSN24" s="3" t="e">
        <f>OSN23/#REF!-0.01</f>
        <v>#REF!</v>
      </c>
      <c r="OSO24" s="111" t="s">
        <v>58</v>
      </c>
      <c r="OSP24" s="111"/>
      <c r="OSQ24" s="111"/>
      <c r="OSR24" s="111"/>
      <c r="OSS24" s="111"/>
      <c r="OST24" s="111"/>
      <c r="OSU24" s="111"/>
      <c r="OSV24" s="3" t="e">
        <f>OSV23/#REF!-0.01</f>
        <v>#REF!</v>
      </c>
      <c r="OSW24" s="111" t="s">
        <v>58</v>
      </c>
      <c r="OSX24" s="111"/>
      <c r="OSY24" s="111"/>
      <c r="OSZ24" s="111"/>
      <c r="OTA24" s="111"/>
      <c r="OTB24" s="111"/>
      <c r="OTC24" s="111"/>
      <c r="OTD24" s="3" t="e">
        <f>OTD23/#REF!-0.01</f>
        <v>#REF!</v>
      </c>
      <c r="OTE24" s="111" t="s">
        <v>58</v>
      </c>
      <c r="OTF24" s="111"/>
      <c r="OTG24" s="111"/>
      <c r="OTH24" s="111"/>
      <c r="OTI24" s="111"/>
      <c r="OTJ24" s="111"/>
      <c r="OTK24" s="111"/>
      <c r="OTL24" s="3" t="e">
        <f>OTL23/#REF!-0.01</f>
        <v>#REF!</v>
      </c>
      <c r="OTM24" s="111" t="s">
        <v>58</v>
      </c>
      <c r="OTN24" s="111"/>
      <c r="OTO24" s="111"/>
      <c r="OTP24" s="111"/>
      <c r="OTQ24" s="111"/>
      <c r="OTR24" s="111"/>
      <c r="OTS24" s="111"/>
      <c r="OTT24" s="3" t="e">
        <f>OTT23/#REF!-0.01</f>
        <v>#REF!</v>
      </c>
      <c r="OTU24" s="111" t="s">
        <v>58</v>
      </c>
      <c r="OTV24" s="111"/>
      <c r="OTW24" s="111"/>
      <c r="OTX24" s="111"/>
      <c r="OTY24" s="111"/>
      <c r="OTZ24" s="111"/>
      <c r="OUA24" s="111"/>
      <c r="OUB24" s="3" t="e">
        <f>OUB23/#REF!-0.01</f>
        <v>#REF!</v>
      </c>
      <c r="OUC24" s="111" t="s">
        <v>58</v>
      </c>
      <c r="OUD24" s="111"/>
      <c r="OUE24" s="111"/>
      <c r="OUF24" s="111"/>
      <c r="OUG24" s="111"/>
      <c r="OUH24" s="111"/>
      <c r="OUI24" s="111"/>
      <c r="OUJ24" s="3" t="e">
        <f>OUJ23/#REF!-0.01</f>
        <v>#REF!</v>
      </c>
      <c r="OUK24" s="111" t="s">
        <v>58</v>
      </c>
      <c r="OUL24" s="111"/>
      <c r="OUM24" s="111"/>
      <c r="OUN24" s="111"/>
      <c r="OUO24" s="111"/>
      <c r="OUP24" s="111"/>
      <c r="OUQ24" s="111"/>
      <c r="OUR24" s="3" t="e">
        <f>OUR23/#REF!-0.01</f>
        <v>#REF!</v>
      </c>
      <c r="OUS24" s="111" t="s">
        <v>58</v>
      </c>
      <c r="OUT24" s="111"/>
      <c r="OUU24" s="111"/>
      <c r="OUV24" s="111"/>
      <c r="OUW24" s="111"/>
      <c r="OUX24" s="111"/>
      <c r="OUY24" s="111"/>
      <c r="OUZ24" s="3" t="e">
        <f>OUZ23/#REF!-0.01</f>
        <v>#REF!</v>
      </c>
      <c r="OVA24" s="111" t="s">
        <v>58</v>
      </c>
      <c r="OVB24" s="111"/>
      <c r="OVC24" s="111"/>
      <c r="OVD24" s="111"/>
      <c r="OVE24" s="111"/>
      <c r="OVF24" s="111"/>
      <c r="OVG24" s="111"/>
      <c r="OVH24" s="3" t="e">
        <f>OVH23/#REF!-0.01</f>
        <v>#REF!</v>
      </c>
      <c r="OVI24" s="111" t="s">
        <v>58</v>
      </c>
      <c r="OVJ24" s="111"/>
      <c r="OVK24" s="111"/>
      <c r="OVL24" s="111"/>
      <c r="OVM24" s="111"/>
      <c r="OVN24" s="111"/>
      <c r="OVO24" s="111"/>
      <c r="OVP24" s="3" t="e">
        <f>OVP23/#REF!-0.01</f>
        <v>#REF!</v>
      </c>
      <c r="OVQ24" s="111" t="s">
        <v>58</v>
      </c>
      <c r="OVR24" s="111"/>
      <c r="OVS24" s="111"/>
      <c r="OVT24" s="111"/>
      <c r="OVU24" s="111"/>
      <c r="OVV24" s="111"/>
      <c r="OVW24" s="111"/>
      <c r="OVX24" s="3" t="e">
        <f>OVX23/#REF!-0.01</f>
        <v>#REF!</v>
      </c>
      <c r="OVY24" s="111" t="s">
        <v>58</v>
      </c>
      <c r="OVZ24" s="111"/>
      <c r="OWA24" s="111"/>
      <c r="OWB24" s="111"/>
      <c r="OWC24" s="111"/>
      <c r="OWD24" s="111"/>
      <c r="OWE24" s="111"/>
      <c r="OWF24" s="3" t="e">
        <f>OWF23/#REF!-0.01</f>
        <v>#REF!</v>
      </c>
      <c r="OWG24" s="111" t="s">
        <v>58</v>
      </c>
      <c r="OWH24" s="111"/>
      <c r="OWI24" s="111"/>
      <c r="OWJ24" s="111"/>
      <c r="OWK24" s="111"/>
      <c r="OWL24" s="111"/>
      <c r="OWM24" s="111"/>
      <c r="OWN24" s="3" t="e">
        <f>OWN23/#REF!-0.01</f>
        <v>#REF!</v>
      </c>
      <c r="OWO24" s="111" t="s">
        <v>58</v>
      </c>
      <c r="OWP24" s="111"/>
      <c r="OWQ24" s="111"/>
      <c r="OWR24" s="111"/>
      <c r="OWS24" s="111"/>
      <c r="OWT24" s="111"/>
      <c r="OWU24" s="111"/>
      <c r="OWV24" s="3" t="e">
        <f>OWV23/#REF!-0.01</f>
        <v>#REF!</v>
      </c>
      <c r="OWW24" s="111" t="s">
        <v>58</v>
      </c>
      <c r="OWX24" s="111"/>
      <c r="OWY24" s="111"/>
      <c r="OWZ24" s="111"/>
      <c r="OXA24" s="111"/>
      <c r="OXB24" s="111"/>
      <c r="OXC24" s="111"/>
      <c r="OXD24" s="3" t="e">
        <f>OXD23/#REF!-0.01</f>
        <v>#REF!</v>
      </c>
      <c r="OXE24" s="111" t="s">
        <v>58</v>
      </c>
      <c r="OXF24" s="111"/>
      <c r="OXG24" s="111"/>
      <c r="OXH24" s="111"/>
      <c r="OXI24" s="111"/>
      <c r="OXJ24" s="111"/>
      <c r="OXK24" s="111"/>
      <c r="OXL24" s="3" t="e">
        <f>OXL23/#REF!-0.01</f>
        <v>#REF!</v>
      </c>
      <c r="OXM24" s="111" t="s">
        <v>58</v>
      </c>
      <c r="OXN24" s="111"/>
      <c r="OXO24" s="111"/>
      <c r="OXP24" s="111"/>
      <c r="OXQ24" s="111"/>
      <c r="OXR24" s="111"/>
      <c r="OXS24" s="111"/>
      <c r="OXT24" s="3" t="e">
        <f>OXT23/#REF!-0.01</f>
        <v>#REF!</v>
      </c>
      <c r="OXU24" s="111" t="s">
        <v>58</v>
      </c>
      <c r="OXV24" s="111"/>
      <c r="OXW24" s="111"/>
      <c r="OXX24" s="111"/>
      <c r="OXY24" s="111"/>
      <c r="OXZ24" s="111"/>
      <c r="OYA24" s="111"/>
      <c r="OYB24" s="3" t="e">
        <f>OYB23/#REF!-0.01</f>
        <v>#REF!</v>
      </c>
      <c r="OYC24" s="111" t="s">
        <v>58</v>
      </c>
      <c r="OYD24" s="111"/>
      <c r="OYE24" s="111"/>
      <c r="OYF24" s="111"/>
      <c r="OYG24" s="111"/>
      <c r="OYH24" s="111"/>
      <c r="OYI24" s="111"/>
      <c r="OYJ24" s="3" t="e">
        <f>OYJ23/#REF!-0.01</f>
        <v>#REF!</v>
      </c>
      <c r="OYK24" s="111" t="s">
        <v>58</v>
      </c>
      <c r="OYL24" s="111"/>
      <c r="OYM24" s="111"/>
      <c r="OYN24" s="111"/>
      <c r="OYO24" s="111"/>
      <c r="OYP24" s="111"/>
      <c r="OYQ24" s="111"/>
      <c r="OYR24" s="3" t="e">
        <f>OYR23/#REF!-0.01</f>
        <v>#REF!</v>
      </c>
      <c r="OYS24" s="111" t="s">
        <v>58</v>
      </c>
      <c r="OYT24" s="111"/>
      <c r="OYU24" s="111"/>
      <c r="OYV24" s="111"/>
      <c r="OYW24" s="111"/>
      <c r="OYX24" s="111"/>
      <c r="OYY24" s="111"/>
      <c r="OYZ24" s="3" t="e">
        <f>OYZ23/#REF!-0.01</f>
        <v>#REF!</v>
      </c>
      <c r="OZA24" s="111" t="s">
        <v>58</v>
      </c>
      <c r="OZB24" s="111"/>
      <c r="OZC24" s="111"/>
      <c r="OZD24" s="111"/>
      <c r="OZE24" s="111"/>
      <c r="OZF24" s="111"/>
      <c r="OZG24" s="111"/>
      <c r="OZH24" s="3" t="e">
        <f>OZH23/#REF!-0.01</f>
        <v>#REF!</v>
      </c>
      <c r="OZI24" s="111" t="s">
        <v>58</v>
      </c>
      <c r="OZJ24" s="111"/>
      <c r="OZK24" s="111"/>
      <c r="OZL24" s="111"/>
      <c r="OZM24" s="111"/>
      <c r="OZN24" s="111"/>
      <c r="OZO24" s="111"/>
      <c r="OZP24" s="3" t="e">
        <f>OZP23/#REF!-0.01</f>
        <v>#REF!</v>
      </c>
      <c r="OZQ24" s="111" t="s">
        <v>58</v>
      </c>
      <c r="OZR24" s="111"/>
      <c r="OZS24" s="111"/>
      <c r="OZT24" s="111"/>
      <c r="OZU24" s="111"/>
      <c r="OZV24" s="111"/>
      <c r="OZW24" s="111"/>
      <c r="OZX24" s="3" t="e">
        <f>OZX23/#REF!-0.01</f>
        <v>#REF!</v>
      </c>
      <c r="OZY24" s="111" t="s">
        <v>58</v>
      </c>
      <c r="OZZ24" s="111"/>
      <c r="PAA24" s="111"/>
      <c r="PAB24" s="111"/>
      <c r="PAC24" s="111"/>
      <c r="PAD24" s="111"/>
      <c r="PAE24" s="111"/>
      <c r="PAF24" s="3" t="e">
        <f>PAF23/#REF!-0.01</f>
        <v>#REF!</v>
      </c>
      <c r="PAG24" s="111" t="s">
        <v>58</v>
      </c>
      <c r="PAH24" s="111"/>
      <c r="PAI24" s="111"/>
      <c r="PAJ24" s="111"/>
      <c r="PAK24" s="111"/>
      <c r="PAL24" s="111"/>
      <c r="PAM24" s="111"/>
      <c r="PAN24" s="3" t="e">
        <f>PAN23/#REF!-0.01</f>
        <v>#REF!</v>
      </c>
      <c r="PAO24" s="111" t="s">
        <v>58</v>
      </c>
      <c r="PAP24" s="111"/>
      <c r="PAQ24" s="111"/>
      <c r="PAR24" s="111"/>
      <c r="PAS24" s="111"/>
      <c r="PAT24" s="111"/>
      <c r="PAU24" s="111"/>
      <c r="PAV24" s="3" t="e">
        <f>PAV23/#REF!-0.01</f>
        <v>#REF!</v>
      </c>
      <c r="PAW24" s="111" t="s">
        <v>58</v>
      </c>
      <c r="PAX24" s="111"/>
      <c r="PAY24" s="111"/>
      <c r="PAZ24" s="111"/>
      <c r="PBA24" s="111"/>
      <c r="PBB24" s="111"/>
      <c r="PBC24" s="111"/>
      <c r="PBD24" s="3" t="e">
        <f>PBD23/#REF!-0.01</f>
        <v>#REF!</v>
      </c>
      <c r="PBE24" s="111" t="s">
        <v>58</v>
      </c>
      <c r="PBF24" s="111"/>
      <c r="PBG24" s="111"/>
      <c r="PBH24" s="111"/>
      <c r="PBI24" s="111"/>
      <c r="PBJ24" s="111"/>
      <c r="PBK24" s="111"/>
      <c r="PBL24" s="3" t="e">
        <f>PBL23/#REF!-0.01</f>
        <v>#REF!</v>
      </c>
      <c r="PBM24" s="111" t="s">
        <v>58</v>
      </c>
      <c r="PBN24" s="111"/>
      <c r="PBO24" s="111"/>
      <c r="PBP24" s="111"/>
      <c r="PBQ24" s="111"/>
      <c r="PBR24" s="111"/>
      <c r="PBS24" s="111"/>
      <c r="PBT24" s="3" t="e">
        <f>PBT23/#REF!-0.01</f>
        <v>#REF!</v>
      </c>
      <c r="PBU24" s="111" t="s">
        <v>58</v>
      </c>
      <c r="PBV24" s="111"/>
      <c r="PBW24" s="111"/>
      <c r="PBX24" s="111"/>
      <c r="PBY24" s="111"/>
      <c r="PBZ24" s="111"/>
      <c r="PCA24" s="111"/>
      <c r="PCB24" s="3" t="e">
        <f>PCB23/#REF!-0.01</f>
        <v>#REF!</v>
      </c>
      <c r="PCC24" s="111" t="s">
        <v>58</v>
      </c>
      <c r="PCD24" s="111"/>
      <c r="PCE24" s="111"/>
      <c r="PCF24" s="111"/>
      <c r="PCG24" s="111"/>
      <c r="PCH24" s="111"/>
      <c r="PCI24" s="111"/>
      <c r="PCJ24" s="3" t="e">
        <f>PCJ23/#REF!-0.01</f>
        <v>#REF!</v>
      </c>
      <c r="PCK24" s="111" t="s">
        <v>58</v>
      </c>
      <c r="PCL24" s="111"/>
      <c r="PCM24" s="111"/>
      <c r="PCN24" s="111"/>
      <c r="PCO24" s="111"/>
      <c r="PCP24" s="111"/>
      <c r="PCQ24" s="111"/>
      <c r="PCR24" s="3" t="e">
        <f>PCR23/#REF!-0.01</f>
        <v>#REF!</v>
      </c>
      <c r="PCS24" s="111" t="s">
        <v>58</v>
      </c>
      <c r="PCT24" s="111"/>
      <c r="PCU24" s="111"/>
      <c r="PCV24" s="111"/>
      <c r="PCW24" s="111"/>
      <c r="PCX24" s="111"/>
      <c r="PCY24" s="111"/>
      <c r="PCZ24" s="3" t="e">
        <f>PCZ23/#REF!-0.01</f>
        <v>#REF!</v>
      </c>
      <c r="PDA24" s="111" t="s">
        <v>58</v>
      </c>
      <c r="PDB24" s="111"/>
      <c r="PDC24" s="111"/>
      <c r="PDD24" s="111"/>
      <c r="PDE24" s="111"/>
      <c r="PDF24" s="111"/>
      <c r="PDG24" s="111"/>
      <c r="PDH24" s="3" t="e">
        <f>PDH23/#REF!-0.01</f>
        <v>#REF!</v>
      </c>
      <c r="PDI24" s="111" t="s">
        <v>58</v>
      </c>
      <c r="PDJ24" s="111"/>
      <c r="PDK24" s="111"/>
      <c r="PDL24" s="111"/>
      <c r="PDM24" s="111"/>
      <c r="PDN24" s="111"/>
      <c r="PDO24" s="111"/>
      <c r="PDP24" s="3" t="e">
        <f>PDP23/#REF!-0.01</f>
        <v>#REF!</v>
      </c>
      <c r="PDQ24" s="111" t="s">
        <v>58</v>
      </c>
      <c r="PDR24" s="111"/>
      <c r="PDS24" s="111"/>
      <c r="PDT24" s="111"/>
      <c r="PDU24" s="111"/>
      <c r="PDV24" s="111"/>
      <c r="PDW24" s="111"/>
      <c r="PDX24" s="3" t="e">
        <f>PDX23/#REF!-0.01</f>
        <v>#REF!</v>
      </c>
      <c r="PDY24" s="111" t="s">
        <v>58</v>
      </c>
      <c r="PDZ24" s="111"/>
      <c r="PEA24" s="111"/>
      <c r="PEB24" s="111"/>
      <c r="PEC24" s="111"/>
      <c r="PED24" s="111"/>
      <c r="PEE24" s="111"/>
      <c r="PEF24" s="3" t="e">
        <f>PEF23/#REF!-0.01</f>
        <v>#REF!</v>
      </c>
      <c r="PEG24" s="111" t="s">
        <v>58</v>
      </c>
      <c r="PEH24" s="111"/>
      <c r="PEI24" s="111"/>
      <c r="PEJ24" s="111"/>
      <c r="PEK24" s="111"/>
      <c r="PEL24" s="111"/>
      <c r="PEM24" s="111"/>
      <c r="PEN24" s="3" t="e">
        <f>PEN23/#REF!-0.01</f>
        <v>#REF!</v>
      </c>
      <c r="PEO24" s="111" t="s">
        <v>58</v>
      </c>
      <c r="PEP24" s="111"/>
      <c r="PEQ24" s="111"/>
      <c r="PER24" s="111"/>
      <c r="PES24" s="111"/>
      <c r="PET24" s="111"/>
      <c r="PEU24" s="111"/>
      <c r="PEV24" s="3" t="e">
        <f>PEV23/#REF!-0.01</f>
        <v>#REF!</v>
      </c>
      <c r="PEW24" s="111" t="s">
        <v>58</v>
      </c>
      <c r="PEX24" s="111"/>
      <c r="PEY24" s="111"/>
      <c r="PEZ24" s="111"/>
      <c r="PFA24" s="111"/>
      <c r="PFB24" s="111"/>
      <c r="PFC24" s="111"/>
      <c r="PFD24" s="3" t="e">
        <f>PFD23/#REF!-0.01</f>
        <v>#REF!</v>
      </c>
      <c r="PFE24" s="111" t="s">
        <v>58</v>
      </c>
      <c r="PFF24" s="111"/>
      <c r="PFG24" s="111"/>
      <c r="PFH24" s="111"/>
      <c r="PFI24" s="111"/>
      <c r="PFJ24" s="111"/>
      <c r="PFK24" s="111"/>
      <c r="PFL24" s="3" t="e">
        <f>PFL23/#REF!-0.01</f>
        <v>#REF!</v>
      </c>
      <c r="PFM24" s="111" t="s">
        <v>58</v>
      </c>
      <c r="PFN24" s="111"/>
      <c r="PFO24" s="111"/>
      <c r="PFP24" s="111"/>
      <c r="PFQ24" s="111"/>
      <c r="PFR24" s="111"/>
      <c r="PFS24" s="111"/>
      <c r="PFT24" s="3" t="e">
        <f>PFT23/#REF!-0.01</f>
        <v>#REF!</v>
      </c>
      <c r="PFU24" s="111" t="s">
        <v>58</v>
      </c>
      <c r="PFV24" s="111"/>
      <c r="PFW24" s="111"/>
      <c r="PFX24" s="111"/>
      <c r="PFY24" s="111"/>
      <c r="PFZ24" s="111"/>
      <c r="PGA24" s="111"/>
      <c r="PGB24" s="3" t="e">
        <f>PGB23/#REF!-0.01</f>
        <v>#REF!</v>
      </c>
      <c r="PGC24" s="111" t="s">
        <v>58</v>
      </c>
      <c r="PGD24" s="111"/>
      <c r="PGE24" s="111"/>
      <c r="PGF24" s="111"/>
      <c r="PGG24" s="111"/>
      <c r="PGH24" s="111"/>
      <c r="PGI24" s="111"/>
      <c r="PGJ24" s="3" t="e">
        <f>PGJ23/#REF!-0.01</f>
        <v>#REF!</v>
      </c>
      <c r="PGK24" s="111" t="s">
        <v>58</v>
      </c>
      <c r="PGL24" s="111"/>
      <c r="PGM24" s="111"/>
      <c r="PGN24" s="111"/>
      <c r="PGO24" s="111"/>
      <c r="PGP24" s="111"/>
      <c r="PGQ24" s="111"/>
      <c r="PGR24" s="3" t="e">
        <f>PGR23/#REF!-0.01</f>
        <v>#REF!</v>
      </c>
      <c r="PGS24" s="111" t="s">
        <v>58</v>
      </c>
      <c r="PGT24" s="111"/>
      <c r="PGU24" s="111"/>
      <c r="PGV24" s="111"/>
      <c r="PGW24" s="111"/>
      <c r="PGX24" s="111"/>
      <c r="PGY24" s="111"/>
      <c r="PGZ24" s="3" t="e">
        <f>PGZ23/#REF!-0.01</f>
        <v>#REF!</v>
      </c>
      <c r="PHA24" s="111" t="s">
        <v>58</v>
      </c>
      <c r="PHB24" s="111"/>
      <c r="PHC24" s="111"/>
      <c r="PHD24" s="111"/>
      <c r="PHE24" s="111"/>
      <c r="PHF24" s="111"/>
      <c r="PHG24" s="111"/>
      <c r="PHH24" s="3" t="e">
        <f>PHH23/#REF!-0.01</f>
        <v>#REF!</v>
      </c>
      <c r="PHI24" s="111" t="s">
        <v>58</v>
      </c>
      <c r="PHJ24" s="111"/>
      <c r="PHK24" s="111"/>
      <c r="PHL24" s="111"/>
      <c r="PHM24" s="111"/>
      <c r="PHN24" s="111"/>
      <c r="PHO24" s="111"/>
      <c r="PHP24" s="3" t="e">
        <f>PHP23/#REF!-0.01</f>
        <v>#REF!</v>
      </c>
      <c r="PHQ24" s="111" t="s">
        <v>58</v>
      </c>
      <c r="PHR24" s="111"/>
      <c r="PHS24" s="111"/>
      <c r="PHT24" s="111"/>
      <c r="PHU24" s="111"/>
      <c r="PHV24" s="111"/>
      <c r="PHW24" s="111"/>
      <c r="PHX24" s="3" t="e">
        <f>PHX23/#REF!-0.01</f>
        <v>#REF!</v>
      </c>
      <c r="PHY24" s="111" t="s">
        <v>58</v>
      </c>
      <c r="PHZ24" s="111"/>
      <c r="PIA24" s="111"/>
      <c r="PIB24" s="111"/>
      <c r="PIC24" s="111"/>
      <c r="PID24" s="111"/>
      <c r="PIE24" s="111"/>
      <c r="PIF24" s="3" t="e">
        <f>PIF23/#REF!-0.01</f>
        <v>#REF!</v>
      </c>
      <c r="PIG24" s="111" t="s">
        <v>58</v>
      </c>
      <c r="PIH24" s="111"/>
      <c r="PII24" s="111"/>
      <c r="PIJ24" s="111"/>
      <c r="PIK24" s="111"/>
      <c r="PIL24" s="111"/>
      <c r="PIM24" s="111"/>
      <c r="PIN24" s="3" t="e">
        <f>PIN23/#REF!-0.01</f>
        <v>#REF!</v>
      </c>
      <c r="PIO24" s="111" t="s">
        <v>58</v>
      </c>
      <c r="PIP24" s="111"/>
      <c r="PIQ24" s="111"/>
      <c r="PIR24" s="111"/>
      <c r="PIS24" s="111"/>
      <c r="PIT24" s="111"/>
      <c r="PIU24" s="111"/>
      <c r="PIV24" s="3" t="e">
        <f>PIV23/#REF!-0.01</f>
        <v>#REF!</v>
      </c>
      <c r="PIW24" s="111" t="s">
        <v>58</v>
      </c>
      <c r="PIX24" s="111"/>
      <c r="PIY24" s="111"/>
      <c r="PIZ24" s="111"/>
      <c r="PJA24" s="111"/>
      <c r="PJB24" s="111"/>
      <c r="PJC24" s="111"/>
      <c r="PJD24" s="3" t="e">
        <f>PJD23/#REF!-0.01</f>
        <v>#REF!</v>
      </c>
      <c r="PJE24" s="111" t="s">
        <v>58</v>
      </c>
      <c r="PJF24" s="111"/>
      <c r="PJG24" s="111"/>
      <c r="PJH24" s="111"/>
      <c r="PJI24" s="111"/>
      <c r="PJJ24" s="111"/>
      <c r="PJK24" s="111"/>
      <c r="PJL24" s="3" t="e">
        <f>PJL23/#REF!-0.01</f>
        <v>#REF!</v>
      </c>
      <c r="PJM24" s="111" t="s">
        <v>58</v>
      </c>
      <c r="PJN24" s="111"/>
      <c r="PJO24" s="111"/>
      <c r="PJP24" s="111"/>
      <c r="PJQ24" s="111"/>
      <c r="PJR24" s="111"/>
      <c r="PJS24" s="111"/>
      <c r="PJT24" s="3" t="e">
        <f>PJT23/#REF!-0.01</f>
        <v>#REF!</v>
      </c>
      <c r="PJU24" s="111" t="s">
        <v>58</v>
      </c>
      <c r="PJV24" s="111"/>
      <c r="PJW24" s="111"/>
      <c r="PJX24" s="111"/>
      <c r="PJY24" s="111"/>
      <c r="PJZ24" s="111"/>
      <c r="PKA24" s="111"/>
      <c r="PKB24" s="3" t="e">
        <f>PKB23/#REF!-0.01</f>
        <v>#REF!</v>
      </c>
      <c r="PKC24" s="111" t="s">
        <v>58</v>
      </c>
      <c r="PKD24" s="111"/>
      <c r="PKE24" s="111"/>
      <c r="PKF24" s="111"/>
      <c r="PKG24" s="111"/>
      <c r="PKH24" s="111"/>
      <c r="PKI24" s="111"/>
      <c r="PKJ24" s="3" t="e">
        <f>PKJ23/#REF!-0.01</f>
        <v>#REF!</v>
      </c>
      <c r="PKK24" s="111" t="s">
        <v>58</v>
      </c>
      <c r="PKL24" s="111"/>
      <c r="PKM24" s="111"/>
      <c r="PKN24" s="111"/>
      <c r="PKO24" s="111"/>
      <c r="PKP24" s="111"/>
      <c r="PKQ24" s="111"/>
      <c r="PKR24" s="3" t="e">
        <f>PKR23/#REF!-0.01</f>
        <v>#REF!</v>
      </c>
      <c r="PKS24" s="111" t="s">
        <v>58</v>
      </c>
      <c r="PKT24" s="111"/>
      <c r="PKU24" s="111"/>
      <c r="PKV24" s="111"/>
      <c r="PKW24" s="111"/>
      <c r="PKX24" s="111"/>
      <c r="PKY24" s="111"/>
      <c r="PKZ24" s="3" t="e">
        <f>PKZ23/#REF!-0.01</f>
        <v>#REF!</v>
      </c>
      <c r="PLA24" s="111" t="s">
        <v>58</v>
      </c>
      <c r="PLB24" s="111"/>
      <c r="PLC24" s="111"/>
      <c r="PLD24" s="111"/>
      <c r="PLE24" s="111"/>
      <c r="PLF24" s="111"/>
      <c r="PLG24" s="111"/>
      <c r="PLH24" s="3" t="e">
        <f>PLH23/#REF!-0.01</f>
        <v>#REF!</v>
      </c>
      <c r="PLI24" s="111" t="s">
        <v>58</v>
      </c>
      <c r="PLJ24" s="111"/>
      <c r="PLK24" s="111"/>
      <c r="PLL24" s="111"/>
      <c r="PLM24" s="111"/>
      <c r="PLN24" s="111"/>
      <c r="PLO24" s="111"/>
      <c r="PLP24" s="3" t="e">
        <f>PLP23/#REF!-0.01</f>
        <v>#REF!</v>
      </c>
      <c r="PLQ24" s="111" t="s">
        <v>58</v>
      </c>
      <c r="PLR24" s="111"/>
      <c r="PLS24" s="111"/>
      <c r="PLT24" s="111"/>
      <c r="PLU24" s="111"/>
      <c r="PLV24" s="111"/>
      <c r="PLW24" s="111"/>
      <c r="PLX24" s="3" t="e">
        <f>PLX23/#REF!-0.01</f>
        <v>#REF!</v>
      </c>
      <c r="PLY24" s="111" t="s">
        <v>58</v>
      </c>
      <c r="PLZ24" s="111"/>
      <c r="PMA24" s="111"/>
      <c r="PMB24" s="111"/>
      <c r="PMC24" s="111"/>
      <c r="PMD24" s="111"/>
      <c r="PME24" s="111"/>
      <c r="PMF24" s="3" t="e">
        <f>PMF23/#REF!-0.01</f>
        <v>#REF!</v>
      </c>
      <c r="PMG24" s="111" t="s">
        <v>58</v>
      </c>
      <c r="PMH24" s="111"/>
      <c r="PMI24" s="111"/>
      <c r="PMJ24" s="111"/>
      <c r="PMK24" s="111"/>
      <c r="PML24" s="111"/>
      <c r="PMM24" s="111"/>
      <c r="PMN24" s="3" t="e">
        <f>PMN23/#REF!-0.01</f>
        <v>#REF!</v>
      </c>
      <c r="PMO24" s="111" t="s">
        <v>58</v>
      </c>
      <c r="PMP24" s="111"/>
      <c r="PMQ24" s="111"/>
      <c r="PMR24" s="111"/>
      <c r="PMS24" s="111"/>
      <c r="PMT24" s="111"/>
      <c r="PMU24" s="111"/>
      <c r="PMV24" s="3" t="e">
        <f>PMV23/#REF!-0.01</f>
        <v>#REF!</v>
      </c>
      <c r="PMW24" s="111" t="s">
        <v>58</v>
      </c>
      <c r="PMX24" s="111"/>
      <c r="PMY24" s="111"/>
      <c r="PMZ24" s="111"/>
      <c r="PNA24" s="111"/>
      <c r="PNB24" s="111"/>
      <c r="PNC24" s="111"/>
      <c r="PND24" s="3" t="e">
        <f>PND23/#REF!-0.01</f>
        <v>#REF!</v>
      </c>
      <c r="PNE24" s="111" t="s">
        <v>58</v>
      </c>
      <c r="PNF24" s="111"/>
      <c r="PNG24" s="111"/>
      <c r="PNH24" s="111"/>
      <c r="PNI24" s="111"/>
      <c r="PNJ24" s="111"/>
      <c r="PNK24" s="111"/>
      <c r="PNL24" s="3" t="e">
        <f>PNL23/#REF!-0.01</f>
        <v>#REF!</v>
      </c>
      <c r="PNM24" s="111" t="s">
        <v>58</v>
      </c>
      <c r="PNN24" s="111"/>
      <c r="PNO24" s="111"/>
      <c r="PNP24" s="111"/>
      <c r="PNQ24" s="111"/>
      <c r="PNR24" s="111"/>
      <c r="PNS24" s="111"/>
      <c r="PNT24" s="3" t="e">
        <f>PNT23/#REF!-0.01</f>
        <v>#REF!</v>
      </c>
      <c r="PNU24" s="111" t="s">
        <v>58</v>
      </c>
      <c r="PNV24" s="111"/>
      <c r="PNW24" s="111"/>
      <c r="PNX24" s="111"/>
      <c r="PNY24" s="111"/>
      <c r="PNZ24" s="111"/>
      <c r="POA24" s="111"/>
      <c r="POB24" s="3" t="e">
        <f>POB23/#REF!-0.01</f>
        <v>#REF!</v>
      </c>
      <c r="POC24" s="111" t="s">
        <v>58</v>
      </c>
      <c r="POD24" s="111"/>
      <c r="POE24" s="111"/>
      <c r="POF24" s="111"/>
      <c r="POG24" s="111"/>
      <c r="POH24" s="111"/>
      <c r="POI24" s="111"/>
      <c r="POJ24" s="3" t="e">
        <f>POJ23/#REF!-0.01</f>
        <v>#REF!</v>
      </c>
      <c r="POK24" s="111" t="s">
        <v>58</v>
      </c>
      <c r="POL24" s="111"/>
      <c r="POM24" s="111"/>
      <c r="PON24" s="111"/>
      <c r="POO24" s="111"/>
      <c r="POP24" s="111"/>
      <c r="POQ24" s="111"/>
      <c r="POR24" s="3" t="e">
        <f>POR23/#REF!-0.01</f>
        <v>#REF!</v>
      </c>
      <c r="POS24" s="111" t="s">
        <v>58</v>
      </c>
      <c r="POT24" s="111"/>
      <c r="POU24" s="111"/>
      <c r="POV24" s="111"/>
      <c r="POW24" s="111"/>
      <c r="POX24" s="111"/>
      <c r="POY24" s="111"/>
      <c r="POZ24" s="3" t="e">
        <f>POZ23/#REF!-0.01</f>
        <v>#REF!</v>
      </c>
      <c r="PPA24" s="111" t="s">
        <v>58</v>
      </c>
      <c r="PPB24" s="111"/>
      <c r="PPC24" s="111"/>
      <c r="PPD24" s="111"/>
      <c r="PPE24" s="111"/>
      <c r="PPF24" s="111"/>
      <c r="PPG24" s="111"/>
      <c r="PPH24" s="3" t="e">
        <f>PPH23/#REF!-0.01</f>
        <v>#REF!</v>
      </c>
      <c r="PPI24" s="111" t="s">
        <v>58</v>
      </c>
      <c r="PPJ24" s="111"/>
      <c r="PPK24" s="111"/>
      <c r="PPL24" s="111"/>
      <c r="PPM24" s="111"/>
      <c r="PPN24" s="111"/>
      <c r="PPO24" s="111"/>
      <c r="PPP24" s="3" t="e">
        <f>PPP23/#REF!-0.01</f>
        <v>#REF!</v>
      </c>
      <c r="PPQ24" s="111" t="s">
        <v>58</v>
      </c>
      <c r="PPR24" s="111"/>
      <c r="PPS24" s="111"/>
      <c r="PPT24" s="111"/>
      <c r="PPU24" s="111"/>
      <c r="PPV24" s="111"/>
      <c r="PPW24" s="111"/>
      <c r="PPX24" s="3" t="e">
        <f>PPX23/#REF!-0.01</f>
        <v>#REF!</v>
      </c>
      <c r="PPY24" s="111" t="s">
        <v>58</v>
      </c>
      <c r="PPZ24" s="111"/>
      <c r="PQA24" s="111"/>
      <c r="PQB24" s="111"/>
      <c r="PQC24" s="111"/>
      <c r="PQD24" s="111"/>
      <c r="PQE24" s="111"/>
      <c r="PQF24" s="3" t="e">
        <f>PQF23/#REF!-0.01</f>
        <v>#REF!</v>
      </c>
      <c r="PQG24" s="111" t="s">
        <v>58</v>
      </c>
      <c r="PQH24" s="111"/>
      <c r="PQI24" s="111"/>
      <c r="PQJ24" s="111"/>
      <c r="PQK24" s="111"/>
      <c r="PQL24" s="111"/>
      <c r="PQM24" s="111"/>
      <c r="PQN24" s="3" t="e">
        <f>PQN23/#REF!-0.01</f>
        <v>#REF!</v>
      </c>
      <c r="PQO24" s="111" t="s">
        <v>58</v>
      </c>
      <c r="PQP24" s="111"/>
      <c r="PQQ24" s="111"/>
      <c r="PQR24" s="111"/>
      <c r="PQS24" s="111"/>
      <c r="PQT24" s="111"/>
      <c r="PQU24" s="111"/>
      <c r="PQV24" s="3" t="e">
        <f>PQV23/#REF!-0.01</f>
        <v>#REF!</v>
      </c>
      <c r="PQW24" s="111" t="s">
        <v>58</v>
      </c>
      <c r="PQX24" s="111"/>
      <c r="PQY24" s="111"/>
      <c r="PQZ24" s="111"/>
      <c r="PRA24" s="111"/>
      <c r="PRB24" s="111"/>
      <c r="PRC24" s="111"/>
      <c r="PRD24" s="3" t="e">
        <f>PRD23/#REF!-0.01</f>
        <v>#REF!</v>
      </c>
      <c r="PRE24" s="111" t="s">
        <v>58</v>
      </c>
      <c r="PRF24" s="111"/>
      <c r="PRG24" s="111"/>
      <c r="PRH24" s="111"/>
      <c r="PRI24" s="111"/>
      <c r="PRJ24" s="111"/>
      <c r="PRK24" s="111"/>
      <c r="PRL24" s="3" t="e">
        <f>PRL23/#REF!-0.01</f>
        <v>#REF!</v>
      </c>
      <c r="PRM24" s="111" t="s">
        <v>58</v>
      </c>
      <c r="PRN24" s="111"/>
      <c r="PRO24" s="111"/>
      <c r="PRP24" s="111"/>
      <c r="PRQ24" s="111"/>
      <c r="PRR24" s="111"/>
      <c r="PRS24" s="111"/>
      <c r="PRT24" s="3" t="e">
        <f>PRT23/#REF!-0.01</f>
        <v>#REF!</v>
      </c>
      <c r="PRU24" s="111" t="s">
        <v>58</v>
      </c>
      <c r="PRV24" s="111"/>
      <c r="PRW24" s="111"/>
      <c r="PRX24" s="111"/>
      <c r="PRY24" s="111"/>
      <c r="PRZ24" s="111"/>
      <c r="PSA24" s="111"/>
      <c r="PSB24" s="3" t="e">
        <f>PSB23/#REF!-0.01</f>
        <v>#REF!</v>
      </c>
      <c r="PSC24" s="111" t="s">
        <v>58</v>
      </c>
      <c r="PSD24" s="111"/>
      <c r="PSE24" s="111"/>
      <c r="PSF24" s="111"/>
      <c r="PSG24" s="111"/>
      <c r="PSH24" s="111"/>
      <c r="PSI24" s="111"/>
      <c r="PSJ24" s="3" t="e">
        <f>PSJ23/#REF!-0.01</f>
        <v>#REF!</v>
      </c>
      <c r="PSK24" s="111" t="s">
        <v>58</v>
      </c>
      <c r="PSL24" s="111"/>
      <c r="PSM24" s="111"/>
      <c r="PSN24" s="111"/>
      <c r="PSO24" s="111"/>
      <c r="PSP24" s="111"/>
      <c r="PSQ24" s="111"/>
      <c r="PSR24" s="3" t="e">
        <f>PSR23/#REF!-0.01</f>
        <v>#REF!</v>
      </c>
      <c r="PSS24" s="111" t="s">
        <v>58</v>
      </c>
      <c r="PST24" s="111"/>
      <c r="PSU24" s="111"/>
      <c r="PSV24" s="111"/>
      <c r="PSW24" s="111"/>
      <c r="PSX24" s="111"/>
      <c r="PSY24" s="111"/>
      <c r="PSZ24" s="3" t="e">
        <f>PSZ23/#REF!-0.01</f>
        <v>#REF!</v>
      </c>
      <c r="PTA24" s="111" t="s">
        <v>58</v>
      </c>
      <c r="PTB24" s="111"/>
      <c r="PTC24" s="111"/>
      <c r="PTD24" s="111"/>
      <c r="PTE24" s="111"/>
      <c r="PTF24" s="111"/>
      <c r="PTG24" s="111"/>
      <c r="PTH24" s="3" t="e">
        <f>PTH23/#REF!-0.01</f>
        <v>#REF!</v>
      </c>
      <c r="PTI24" s="111" t="s">
        <v>58</v>
      </c>
      <c r="PTJ24" s="111"/>
      <c r="PTK24" s="111"/>
      <c r="PTL24" s="111"/>
      <c r="PTM24" s="111"/>
      <c r="PTN24" s="111"/>
      <c r="PTO24" s="111"/>
      <c r="PTP24" s="3" t="e">
        <f>PTP23/#REF!-0.01</f>
        <v>#REF!</v>
      </c>
      <c r="PTQ24" s="111" t="s">
        <v>58</v>
      </c>
      <c r="PTR24" s="111"/>
      <c r="PTS24" s="111"/>
      <c r="PTT24" s="111"/>
      <c r="PTU24" s="111"/>
      <c r="PTV24" s="111"/>
      <c r="PTW24" s="111"/>
      <c r="PTX24" s="3" t="e">
        <f>PTX23/#REF!-0.01</f>
        <v>#REF!</v>
      </c>
      <c r="PTY24" s="111" t="s">
        <v>58</v>
      </c>
      <c r="PTZ24" s="111"/>
      <c r="PUA24" s="111"/>
      <c r="PUB24" s="111"/>
      <c r="PUC24" s="111"/>
      <c r="PUD24" s="111"/>
      <c r="PUE24" s="111"/>
      <c r="PUF24" s="3" t="e">
        <f>PUF23/#REF!-0.01</f>
        <v>#REF!</v>
      </c>
      <c r="PUG24" s="111" t="s">
        <v>58</v>
      </c>
      <c r="PUH24" s="111"/>
      <c r="PUI24" s="111"/>
      <c r="PUJ24" s="111"/>
      <c r="PUK24" s="111"/>
      <c r="PUL24" s="111"/>
      <c r="PUM24" s="111"/>
      <c r="PUN24" s="3" t="e">
        <f>PUN23/#REF!-0.01</f>
        <v>#REF!</v>
      </c>
      <c r="PUO24" s="111" t="s">
        <v>58</v>
      </c>
      <c r="PUP24" s="111"/>
      <c r="PUQ24" s="111"/>
      <c r="PUR24" s="111"/>
      <c r="PUS24" s="111"/>
      <c r="PUT24" s="111"/>
      <c r="PUU24" s="111"/>
      <c r="PUV24" s="3" t="e">
        <f>PUV23/#REF!-0.01</f>
        <v>#REF!</v>
      </c>
      <c r="PUW24" s="111" t="s">
        <v>58</v>
      </c>
      <c r="PUX24" s="111"/>
      <c r="PUY24" s="111"/>
      <c r="PUZ24" s="111"/>
      <c r="PVA24" s="111"/>
      <c r="PVB24" s="111"/>
      <c r="PVC24" s="111"/>
      <c r="PVD24" s="3" t="e">
        <f>PVD23/#REF!-0.01</f>
        <v>#REF!</v>
      </c>
      <c r="PVE24" s="111" t="s">
        <v>58</v>
      </c>
      <c r="PVF24" s="111"/>
      <c r="PVG24" s="111"/>
      <c r="PVH24" s="111"/>
      <c r="PVI24" s="111"/>
      <c r="PVJ24" s="111"/>
      <c r="PVK24" s="111"/>
      <c r="PVL24" s="3" t="e">
        <f>PVL23/#REF!-0.01</f>
        <v>#REF!</v>
      </c>
      <c r="PVM24" s="111" t="s">
        <v>58</v>
      </c>
      <c r="PVN24" s="111"/>
      <c r="PVO24" s="111"/>
      <c r="PVP24" s="111"/>
      <c r="PVQ24" s="111"/>
      <c r="PVR24" s="111"/>
      <c r="PVS24" s="111"/>
      <c r="PVT24" s="3" t="e">
        <f>PVT23/#REF!-0.01</f>
        <v>#REF!</v>
      </c>
      <c r="PVU24" s="111" t="s">
        <v>58</v>
      </c>
      <c r="PVV24" s="111"/>
      <c r="PVW24" s="111"/>
      <c r="PVX24" s="111"/>
      <c r="PVY24" s="111"/>
      <c r="PVZ24" s="111"/>
      <c r="PWA24" s="111"/>
      <c r="PWB24" s="3" t="e">
        <f>PWB23/#REF!-0.01</f>
        <v>#REF!</v>
      </c>
      <c r="PWC24" s="111" t="s">
        <v>58</v>
      </c>
      <c r="PWD24" s="111"/>
      <c r="PWE24" s="111"/>
      <c r="PWF24" s="111"/>
      <c r="PWG24" s="111"/>
      <c r="PWH24" s="111"/>
      <c r="PWI24" s="111"/>
      <c r="PWJ24" s="3" t="e">
        <f>PWJ23/#REF!-0.01</f>
        <v>#REF!</v>
      </c>
      <c r="PWK24" s="111" t="s">
        <v>58</v>
      </c>
      <c r="PWL24" s="111"/>
      <c r="PWM24" s="111"/>
      <c r="PWN24" s="111"/>
      <c r="PWO24" s="111"/>
      <c r="PWP24" s="111"/>
      <c r="PWQ24" s="111"/>
      <c r="PWR24" s="3" t="e">
        <f>PWR23/#REF!-0.01</f>
        <v>#REF!</v>
      </c>
      <c r="PWS24" s="111" t="s">
        <v>58</v>
      </c>
      <c r="PWT24" s="111"/>
      <c r="PWU24" s="111"/>
      <c r="PWV24" s="111"/>
      <c r="PWW24" s="111"/>
      <c r="PWX24" s="111"/>
      <c r="PWY24" s="111"/>
      <c r="PWZ24" s="3" t="e">
        <f>PWZ23/#REF!-0.01</f>
        <v>#REF!</v>
      </c>
      <c r="PXA24" s="111" t="s">
        <v>58</v>
      </c>
      <c r="PXB24" s="111"/>
      <c r="PXC24" s="111"/>
      <c r="PXD24" s="111"/>
      <c r="PXE24" s="111"/>
      <c r="PXF24" s="111"/>
      <c r="PXG24" s="111"/>
      <c r="PXH24" s="3" t="e">
        <f>PXH23/#REF!-0.01</f>
        <v>#REF!</v>
      </c>
      <c r="PXI24" s="111" t="s">
        <v>58</v>
      </c>
      <c r="PXJ24" s="111"/>
      <c r="PXK24" s="111"/>
      <c r="PXL24" s="111"/>
      <c r="PXM24" s="111"/>
      <c r="PXN24" s="111"/>
      <c r="PXO24" s="111"/>
      <c r="PXP24" s="3" t="e">
        <f>PXP23/#REF!-0.01</f>
        <v>#REF!</v>
      </c>
      <c r="PXQ24" s="111" t="s">
        <v>58</v>
      </c>
      <c r="PXR24" s="111"/>
      <c r="PXS24" s="111"/>
      <c r="PXT24" s="111"/>
      <c r="PXU24" s="111"/>
      <c r="PXV24" s="111"/>
      <c r="PXW24" s="111"/>
      <c r="PXX24" s="3" t="e">
        <f>PXX23/#REF!-0.01</f>
        <v>#REF!</v>
      </c>
      <c r="PXY24" s="111" t="s">
        <v>58</v>
      </c>
      <c r="PXZ24" s="111"/>
      <c r="PYA24" s="111"/>
      <c r="PYB24" s="111"/>
      <c r="PYC24" s="111"/>
      <c r="PYD24" s="111"/>
      <c r="PYE24" s="111"/>
      <c r="PYF24" s="3" t="e">
        <f>PYF23/#REF!-0.01</f>
        <v>#REF!</v>
      </c>
      <c r="PYG24" s="111" t="s">
        <v>58</v>
      </c>
      <c r="PYH24" s="111"/>
      <c r="PYI24" s="111"/>
      <c r="PYJ24" s="111"/>
      <c r="PYK24" s="111"/>
      <c r="PYL24" s="111"/>
      <c r="PYM24" s="111"/>
      <c r="PYN24" s="3" t="e">
        <f>PYN23/#REF!-0.01</f>
        <v>#REF!</v>
      </c>
      <c r="PYO24" s="111" t="s">
        <v>58</v>
      </c>
      <c r="PYP24" s="111"/>
      <c r="PYQ24" s="111"/>
      <c r="PYR24" s="111"/>
      <c r="PYS24" s="111"/>
      <c r="PYT24" s="111"/>
      <c r="PYU24" s="111"/>
      <c r="PYV24" s="3" t="e">
        <f>PYV23/#REF!-0.01</f>
        <v>#REF!</v>
      </c>
      <c r="PYW24" s="111" t="s">
        <v>58</v>
      </c>
      <c r="PYX24" s="111"/>
      <c r="PYY24" s="111"/>
      <c r="PYZ24" s="111"/>
      <c r="PZA24" s="111"/>
      <c r="PZB24" s="111"/>
      <c r="PZC24" s="111"/>
      <c r="PZD24" s="3" t="e">
        <f>PZD23/#REF!-0.01</f>
        <v>#REF!</v>
      </c>
      <c r="PZE24" s="111" t="s">
        <v>58</v>
      </c>
      <c r="PZF24" s="111"/>
      <c r="PZG24" s="111"/>
      <c r="PZH24" s="111"/>
      <c r="PZI24" s="111"/>
      <c r="PZJ24" s="111"/>
      <c r="PZK24" s="111"/>
      <c r="PZL24" s="3" t="e">
        <f>PZL23/#REF!-0.01</f>
        <v>#REF!</v>
      </c>
      <c r="PZM24" s="111" t="s">
        <v>58</v>
      </c>
      <c r="PZN24" s="111"/>
      <c r="PZO24" s="111"/>
      <c r="PZP24" s="111"/>
      <c r="PZQ24" s="111"/>
      <c r="PZR24" s="111"/>
      <c r="PZS24" s="111"/>
      <c r="PZT24" s="3" t="e">
        <f>PZT23/#REF!-0.01</f>
        <v>#REF!</v>
      </c>
      <c r="PZU24" s="111" t="s">
        <v>58</v>
      </c>
      <c r="PZV24" s="111"/>
      <c r="PZW24" s="111"/>
      <c r="PZX24" s="111"/>
      <c r="PZY24" s="111"/>
      <c r="PZZ24" s="111"/>
      <c r="QAA24" s="111"/>
      <c r="QAB24" s="3" t="e">
        <f>QAB23/#REF!-0.01</f>
        <v>#REF!</v>
      </c>
      <c r="QAC24" s="111" t="s">
        <v>58</v>
      </c>
      <c r="QAD24" s="111"/>
      <c r="QAE24" s="111"/>
      <c r="QAF24" s="111"/>
      <c r="QAG24" s="111"/>
      <c r="QAH24" s="111"/>
      <c r="QAI24" s="111"/>
      <c r="QAJ24" s="3" t="e">
        <f>QAJ23/#REF!-0.01</f>
        <v>#REF!</v>
      </c>
      <c r="QAK24" s="111" t="s">
        <v>58</v>
      </c>
      <c r="QAL24" s="111"/>
      <c r="QAM24" s="111"/>
      <c r="QAN24" s="111"/>
      <c r="QAO24" s="111"/>
      <c r="QAP24" s="111"/>
      <c r="QAQ24" s="111"/>
      <c r="QAR24" s="3" t="e">
        <f>QAR23/#REF!-0.01</f>
        <v>#REF!</v>
      </c>
      <c r="QAS24" s="111" t="s">
        <v>58</v>
      </c>
      <c r="QAT24" s="111"/>
      <c r="QAU24" s="111"/>
      <c r="QAV24" s="111"/>
      <c r="QAW24" s="111"/>
      <c r="QAX24" s="111"/>
      <c r="QAY24" s="111"/>
      <c r="QAZ24" s="3" t="e">
        <f>QAZ23/#REF!-0.01</f>
        <v>#REF!</v>
      </c>
      <c r="QBA24" s="111" t="s">
        <v>58</v>
      </c>
      <c r="QBB24" s="111"/>
      <c r="QBC24" s="111"/>
      <c r="QBD24" s="111"/>
      <c r="QBE24" s="111"/>
      <c r="QBF24" s="111"/>
      <c r="QBG24" s="111"/>
      <c r="QBH24" s="3" t="e">
        <f>QBH23/#REF!-0.01</f>
        <v>#REF!</v>
      </c>
      <c r="QBI24" s="111" t="s">
        <v>58</v>
      </c>
      <c r="QBJ24" s="111"/>
      <c r="QBK24" s="111"/>
      <c r="QBL24" s="111"/>
      <c r="QBM24" s="111"/>
      <c r="QBN24" s="111"/>
      <c r="QBO24" s="111"/>
      <c r="QBP24" s="3" t="e">
        <f>QBP23/#REF!-0.01</f>
        <v>#REF!</v>
      </c>
      <c r="QBQ24" s="111" t="s">
        <v>58</v>
      </c>
      <c r="QBR24" s="111"/>
      <c r="QBS24" s="111"/>
      <c r="QBT24" s="111"/>
      <c r="QBU24" s="111"/>
      <c r="QBV24" s="111"/>
      <c r="QBW24" s="111"/>
      <c r="QBX24" s="3" t="e">
        <f>QBX23/#REF!-0.01</f>
        <v>#REF!</v>
      </c>
      <c r="QBY24" s="111" t="s">
        <v>58</v>
      </c>
      <c r="QBZ24" s="111"/>
      <c r="QCA24" s="111"/>
      <c r="QCB24" s="111"/>
      <c r="QCC24" s="111"/>
      <c r="QCD24" s="111"/>
      <c r="QCE24" s="111"/>
      <c r="QCF24" s="3" t="e">
        <f>QCF23/#REF!-0.01</f>
        <v>#REF!</v>
      </c>
      <c r="QCG24" s="111" t="s">
        <v>58</v>
      </c>
      <c r="QCH24" s="111"/>
      <c r="QCI24" s="111"/>
      <c r="QCJ24" s="111"/>
      <c r="QCK24" s="111"/>
      <c r="QCL24" s="111"/>
      <c r="QCM24" s="111"/>
      <c r="QCN24" s="3" t="e">
        <f>QCN23/#REF!-0.01</f>
        <v>#REF!</v>
      </c>
      <c r="QCO24" s="111" t="s">
        <v>58</v>
      </c>
      <c r="QCP24" s="111"/>
      <c r="QCQ24" s="111"/>
      <c r="QCR24" s="111"/>
      <c r="QCS24" s="111"/>
      <c r="QCT24" s="111"/>
      <c r="QCU24" s="111"/>
      <c r="QCV24" s="3" t="e">
        <f>QCV23/#REF!-0.01</f>
        <v>#REF!</v>
      </c>
      <c r="QCW24" s="111" t="s">
        <v>58</v>
      </c>
      <c r="QCX24" s="111"/>
      <c r="QCY24" s="111"/>
      <c r="QCZ24" s="111"/>
      <c r="QDA24" s="111"/>
      <c r="QDB24" s="111"/>
      <c r="QDC24" s="111"/>
      <c r="QDD24" s="3" t="e">
        <f>QDD23/#REF!-0.01</f>
        <v>#REF!</v>
      </c>
      <c r="QDE24" s="111" t="s">
        <v>58</v>
      </c>
      <c r="QDF24" s="111"/>
      <c r="QDG24" s="111"/>
      <c r="QDH24" s="111"/>
      <c r="QDI24" s="111"/>
      <c r="QDJ24" s="111"/>
      <c r="QDK24" s="111"/>
      <c r="QDL24" s="3" t="e">
        <f>QDL23/#REF!-0.01</f>
        <v>#REF!</v>
      </c>
      <c r="QDM24" s="111" t="s">
        <v>58</v>
      </c>
      <c r="QDN24" s="111"/>
      <c r="QDO24" s="111"/>
      <c r="QDP24" s="111"/>
      <c r="QDQ24" s="111"/>
      <c r="QDR24" s="111"/>
      <c r="QDS24" s="111"/>
      <c r="QDT24" s="3" t="e">
        <f>QDT23/#REF!-0.01</f>
        <v>#REF!</v>
      </c>
      <c r="QDU24" s="111" t="s">
        <v>58</v>
      </c>
      <c r="QDV24" s="111"/>
      <c r="QDW24" s="111"/>
      <c r="QDX24" s="111"/>
      <c r="QDY24" s="111"/>
      <c r="QDZ24" s="111"/>
      <c r="QEA24" s="111"/>
      <c r="QEB24" s="3" t="e">
        <f>QEB23/#REF!-0.01</f>
        <v>#REF!</v>
      </c>
      <c r="QEC24" s="111" t="s">
        <v>58</v>
      </c>
      <c r="QED24" s="111"/>
      <c r="QEE24" s="111"/>
      <c r="QEF24" s="111"/>
      <c r="QEG24" s="111"/>
      <c r="QEH24" s="111"/>
      <c r="QEI24" s="111"/>
      <c r="QEJ24" s="3" t="e">
        <f>QEJ23/#REF!-0.01</f>
        <v>#REF!</v>
      </c>
      <c r="QEK24" s="111" t="s">
        <v>58</v>
      </c>
      <c r="QEL24" s="111"/>
      <c r="QEM24" s="111"/>
      <c r="QEN24" s="111"/>
      <c r="QEO24" s="111"/>
      <c r="QEP24" s="111"/>
      <c r="QEQ24" s="111"/>
      <c r="QER24" s="3" t="e">
        <f>QER23/#REF!-0.01</f>
        <v>#REF!</v>
      </c>
      <c r="QES24" s="111" t="s">
        <v>58</v>
      </c>
      <c r="QET24" s="111"/>
      <c r="QEU24" s="111"/>
      <c r="QEV24" s="111"/>
      <c r="QEW24" s="111"/>
      <c r="QEX24" s="111"/>
      <c r="QEY24" s="111"/>
      <c r="QEZ24" s="3" t="e">
        <f>QEZ23/#REF!-0.01</f>
        <v>#REF!</v>
      </c>
      <c r="QFA24" s="111" t="s">
        <v>58</v>
      </c>
      <c r="QFB24" s="111"/>
      <c r="QFC24" s="111"/>
      <c r="QFD24" s="111"/>
      <c r="QFE24" s="111"/>
      <c r="QFF24" s="111"/>
      <c r="QFG24" s="111"/>
      <c r="QFH24" s="3" t="e">
        <f>QFH23/#REF!-0.01</f>
        <v>#REF!</v>
      </c>
      <c r="QFI24" s="111" t="s">
        <v>58</v>
      </c>
      <c r="QFJ24" s="111"/>
      <c r="QFK24" s="111"/>
      <c r="QFL24" s="111"/>
      <c r="QFM24" s="111"/>
      <c r="QFN24" s="111"/>
      <c r="QFO24" s="111"/>
      <c r="QFP24" s="3" t="e">
        <f>QFP23/#REF!-0.01</f>
        <v>#REF!</v>
      </c>
      <c r="QFQ24" s="111" t="s">
        <v>58</v>
      </c>
      <c r="QFR24" s="111"/>
      <c r="QFS24" s="111"/>
      <c r="QFT24" s="111"/>
      <c r="QFU24" s="111"/>
      <c r="QFV24" s="111"/>
      <c r="QFW24" s="111"/>
      <c r="QFX24" s="3" t="e">
        <f>QFX23/#REF!-0.01</f>
        <v>#REF!</v>
      </c>
      <c r="QFY24" s="111" t="s">
        <v>58</v>
      </c>
      <c r="QFZ24" s="111"/>
      <c r="QGA24" s="111"/>
      <c r="QGB24" s="111"/>
      <c r="QGC24" s="111"/>
      <c r="QGD24" s="111"/>
      <c r="QGE24" s="111"/>
      <c r="QGF24" s="3" t="e">
        <f>QGF23/#REF!-0.01</f>
        <v>#REF!</v>
      </c>
      <c r="QGG24" s="111" t="s">
        <v>58</v>
      </c>
      <c r="QGH24" s="111"/>
      <c r="QGI24" s="111"/>
      <c r="QGJ24" s="111"/>
      <c r="QGK24" s="111"/>
      <c r="QGL24" s="111"/>
      <c r="QGM24" s="111"/>
      <c r="QGN24" s="3" t="e">
        <f>QGN23/#REF!-0.01</f>
        <v>#REF!</v>
      </c>
      <c r="QGO24" s="111" t="s">
        <v>58</v>
      </c>
      <c r="QGP24" s="111"/>
      <c r="QGQ24" s="111"/>
      <c r="QGR24" s="111"/>
      <c r="QGS24" s="111"/>
      <c r="QGT24" s="111"/>
      <c r="QGU24" s="111"/>
      <c r="QGV24" s="3" t="e">
        <f>QGV23/#REF!-0.01</f>
        <v>#REF!</v>
      </c>
      <c r="QGW24" s="111" t="s">
        <v>58</v>
      </c>
      <c r="QGX24" s="111"/>
      <c r="QGY24" s="111"/>
      <c r="QGZ24" s="111"/>
      <c r="QHA24" s="111"/>
      <c r="QHB24" s="111"/>
      <c r="QHC24" s="111"/>
      <c r="QHD24" s="3" t="e">
        <f>QHD23/#REF!-0.01</f>
        <v>#REF!</v>
      </c>
      <c r="QHE24" s="111" t="s">
        <v>58</v>
      </c>
      <c r="QHF24" s="111"/>
      <c r="QHG24" s="111"/>
      <c r="QHH24" s="111"/>
      <c r="QHI24" s="111"/>
      <c r="QHJ24" s="111"/>
      <c r="QHK24" s="111"/>
      <c r="QHL24" s="3" t="e">
        <f>QHL23/#REF!-0.01</f>
        <v>#REF!</v>
      </c>
      <c r="QHM24" s="111" t="s">
        <v>58</v>
      </c>
      <c r="QHN24" s="111"/>
      <c r="QHO24" s="111"/>
      <c r="QHP24" s="111"/>
      <c r="QHQ24" s="111"/>
      <c r="QHR24" s="111"/>
      <c r="QHS24" s="111"/>
      <c r="QHT24" s="3" t="e">
        <f>QHT23/#REF!-0.01</f>
        <v>#REF!</v>
      </c>
      <c r="QHU24" s="111" t="s">
        <v>58</v>
      </c>
      <c r="QHV24" s="111"/>
      <c r="QHW24" s="111"/>
      <c r="QHX24" s="111"/>
      <c r="QHY24" s="111"/>
      <c r="QHZ24" s="111"/>
      <c r="QIA24" s="111"/>
      <c r="QIB24" s="3" t="e">
        <f>QIB23/#REF!-0.01</f>
        <v>#REF!</v>
      </c>
      <c r="QIC24" s="111" t="s">
        <v>58</v>
      </c>
      <c r="QID24" s="111"/>
      <c r="QIE24" s="111"/>
      <c r="QIF24" s="111"/>
      <c r="QIG24" s="111"/>
      <c r="QIH24" s="111"/>
      <c r="QII24" s="111"/>
      <c r="QIJ24" s="3" t="e">
        <f>QIJ23/#REF!-0.01</f>
        <v>#REF!</v>
      </c>
      <c r="QIK24" s="111" t="s">
        <v>58</v>
      </c>
      <c r="QIL24" s="111"/>
      <c r="QIM24" s="111"/>
      <c r="QIN24" s="111"/>
      <c r="QIO24" s="111"/>
      <c r="QIP24" s="111"/>
      <c r="QIQ24" s="111"/>
      <c r="QIR24" s="3" t="e">
        <f>QIR23/#REF!-0.01</f>
        <v>#REF!</v>
      </c>
      <c r="QIS24" s="111" t="s">
        <v>58</v>
      </c>
      <c r="QIT24" s="111"/>
      <c r="QIU24" s="111"/>
      <c r="QIV24" s="111"/>
      <c r="QIW24" s="111"/>
      <c r="QIX24" s="111"/>
      <c r="QIY24" s="111"/>
      <c r="QIZ24" s="3" t="e">
        <f>QIZ23/#REF!-0.01</f>
        <v>#REF!</v>
      </c>
      <c r="QJA24" s="111" t="s">
        <v>58</v>
      </c>
      <c r="QJB24" s="111"/>
      <c r="QJC24" s="111"/>
      <c r="QJD24" s="111"/>
      <c r="QJE24" s="111"/>
      <c r="QJF24" s="111"/>
      <c r="QJG24" s="111"/>
      <c r="QJH24" s="3" t="e">
        <f>QJH23/#REF!-0.01</f>
        <v>#REF!</v>
      </c>
      <c r="QJI24" s="111" t="s">
        <v>58</v>
      </c>
      <c r="QJJ24" s="111"/>
      <c r="QJK24" s="111"/>
      <c r="QJL24" s="111"/>
      <c r="QJM24" s="111"/>
      <c r="QJN24" s="111"/>
      <c r="QJO24" s="111"/>
      <c r="QJP24" s="3" t="e">
        <f>QJP23/#REF!-0.01</f>
        <v>#REF!</v>
      </c>
      <c r="QJQ24" s="111" t="s">
        <v>58</v>
      </c>
      <c r="QJR24" s="111"/>
      <c r="QJS24" s="111"/>
      <c r="QJT24" s="111"/>
      <c r="QJU24" s="111"/>
      <c r="QJV24" s="111"/>
      <c r="QJW24" s="111"/>
      <c r="QJX24" s="3" t="e">
        <f>QJX23/#REF!-0.01</f>
        <v>#REF!</v>
      </c>
      <c r="QJY24" s="111" t="s">
        <v>58</v>
      </c>
      <c r="QJZ24" s="111"/>
      <c r="QKA24" s="111"/>
      <c r="QKB24" s="111"/>
      <c r="QKC24" s="111"/>
      <c r="QKD24" s="111"/>
      <c r="QKE24" s="111"/>
      <c r="QKF24" s="3" t="e">
        <f>QKF23/#REF!-0.01</f>
        <v>#REF!</v>
      </c>
      <c r="QKG24" s="111" t="s">
        <v>58</v>
      </c>
      <c r="QKH24" s="111"/>
      <c r="QKI24" s="111"/>
      <c r="QKJ24" s="111"/>
      <c r="QKK24" s="111"/>
      <c r="QKL24" s="111"/>
      <c r="QKM24" s="111"/>
      <c r="QKN24" s="3" t="e">
        <f>QKN23/#REF!-0.01</f>
        <v>#REF!</v>
      </c>
      <c r="QKO24" s="111" t="s">
        <v>58</v>
      </c>
      <c r="QKP24" s="111"/>
      <c r="QKQ24" s="111"/>
      <c r="QKR24" s="111"/>
      <c r="QKS24" s="111"/>
      <c r="QKT24" s="111"/>
      <c r="QKU24" s="111"/>
      <c r="QKV24" s="3" t="e">
        <f>QKV23/#REF!-0.01</f>
        <v>#REF!</v>
      </c>
      <c r="QKW24" s="111" t="s">
        <v>58</v>
      </c>
      <c r="QKX24" s="111"/>
      <c r="QKY24" s="111"/>
      <c r="QKZ24" s="111"/>
      <c r="QLA24" s="111"/>
      <c r="QLB24" s="111"/>
      <c r="QLC24" s="111"/>
      <c r="QLD24" s="3" t="e">
        <f>QLD23/#REF!-0.01</f>
        <v>#REF!</v>
      </c>
      <c r="QLE24" s="111" t="s">
        <v>58</v>
      </c>
      <c r="QLF24" s="111"/>
      <c r="QLG24" s="111"/>
      <c r="QLH24" s="111"/>
      <c r="QLI24" s="111"/>
      <c r="QLJ24" s="111"/>
      <c r="QLK24" s="111"/>
      <c r="QLL24" s="3" t="e">
        <f>QLL23/#REF!-0.01</f>
        <v>#REF!</v>
      </c>
      <c r="QLM24" s="111" t="s">
        <v>58</v>
      </c>
      <c r="QLN24" s="111"/>
      <c r="QLO24" s="111"/>
      <c r="QLP24" s="111"/>
      <c r="QLQ24" s="111"/>
      <c r="QLR24" s="111"/>
      <c r="QLS24" s="111"/>
      <c r="QLT24" s="3" t="e">
        <f>QLT23/#REF!-0.01</f>
        <v>#REF!</v>
      </c>
      <c r="QLU24" s="111" t="s">
        <v>58</v>
      </c>
      <c r="QLV24" s="111"/>
      <c r="QLW24" s="111"/>
      <c r="QLX24" s="111"/>
      <c r="QLY24" s="111"/>
      <c r="QLZ24" s="111"/>
      <c r="QMA24" s="111"/>
      <c r="QMB24" s="3" t="e">
        <f>QMB23/#REF!-0.01</f>
        <v>#REF!</v>
      </c>
      <c r="QMC24" s="111" t="s">
        <v>58</v>
      </c>
      <c r="QMD24" s="111"/>
      <c r="QME24" s="111"/>
      <c r="QMF24" s="111"/>
      <c r="QMG24" s="111"/>
      <c r="QMH24" s="111"/>
      <c r="QMI24" s="111"/>
      <c r="QMJ24" s="3" t="e">
        <f>QMJ23/#REF!-0.01</f>
        <v>#REF!</v>
      </c>
      <c r="QMK24" s="111" t="s">
        <v>58</v>
      </c>
      <c r="QML24" s="111"/>
      <c r="QMM24" s="111"/>
      <c r="QMN24" s="111"/>
      <c r="QMO24" s="111"/>
      <c r="QMP24" s="111"/>
      <c r="QMQ24" s="111"/>
      <c r="QMR24" s="3" t="e">
        <f>QMR23/#REF!-0.01</f>
        <v>#REF!</v>
      </c>
      <c r="QMS24" s="111" t="s">
        <v>58</v>
      </c>
      <c r="QMT24" s="111"/>
      <c r="QMU24" s="111"/>
      <c r="QMV24" s="111"/>
      <c r="QMW24" s="111"/>
      <c r="QMX24" s="111"/>
      <c r="QMY24" s="111"/>
      <c r="QMZ24" s="3" t="e">
        <f>QMZ23/#REF!-0.01</f>
        <v>#REF!</v>
      </c>
      <c r="QNA24" s="111" t="s">
        <v>58</v>
      </c>
      <c r="QNB24" s="111"/>
      <c r="QNC24" s="111"/>
      <c r="QND24" s="111"/>
      <c r="QNE24" s="111"/>
      <c r="QNF24" s="111"/>
      <c r="QNG24" s="111"/>
      <c r="QNH24" s="3" t="e">
        <f>QNH23/#REF!-0.01</f>
        <v>#REF!</v>
      </c>
      <c r="QNI24" s="111" t="s">
        <v>58</v>
      </c>
      <c r="QNJ24" s="111"/>
      <c r="QNK24" s="111"/>
      <c r="QNL24" s="111"/>
      <c r="QNM24" s="111"/>
      <c r="QNN24" s="111"/>
      <c r="QNO24" s="111"/>
      <c r="QNP24" s="3" t="e">
        <f>QNP23/#REF!-0.01</f>
        <v>#REF!</v>
      </c>
      <c r="QNQ24" s="111" t="s">
        <v>58</v>
      </c>
      <c r="QNR24" s="111"/>
      <c r="QNS24" s="111"/>
      <c r="QNT24" s="111"/>
      <c r="QNU24" s="111"/>
      <c r="QNV24" s="111"/>
      <c r="QNW24" s="111"/>
      <c r="QNX24" s="3" t="e">
        <f>QNX23/#REF!-0.01</f>
        <v>#REF!</v>
      </c>
      <c r="QNY24" s="111" t="s">
        <v>58</v>
      </c>
      <c r="QNZ24" s="111"/>
      <c r="QOA24" s="111"/>
      <c r="QOB24" s="111"/>
      <c r="QOC24" s="111"/>
      <c r="QOD24" s="111"/>
      <c r="QOE24" s="111"/>
      <c r="QOF24" s="3" t="e">
        <f>QOF23/#REF!-0.01</f>
        <v>#REF!</v>
      </c>
      <c r="QOG24" s="111" t="s">
        <v>58</v>
      </c>
      <c r="QOH24" s="111"/>
      <c r="QOI24" s="111"/>
      <c r="QOJ24" s="111"/>
      <c r="QOK24" s="111"/>
      <c r="QOL24" s="111"/>
      <c r="QOM24" s="111"/>
      <c r="QON24" s="3" t="e">
        <f>QON23/#REF!-0.01</f>
        <v>#REF!</v>
      </c>
      <c r="QOO24" s="111" t="s">
        <v>58</v>
      </c>
      <c r="QOP24" s="111"/>
      <c r="QOQ24" s="111"/>
      <c r="QOR24" s="111"/>
      <c r="QOS24" s="111"/>
      <c r="QOT24" s="111"/>
      <c r="QOU24" s="111"/>
      <c r="QOV24" s="3" t="e">
        <f>QOV23/#REF!-0.01</f>
        <v>#REF!</v>
      </c>
      <c r="QOW24" s="111" t="s">
        <v>58</v>
      </c>
      <c r="QOX24" s="111"/>
      <c r="QOY24" s="111"/>
      <c r="QOZ24" s="111"/>
      <c r="QPA24" s="111"/>
      <c r="QPB24" s="111"/>
      <c r="QPC24" s="111"/>
      <c r="QPD24" s="3" t="e">
        <f>QPD23/#REF!-0.01</f>
        <v>#REF!</v>
      </c>
      <c r="QPE24" s="111" t="s">
        <v>58</v>
      </c>
      <c r="QPF24" s="111"/>
      <c r="QPG24" s="111"/>
      <c r="QPH24" s="111"/>
      <c r="QPI24" s="111"/>
      <c r="QPJ24" s="111"/>
      <c r="QPK24" s="111"/>
      <c r="QPL24" s="3" t="e">
        <f>QPL23/#REF!-0.01</f>
        <v>#REF!</v>
      </c>
      <c r="QPM24" s="111" t="s">
        <v>58</v>
      </c>
      <c r="QPN24" s="111"/>
      <c r="QPO24" s="111"/>
      <c r="QPP24" s="111"/>
      <c r="QPQ24" s="111"/>
      <c r="QPR24" s="111"/>
      <c r="QPS24" s="111"/>
      <c r="QPT24" s="3" t="e">
        <f>QPT23/#REF!-0.01</f>
        <v>#REF!</v>
      </c>
      <c r="QPU24" s="111" t="s">
        <v>58</v>
      </c>
      <c r="QPV24" s="111"/>
      <c r="QPW24" s="111"/>
      <c r="QPX24" s="111"/>
      <c r="QPY24" s="111"/>
      <c r="QPZ24" s="111"/>
      <c r="QQA24" s="111"/>
      <c r="QQB24" s="3" t="e">
        <f>QQB23/#REF!-0.01</f>
        <v>#REF!</v>
      </c>
      <c r="QQC24" s="111" t="s">
        <v>58</v>
      </c>
      <c r="QQD24" s="111"/>
      <c r="QQE24" s="111"/>
      <c r="QQF24" s="111"/>
      <c r="QQG24" s="111"/>
      <c r="QQH24" s="111"/>
      <c r="QQI24" s="111"/>
      <c r="QQJ24" s="3" t="e">
        <f>QQJ23/#REF!-0.01</f>
        <v>#REF!</v>
      </c>
      <c r="QQK24" s="111" t="s">
        <v>58</v>
      </c>
      <c r="QQL24" s="111"/>
      <c r="QQM24" s="111"/>
      <c r="QQN24" s="111"/>
      <c r="QQO24" s="111"/>
      <c r="QQP24" s="111"/>
      <c r="QQQ24" s="111"/>
      <c r="QQR24" s="3" t="e">
        <f>QQR23/#REF!-0.01</f>
        <v>#REF!</v>
      </c>
      <c r="QQS24" s="111" t="s">
        <v>58</v>
      </c>
      <c r="QQT24" s="111"/>
      <c r="QQU24" s="111"/>
      <c r="QQV24" s="111"/>
      <c r="QQW24" s="111"/>
      <c r="QQX24" s="111"/>
      <c r="QQY24" s="111"/>
      <c r="QQZ24" s="3" t="e">
        <f>QQZ23/#REF!-0.01</f>
        <v>#REF!</v>
      </c>
      <c r="QRA24" s="111" t="s">
        <v>58</v>
      </c>
      <c r="QRB24" s="111"/>
      <c r="QRC24" s="111"/>
      <c r="QRD24" s="111"/>
      <c r="QRE24" s="111"/>
      <c r="QRF24" s="111"/>
      <c r="QRG24" s="111"/>
      <c r="QRH24" s="3" t="e">
        <f>QRH23/#REF!-0.01</f>
        <v>#REF!</v>
      </c>
      <c r="QRI24" s="111" t="s">
        <v>58</v>
      </c>
      <c r="QRJ24" s="111"/>
      <c r="QRK24" s="111"/>
      <c r="QRL24" s="111"/>
      <c r="QRM24" s="111"/>
      <c r="QRN24" s="111"/>
      <c r="QRO24" s="111"/>
      <c r="QRP24" s="3" t="e">
        <f>QRP23/#REF!-0.01</f>
        <v>#REF!</v>
      </c>
      <c r="QRQ24" s="111" t="s">
        <v>58</v>
      </c>
      <c r="QRR24" s="111"/>
      <c r="QRS24" s="111"/>
      <c r="QRT24" s="111"/>
      <c r="QRU24" s="111"/>
      <c r="QRV24" s="111"/>
      <c r="QRW24" s="111"/>
      <c r="QRX24" s="3" t="e">
        <f>QRX23/#REF!-0.01</f>
        <v>#REF!</v>
      </c>
      <c r="QRY24" s="111" t="s">
        <v>58</v>
      </c>
      <c r="QRZ24" s="111"/>
      <c r="QSA24" s="111"/>
      <c r="QSB24" s="111"/>
      <c r="QSC24" s="111"/>
      <c r="QSD24" s="111"/>
      <c r="QSE24" s="111"/>
      <c r="QSF24" s="3" t="e">
        <f>QSF23/#REF!-0.01</f>
        <v>#REF!</v>
      </c>
      <c r="QSG24" s="111" t="s">
        <v>58</v>
      </c>
      <c r="QSH24" s="111"/>
      <c r="QSI24" s="111"/>
      <c r="QSJ24" s="111"/>
      <c r="QSK24" s="111"/>
      <c r="QSL24" s="111"/>
      <c r="QSM24" s="111"/>
      <c r="QSN24" s="3" t="e">
        <f>QSN23/#REF!-0.01</f>
        <v>#REF!</v>
      </c>
      <c r="QSO24" s="111" t="s">
        <v>58</v>
      </c>
      <c r="QSP24" s="111"/>
      <c r="QSQ24" s="111"/>
      <c r="QSR24" s="111"/>
      <c r="QSS24" s="111"/>
      <c r="QST24" s="111"/>
      <c r="QSU24" s="111"/>
      <c r="QSV24" s="3" t="e">
        <f>QSV23/#REF!-0.01</f>
        <v>#REF!</v>
      </c>
      <c r="QSW24" s="111" t="s">
        <v>58</v>
      </c>
      <c r="QSX24" s="111"/>
      <c r="QSY24" s="111"/>
      <c r="QSZ24" s="111"/>
      <c r="QTA24" s="111"/>
      <c r="QTB24" s="111"/>
      <c r="QTC24" s="111"/>
      <c r="QTD24" s="3" t="e">
        <f>QTD23/#REF!-0.01</f>
        <v>#REF!</v>
      </c>
      <c r="QTE24" s="111" t="s">
        <v>58</v>
      </c>
      <c r="QTF24" s="111"/>
      <c r="QTG24" s="111"/>
      <c r="QTH24" s="111"/>
      <c r="QTI24" s="111"/>
      <c r="QTJ24" s="111"/>
      <c r="QTK24" s="111"/>
      <c r="QTL24" s="3" t="e">
        <f>QTL23/#REF!-0.01</f>
        <v>#REF!</v>
      </c>
      <c r="QTM24" s="111" t="s">
        <v>58</v>
      </c>
      <c r="QTN24" s="111"/>
      <c r="QTO24" s="111"/>
      <c r="QTP24" s="111"/>
      <c r="QTQ24" s="111"/>
      <c r="QTR24" s="111"/>
      <c r="QTS24" s="111"/>
      <c r="QTT24" s="3" t="e">
        <f>QTT23/#REF!-0.01</f>
        <v>#REF!</v>
      </c>
      <c r="QTU24" s="111" t="s">
        <v>58</v>
      </c>
      <c r="QTV24" s="111"/>
      <c r="QTW24" s="111"/>
      <c r="QTX24" s="111"/>
      <c r="QTY24" s="111"/>
      <c r="QTZ24" s="111"/>
      <c r="QUA24" s="111"/>
      <c r="QUB24" s="3" t="e">
        <f>QUB23/#REF!-0.01</f>
        <v>#REF!</v>
      </c>
      <c r="QUC24" s="111" t="s">
        <v>58</v>
      </c>
      <c r="QUD24" s="111"/>
      <c r="QUE24" s="111"/>
      <c r="QUF24" s="111"/>
      <c r="QUG24" s="111"/>
      <c r="QUH24" s="111"/>
      <c r="QUI24" s="111"/>
      <c r="QUJ24" s="3" t="e">
        <f>QUJ23/#REF!-0.01</f>
        <v>#REF!</v>
      </c>
      <c r="QUK24" s="111" t="s">
        <v>58</v>
      </c>
      <c r="QUL24" s="111"/>
      <c r="QUM24" s="111"/>
      <c r="QUN24" s="111"/>
      <c r="QUO24" s="111"/>
      <c r="QUP24" s="111"/>
      <c r="QUQ24" s="111"/>
      <c r="QUR24" s="3" t="e">
        <f>QUR23/#REF!-0.01</f>
        <v>#REF!</v>
      </c>
      <c r="QUS24" s="111" t="s">
        <v>58</v>
      </c>
      <c r="QUT24" s="111"/>
      <c r="QUU24" s="111"/>
      <c r="QUV24" s="111"/>
      <c r="QUW24" s="111"/>
      <c r="QUX24" s="111"/>
      <c r="QUY24" s="111"/>
      <c r="QUZ24" s="3" t="e">
        <f>QUZ23/#REF!-0.01</f>
        <v>#REF!</v>
      </c>
      <c r="QVA24" s="111" t="s">
        <v>58</v>
      </c>
      <c r="QVB24" s="111"/>
      <c r="QVC24" s="111"/>
      <c r="QVD24" s="111"/>
      <c r="QVE24" s="111"/>
      <c r="QVF24" s="111"/>
      <c r="QVG24" s="111"/>
      <c r="QVH24" s="3" t="e">
        <f>QVH23/#REF!-0.01</f>
        <v>#REF!</v>
      </c>
      <c r="QVI24" s="111" t="s">
        <v>58</v>
      </c>
      <c r="QVJ24" s="111"/>
      <c r="QVK24" s="111"/>
      <c r="QVL24" s="111"/>
      <c r="QVM24" s="111"/>
      <c r="QVN24" s="111"/>
      <c r="QVO24" s="111"/>
      <c r="QVP24" s="3" t="e">
        <f>QVP23/#REF!-0.01</f>
        <v>#REF!</v>
      </c>
      <c r="QVQ24" s="111" t="s">
        <v>58</v>
      </c>
      <c r="QVR24" s="111"/>
      <c r="QVS24" s="111"/>
      <c r="QVT24" s="111"/>
      <c r="QVU24" s="111"/>
      <c r="QVV24" s="111"/>
      <c r="QVW24" s="111"/>
      <c r="QVX24" s="3" t="e">
        <f>QVX23/#REF!-0.01</f>
        <v>#REF!</v>
      </c>
      <c r="QVY24" s="111" t="s">
        <v>58</v>
      </c>
      <c r="QVZ24" s="111"/>
      <c r="QWA24" s="111"/>
      <c r="QWB24" s="111"/>
      <c r="QWC24" s="111"/>
      <c r="QWD24" s="111"/>
      <c r="QWE24" s="111"/>
      <c r="QWF24" s="3" t="e">
        <f>QWF23/#REF!-0.01</f>
        <v>#REF!</v>
      </c>
      <c r="QWG24" s="111" t="s">
        <v>58</v>
      </c>
      <c r="QWH24" s="111"/>
      <c r="QWI24" s="111"/>
      <c r="QWJ24" s="111"/>
      <c r="QWK24" s="111"/>
      <c r="QWL24" s="111"/>
      <c r="QWM24" s="111"/>
      <c r="QWN24" s="3" t="e">
        <f>QWN23/#REF!-0.01</f>
        <v>#REF!</v>
      </c>
      <c r="QWO24" s="111" t="s">
        <v>58</v>
      </c>
      <c r="QWP24" s="111"/>
      <c r="QWQ24" s="111"/>
      <c r="QWR24" s="111"/>
      <c r="QWS24" s="111"/>
      <c r="QWT24" s="111"/>
      <c r="QWU24" s="111"/>
      <c r="QWV24" s="3" t="e">
        <f>QWV23/#REF!-0.01</f>
        <v>#REF!</v>
      </c>
      <c r="QWW24" s="111" t="s">
        <v>58</v>
      </c>
      <c r="QWX24" s="111"/>
      <c r="QWY24" s="111"/>
      <c r="QWZ24" s="111"/>
      <c r="QXA24" s="111"/>
      <c r="QXB24" s="111"/>
      <c r="QXC24" s="111"/>
      <c r="QXD24" s="3" t="e">
        <f>QXD23/#REF!-0.01</f>
        <v>#REF!</v>
      </c>
      <c r="QXE24" s="111" t="s">
        <v>58</v>
      </c>
      <c r="QXF24" s="111"/>
      <c r="QXG24" s="111"/>
      <c r="QXH24" s="111"/>
      <c r="QXI24" s="111"/>
      <c r="QXJ24" s="111"/>
      <c r="QXK24" s="111"/>
      <c r="QXL24" s="3" t="e">
        <f>QXL23/#REF!-0.01</f>
        <v>#REF!</v>
      </c>
      <c r="QXM24" s="111" t="s">
        <v>58</v>
      </c>
      <c r="QXN24" s="111"/>
      <c r="QXO24" s="111"/>
      <c r="QXP24" s="111"/>
      <c r="QXQ24" s="111"/>
      <c r="QXR24" s="111"/>
      <c r="QXS24" s="111"/>
      <c r="QXT24" s="3" t="e">
        <f>QXT23/#REF!-0.01</f>
        <v>#REF!</v>
      </c>
      <c r="QXU24" s="111" t="s">
        <v>58</v>
      </c>
      <c r="QXV24" s="111"/>
      <c r="QXW24" s="111"/>
      <c r="QXX24" s="111"/>
      <c r="QXY24" s="111"/>
      <c r="QXZ24" s="111"/>
      <c r="QYA24" s="111"/>
      <c r="QYB24" s="3" t="e">
        <f>QYB23/#REF!-0.01</f>
        <v>#REF!</v>
      </c>
      <c r="QYC24" s="111" t="s">
        <v>58</v>
      </c>
      <c r="QYD24" s="111"/>
      <c r="QYE24" s="111"/>
      <c r="QYF24" s="111"/>
      <c r="QYG24" s="111"/>
      <c r="QYH24" s="111"/>
      <c r="QYI24" s="111"/>
      <c r="QYJ24" s="3" t="e">
        <f>QYJ23/#REF!-0.01</f>
        <v>#REF!</v>
      </c>
      <c r="QYK24" s="111" t="s">
        <v>58</v>
      </c>
      <c r="QYL24" s="111"/>
      <c r="QYM24" s="111"/>
      <c r="QYN24" s="111"/>
      <c r="QYO24" s="111"/>
      <c r="QYP24" s="111"/>
      <c r="QYQ24" s="111"/>
      <c r="QYR24" s="3" t="e">
        <f>QYR23/#REF!-0.01</f>
        <v>#REF!</v>
      </c>
      <c r="QYS24" s="111" t="s">
        <v>58</v>
      </c>
      <c r="QYT24" s="111"/>
      <c r="QYU24" s="111"/>
      <c r="QYV24" s="111"/>
      <c r="QYW24" s="111"/>
      <c r="QYX24" s="111"/>
      <c r="QYY24" s="111"/>
      <c r="QYZ24" s="3" t="e">
        <f>QYZ23/#REF!-0.01</f>
        <v>#REF!</v>
      </c>
      <c r="QZA24" s="111" t="s">
        <v>58</v>
      </c>
      <c r="QZB24" s="111"/>
      <c r="QZC24" s="111"/>
      <c r="QZD24" s="111"/>
      <c r="QZE24" s="111"/>
      <c r="QZF24" s="111"/>
      <c r="QZG24" s="111"/>
      <c r="QZH24" s="3" t="e">
        <f>QZH23/#REF!-0.01</f>
        <v>#REF!</v>
      </c>
      <c r="QZI24" s="111" t="s">
        <v>58</v>
      </c>
      <c r="QZJ24" s="111"/>
      <c r="QZK24" s="111"/>
      <c r="QZL24" s="111"/>
      <c r="QZM24" s="111"/>
      <c r="QZN24" s="111"/>
      <c r="QZO24" s="111"/>
      <c r="QZP24" s="3" t="e">
        <f>QZP23/#REF!-0.01</f>
        <v>#REF!</v>
      </c>
      <c r="QZQ24" s="111" t="s">
        <v>58</v>
      </c>
      <c r="QZR24" s="111"/>
      <c r="QZS24" s="111"/>
      <c r="QZT24" s="111"/>
      <c r="QZU24" s="111"/>
      <c r="QZV24" s="111"/>
      <c r="QZW24" s="111"/>
      <c r="QZX24" s="3" t="e">
        <f>QZX23/#REF!-0.01</f>
        <v>#REF!</v>
      </c>
      <c r="QZY24" s="111" t="s">
        <v>58</v>
      </c>
      <c r="QZZ24" s="111"/>
      <c r="RAA24" s="111"/>
      <c r="RAB24" s="111"/>
      <c r="RAC24" s="111"/>
      <c r="RAD24" s="111"/>
      <c r="RAE24" s="111"/>
      <c r="RAF24" s="3" t="e">
        <f>RAF23/#REF!-0.01</f>
        <v>#REF!</v>
      </c>
      <c r="RAG24" s="111" t="s">
        <v>58</v>
      </c>
      <c r="RAH24" s="111"/>
      <c r="RAI24" s="111"/>
      <c r="RAJ24" s="111"/>
      <c r="RAK24" s="111"/>
      <c r="RAL24" s="111"/>
      <c r="RAM24" s="111"/>
      <c r="RAN24" s="3" t="e">
        <f>RAN23/#REF!-0.01</f>
        <v>#REF!</v>
      </c>
      <c r="RAO24" s="111" t="s">
        <v>58</v>
      </c>
      <c r="RAP24" s="111"/>
      <c r="RAQ24" s="111"/>
      <c r="RAR24" s="111"/>
      <c r="RAS24" s="111"/>
      <c r="RAT24" s="111"/>
      <c r="RAU24" s="111"/>
      <c r="RAV24" s="3" t="e">
        <f>RAV23/#REF!-0.01</f>
        <v>#REF!</v>
      </c>
      <c r="RAW24" s="111" t="s">
        <v>58</v>
      </c>
      <c r="RAX24" s="111"/>
      <c r="RAY24" s="111"/>
      <c r="RAZ24" s="111"/>
      <c r="RBA24" s="111"/>
      <c r="RBB24" s="111"/>
      <c r="RBC24" s="111"/>
      <c r="RBD24" s="3" t="e">
        <f>RBD23/#REF!-0.01</f>
        <v>#REF!</v>
      </c>
      <c r="RBE24" s="111" t="s">
        <v>58</v>
      </c>
      <c r="RBF24" s="111"/>
      <c r="RBG24" s="111"/>
      <c r="RBH24" s="111"/>
      <c r="RBI24" s="111"/>
      <c r="RBJ24" s="111"/>
      <c r="RBK24" s="111"/>
      <c r="RBL24" s="3" t="e">
        <f>RBL23/#REF!-0.01</f>
        <v>#REF!</v>
      </c>
      <c r="RBM24" s="111" t="s">
        <v>58</v>
      </c>
      <c r="RBN24" s="111"/>
      <c r="RBO24" s="111"/>
      <c r="RBP24" s="111"/>
      <c r="RBQ24" s="111"/>
      <c r="RBR24" s="111"/>
      <c r="RBS24" s="111"/>
      <c r="RBT24" s="3" t="e">
        <f>RBT23/#REF!-0.01</f>
        <v>#REF!</v>
      </c>
      <c r="RBU24" s="111" t="s">
        <v>58</v>
      </c>
      <c r="RBV24" s="111"/>
      <c r="RBW24" s="111"/>
      <c r="RBX24" s="111"/>
      <c r="RBY24" s="111"/>
      <c r="RBZ24" s="111"/>
      <c r="RCA24" s="111"/>
      <c r="RCB24" s="3" t="e">
        <f>RCB23/#REF!-0.01</f>
        <v>#REF!</v>
      </c>
      <c r="RCC24" s="111" t="s">
        <v>58</v>
      </c>
      <c r="RCD24" s="111"/>
      <c r="RCE24" s="111"/>
      <c r="RCF24" s="111"/>
      <c r="RCG24" s="111"/>
      <c r="RCH24" s="111"/>
      <c r="RCI24" s="111"/>
      <c r="RCJ24" s="3" t="e">
        <f>RCJ23/#REF!-0.01</f>
        <v>#REF!</v>
      </c>
      <c r="RCK24" s="111" t="s">
        <v>58</v>
      </c>
      <c r="RCL24" s="111"/>
      <c r="RCM24" s="111"/>
      <c r="RCN24" s="111"/>
      <c r="RCO24" s="111"/>
      <c r="RCP24" s="111"/>
      <c r="RCQ24" s="111"/>
      <c r="RCR24" s="3" t="e">
        <f>RCR23/#REF!-0.01</f>
        <v>#REF!</v>
      </c>
      <c r="RCS24" s="111" t="s">
        <v>58</v>
      </c>
      <c r="RCT24" s="111"/>
      <c r="RCU24" s="111"/>
      <c r="RCV24" s="111"/>
      <c r="RCW24" s="111"/>
      <c r="RCX24" s="111"/>
      <c r="RCY24" s="111"/>
      <c r="RCZ24" s="3" t="e">
        <f>RCZ23/#REF!-0.01</f>
        <v>#REF!</v>
      </c>
      <c r="RDA24" s="111" t="s">
        <v>58</v>
      </c>
      <c r="RDB24" s="111"/>
      <c r="RDC24" s="111"/>
      <c r="RDD24" s="111"/>
      <c r="RDE24" s="111"/>
      <c r="RDF24" s="111"/>
      <c r="RDG24" s="111"/>
      <c r="RDH24" s="3" t="e">
        <f>RDH23/#REF!-0.01</f>
        <v>#REF!</v>
      </c>
      <c r="RDI24" s="111" t="s">
        <v>58</v>
      </c>
      <c r="RDJ24" s="111"/>
      <c r="RDK24" s="111"/>
      <c r="RDL24" s="111"/>
      <c r="RDM24" s="111"/>
      <c r="RDN24" s="111"/>
      <c r="RDO24" s="111"/>
      <c r="RDP24" s="3" t="e">
        <f>RDP23/#REF!-0.01</f>
        <v>#REF!</v>
      </c>
      <c r="RDQ24" s="111" t="s">
        <v>58</v>
      </c>
      <c r="RDR24" s="111"/>
      <c r="RDS24" s="111"/>
      <c r="RDT24" s="111"/>
      <c r="RDU24" s="111"/>
      <c r="RDV24" s="111"/>
      <c r="RDW24" s="111"/>
      <c r="RDX24" s="3" t="e">
        <f>RDX23/#REF!-0.01</f>
        <v>#REF!</v>
      </c>
      <c r="RDY24" s="111" t="s">
        <v>58</v>
      </c>
      <c r="RDZ24" s="111"/>
      <c r="REA24" s="111"/>
      <c r="REB24" s="111"/>
      <c r="REC24" s="111"/>
      <c r="RED24" s="111"/>
      <c r="REE24" s="111"/>
      <c r="REF24" s="3" t="e">
        <f>REF23/#REF!-0.01</f>
        <v>#REF!</v>
      </c>
      <c r="REG24" s="111" t="s">
        <v>58</v>
      </c>
      <c r="REH24" s="111"/>
      <c r="REI24" s="111"/>
      <c r="REJ24" s="111"/>
      <c r="REK24" s="111"/>
      <c r="REL24" s="111"/>
      <c r="REM24" s="111"/>
      <c r="REN24" s="3" t="e">
        <f>REN23/#REF!-0.01</f>
        <v>#REF!</v>
      </c>
      <c r="REO24" s="111" t="s">
        <v>58</v>
      </c>
      <c r="REP24" s="111"/>
      <c r="REQ24" s="111"/>
      <c r="RER24" s="111"/>
      <c r="RES24" s="111"/>
      <c r="RET24" s="111"/>
      <c r="REU24" s="111"/>
      <c r="REV24" s="3" t="e">
        <f>REV23/#REF!-0.01</f>
        <v>#REF!</v>
      </c>
      <c r="REW24" s="111" t="s">
        <v>58</v>
      </c>
      <c r="REX24" s="111"/>
      <c r="REY24" s="111"/>
      <c r="REZ24" s="111"/>
      <c r="RFA24" s="111"/>
      <c r="RFB24" s="111"/>
      <c r="RFC24" s="111"/>
      <c r="RFD24" s="3" t="e">
        <f>RFD23/#REF!-0.01</f>
        <v>#REF!</v>
      </c>
      <c r="RFE24" s="111" t="s">
        <v>58</v>
      </c>
      <c r="RFF24" s="111"/>
      <c r="RFG24" s="111"/>
      <c r="RFH24" s="111"/>
      <c r="RFI24" s="111"/>
      <c r="RFJ24" s="111"/>
      <c r="RFK24" s="111"/>
      <c r="RFL24" s="3" t="e">
        <f>RFL23/#REF!-0.01</f>
        <v>#REF!</v>
      </c>
      <c r="RFM24" s="111" t="s">
        <v>58</v>
      </c>
      <c r="RFN24" s="111"/>
      <c r="RFO24" s="111"/>
      <c r="RFP24" s="111"/>
      <c r="RFQ24" s="111"/>
      <c r="RFR24" s="111"/>
      <c r="RFS24" s="111"/>
      <c r="RFT24" s="3" t="e">
        <f>RFT23/#REF!-0.01</f>
        <v>#REF!</v>
      </c>
      <c r="RFU24" s="111" t="s">
        <v>58</v>
      </c>
      <c r="RFV24" s="111"/>
      <c r="RFW24" s="111"/>
      <c r="RFX24" s="111"/>
      <c r="RFY24" s="111"/>
      <c r="RFZ24" s="111"/>
      <c r="RGA24" s="111"/>
      <c r="RGB24" s="3" t="e">
        <f>RGB23/#REF!-0.01</f>
        <v>#REF!</v>
      </c>
      <c r="RGC24" s="111" t="s">
        <v>58</v>
      </c>
      <c r="RGD24" s="111"/>
      <c r="RGE24" s="111"/>
      <c r="RGF24" s="111"/>
      <c r="RGG24" s="111"/>
      <c r="RGH24" s="111"/>
      <c r="RGI24" s="111"/>
      <c r="RGJ24" s="3" t="e">
        <f>RGJ23/#REF!-0.01</f>
        <v>#REF!</v>
      </c>
      <c r="RGK24" s="111" t="s">
        <v>58</v>
      </c>
      <c r="RGL24" s="111"/>
      <c r="RGM24" s="111"/>
      <c r="RGN24" s="111"/>
      <c r="RGO24" s="111"/>
      <c r="RGP24" s="111"/>
      <c r="RGQ24" s="111"/>
      <c r="RGR24" s="3" t="e">
        <f>RGR23/#REF!-0.01</f>
        <v>#REF!</v>
      </c>
      <c r="RGS24" s="111" t="s">
        <v>58</v>
      </c>
      <c r="RGT24" s="111"/>
      <c r="RGU24" s="111"/>
      <c r="RGV24" s="111"/>
      <c r="RGW24" s="111"/>
      <c r="RGX24" s="111"/>
      <c r="RGY24" s="111"/>
      <c r="RGZ24" s="3" t="e">
        <f>RGZ23/#REF!-0.01</f>
        <v>#REF!</v>
      </c>
      <c r="RHA24" s="111" t="s">
        <v>58</v>
      </c>
      <c r="RHB24" s="111"/>
      <c r="RHC24" s="111"/>
      <c r="RHD24" s="111"/>
      <c r="RHE24" s="111"/>
      <c r="RHF24" s="111"/>
      <c r="RHG24" s="111"/>
      <c r="RHH24" s="3" t="e">
        <f>RHH23/#REF!-0.01</f>
        <v>#REF!</v>
      </c>
      <c r="RHI24" s="111" t="s">
        <v>58</v>
      </c>
      <c r="RHJ24" s="111"/>
      <c r="RHK24" s="111"/>
      <c r="RHL24" s="111"/>
      <c r="RHM24" s="111"/>
      <c r="RHN24" s="111"/>
      <c r="RHO24" s="111"/>
      <c r="RHP24" s="3" t="e">
        <f>RHP23/#REF!-0.01</f>
        <v>#REF!</v>
      </c>
      <c r="RHQ24" s="111" t="s">
        <v>58</v>
      </c>
      <c r="RHR24" s="111"/>
      <c r="RHS24" s="111"/>
      <c r="RHT24" s="111"/>
      <c r="RHU24" s="111"/>
      <c r="RHV24" s="111"/>
      <c r="RHW24" s="111"/>
      <c r="RHX24" s="3" t="e">
        <f>RHX23/#REF!-0.01</f>
        <v>#REF!</v>
      </c>
      <c r="RHY24" s="111" t="s">
        <v>58</v>
      </c>
      <c r="RHZ24" s="111"/>
      <c r="RIA24" s="111"/>
      <c r="RIB24" s="111"/>
      <c r="RIC24" s="111"/>
      <c r="RID24" s="111"/>
      <c r="RIE24" s="111"/>
      <c r="RIF24" s="3" t="e">
        <f>RIF23/#REF!-0.01</f>
        <v>#REF!</v>
      </c>
      <c r="RIG24" s="111" t="s">
        <v>58</v>
      </c>
      <c r="RIH24" s="111"/>
      <c r="RII24" s="111"/>
      <c r="RIJ24" s="111"/>
      <c r="RIK24" s="111"/>
      <c r="RIL24" s="111"/>
      <c r="RIM24" s="111"/>
      <c r="RIN24" s="3" t="e">
        <f>RIN23/#REF!-0.01</f>
        <v>#REF!</v>
      </c>
      <c r="RIO24" s="111" t="s">
        <v>58</v>
      </c>
      <c r="RIP24" s="111"/>
      <c r="RIQ24" s="111"/>
      <c r="RIR24" s="111"/>
      <c r="RIS24" s="111"/>
      <c r="RIT24" s="111"/>
      <c r="RIU24" s="111"/>
      <c r="RIV24" s="3" t="e">
        <f>RIV23/#REF!-0.01</f>
        <v>#REF!</v>
      </c>
      <c r="RIW24" s="111" t="s">
        <v>58</v>
      </c>
      <c r="RIX24" s="111"/>
      <c r="RIY24" s="111"/>
      <c r="RIZ24" s="111"/>
      <c r="RJA24" s="111"/>
      <c r="RJB24" s="111"/>
      <c r="RJC24" s="111"/>
      <c r="RJD24" s="3" t="e">
        <f>RJD23/#REF!-0.01</f>
        <v>#REF!</v>
      </c>
      <c r="RJE24" s="111" t="s">
        <v>58</v>
      </c>
      <c r="RJF24" s="111"/>
      <c r="RJG24" s="111"/>
      <c r="RJH24" s="111"/>
      <c r="RJI24" s="111"/>
      <c r="RJJ24" s="111"/>
      <c r="RJK24" s="111"/>
      <c r="RJL24" s="3" t="e">
        <f>RJL23/#REF!-0.01</f>
        <v>#REF!</v>
      </c>
      <c r="RJM24" s="111" t="s">
        <v>58</v>
      </c>
      <c r="RJN24" s="111"/>
      <c r="RJO24" s="111"/>
      <c r="RJP24" s="111"/>
      <c r="RJQ24" s="111"/>
      <c r="RJR24" s="111"/>
      <c r="RJS24" s="111"/>
      <c r="RJT24" s="3" t="e">
        <f>RJT23/#REF!-0.01</f>
        <v>#REF!</v>
      </c>
      <c r="RJU24" s="111" t="s">
        <v>58</v>
      </c>
      <c r="RJV24" s="111"/>
      <c r="RJW24" s="111"/>
      <c r="RJX24" s="111"/>
      <c r="RJY24" s="111"/>
      <c r="RJZ24" s="111"/>
      <c r="RKA24" s="111"/>
      <c r="RKB24" s="3" t="e">
        <f>RKB23/#REF!-0.01</f>
        <v>#REF!</v>
      </c>
      <c r="RKC24" s="111" t="s">
        <v>58</v>
      </c>
      <c r="RKD24" s="111"/>
      <c r="RKE24" s="111"/>
      <c r="RKF24" s="111"/>
      <c r="RKG24" s="111"/>
      <c r="RKH24" s="111"/>
      <c r="RKI24" s="111"/>
      <c r="RKJ24" s="3" t="e">
        <f>RKJ23/#REF!-0.01</f>
        <v>#REF!</v>
      </c>
      <c r="RKK24" s="111" t="s">
        <v>58</v>
      </c>
      <c r="RKL24" s="111"/>
      <c r="RKM24" s="111"/>
      <c r="RKN24" s="111"/>
      <c r="RKO24" s="111"/>
      <c r="RKP24" s="111"/>
      <c r="RKQ24" s="111"/>
      <c r="RKR24" s="3" t="e">
        <f>RKR23/#REF!-0.01</f>
        <v>#REF!</v>
      </c>
      <c r="RKS24" s="111" t="s">
        <v>58</v>
      </c>
      <c r="RKT24" s="111"/>
      <c r="RKU24" s="111"/>
      <c r="RKV24" s="111"/>
      <c r="RKW24" s="111"/>
      <c r="RKX24" s="111"/>
      <c r="RKY24" s="111"/>
      <c r="RKZ24" s="3" t="e">
        <f>RKZ23/#REF!-0.01</f>
        <v>#REF!</v>
      </c>
      <c r="RLA24" s="111" t="s">
        <v>58</v>
      </c>
      <c r="RLB24" s="111"/>
      <c r="RLC24" s="111"/>
      <c r="RLD24" s="111"/>
      <c r="RLE24" s="111"/>
      <c r="RLF24" s="111"/>
      <c r="RLG24" s="111"/>
      <c r="RLH24" s="3" t="e">
        <f>RLH23/#REF!-0.01</f>
        <v>#REF!</v>
      </c>
      <c r="RLI24" s="111" t="s">
        <v>58</v>
      </c>
      <c r="RLJ24" s="111"/>
      <c r="RLK24" s="111"/>
      <c r="RLL24" s="111"/>
      <c r="RLM24" s="111"/>
      <c r="RLN24" s="111"/>
      <c r="RLO24" s="111"/>
      <c r="RLP24" s="3" t="e">
        <f>RLP23/#REF!-0.01</f>
        <v>#REF!</v>
      </c>
      <c r="RLQ24" s="111" t="s">
        <v>58</v>
      </c>
      <c r="RLR24" s="111"/>
      <c r="RLS24" s="111"/>
      <c r="RLT24" s="111"/>
      <c r="RLU24" s="111"/>
      <c r="RLV24" s="111"/>
      <c r="RLW24" s="111"/>
      <c r="RLX24" s="3" t="e">
        <f>RLX23/#REF!-0.01</f>
        <v>#REF!</v>
      </c>
      <c r="RLY24" s="111" t="s">
        <v>58</v>
      </c>
      <c r="RLZ24" s="111"/>
      <c r="RMA24" s="111"/>
      <c r="RMB24" s="111"/>
      <c r="RMC24" s="111"/>
      <c r="RMD24" s="111"/>
      <c r="RME24" s="111"/>
      <c r="RMF24" s="3" t="e">
        <f>RMF23/#REF!-0.01</f>
        <v>#REF!</v>
      </c>
      <c r="RMG24" s="111" t="s">
        <v>58</v>
      </c>
      <c r="RMH24" s="111"/>
      <c r="RMI24" s="111"/>
      <c r="RMJ24" s="111"/>
      <c r="RMK24" s="111"/>
      <c r="RML24" s="111"/>
      <c r="RMM24" s="111"/>
      <c r="RMN24" s="3" t="e">
        <f>RMN23/#REF!-0.01</f>
        <v>#REF!</v>
      </c>
      <c r="RMO24" s="111" t="s">
        <v>58</v>
      </c>
      <c r="RMP24" s="111"/>
      <c r="RMQ24" s="111"/>
      <c r="RMR24" s="111"/>
      <c r="RMS24" s="111"/>
      <c r="RMT24" s="111"/>
      <c r="RMU24" s="111"/>
      <c r="RMV24" s="3" t="e">
        <f>RMV23/#REF!-0.01</f>
        <v>#REF!</v>
      </c>
      <c r="RMW24" s="111" t="s">
        <v>58</v>
      </c>
      <c r="RMX24" s="111"/>
      <c r="RMY24" s="111"/>
      <c r="RMZ24" s="111"/>
      <c r="RNA24" s="111"/>
      <c r="RNB24" s="111"/>
      <c r="RNC24" s="111"/>
      <c r="RND24" s="3" t="e">
        <f>RND23/#REF!-0.01</f>
        <v>#REF!</v>
      </c>
      <c r="RNE24" s="111" t="s">
        <v>58</v>
      </c>
      <c r="RNF24" s="111"/>
      <c r="RNG24" s="111"/>
      <c r="RNH24" s="111"/>
      <c r="RNI24" s="111"/>
      <c r="RNJ24" s="111"/>
      <c r="RNK24" s="111"/>
      <c r="RNL24" s="3" t="e">
        <f>RNL23/#REF!-0.01</f>
        <v>#REF!</v>
      </c>
      <c r="RNM24" s="111" t="s">
        <v>58</v>
      </c>
      <c r="RNN24" s="111"/>
      <c r="RNO24" s="111"/>
      <c r="RNP24" s="111"/>
      <c r="RNQ24" s="111"/>
      <c r="RNR24" s="111"/>
      <c r="RNS24" s="111"/>
      <c r="RNT24" s="3" t="e">
        <f>RNT23/#REF!-0.01</f>
        <v>#REF!</v>
      </c>
      <c r="RNU24" s="111" t="s">
        <v>58</v>
      </c>
      <c r="RNV24" s="111"/>
      <c r="RNW24" s="111"/>
      <c r="RNX24" s="111"/>
      <c r="RNY24" s="111"/>
      <c r="RNZ24" s="111"/>
      <c r="ROA24" s="111"/>
      <c r="ROB24" s="3" t="e">
        <f>ROB23/#REF!-0.01</f>
        <v>#REF!</v>
      </c>
      <c r="ROC24" s="111" t="s">
        <v>58</v>
      </c>
      <c r="ROD24" s="111"/>
      <c r="ROE24" s="111"/>
      <c r="ROF24" s="111"/>
      <c r="ROG24" s="111"/>
      <c r="ROH24" s="111"/>
      <c r="ROI24" s="111"/>
      <c r="ROJ24" s="3" t="e">
        <f>ROJ23/#REF!-0.01</f>
        <v>#REF!</v>
      </c>
      <c r="ROK24" s="111" t="s">
        <v>58</v>
      </c>
      <c r="ROL24" s="111"/>
      <c r="ROM24" s="111"/>
      <c r="RON24" s="111"/>
      <c r="ROO24" s="111"/>
      <c r="ROP24" s="111"/>
      <c r="ROQ24" s="111"/>
      <c r="ROR24" s="3" t="e">
        <f>ROR23/#REF!-0.01</f>
        <v>#REF!</v>
      </c>
      <c r="ROS24" s="111" t="s">
        <v>58</v>
      </c>
      <c r="ROT24" s="111"/>
      <c r="ROU24" s="111"/>
      <c r="ROV24" s="111"/>
      <c r="ROW24" s="111"/>
      <c r="ROX24" s="111"/>
      <c r="ROY24" s="111"/>
      <c r="ROZ24" s="3" t="e">
        <f>ROZ23/#REF!-0.01</f>
        <v>#REF!</v>
      </c>
      <c r="RPA24" s="111" t="s">
        <v>58</v>
      </c>
      <c r="RPB24" s="111"/>
      <c r="RPC24" s="111"/>
      <c r="RPD24" s="111"/>
      <c r="RPE24" s="111"/>
      <c r="RPF24" s="111"/>
      <c r="RPG24" s="111"/>
      <c r="RPH24" s="3" t="e">
        <f>RPH23/#REF!-0.01</f>
        <v>#REF!</v>
      </c>
      <c r="RPI24" s="111" t="s">
        <v>58</v>
      </c>
      <c r="RPJ24" s="111"/>
      <c r="RPK24" s="111"/>
      <c r="RPL24" s="111"/>
      <c r="RPM24" s="111"/>
      <c r="RPN24" s="111"/>
      <c r="RPO24" s="111"/>
      <c r="RPP24" s="3" t="e">
        <f>RPP23/#REF!-0.01</f>
        <v>#REF!</v>
      </c>
      <c r="RPQ24" s="111" t="s">
        <v>58</v>
      </c>
      <c r="RPR24" s="111"/>
      <c r="RPS24" s="111"/>
      <c r="RPT24" s="111"/>
      <c r="RPU24" s="111"/>
      <c r="RPV24" s="111"/>
      <c r="RPW24" s="111"/>
      <c r="RPX24" s="3" t="e">
        <f>RPX23/#REF!-0.01</f>
        <v>#REF!</v>
      </c>
      <c r="RPY24" s="111" t="s">
        <v>58</v>
      </c>
      <c r="RPZ24" s="111"/>
      <c r="RQA24" s="111"/>
      <c r="RQB24" s="111"/>
      <c r="RQC24" s="111"/>
      <c r="RQD24" s="111"/>
      <c r="RQE24" s="111"/>
      <c r="RQF24" s="3" t="e">
        <f>RQF23/#REF!-0.01</f>
        <v>#REF!</v>
      </c>
      <c r="RQG24" s="111" t="s">
        <v>58</v>
      </c>
      <c r="RQH24" s="111"/>
      <c r="RQI24" s="111"/>
      <c r="RQJ24" s="111"/>
      <c r="RQK24" s="111"/>
      <c r="RQL24" s="111"/>
      <c r="RQM24" s="111"/>
      <c r="RQN24" s="3" t="e">
        <f>RQN23/#REF!-0.01</f>
        <v>#REF!</v>
      </c>
      <c r="RQO24" s="111" t="s">
        <v>58</v>
      </c>
      <c r="RQP24" s="111"/>
      <c r="RQQ24" s="111"/>
      <c r="RQR24" s="111"/>
      <c r="RQS24" s="111"/>
      <c r="RQT24" s="111"/>
      <c r="RQU24" s="111"/>
      <c r="RQV24" s="3" t="e">
        <f>RQV23/#REF!-0.01</f>
        <v>#REF!</v>
      </c>
      <c r="RQW24" s="111" t="s">
        <v>58</v>
      </c>
      <c r="RQX24" s="111"/>
      <c r="RQY24" s="111"/>
      <c r="RQZ24" s="111"/>
      <c r="RRA24" s="111"/>
      <c r="RRB24" s="111"/>
      <c r="RRC24" s="111"/>
      <c r="RRD24" s="3" t="e">
        <f>RRD23/#REF!-0.01</f>
        <v>#REF!</v>
      </c>
      <c r="RRE24" s="111" t="s">
        <v>58</v>
      </c>
      <c r="RRF24" s="111"/>
      <c r="RRG24" s="111"/>
      <c r="RRH24" s="111"/>
      <c r="RRI24" s="111"/>
      <c r="RRJ24" s="111"/>
      <c r="RRK24" s="111"/>
      <c r="RRL24" s="3" t="e">
        <f>RRL23/#REF!-0.01</f>
        <v>#REF!</v>
      </c>
      <c r="RRM24" s="111" t="s">
        <v>58</v>
      </c>
      <c r="RRN24" s="111"/>
      <c r="RRO24" s="111"/>
      <c r="RRP24" s="111"/>
      <c r="RRQ24" s="111"/>
      <c r="RRR24" s="111"/>
      <c r="RRS24" s="111"/>
      <c r="RRT24" s="3" t="e">
        <f>RRT23/#REF!-0.01</f>
        <v>#REF!</v>
      </c>
      <c r="RRU24" s="111" t="s">
        <v>58</v>
      </c>
      <c r="RRV24" s="111"/>
      <c r="RRW24" s="111"/>
      <c r="RRX24" s="111"/>
      <c r="RRY24" s="111"/>
      <c r="RRZ24" s="111"/>
      <c r="RSA24" s="111"/>
      <c r="RSB24" s="3" t="e">
        <f>RSB23/#REF!-0.01</f>
        <v>#REF!</v>
      </c>
      <c r="RSC24" s="111" t="s">
        <v>58</v>
      </c>
      <c r="RSD24" s="111"/>
      <c r="RSE24" s="111"/>
      <c r="RSF24" s="111"/>
      <c r="RSG24" s="111"/>
      <c r="RSH24" s="111"/>
      <c r="RSI24" s="111"/>
      <c r="RSJ24" s="3" t="e">
        <f>RSJ23/#REF!-0.01</f>
        <v>#REF!</v>
      </c>
      <c r="RSK24" s="111" t="s">
        <v>58</v>
      </c>
      <c r="RSL24" s="111"/>
      <c r="RSM24" s="111"/>
      <c r="RSN24" s="111"/>
      <c r="RSO24" s="111"/>
      <c r="RSP24" s="111"/>
      <c r="RSQ24" s="111"/>
      <c r="RSR24" s="3" t="e">
        <f>RSR23/#REF!-0.01</f>
        <v>#REF!</v>
      </c>
      <c r="RSS24" s="111" t="s">
        <v>58</v>
      </c>
      <c r="RST24" s="111"/>
      <c r="RSU24" s="111"/>
      <c r="RSV24" s="111"/>
      <c r="RSW24" s="111"/>
      <c r="RSX24" s="111"/>
      <c r="RSY24" s="111"/>
      <c r="RSZ24" s="3" t="e">
        <f>RSZ23/#REF!-0.01</f>
        <v>#REF!</v>
      </c>
      <c r="RTA24" s="111" t="s">
        <v>58</v>
      </c>
      <c r="RTB24" s="111"/>
      <c r="RTC24" s="111"/>
      <c r="RTD24" s="111"/>
      <c r="RTE24" s="111"/>
      <c r="RTF24" s="111"/>
      <c r="RTG24" s="111"/>
      <c r="RTH24" s="3" t="e">
        <f>RTH23/#REF!-0.01</f>
        <v>#REF!</v>
      </c>
      <c r="RTI24" s="111" t="s">
        <v>58</v>
      </c>
      <c r="RTJ24" s="111"/>
      <c r="RTK24" s="111"/>
      <c r="RTL24" s="111"/>
      <c r="RTM24" s="111"/>
      <c r="RTN24" s="111"/>
      <c r="RTO24" s="111"/>
      <c r="RTP24" s="3" t="e">
        <f>RTP23/#REF!-0.01</f>
        <v>#REF!</v>
      </c>
      <c r="RTQ24" s="111" t="s">
        <v>58</v>
      </c>
      <c r="RTR24" s="111"/>
      <c r="RTS24" s="111"/>
      <c r="RTT24" s="111"/>
      <c r="RTU24" s="111"/>
      <c r="RTV24" s="111"/>
      <c r="RTW24" s="111"/>
      <c r="RTX24" s="3" t="e">
        <f>RTX23/#REF!-0.01</f>
        <v>#REF!</v>
      </c>
      <c r="RTY24" s="111" t="s">
        <v>58</v>
      </c>
      <c r="RTZ24" s="111"/>
      <c r="RUA24" s="111"/>
      <c r="RUB24" s="111"/>
      <c r="RUC24" s="111"/>
      <c r="RUD24" s="111"/>
      <c r="RUE24" s="111"/>
      <c r="RUF24" s="3" t="e">
        <f>RUF23/#REF!-0.01</f>
        <v>#REF!</v>
      </c>
      <c r="RUG24" s="111" t="s">
        <v>58</v>
      </c>
      <c r="RUH24" s="111"/>
      <c r="RUI24" s="111"/>
      <c r="RUJ24" s="111"/>
      <c r="RUK24" s="111"/>
      <c r="RUL24" s="111"/>
      <c r="RUM24" s="111"/>
      <c r="RUN24" s="3" t="e">
        <f>RUN23/#REF!-0.01</f>
        <v>#REF!</v>
      </c>
      <c r="RUO24" s="111" t="s">
        <v>58</v>
      </c>
      <c r="RUP24" s="111"/>
      <c r="RUQ24" s="111"/>
      <c r="RUR24" s="111"/>
      <c r="RUS24" s="111"/>
      <c r="RUT24" s="111"/>
      <c r="RUU24" s="111"/>
      <c r="RUV24" s="3" t="e">
        <f>RUV23/#REF!-0.01</f>
        <v>#REF!</v>
      </c>
      <c r="RUW24" s="111" t="s">
        <v>58</v>
      </c>
      <c r="RUX24" s="111"/>
      <c r="RUY24" s="111"/>
      <c r="RUZ24" s="111"/>
      <c r="RVA24" s="111"/>
      <c r="RVB24" s="111"/>
      <c r="RVC24" s="111"/>
      <c r="RVD24" s="3" t="e">
        <f>RVD23/#REF!-0.01</f>
        <v>#REF!</v>
      </c>
      <c r="RVE24" s="111" t="s">
        <v>58</v>
      </c>
      <c r="RVF24" s="111"/>
      <c r="RVG24" s="111"/>
      <c r="RVH24" s="111"/>
      <c r="RVI24" s="111"/>
      <c r="RVJ24" s="111"/>
      <c r="RVK24" s="111"/>
      <c r="RVL24" s="3" t="e">
        <f>RVL23/#REF!-0.01</f>
        <v>#REF!</v>
      </c>
      <c r="RVM24" s="111" t="s">
        <v>58</v>
      </c>
      <c r="RVN24" s="111"/>
      <c r="RVO24" s="111"/>
      <c r="RVP24" s="111"/>
      <c r="RVQ24" s="111"/>
      <c r="RVR24" s="111"/>
      <c r="RVS24" s="111"/>
      <c r="RVT24" s="3" t="e">
        <f>RVT23/#REF!-0.01</f>
        <v>#REF!</v>
      </c>
      <c r="RVU24" s="111" t="s">
        <v>58</v>
      </c>
      <c r="RVV24" s="111"/>
      <c r="RVW24" s="111"/>
      <c r="RVX24" s="111"/>
      <c r="RVY24" s="111"/>
      <c r="RVZ24" s="111"/>
      <c r="RWA24" s="111"/>
      <c r="RWB24" s="3" t="e">
        <f>RWB23/#REF!-0.01</f>
        <v>#REF!</v>
      </c>
      <c r="RWC24" s="111" t="s">
        <v>58</v>
      </c>
      <c r="RWD24" s="111"/>
      <c r="RWE24" s="111"/>
      <c r="RWF24" s="111"/>
      <c r="RWG24" s="111"/>
      <c r="RWH24" s="111"/>
      <c r="RWI24" s="111"/>
      <c r="RWJ24" s="3" t="e">
        <f>RWJ23/#REF!-0.01</f>
        <v>#REF!</v>
      </c>
      <c r="RWK24" s="111" t="s">
        <v>58</v>
      </c>
      <c r="RWL24" s="111"/>
      <c r="RWM24" s="111"/>
      <c r="RWN24" s="111"/>
      <c r="RWO24" s="111"/>
      <c r="RWP24" s="111"/>
      <c r="RWQ24" s="111"/>
      <c r="RWR24" s="3" t="e">
        <f>RWR23/#REF!-0.01</f>
        <v>#REF!</v>
      </c>
      <c r="RWS24" s="111" t="s">
        <v>58</v>
      </c>
      <c r="RWT24" s="111"/>
      <c r="RWU24" s="111"/>
      <c r="RWV24" s="111"/>
      <c r="RWW24" s="111"/>
      <c r="RWX24" s="111"/>
      <c r="RWY24" s="111"/>
      <c r="RWZ24" s="3" t="e">
        <f>RWZ23/#REF!-0.01</f>
        <v>#REF!</v>
      </c>
      <c r="RXA24" s="111" t="s">
        <v>58</v>
      </c>
      <c r="RXB24" s="111"/>
      <c r="RXC24" s="111"/>
      <c r="RXD24" s="111"/>
      <c r="RXE24" s="111"/>
      <c r="RXF24" s="111"/>
      <c r="RXG24" s="111"/>
      <c r="RXH24" s="3" t="e">
        <f>RXH23/#REF!-0.01</f>
        <v>#REF!</v>
      </c>
      <c r="RXI24" s="111" t="s">
        <v>58</v>
      </c>
      <c r="RXJ24" s="111"/>
      <c r="RXK24" s="111"/>
      <c r="RXL24" s="111"/>
      <c r="RXM24" s="111"/>
      <c r="RXN24" s="111"/>
      <c r="RXO24" s="111"/>
      <c r="RXP24" s="3" t="e">
        <f>RXP23/#REF!-0.01</f>
        <v>#REF!</v>
      </c>
      <c r="RXQ24" s="111" t="s">
        <v>58</v>
      </c>
      <c r="RXR24" s="111"/>
      <c r="RXS24" s="111"/>
      <c r="RXT24" s="111"/>
      <c r="RXU24" s="111"/>
      <c r="RXV24" s="111"/>
      <c r="RXW24" s="111"/>
      <c r="RXX24" s="3" t="e">
        <f>RXX23/#REF!-0.01</f>
        <v>#REF!</v>
      </c>
      <c r="RXY24" s="111" t="s">
        <v>58</v>
      </c>
      <c r="RXZ24" s="111"/>
      <c r="RYA24" s="111"/>
      <c r="RYB24" s="111"/>
      <c r="RYC24" s="111"/>
      <c r="RYD24" s="111"/>
      <c r="RYE24" s="111"/>
      <c r="RYF24" s="3" t="e">
        <f>RYF23/#REF!-0.01</f>
        <v>#REF!</v>
      </c>
      <c r="RYG24" s="111" t="s">
        <v>58</v>
      </c>
      <c r="RYH24" s="111"/>
      <c r="RYI24" s="111"/>
      <c r="RYJ24" s="111"/>
      <c r="RYK24" s="111"/>
      <c r="RYL24" s="111"/>
      <c r="RYM24" s="111"/>
      <c r="RYN24" s="3" t="e">
        <f>RYN23/#REF!-0.01</f>
        <v>#REF!</v>
      </c>
      <c r="RYO24" s="111" t="s">
        <v>58</v>
      </c>
      <c r="RYP24" s="111"/>
      <c r="RYQ24" s="111"/>
      <c r="RYR24" s="111"/>
      <c r="RYS24" s="111"/>
      <c r="RYT24" s="111"/>
      <c r="RYU24" s="111"/>
      <c r="RYV24" s="3" t="e">
        <f>RYV23/#REF!-0.01</f>
        <v>#REF!</v>
      </c>
      <c r="RYW24" s="111" t="s">
        <v>58</v>
      </c>
      <c r="RYX24" s="111"/>
      <c r="RYY24" s="111"/>
      <c r="RYZ24" s="111"/>
      <c r="RZA24" s="111"/>
      <c r="RZB24" s="111"/>
      <c r="RZC24" s="111"/>
      <c r="RZD24" s="3" t="e">
        <f>RZD23/#REF!-0.01</f>
        <v>#REF!</v>
      </c>
      <c r="RZE24" s="111" t="s">
        <v>58</v>
      </c>
      <c r="RZF24" s="111"/>
      <c r="RZG24" s="111"/>
      <c r="RZH24" s="111"/>
      <c r="RZI24" s="111"/>
      <c r="RZJ24" s="111"/>
      <c r="RZK24" s="111"/>
      <c r="RZL24" s="3" t="e">
        <f>RZL23/#REF!-0.01</f>
        <v>#REF!</v>
      </c>
      <c r="RZM24" s="111" t="s">
        <v>58</v>
      </c>
      <c r="RZN24" s="111"/>
      <c r="RZO24" s="111"/>
      <c r="RZP24" s="111"/>
      <c r="RZQ24" s="111"/>
      <c r="RZR24" s="111"/>
      <c r="RZS24" s="111"/>
      <c r="RZT24" s="3" t="e">
        <f>RZT23/#REF!-0.01</f>
        <v>#REF!</v>
      </c>
      <c r="RZU24" s="111" t="s">
        <v>58</v>
      </c>
      <c r="RZV24" s="111"/>
      <c r="RZW24" s="111"/>
      <c r="RZX24" s="111"/>
      <c r="RZY24" s="111"/>
      <c r="RZZ24" s="111"/>
      <c r="SAA24" s="111"/>
      <c r="SAB24" s="3" t="e">
        <f>SAB23/#REF!-0.01</f>
        <v>#REF!</v>
      </c>
      <c r="SAC24" s="111" t="s">
        <v>58</v>
      </c>
      <c r="SAD24" s="111"/>
      <c r="SAE24" s="111"/>
      <c r="SAF24" s="111"/>
      <c r="SAG24" s="111"/>
      <c r="SAH24" s="111"/>
      <c r="SAI24" s="111"/>
      <c r="SAJ24" s="3" t="e">
        <f>SAJ23/#REF!-0.01</f>
        <v>#REF!</v>
      </c>
      <c r="SAK24" s="111" t="s">
        <v>58</v>
      </c>
      <c r="SAL24" s="111"/>
      <c r="SAM24" s="111"/>
      <c r="SAN24" s="111"/>
      <c r="SAO24" s="111"/>
      <c r="SAP24" s="111"/>
      <c r="SAQ24" s="111"/>
      <c r="SAR24" s="3" t="e">
        <f>SAR23/#REF!-0.01</f>
        <v>#REF!</v>
      </c>
      <c r="SAS24" s="111" t="s">
        <v>58</v>
      </c>
      <c r="SAT24" s="111"/>
      <c r="SAU24" s="111"/>
      <c r="SAV24" s="111"/>
      <c r="SAW24" s="111"/>
      <c r="SAX24" s="111"/>
      <c r="SAY24" s="111"/>
      <c r="SAZ24" s="3" t="e">
        <f>SAZ23/#REF!-0.01</f>
        <v>#REF!</v>
      </c>
      <c r="SBA24" s="111" t="s">
        <v>58</v>
      </c>
      <c r="SBB24" s="111"/>
      <c r="SBC24" s="111"/>
      <c r="SBD24" s="111"/>
      <c r="SBE24" s="111"/>
      <c r="SBF24" s="111"/>
      <c r="SBG24" s="111"/>
      <c r="SBH24" s="3" t="e">
        <f>SBH23/#REF!-0.01</f>
        <v>#REF!</v>
      </c>
      <c r="SBI24" s="111" t="s">
        <v>58</v>
      </c>
      <c r="SBJ24" s="111"/>
      <c r="SBK24" s="111"/>
      <c r="SBL24" s="111"/>
      <c r="SBM24" s="111"/>
      <c r="SBN24" s="111"/>
      <c r="SBO24" s="111"/>
      <c r="SBP24" s="3" t="e">
        <f>SBP23/#REF!-0.01</f>
        <v>#REF!</v>
      </c>
      <c r="SBQ24" s="111" t="s">
        <v>58</v>
      </c>
      <c r="SBR24" s="111"/>
      <c r="SBS24" s="111"/>
      <c r="SBT24" s="111"/>
      <c r="SBU24" s="111"/>
      <c r="SBV24" s="111"/>
      <c r="SBW24" s="111"/>
      <c r="SBX24" s="3" t="e">
        <f>SBX23/#REF!-0.01</f>
        <v>#REF!</v>
      </c>
      <c r="SBY24" s="111" t="s">
        <v>58</v>
      </c>
      <c r="SBZ24" s="111"/>
      <c r="SCA24" s="111"/>
      <c r="SCB24" s="111"/>
      <c r="SCC24" s="111"/>
      <c r="SCD24" s="111"/>
      <c r="SCE24" s="111"/>
      <c r="SCF24" s="3" t="e">
        <f>SCF23/#REF!-0.01</f>
        <v>#REF!</v>
      </c>
      <c r="SCG24" s="111" t="s">
        <v>58</v>
      </c>
      <c r="SCH24" s="111"/>
      <c r="SCI24" s="111"/>
      <c r="SCJ24" s="111"/>
      <c r="SCK24" s="111"/>
      <c r="SCL24" s="111"/>
      <c r="SCM24" s="111"/>
      <c r="SCN24" s="3" t="e">
        <f>SCN23/#REF!-0.01</f>
        <v>#REF!</v>
      </c>
      <c r="SCO24" s="111" t="s">
        <v>58</v>
      </c>
      <c r="SCP24" s="111"/>
      <c r="SCQ24" s="111"/>
      <c r="SCR24" s="111"/>
      <c r="SCS24" s="111"/>
      <c r="SCT24" s="111"/>
      <c r="SCU24" s="111"/>
      <c r="SCV24" s="3" t="e">
        <f>SCV23/#REF!-0.01</f>
        <v>#REF!</v>
      </c>
      <c r="SCW24" s="111" t="s">
        <v>58</v>
      </c>
      <c r="SCX24" s="111"/>
      <c r="SCY24" s="111"/>
      <c r="SCZ24" s="111"/>
      <c r="SDA24" s="111"/>
      <c r="SDB24" s="111"/>
      <c r="SDC24" s="111"/>
      <c r="SDD24" s="3" t="e">
        <f>SDD23/#REF!-0.01</f>
        <v>#REF!</v>
      </c>
      <c r="SDE24" s="111" t="s">
        <v>58</v>
      </c>
      <c r="SDF24" s="111"/>
      <c r="SDG24" s="111"/>
      <c r="SDH24" s="111"/>
      <c r="SDI24" s="111"/>
      <c r="SDJ24" s="111"/>
      <c r="SDK24" s="111"/>
      <c r="SDL24" s="3" t="e">
        <f>SDL23/#REF!-0.01</f>
        <v>#REF!</v>
      </c>
      <c r="SDM24" s="111" t="s">
        <v>58</v>
      </c>
      <c r="SDN24" s="111"/>
      <c r="SDO24" s="111"/>
      <c r="SDP24" s="111"/>
      <c r="SDQ24" s="111"/>
      <c r="SDR24" s="111"/>
      <c r="SDS24" s="111"/>
      <c r="SDT24" s="3" t="e">
        <f>SDT23/#REF!-0.01</f>
        <v>#REF!</v>
      </c>
      <c r="SDU24" s="111" t="s">
        <v>58</v>
      </c>
      <c r="SDV24" s="111"/>
      <c r="SDW24" s="111"/>
      <c r="SDX24" s="111"/>
      <c r="SDY24" s="111"/>
      <c r="SDZ24" s="111"/>
      <c r="SEA24" s="111"/>
      <c r="SEB24" s="3" t="e">
        <f>SEB23/#REF!-0.01</f>
        <v>#REF!</v>
      </c>
      <c r="SEC24" s="111" t="s">
        <v>58</v>
      </c>
      <c r="SED24" s="111"/>
      <c r="SEE24" s="111"/>
      <c r="SEF24" s="111"/>
      <c r="SEG24" s="111"/>
      <c r="SEH24" s="111"/>
      <c r="SEI24" s="111"/>
      <c r="SEJ24" s="3" t="e">
        <f>SEJ23/#REF!-0.01</f>
        <v>#REF!</v>
      </c>
      <c r="SEK24" s="111" t="s">
        <v>58</v>
      </c>
      <c r="SEL24" s="111"/>
      <c r="SEM24" s="111"/>
      <c r="SEN24" s="111"/>
      <c r="SEO24" s="111"/>
      <c r="SEP24" s="111"/>
      <c r="SEQ24" s="111"/>
      <c r="SER24" s="3" t="e">
        <f>SER23/#REF!-0.01</f>
        <v>#REF!</v>
      </c>
      <c r="SES24" s="111" t="s">
        <v>58</v>
      </c>
      <c r="SET24" s="111"/>
      <c r="SEU24" s="111"/>
      <c r="SEV24" s="111"/>
      <c r="SEW24" s="111"/>
      <c r="SEX24" s="111"/>
      <c r="SEY24" s="111"/>
      <c r="SEZ24" s="3" t="e">
        <f>SEZ23/#REF!-0.01</f>
        <v>#REF!</v>
      </c>
      <c r="SFA24" s="111" t="s">
        <v>58</v>
      </c>
      <c r="SFB24" s="111"/>
      <c r="SFC24" s="111"/>
      <c r="SFD24" s="111"/>
      <c r="SFE24" s="111"/>
      <c r="SFF24" s="111"/>
      <c r="SFG24" s="111"/>
      <c r="SFH24" s="3" t="e">
        <f>SFH23/#REF!-0.01</f>
        <v>#REF!</v>
      </c>
      <c r="SFI24" s="111" t="s">
        <v>58</v>
      </c>
      <c r="SFJ24" s="111"/>
      <c r="SFK24" s="111"/>
      <c r="SFL24" s="111"/>
      <c r="SFM24" s="111"/>
      <c r="SFN24" s="111"/>
      <c r="SFO24" s="111"/>
      <c r="SFP24" s="3" t="e">
        <f>SFP23/#REF!-0.01</f>
        <v>#REF!</v>
      </c>
      <c r="SFQ24" s="111" t="s">
        <v>58</v>
      </c>
      <c r="SFR24" s="111"/>
      <c r="SFS24" s="111"/>
      <c r="SFT24" s="111"/>
      <c r="SFU24" s="111"/>
      <c r="SFV24" s="111"/>
      <c r="SFW24" s="111"/>
      <c r="SFX24" s="3" t="e">
        <f>SFX23/#REF!-0.01</f>
        <v>#REF!</v>
      </c>
      <c r="SFY24" s="111" t="s">
        <v>58</v>
      </c>
      <c r="SFZ24" s="111"/>
      <c r="SGA24" s="111"/>
      <c r="SGB24" s="111"/>
      <c r="SGC24" s="111"/>
      <c r="SGD24" s="111"/>
      <c r="SGE24" s="111"/>
      <c r="SGF24" s="3" t="e">
        <f>SGF23/#REF!-0.01</f>
        <v>#REF!</v>
      </c>
      <c r="SGG24" s="111" t="s">
        <v>58</v>
      </c>
      <c r="SGH24" s="111"/>
      <c r="SGI24" s="111"/>
      <c r="SGJ24" s="111"/>
      <c r="SGK24" s="111"/>
      <c r="SGL24" s="111"/>
      <c r="SGM24" s="111"/>
      <c r="SGN24" s="3" t="e">
        <f>SGN23/#REF!-0.01</f>
        <v>#REF!</v>
      </c>
      <c r="SGO24" s="111" t="s">
        <v>58</v>
      </c>
      <c r="SGP24" s="111"/>
      <c r="SGQ24" s="111"/>
      <c r="SGR24" s="111"/>
      <c r="SGS24" s="111"/>
      <c r="SGT24" s="111"/>
      <c r="SGU24" s="111"/>
      <c r="SGV24" s="3" t="e">
        <f>SGV23/#REF!-0.01</f>
        <v>#REF!</v>
      </c>
      <c r="SGW24" s="111" t="s">
        <v>58</v>
      </c>
      <c r="SGX24" s="111"/>
      <c r="SGY24" s="111"/>
      <c r="SGZ24" s="111"/>
      <c r="SHA24" s="111"/>
      <c r="SHB24" s="111"/>
      <c r="SHC24" s="111"/>
      <c r="SHD24" s="3" t="e">
        <f>SHD23/#REF!-0.01</f>
        <v>#REF!</v>
      </c>
      <c r="SHE24" s="111" t="s">
        <v>58</v>
      </c>
      <c r="SHF24" s="111"/>
      <c r="SHG24" s="111"/>
      <c r="SHH24" s="111"/>
      <c r="SHI24" s="111"/>
      <c r="SHJ24" s="111"/>
      <c r="SHK24" s="111"/>
      <c r="SHL24" s="3" t="e">
        <f>SHL23/#REF!-0.01</f>
        <v>#REF!</v>
      </c>
      <c r="SHM24" s="111" t="s">
        <v>58</v>
      </c>
      <c r="SHN24" s="111"/>
      <c r="SHO24" s="111"/>
      <c r="SHP24" s="111"/>
      <c r="SHQ24" s="111"/>
      <c r="SHR24" s="111"/>
      <c r="SHS24" s="111"/>
      <c r="SHT24" s="3" t="e">
        <f>SHT23/#REF!-0.01</f>
        <v>#REF!</v>
      </c>
      <c r="SHU24" s="111" t="s">
        <v>58</v>
      </c>
      <c r="SHV24" s="111"/>
      <c r="SHW24" s="111"/>
      <c r="SHX24" s="111"/>
      <c r="SHY24" s="111"/>
      <c r="SHZ24" s="111"/>
      <c r="SIA24" s="111"/>
      <c r="SIB24" s="3" t="e">
        <f>SIB23/#REF!-0.01</f>
        <v>#REF!</v>
      </c>
      <c r="SIC24" s="111" t="s">
        <v>58</v>
      </c>
      <c r="SID24" s="111"/>
      <c r="SIE24" s="111"/>
      <c r="SIF24" s="111"/>
      <c r="SIG24" s="111"/>
      <c r="SIH24" s="111"/>
      <c r="SII24" s="111"/>
      <c r="SIJ24" s="3" t="e">
        <f>SIJ23/#REF!-0.01</f>
        <v>#REF!</v>
      </c>
      <c r="SIK24" s="111" t="s">
        <v>58</v>
      </c>
      <c r="SIL24" s="111"/>
      <c r="SIM24" s="111"/>
      <c r="SIN24" s="111"/>
      <c r="SIO24" s="111"/>
      <c r="SIP24" s="111"/>
      <c r="SIQ24" s="111"/>
      <c r="SIR24" s="3" t="e">
        <f>SIR23/#REF!-0.01</f>
        <v>#REF!</v>
      </c>
      <c r="SIS24" s="111" t="s">
        <v>58</v>
      </c>
      <c r="SIT24" s="111"/>
      <c r="SIU24" s="111"/>
      <c r="SIV24" s="111"/>
      <c r="SIW24" s="111"/>
      <c r="SIX24" s="111"/>
      <c r="SIY24" s="111"/>
      <c r="SIZ24" s="3" t="e">
        <f>SIZ23/#REF!-0.01</f>
        <v>#REF!</v>
      </c>
      <c r="SJA24" s="111" t="s">
        <v>58</v>
      </c>
      <c r="SJB24" s="111"/>
      <c r="SJC24" s="111"/>
      <c r="SJD24" s="111"/>
      <c r="SJE24" s="111"/>
      <c r="SJF24" s="111"/>
      <c r="SJG24" s="111"/>
      <c r="SJH24" s="3" t="e">
        <f>SJH23/#REF!-0.01</f>
        <v>#REF!</v>
      </c>
      <c r="SJI24" s="111" t="s">
        <v>58</v>
      </c>
      <c r="SJJ24" s="111"/>
      <c r="SJK24" s="111"/>
      <c r="SJL24" s="111"/>
      <c r="SJM24" s="111"/>
      <c r="SJN24" s="111"/>
      <c r="SJO24" s="111"/>
      <c r="SJP24" s="3" t="e">
        <f>SJP23/#REF!-0.01</f>
        <v>#REF!</v>
      </c>
      <c r="SJQ24" s="111" t="s">
        <v>58</v>
      </c>
      <c r="SJR24" s="111"/>
      <c r="SJS24" s="111"/>
      <c r="SJT24" s="111"/>
      <c r="SJU24" s="111"/>
      <c r="SJV24" s="111"/>
      <c r="SJW24" s="111"/>
      <c r="SJX24" s="3" t="e">
        <f>SJX23/#REF!-0.01</f>
        <v>#REF!</v>
      </c>
      <c r="SJY24" s="111" t="s">
        <v>58</v>
      </c>
      <c r="SJZ24" s="111"/>
      <c r="SKA24" s="111"/>
      <c r="SKB24" s="111"/>
      <c r="SKC24" s="111"/>
      <c r="SKD24" s="111"/>
      <c r="SKE24" s="111"/>
      <c r="SKF24" s="3" t="e">
        <f>SKF23/#REF!-0.01</f>
        <v>#REF!</v>
      </c>
      <c r="SKG24" s="111" t="s">
        <v>58</v>
      </c>
      <c r="SKH24" s="111"/>
      <c r="SKI24" s="111"/>
      <c r="SKJ24" s="111"/>
      <c r="SKK24" s="111"/>
      <c r="SKL24" s="111"/>
      <c r="SKM24" s="111"/>
      <c r="SKN24" s="3" t="e">
        <f>SKN23/#REF!-0.01</f>
        <v>#REF!</v>
      </c>
      <c r="SKO24" s="111" t="s">
        <v>58</v>
      </c>
      <c r="SKP24" s="111"/>
      <c r="SKQ24" s="111"/>
      <c r="SKR24" s="111"/>
      <c r="SKS24" s="111"/>
      <c r="SKT24" s="111"/>
      <c r="SKU24" s="111"/>
      <c r="SKV24" s="3" t="e">
        <f>SKV23/#REF!-0.01</f>
        <v>#REF!</v>
      </c>
      <c r="SKW24" s="111" t="s">
        <v>58</v>
      </c>
      <c r="SKX24" s="111"/>
      <c r="SKY24" s="111"/>
      <c r="SKZ24" s="111"/>
      <c r="SLA24" s="111"/>
      <c r="SLB24" s="111"/>
      <c r="SLC24" s="111"/>
      <c r="SLD24" s="3" t="e">
        <f>SLD23/#REF!-0.01</f>
        <v>#REF!</v>
      </c>
      <c r="SLE24" s="111" t="s">
        <v>58</v>
      </c>
      <c r="SLF24" s="111"/>
      <c r="SLG24" s="111"/>
      <c r="SLH24" s="111"/>
      <c r="SLI24" s="111"/>
      <c r="SLJ24" s="111"/>
      <c r="SLK24" s="111"/>
      <c r="SLL24" s="3" t="e">
        <f>SLL23/#REF!-0.01</f>
        <v>#REF!</v>
      </c>
      <c r="SLM24" s="111" t="s">
        <v>58</v>
      </c>
      <c r="SLN24" s="111"/>
      <c r="SLO24" s="111"/>
      <c r="SLP24" s="111"/>
      <c r="SLQ24" s="111"/>
      <c r="SLR24" s="111"/>
      <c r="SLS24" s="111"/>
      <c r="SLT24" s="3" t="e">
        <f>SLT23/#REF!-0.01</f>
        <v>#REF!</v>
      </c>
      <c r="SLU24" s="111" t="s">
        <v>58</v>
      </c>
      <c r="SLV24" s="111"/>
      <c r="SLW24" s="111"/>
      <c r="SLX24" s="111"/>
      <c r="SLY24" s="111"/>
      <c r="SLZ24" s="111"/>
      <c r="SMA24" s="111"/>
      <c r="SMB24" s="3" t="e">
        <f>SMB23/#REF!-0.01</f>
        <v>#REF!</v>
      </c>
      <c r="SMC24" s="111" t="s">
        <v>58</v>
      </c>
      <c r="SMD24" s="111"/>
      <c r="SME24" s="111"/>
      <c r="SMF24" s="111"/>
      <c r="SMG24" s="111"/>
      <c r="SMH24" s="111"/>
      <c r="SMI24" s="111"/>
      <c r="SMJ24" s="3" t="e">
        <f>SMJ23/#REF!-0.01</f>
        <v>#REF!</v>
      </c>
      <c r="SMK24" s="111" t="s">
        <v>58</v>
      </c>
      <c r="SML24" s="111"/>
      <c r="SMM24" s="111"/>
      <c r="SMN24" s="111"/>
      <c r="SMO24" s="111"/>
      <c r="SMP24" s="111"/>
      <c r="SMQ24" s="111"/>
      <c r="SMR24" s="3" t="e">
        <f>SMR23/#REF!-0.01</f>
        <v>#REF!</v>
      </c>
      <c r="SMS24" s="111" t="s">
        <v>58</v>
      </c>
      <c r="SMT24" s="111"/>
      <c r="SMU24" s="111"/>
      <c r="SMV24" s="111"/>
      <c r="SMW24" s="111"/>
      <c r="SMX24" s="111"/>
      <c r="SMY24" s="111"/>
      <c r="SMZ24" s="3" t="e">
        <f>SMZ23/#REF!-0.01</f>
        <v>#REF!</v>
      </c>
      <c r="SNA24" s="111" t="s">
        <v>58</v>
      </c>
      <c r="SNB24" s="111"/>
      <c r="SNC24" s="111"/>
      <c r="SND24" s="111"/>
      <c r="SNE24" s="111"/>
      <c r="SNF24" s="111"/>
      <c r="SNG24" s="111"/>
      <c r="SNH24" s="3" t="e">
        <f>SNH23/#REF!-0.01</f>
        <v>#REF!</v>
      </c>
      <c r="SNI24" s="111" t="s">
        <v>58</v>
      </c>
      <c r="SNJ24" s="111"/>
      <c r="SNK24" s="111"/>
      <c r="SNL24" s="111"/>
      <c r="SNM24" s="111"/>
      <c r="SNN24" s="111"/>
      <c r="SNO24" s="111"/>
      <c r="SNP24" s="3" t="e">
        <f>SNP23/#REF!-0.01</f>
        <v>#REF!</v>
      </c>
      <c r="SNQ24" s="111" t="s">
        <v>58</v>
      </c>
      <c r="SNR24" s="111"/>
      <c r="SNS24" s="111"/>
      <c r="SNT24" s="111"/>
      <c r="SNU24" s="111"/>
      <c r="SNV24" s="111"/>
      <c r="SNW24" s="111"/>
      <c r="SNX24" s="3" t="e">
        <f>SNX23/#REF!-0.01</f>
        <v>#REF!</v>
      </c>
      <c r="SNY24" s="111" t="s">
        <v>58</v>
      </c>
      <c r="SNZ24" s="111"/>
      <c r="SOA24" s="111"/>
      <c r="SOB24" s="111"/>
      <c r="SOC24" s="111"/>
      <c r="SOD24" s="111"/>
      <c r="SOE24" s="111"/>
      <c r="SOF24" s="3" t="e">
        <f>SOF23/#REF!-0.01</f>
        <v>#REF!</v>
      </c>
      <c r="SOG24" s="111" t="s">
        <v>58</v>
      </c>
      <c r="SOH24" s="111"/>
      <c r="SOI24" s="111"/>
      <c r="SOJ24" s="111"/>
      <c r="SOK24" s="111"/>
      <c r="SOL24" s="111"/>
      <c r="SOM24" s="111"/>
      <c r="SON24" s="3" t="e">
        <f>SON23/#REF!-0.01</f>
        <v>#REF!</v>
      </c>
      <c r="SOO24" s="111" t="s">
        <v>58</v>
      </c>
      <c r="SOP24" s="111"/>
      <c r="SOQ24" s="111"/>
      <c r="SOR24" s="111"/>
      <c r="SOS24" s="111"/>
      <c r="SOT24" s="111"/>
      <c r="SOU24" s="111"/>
      <c r="SOV24" s="3" t="e">
        <f>SOV23/#REF!-0.01</f>
        <v>#REF!</v>
      </c>
      <c r="SOW24" s="111" t="s">
        <v>58</v>
      </c>
      <c r="SOX24" s="111"/>
      <c r="SOY24" s="111"/>
      <c r="SOZ24" s="111"/>
      <c r="SPA24" s="111"/>
      <c r="SPB24" s="111"/>
      <c r="SPC24" s="111"/>
      <c r="SPD24" s="3" t="e">
        <f>SPD23/#REF!-0.01</f>
        <v>#REF!</v>
      </c>
      <c r="SPE24" s="111" t="s">
        <v>58</v>
      </c>
      <c r="SPF24" s="111"/>
      <c r="SPG24" s="111"/>
      <c r="SPH24" s="111"/>
      <c r="SPI24" s="111"/>
      <c r="SPJ24" s="111"/>
      <c r="SPK24" s="111"/>
      <c r="SPL24" s="3" t="e">
        <f>SPL23/#REF!-0.01</f>
        <v>#REF!</v>
      </c>
      <c r="SPM24" s="111" t="s">
        <v>58</v>
      </c>
      <c r="SPN24" s="111"/>
      <c r="SPO24" s="111"/>
      <c r="SPP24" s="111"/>
      <c r="SPQ24" s="111"/>
      <c r="SPR24" s="111"/>
      <c r="SPS24" s="111"/>
      <c r="SPT24" s="3" t="e">
        <f>SPT23/#REF!-0.01</f>
        <v>#REF!</v>
      </c>
      <c r="SPU24" s="111" t="s">
        <v>58</v>
      </c>
      <c r="SPV24" s="111"/>
      <c r="SPW24" s="111"/>
      <c r="SPX24" s="111"/>
      <c r="SPY24" s="111"/>
      <c r="SPZ24" s="111"/>
      <c r="SQA24" s="111"/>
      <c r="SQB24" s="3" t="e">
        <f>SQB23/#REF!-0.01</f>
        <v>#REF!</v>
      </c>
      <c r="SQC24" s="111" t="s">
        <v>58</v>
      </c>
      <c r="SQD24" s="111"/>
      <c r="SQE24" s="111"/>
      <c r="SQF24" s="111"/>
      <c r="SQG24" s="111"/>
      <c r="SQH24" s="111"/>
      <c r="SQI24" s="111"/>
      <c r="SQJ24" s="3" t="e">
        <f>SQJ23/#REF!-0.01</f>
        <v>#REF!</v>
      </c>
      <c r="SQK24" s="111" t="s">
        <v>58</v>
      </c>
      <c r="SQL24" s="111"/>
      <c r="SQM24" s="111"/>
      <c r="SQN24" s="111"/>
      <c r="SQO24" s="111"/>
      <c r="SQP24" s="111"/>
      <c r="SQQ24" s="111"/>
      <c r="SQR24" s="3" t="e">
        <f>SQR23/#REF!-0.01</f>
        <v>#REF!</v>
      </c>
      <c r="SQS24" s="111" t="s">
        <v>58</v>
      </c>
      <c r="SQT24" s="111"/>
      <c r="SQU24" s="111"/>
      <c r="SQV24" s="111"/>
      <c r="SQW24" s="111"/>
      <c r="SQX24" s="111"/>
      <c r="SQY24" s="111"/>
      <c r="SQZ24" s="3" t="e">
        <f>SQZ23/#REF!-0.01</f>
        <v>#REF!</v>
      </c>
      <c r="SRA24" s="111" t="s">
        <v>58</v>
      </c>
      <c r="SRB24" s="111"/>
      <c r="SRC24" s="111"/>
      <c r="SRD24" s="111"/>
      <c r="SRE24" s="111"/>
      <c r="SRF24" s="111"/>
      <c r="SRG24" s="111"/>
      <c r="SRH24" s="3" t="e">
        <f>SRH23/#REF!-0.01</f>
        <v>#REF!</v>
      </c>
      <c r="SRI24" s="111" t="s">
        <v>58</v>
      </c>
      <c r="SRJ24" s="111"/>
      <c r="SRK24" s="111"/>
      <c r="SRL24" s="111"/>
      <c r="SRM24" s="111"/>
      <c r="SRN24" s="111"/>
      <c r="SRO24" s="111"/>
      <c r="SRP24" s="3" t="e">
        <f>SRP23/#REF!-0.01</f>
        <v>#REF!</v>
      </c>
      <c r="SRQ24" s="111" t="s">
        <v>58</v>
      </c>
      <c r="SRR24" s="111"/>
      <c r="SRS24" s="111"/>
      <c r="SRT24" s="111"/>
      <c r="SRU24" s="111"/>
      <c r="SRV24" s="111"/>
      <c r="SRW24" s="111"/>
      <c r="SRX24" s="3" t="e">
        <f>SRX23/#REF!-0.01</f>
        <v>#REF!</v>
      </c>
      <c r="SRY24" s="111" t="s">
        <v>58</v>
      </c>
      <c r="SRZ24" s="111"/>
      <c r="SSA24" s="111"/>
      <c r="SSB24" s="111"/>
      <c r="SSC24" s="111"/>
      <c r="SSD24" s="111"/>
      <c r="SSE24" s="111"/>
      <c r="SSF24" s="3" t="e">
        <f>SSF23/#REF!-0.01</f>
        <v>#REF!</v>
      </c>
      <c r="SSG24" s="111" t="s">
        <v>58</v>
      </c>
      <c r="SSH24" s="111"/>
      <c r="SSI24" s="111"/>
      <c r="SSJ24" s="111"/>
      <c r="SSK24" s="111"/>
      <c r="SSL24" s="111"/>
      <c r="SSM24" s="111"/>
      <c r="SSN24" s="3" t="e">
        <f>SSN23/#REF!-0.01</f>
        <v>#REF!</v>
      </c>
      <c r="SSO24" s="111" t="s">
        <v>58</v>
      </c>
      <c r="SSP24" s="111"/>
      <c r="SSQ24" s="111"/>
      <c r="SSR24" s="111"/>
      <c r="SSS24" s="111"/>
      <c r="SST24" s="111"/>
      <c r="SSU24" s="111"/>
      <c r="SSV24" s="3" t="e">
        <f>SSV23/#REF!-0.01</f>
        <v>#REF!</v>
      </c>
      <c r="SSW24" s="111" t="s">
        <v>58</v>
      </c>
      <c r="SSX24" s="111"/>
      <c r="SSY24" s="111"/>
      <c r="SSZ24" s="111"/>
      <c r="STA24" s="111"/>
      <c r="STB24" s="111"/>
      <c r="STC24" s="111"/>
      <c r="STD24" s="3" t="e">
        <f>STD23/#REF!-0.01</f>
        <v>#REF!</v>
      </c>
      <c r="STE24" s="111" t="s">
        <v>58</v>
      </c>
      <c r="STF24" s="111"/>
      <c r="STG24" s="111"/>
      <c r="STH24" s="111"/>
      <c r="STI24" s="111"/>
      <c r="STJ24" s="111"/>
      <c r="STK24" s="111"/>
      <c r="STL24" s="3" t="e">
        <f>STL23/#REF!-0.01</f>
        <v>#REF!</v>
      </c>
      <c r="STM24" s="111" t="s">
        <v>58</v>
      </c>
      <c r="STN24" s="111"/>
      <c r="STO24" s="111"/>
      <c r="STP24" s="111"/>
      <c r="STQ24" s="111"/>
      <c r="STR24" s="111"/>
      <c r="STS24" s="111"/>
      <c r="STT24" s="3" t="e">
        <f>STT23/#REF!-0.01</f>
        <v>#REF!</v>
      </c>
      <c r="STU24" s="111" t="s">
        <v>58</v>
      </c>
      <c r="STV24" s="111"/>
      <c r="STW24" s="111"/>
      <c r="STX24" s="111"/>
      <c r="STY24" s="111"/>
      <c r="STZ24" s="111"/>
      <c r="SUA24" s="111"/>
      <c r="SUB24" s="3" t="e">
        <f>SUB23/#REF!-0.01</f>
        <v>#REF!</v>
      </c>
      <c r="SUC24" s="111" t="s">
        <v>58</v>
      </c>
      <c r="SUD24" s="111"/>
      <c r="SUE24" s="111"/>
      <c r="SUF24" s="111"/>
      <c r="SUG24" s="111"/>
      <c r="SUH24" s="111"/>
      <c r="SUI24" s="111"/>
      <c r="SUJ24" s="3" t="e">
        <f>SUJ23/#REF!-0.01</f>
        <v>#REF!</v>
      </c>
      <c r="SUK24" s="111" t="s">
        <v>58</v>
      </c>
      <c r="SUL24" s="111"/>
      <c r="SUM24" s="111"/>
      <c r="SUN24" s="111"/>
      <c r="SUO24" s="111"/>
      <c r="SUP24" s="111"/>
      <c r="SUQ24" s="111"/>
      <c r="SUR24" s="3" t="e">
        <f>SUR23/#REF!-0.01</f>
        <v>#REF!</v>
      </c>
      <c r="SUS24" s="111" t="s">
        <v>58</v>
      </c>
      <c r="SUT24" s="111"/>
      <c r="SUU24" s="111"/>
      <c r="SUV24" s="111"/>
      <c r="SUW24" s="111"/>
      <c r="SUX24" s="111"/>
      <c r="SUY24" s="111"/>
      <c r="SUZ24" s="3" t="e">
        <f>SUZ23/#REF!-0.01</f>
        <v>#REF!</v>
      </c>
      <c r="SVA24" s="111" t="s">
        <v>58</v>
      </c>
      <c r="SVB24" s="111"/>
      <c r="SVC24" s="111"/>
      <c r="SVD24" s="111"/>
      <c r="SVE24" s="111"/>
      <c r="SVF24" s="111"/>
      <c r="SVG24" s="111"/>
      <c r="SVH24" s="3" t="e">
        <f>SVH23/#REF!-0.01</f>
        <v>#REF!</v>
      </c>
      <c r="SVI24" s="111" t="s">
        <v>58</v>
      </c>
      <c r="SVJ24" s="111"/>
      <c r="SVK24" s="111"/>
      <c r="SVL24" s="111"/>
      <c r="SVM24" s="111"/>
      <c r="SVN24" s="111"/>
      <c r="SVO24" s="111"/>
      <c r="SVP24" s="3" t="e">
        <f>SVP23/#REF!-0.01</f>
        <v>#REF!</v>
      </c>
      <c r="SVQ24" s="111" t="s">
        <v>58</v>
      </c>
      <c r="SVR24" s="111"/>
      <c r="SVS24" s="111"/>
      <c r="SVT24" s="111"/>
      <c r="SVU24" s="111"/>
      <c r="SVV24" s="111"/>
      <c r="SVW24" s="111"/>
      <c r="SVX24" s="3" t="e">
        <f>SVX23/#REF!-0.01</f>
        <v>#REF!</v>
      </c>
      <c r="SVY24" s="111" t="s">
        <v>58</v>
      </c>
      <c r="SVZ24" s="111"/>
      <c r="SWA24" s="111"/>
      <c r="SWB24" s="111"/>
      <c r="SWC24" s="111"/>
      <c r="SWD24" s="111"/>
      <c r="SWE24" s="111"/>
      <c r="SWF24" s="3" t="e">
        <f>SWF23/#REF!-0.01</f>
        <v>#REF!</v>
      </c>
      <c r="SWG24" s="111" t="s">
        <v>58</v>
      </c>
      <c r="SWH24" s="111"/>
      <c r="SWI24" s="111"/>
      <c r="SWJ24" s="111"/>
      <c r="SWK24" s="111"/>
      <c r="SWL24" s="111"/>
      <c r="SWM24" s="111"/>
      <c r="SWN24" s="3" t="e">
        <f>SWN23/#REF!-0.01</f>
        <v>#REF!</v>
      </c>
      <c r="SWO24" s="111" t="s">
        <v>58</v>
      </c>
      <c r="SWP24" s="111"/>
      <c r="SWQ24" s="111"/>
      <c r="SWR24" s="111"/>
      <c r="SWS24" s="111"/>
      <c r="SWT24" s="111"/>
      <c r="SWU24" s="111"/>
      <c r="SWV24" s="3" t="e">
        <f>SWV23/#REF!-0.01</f>
        <v>#REF!</v>
      </c>
      <c r="SWW24" s="111" t="s">
        <v>58</v>
      </c>
      <c r="SWX24" s="111"/>
      <c r="SWY24" s="111"/>
      <c r="SWZ24" s="111"/>
      <c r="SXA24" s="111"/>
      <c r="SXB24" s="111"/>
      <c r="SXC24" s="111"/>
      <c r="SXD24" s="3" t="e">
        <f>SXD23/#REF!-0.01</f>
        <v>#REF!</v>
      </c>
      <c r="SXE24" s="111" t="s">
        <v>58</v>
      </c>
      <c r="SXF24" s="111"/>
      <c r="SXG24" s="111"/>
      <c r="SXH24" s="111"/>
      <c r="SXI24" s="111"/>
      <c r="SXJ24" s="111"/>
      <c r="SXK24" s="111"/>
      <c r="SXL24" s="3" t="e">
        <f>SXL23/#REF!-0.01</f>
        <v>#REF!</v>
      </c>
      <c r="SXM24" s="111" t="s">
        <v>58</v>
      </c>
      <c r="SXN24" s="111"/>
      <c r="SXO24" s="111"/>
      <c r="SXP24" s="111"/>
      <c r="SXQ24" s="111"/>
      <c r="SXR24" s="111"/>
      <c r="SXS24" s="111"/>
      <c r="SXT24" s="3" t="e">
        <f>SXT23/#REF!-0.01</f>
        <v>#REF!</v>
      </c>
      <c r="SXU24" s="111" t="s">
        <v>58</v>
      </c>
      <c r="SXV24" s="111"/>
      <c r="SXW24" s="111"/>
      <c r="SXX24" s="111"/>
      <c r="SXY24" s="111"/>
      <c r="SXZ24" s="111"/>
      <c r="SYA24" s="111"/>
      <c r="SYB24" s="3" t="e">
        <f>SYB23/#REF!-0.01</f>
        <v>#REF!</v>
      </c>
      <c r="SYC24" s="111" t="s">
        <v>58</v>
      </c>
      <c r="SYD24" s="111"/>
      <c r="SYE24" s="111"/>
      <c r="SYF24" s="111"/>
      <c r="SYG24" s="111"/>
      <c r="SYH24" s="111"/>
      <c r="SYI24" s="111"/>
      <c r="SYJ24" s="3" t="e">
        <f>SYJ23/#REF!-0.01</f>
        <v>#REF!</v>
      </c>
      <c r="SYK24" s="111" t="s">
        <v>58</v>
      </c>
      <c r="SYL24" s="111"/>
      <c r="SYM24" s="111"/>
      <c r="SYN24" s="111"/>
      <c r="SYO24" s="111"/>
      <c r="SYP24" s="111"/>
      <c r="SYQ24" s="111"/>
      <c r="SYR24" s="3" t="e">
        <f>SYR23/#REF!-0.01</f>
        <v>#REF!</v>
      </c>
      <c r="SYS24" s="111" t="s">
        <v>58</v>
      </c>
      <c r="SYT24" s="111"/>
      <c r="SYU24" s="111"/>
      <c r="SYV24" s="111"/>
      <c r="SYW24" s="111"/>
      <c r="SYX24" s="111"/>
      <c r="SYY24" s="111"/>
      <c r="SYZ24" s="3" t="e">
        <f>SYZ23/#REF!-0.01</f>
        <v>#REF!</v>
      </c>
      <c r="SZA24" s="111" t="s">
        <v>58</v>
      </c>
      <c r="SZB24" s="111"/>
      <c r="SZC24" s="111"/>
      <c r="SZD24" s="111"/>
      <c r="SZE24" s="111"/>
      <c r="SZF24" s="111"/>
      <c r="SZG24" s="111"/>
      <c r="SZH24" s="3" t="e">
        <f>SZH23/#REF!-0.01</f>
        <v>#REF!</v>
      </c>
      <c r="SZI24" s="111" t="s">
        <v>58</v>
      </c>
      <c r="SZJ24" s="111"/>
      <c r="SZK24" s="111"/>
      <c r="SZL24" s="111"/>
      <c r="SZM24" s="111"/>
      <c r="SZN24" s="111"/>
      <c r="SZO24" s="111"/>
      <c r="SZP24" s="3" t="e">
        <f>SZP23/#REF!-0.01</f>
        <v>#REF!</v>
      </c>
      <c r="SZQ24" s="111" t="s">
        <v>58</v>
      </c>
      <c r="SZR24" s="111"/>
      <c r="SZS24" s="111"/>
      <c r="SZT24" s="111"/>
      <c r="SZU24" s="111"/>
      <c r="SZV24" s="111"/>
      <c r="SZW24" s="111"/>
      <c r="SZX24" s="3" t="e">
        <f>SZX23/#REF!-0.01</f>
        <v>#REF!</v>
      </c>
      <c r="SZY24" s="111" t="s">
        <v>58</v>
      </c>
      <c r="SZZ24" s="111"/>
      <c r="TAA24" s="111"/>
      <c r="TAB24" s="111"/>
      <c r="TAC24" s="111"/>
      <c r="TAD24" s="111"/>
      <c r="TAE24" s="111"/>
      <c r="TAF24" s="3" t="e">
        <f>TAF23/#REF!-0.01</f>
        <v>#REF!</v>
      </c>
      <c r="TAG24" s="111" t="s">
        <v>58</v>
      </c>
      <c r="TAH24" s="111"/>
      <c r="TAI24" s="111"/>
      <c r="TAJ24" s="111"/>
      <c r="TAK24" s="111"/>
      <c r="TAL24" s="111"/>
      <c r="TAM24" s="111"/>
      <c r="TAN24" s="3" t="e">
        <f>TAN23/#REF!-0.01</f>
        <v>#REF!</v>
      </c>
      <c r="TAO24" s="111" t="s">
        <v>58</v>
      </c>
      <c r="TAP24" s="111"/>
      <c r="TAQ24" s="111"/>
      <c r="TAR24" s="111"/>
      <c r="TAS24" s="111"/>
      <c r="TAT24" s="111"/>
      <c r="TAU24" s="111"/>
      <c r="TAV24" s="3" t="e">
        <f>TAV23/#REF!-0.01</f>
        <v>#REF!</v>
      </c>
      <c r="TAW24" s="111" t="s">
        <v>58</v>
      </c>
      <c r="TAX24" s="111"/>
      <c r="TAY24" s="111"/>
      <c r="TAZ24" s="111"/>
      <c r="TBA24" s="111"/>
      <c r="TBB24" s="111"/>
      <c r="TBC24" s="111"/>
      <c r="TBD24" s="3" t="e">
        <f>TBD23/#REF!-0.01</f>
        <v>#REF!</v>
      </c>
      <c r="TBE24" s="111" t="s">
        <v>58</v>
      </c>
      <c r="TBF24" s="111"/>
      <c r="TBG24" s="111"/>
      <c r="TBH24" s="111"/>
      <c r="TBI24" s="111"/>
      <c r="TBJ24" s="111"/>
      <c r="TBK24" s="111"/>
      <c r="TBL24" s="3" t="e">
        <f>TBL23/#REF!-0.01</f>
        <v>#REF!</v>
      </c>
      <c r="TBM24" s="111" t="s">
        <v>58</v>
      </c>
      <c r="TBN24" s="111"/>
      <c r="TBO24" s="111"/>
      <c r="TBP24" s="111"/>
      <c r="TBQ24" s="111"/>
      <c r="TBR24" s="111"/>
      <c r="TBS24" s="111"/>
      <c r="TBT24" s="3" t="e">
        <f>TBT23/#REF!-0.01</f>
        <v>#REF!</v>
      </c>
      <c r="TBU24" s="111" t="s">
        <v>58</v>
      </c>
      <c r="TBV24" s="111"/>
      <c r="TBW24" s="111"/>
      <c r="TBX24" s="111"/>
      <c r="TBY24" s="111"/>
      <c r="TBZ24" s="111"/>
      <c r="TCA24" s="111"/>
      <c r="TCB24" s="3" t="e">
        <f>TCB23/#REF!-0.01</f>
        <v>#REF!</v>
      </c>
      <c r="TCC24" s="111" t="s">
        <v>58</v>
      </c>
      <c r="TCD24" s="111"/>
      <c r="TCE24" s="111"/>
      <c r="TCF24" s="111"/>
      <c r="TCG24" s="111"/>
      <c r="TCH24" s="111"/>
      <c r="TCI24" s="111"/>
      <c r="TCJ24" s="3" t="e">
        <f>TCJ23/#REF!-0.01</f>
        <v>#REF!</v>
      </c>
      <c r="TCK24" s="111" t="s">
        <v>58</v>
      </c>
      <c r="TCL24" s="111"/>
      <c r="TCM24" s="111"/>
      <c r="TCN24" s="111"/>
      <c r="TCO24" s="111"/>
      <c r="TCP24" s="111"/>
      <c r="TCQ24" s="111"/>
      <c r="TCR24" s="3" t="e">
        <f>TCR23/#REF!-0.01</f>
        <v>#REF!</v>
      </c>
      <c r="TCS24" s="111" t="s">
        <v>58</v>
      </c>
      <c r="TCT24" s="111"/>
      <c r="TCU24" s="111"/>
      <c r="TCV24" s="111"/>
      <c r="TCW24" s="111"/>
      <c r="TCX24" s="111"/>
      <c r="TCY24" s="111"/>
      <c r="TCZ24" s="3" t="e">
        <f>TCZ23/#REF!-0.01</f>
        <v>#REF!</v>
      </c>
      <c r="TDA24" s="111" t="s">
        <v>58</v>
      </c>
      <c r="TDB24" s="111"/>
      <c r="TDC24" s="111"/>
      <c r="TDD24" s="111"/>
      <c r="TDE24" s="111"/>
      <c r="TDF24" s="111"/>
      <c r="TDG24" s="111"/>
      <c r="TDH24" s="3" t="e">
        <f>TDH23/#REF!-0.01</f>
        <v>#REF!</v>
      </c>
      <c r="TDI24" s="111" t="s">
        <v>58</v>
      </c>
      <c r="TDJ24" s="111"/>
      <c r="TDK24" s="111"/>
      <c r="TDL24" s="111"/>
      <c r="TDM24" s="111"/>
      <c r="TDN24" s="111"/>
      <c r="TDO24" s="111"/>
      <c r="TDP24" s="3" t="e">
        <f>TDP23/#REF!-0.01</f>
        <v>#REF!</v>
      </c>
      <c r="TDQ24" s="111" t="s">
        <v>58</v>
      </c>
      <c r="TDR24" s="111"/>
      <c r="TDS24" s="111"/>
      <c r="TDT24" s="111"/>
      <c r="TDU24" s="111"/>
      <c r="TDV24" s="111"/>
      <c r="TDW24" s="111"/>
      <c r="TDX24" s="3" t="e">
        <f>TDX23/#REF!-0.01</f>
        <v>#REF!</v>
      </c>
      <c r="TDY24" s="111" t="s">
        <v>58</v>
      </c>
      <c r="TDZ24" s="111"/>
      <c r="TEA24" s="111"/>
      <c r="TEB24" s="111"/>
      <c r="TEC24" s="111"/>
      <c r="TED24" s="111"/>
      <c r="TEE24" s="111"/>
      <c r="TEF24" s="3" t="e">
        <f>TEF23/#REF!-0.01</f>
        <v>#REF!</v>
      </c>
      <c r="TEG24" s="111" t="s">
        <v>58</v>
      </c>
      <c r="TEH24" s="111"/>
      <c r="TEI24" s="111"/>
      <c r="TEJ24" s="111"/>
      <c r="TEK24" s="111"/>
      <c r="TEL24" s="111"/>
      <c r="TEM24" s="111"/>
      <c r="TEN24" s="3" t="e">
        <f>TEN23/#REF!-0.01</f>
        <v>#REF!</v>
      </c>
      <c r="TEO24" s="111" t="s">
        <v>58</v>
      </c>
      <c r="TEP24" s="111"/>
      <c r="TEQ24" s="111"/>
      <c r="TER24" s="111"/>
      <c r="TES24" s="111"/>
      <c r="TET24" s="111"/>
      <c r="TEU24" s="111"/>
      <c r="TEV24" s="3" t="e">
        <f>TEV23/#REF!-0.01</f>
        <v>#REF!</v>
      </c>
      <c r="TEW24" s="111" t="s">
        <v>58</v>
      </c>
      <c r="TEX24" s="111"/>
      <c r="TEY24" s="111"/>
      <c r="TEZ24" s="111"/>
      <c r="TFA24" s="111"/>
      <c r="TFB24" s="111"/>
      <c r="TFC24" s="111"/>
      <c r="TFD24" s="3" t="e">
        <f>TFD23/#REF!-0.01</f>
        <v>#REF!</v>
      </c>
      <c r="TFE24" s="111" t="s">
        <v>58</v>
      </c>
      <c r="TFF24" s="111"/>
      <c r="TFG24" s="111"/>
      <c r="TFH24" s="111"/>
      <c r="TFI24" s="111"/>
      <c r="TFJ24" s="111"/>
      <c r="TFK24" s="111"/>
      <c r="TFL24" s="3" t="e">
        <f>TFL23/#REF!-0.01</f>
        <v>#REF!</v>
      </c>
      <c r="TFM24" s="111" t="s">
        <v>58</v>
      </c>
      <c r="TFN24" s="111"/>
      <c r="TFO24" s="111"/>
      <c r="TFP24" s="111"/>
      <c r="TFQ24" s="111"/>
      <c r="TFR24" s="111"/>
      <c r="TFS24" s="111"/>
      <c r="TFT24" s="3" t="e">
        <f>TFT23/#REF!-0.01</f>
        <v>#REF!</v>
      </c>
      <c r="TFU24" s="111" t="s">
        <v>58</v>
      </c>
      <c r="TFV24" s="111"/>
      <c r="TFW24" s="111"/>
      <c r="TFX24" s="111"/>
      <c r="TFY24" s="111"/>
      <c r="TFZ24" s="111"/>
      <c r="TGA24" s="111"/>
      <c r="TGB24" s="3" t="e">
        <f>TGB23/#REF!-0.01</f>
        <v>#REF!</v>
      </c>
      <c r="TGC24" s="111" t="s">
        <v>58</v>
      </c>
      <c r="TGD24" s="111"/>
      <c r="TGE24" s="111"/>
      <c r="TGF24" s="111"/>
      <c r="TGG24" s="111"/>
      <c r="TGH24" s="111"/>
      <c r="TGI24" s="111"/>
      <c r="TGJ24" s="3" t="e">
        <f>TGJ23/#REF!-0.01</f>
        <v>#REF!</v>
      </c>
      <c r="TGK24" s="111" t="s">
        <v>58</v>
      </c>
      <c r="TGL24" s="111"/>
      <c r="TGM24" s="111"/>
      <c r="TGN24" s="111"/>
      <c r="TGO24" s="111"/>
      <c r="TGP24" s="111"/>
      <c r="TGQ24" s="111"/>
      <c r="TGR24" s="3" t="e">
        <f>TGR23/#REF!-0.01</f>
        <v>#REF!</v>
      </c>
      <c r="TGS24" s="111" t="s">
        <v>58</v>
      </c>
      <c r="TGT24" s="111"/>
      <c r="TGU24" s="111"/>
      <c r="TGV24" s="111"/>
      <c r="TGW24" s="111"/>
      <c r="TGX24" s="111"/>
      <c r="TGY24" s="111"/>
      <c r="TGZ24" s="3" t="e">
        <f>TGZ23/#REF!-0.01</f>
        <v>#REF!</v>
      </c>
      <c r="THA24" s="111" t="s">
        <v>58</v>
      </c>
      <c r="THB24" s="111"/>
      <c r="THC24" s="111"/>
      <c r="THD24" s="111"/>
      <c r="THE24" s="111"/>
      <c r="THF24" s="111"/>
      <c r="THG24" s="111"/>
      <c r="THH24" s="3" t="e">
        <f>THH23/#REF!-0.01</f>
        <v>#REF!</v>
      </c>
      <c r="THI24" s="111" t="s">
        <v>58</v>
      </c>
      <c r="THJ24" s="111"/>
      <c r="THK24" s="111"/>
      <c r="THL24" s="111"/>
      <c r="THM24" s="111"/>
      <c r="THN24" s="111"/>
      <c r="THO24" s="111"/>
      <c r="THP24" s="3" t="e">
        <f>THP23/#REF!-0.01</f>
        <v>#REF!</v>
      </c>
      <c r="THQ24" s="111" t="s">
        <v>58</v>
      </c>
      <c r="THR24" s="111"/>
      <c r="THS24" s="111"/>
      <c r="THT24" s="111"/>
      <c r="THU24" s="111"/>
      <c r="THV24" s="111"/>
      <c r="THW24" s="111"/>
      <c r="THX24" s="3" t="e">
        <f>THX23/#REF!-0.01</f>
        <v>#REF!</v>
      </c>
      <c r="THY24" s="111" t="s">
        <v>58</v>
      </c>
      <c r="THZ24" s="111"/>
      <c r="TIA24" s="111"/>
      <c r="TIB24" s="111"/>
      <c r="TIC24" s="111"/>
      <c r="TID24" s="111"/>
      <c r="TIE24" s="111"/>
      <c r="TIF24" s="3" t="e">
        <f>TIF23/#REF!-0.01</f>
        <v>#REF!</v>
      </c>
      <c r="TIG24" s="111" t="s">
        <v>58</v>
      </c>
      <c r="TIH24" s="111"/>
      <c r="TII24" s="111"/>
      <c r="TIJ24" s="111"/>
      <c r="TIK24" s="111"/>
      <c r="TIL24" s="111"/>
      <c r="TIM24" s="111"/>
      <c r="TIN24" s="3" t="e">
        <f>TIN23/#REF!-0.01</f>
        <v>#REF!</v>
      </c>
      <c r="TIO24" s="111" t="s">
        <v>58</v>
      </c>
      <c r="TIP24" s="111"/>
      <c r="TIQ24" s="111"/>
      <c r="TIR24" s="111"/>
      <c r="TIS24" s="111"/>
      <c r="TIT24" s="111"/>
      <c r="TIU24" s="111"/>
      <c r="TIV24" s="3" t="e">
        <f>TIV23/#REF!-0.01</f>
        <v>#REF!</v>
      </c>
      <c r="TIW24" s="111" t="s">
        <v>58</v>
      </c>
      <c r="TIX24" s="111"/>
      <c r="TIY24" s="111"/>
      <c r="TIZ24" s="111"/>
      <c r="TJA24" s="111"/>
      <c r="TJB24" s="111"/>
      <c r="TJC24" s="111"/>
      <c r="TJD24" s="3" t="e">
        <f>TJD23/#REF!-0.01</f>
        <v>#REF!</v>
      </c>
      <c r="TJE24" s="111" t="s">
        <v>58</v>
      </c>
      <c r="TJF24" s="111"/>
      <c r="TJG24" s="111"/>
      <c r="TJH24" s="111"/>
      <c r="TJI24" s="111"/>
      <c r="TJJ24" s="111"/>
      <c r="TJK24" s="111"/>
      <c r="TJL24" s="3" t="e">
        <f>TJL23/#REF!-0.01</f>
        <v>#REF!</v>
      </c>
      <c r="TJM24" s="111" t="s">
        <v>58</v>
      </c>
      <c r="TJN24" s="111"/>
      <c r="TJO24" s="111"/>
      <c r="TJP24" s="111"/>
      <c r="TJQ24" s="111"/>
      <c r="TJR24" s="111"/>
      <c r="TJS24" s="111"/>
      <c r="TJT24" s="3" t="e">
        <f>TJT23/#REF!-0.01</f>
        <v>#REF!</v>
      </c>
      <c r="TJU24" s="111" t="s">
        <v>58</v>
      </c>
      <c r="TJV24" s="111"/>
      <c r="TJW24" s="111"/>
      <c r="TJX24" s="111"/>
      <c r="TJY24" s="111"/>
      <c r="TJZ24" s="111"/>
      <c r="TKA24" s="111"/>
      <c r="TKB24" s="3" t="e">
        <f>TKB23/#REF!-0.01</f>
        <v>#REF!</v>
      </c>
      <c r="TKC24" s="111" t="s">
        <v>58</v>
      </c>
      <c r="TKD24" s="111"/>
      <c r="TKE24" s="111"/>
      <c r="TKF24" s="111"/>
      <c r="TKG24" s="111"/>
      <c r="TKH24" s="111"/>
      <c r="TKI24" s="111"/>
      <c r="TKJ24" s="3" t="e">
        <f>TKJ23/#REF!-0.01</f>
        <v>#REF!</v>
      </c>
      <c r="TKK24" s="111" t="s">
        <v>58</v>
      </c>
      <c r="TKL24" s="111"/>
      <c r="TKM24" s="111"/>
      <c r="TKN24" s="111"/>
      <c r="TKO24" s="111"/>
      <c r="TKP24" s="111"/>
      <c r="TKQ24" s="111"/>
      <c r="TKR24" s="3" t="e">
        <f>TKR23/#REF!-0.01</f>
        <v>#REF!</v>
      </c>
      <c r="TKS24" s="111" t="s">
        <v>58</v>
      </c>
      <c r="TKT24" s="111"/>
      <c r="TKU24" s="111"/>
      <c r="TKV24" s="111"/>
      <c r="TKW24" s="111"/>
      <c r="TKX24" s="111"/>
      <c r="TKY24" s="111"/>
      <c r="TKZ24" s="3" t="e">
        <f>TKZ23/#REF!-0.01</f>
        <v>#REF!</v>
      </c>
      <c r="TLA24" s="111" t="s">
        <v>58</v>
      </c>
      <c r="TLB24" s="111"/>
      <c r="TLC24" s="111"/>
      <c r="TLD24" s="111"/>
      <c r="TLE24" s="111"/>
      <c r="TLF24" s="111"/>
      <c r="TLG24" s="111"/>
      <c r="TLH24" s="3" t="e">
        <f>TLH23/#REF!-0.01</f>
        <v>#REF!</v>
      </c>
      <c r="TLI24" s="111" t="s">
        <v>58</v>
      </c>
      <c r="TLJ24" s="111"/>
      <c r="TLK24" s="111"/>
      <c r="TLL24" s="111"/>
      <c r="TLM24" s="111"/>
      <c r="TLN24" s="111"/>
      <c r="TLO24" s="111"/>
      <c r="TLP24" s="3" t="e">
        <f>TLP23/#REF!-0.01</f>
        <v>#REF!</v>
      </c>
      <c r="TLQ24" s="111" t="s">
        <v>58</v>
      </c>
      <c r="TLR24" s="111"/>
      <c r="TLS24" s="111"/>
      <c r="TLT24" s="111"/>
      <c r="TLU24" s="111"/>
      <c r="TLV24" s="111"/>
      <c r="TLW24" s="111"/>
      <c r="TLX24" s="3" t="e">
        <f>TLX23/#REF!-0.01</f>
        <v>#REF!</v>
      </c>
      <c r="TLY24" s="111" t="s">
        <v>58</v>
      </c>
      <c r="TLZ24" s="111"/>
      <c r="TMA24" s="111"/>
      <c r="TMB24" s="111"/>
      <c r="TMC24" s="111"/>
      <c r="TMD24" s="111"/>
      <c r="TME24" s="111"/>
      <c r="TMF24" s="3" t="e">
        <f>TMF23/#REF!-0.01</f>
        <v>#REF!</v>
      </c>
      <c r="TMG24" s="111" t="s">
        <v>58</v>
      </c>
      <c r="TMH24" s="111"/>
      <c r="TMI24" s="111"/>
      <c r="TMJ24" s="111"/>
      <c r="TMK24" s="111"/>
      <c r="TML24" s="111"/>
      <c r="TMM24" s="111"/>
      <c r="TMN24" s="3" t="e">
        <f>TMN23/#REF!-0.01</f>
        <v>#REF!</v>
      </c>
      <c r="TMO24" s="111" t="s">
        <v>58</v>
      </c>
      <c r="TMP24" s="111"/>
      <c r="TMQ24" s="111"/>
      <c r="TMR24" s="111"/>
      <c r="TMS24" s="111"/>
      <c r="TMT24" s="111"/>
      <c r="TMU24" s="111"/>
      <c r="TMV24" s="3" t="e">
        <f>TMV23/#REF!-0.01</f>
        <v>#REF!</v>
      </c>
      <c r="TMW24" s="111" t="s">
        <v>58</v>
      </c>
      <c r="TMX24" s="111"/>
      <c r="TMY24" s="111"/>
      <c r="TMZ24" s="111"/>
      <c r="TNA24" s="111"/>
      <c r="TNB24" s="111"/>
      <c r="TNC24" s="111"/>
      <c r="TND24" s="3" t="e">
        <f>TND23/#REF!-0.01</f>
        <v>#REF!</v>
      </c>
      <c r="TNE24" s="111" t="s">
        <v>58</v>
      </c>
      <c r="TNF24" s="111"/>
      <c r="TNG24" s="111"/>
      <c r="TNH24" s="111"/>
      <c r="TNI24" s="111"/>
      <c r="TNJ24" s="111"/>
      <c r="TNK24" s="111"/>
      <c r="TNL24" s="3" t="e">
        <f>TNL23/#REF!-0.01</f>
        <v>#REF!</v>
      </c>
      <c r="TNM24" s="111" t="s">
        <v>58</v>
      </c>
      <c r="TNN24" s="111"/>
      <c r="TNO24" s="111"/>
      <c r="TNP24" s="111"/>
      <c r="TNQ24" s="111"/>
      <c r="TNR24" s="111"/>
      <c r="TNS24" s="111"/>
      <c r="TNT24" s="3" t="e">
        <f>TNT23/#REF!-0.01</f>
        <v>#REF!</v>
      </c>
      <c r="TNU24" s="111" t="s">
        <v>58</v>
      </c>
      <c r="TNV24" s="111"/>
      <c r="TNW24" s="111"/>
      <c r="TNX24" s="111"/>
      <c r="TNY24" s="111"/>
      <c r="TNZ24" s="111"/>
      <c r="TOA24" s="111"/>
      <c r="TOB24" s="3" t="e">
        <f>TOB23/#REF!-0.01</f>
        <v>#REF!</v>
      </c>
      <c r="TOC24" s="111" t="s">
        <v>58</v>
      </c>
      <c r="TOD24" s="111"/>
      <c r="TOE24" s="111"/>
      <c r="TOF24" s="111"/>
      <c r="TOG24" s="111"/>
      <c r="TOH24" s="111"/>
      <c r="TOI24" s="111"/>
      <c r="TOJ24" s="3" t="e">
        <f>TOJ23/#REF!-0.01</f>
        <v>#REF!</v>
      </c>
      <c r="TOK24" s="111" t="s">
        <v>58</v>
      </c>
      <c r="TOL24" s="111"/>
      <c r="TOM24" s="111"/>
      <c r="TON24" s="111"/>
      <c r="TOO24" s="111"/>
      <c r="TOP24" s="111"/>
      <c r="TOQ24" s="111"/>
      <c r="TOR24" s="3" t="e">
        <f>TOR23/#REF!-0.01</f>
        <v>#REF!</v>
      </c>
      <c r="TOS24" s="111" t="s">
        <v>58</v>
      </c>
      <c r="TOT24" s="111"/>
      <c r="TOU24" s="111"/>
      <c r="TOV24" s="111"/>
      <c r="TOW24" s="111"/>
      <c r="TOX24" s="111"/>
      <c r="TOY24" s="111"/>
      <c r="TOZ24" s="3" t="e">
        <f>TOZ23/#REF!-0.01</f>
        <v>#REF!</v>
      </c>
      <c r="TPA24" s="111" t="s">
        <v>58</v>
      </c>
      <c r="TPB24" s="111"/>
      <c r="TPC24" s="111"/>
      <c r="TPD24" s="111"/>
      <c r="TPE24" s="111"/>
      <c r="TPF24" s="111"/>
      <c r="TPG24" s="111"/>
      <c r="TPH24" s="3" t="e">
        <f>TPH23/#REF!-0.01</f>
        <v>#REF!</v>
      </c>
      <c r="TPI24" s="111" t="s">
        <v>58</v>
      </c>
      <c r="TPJ24" s="111"/>
      <c r="TPK24" s="111"/>
      <c r="TPL24" s="111"/>
      <c r="TPM24" s="111"/>
      <c r="TPN24" s="111"/>
      <c r="TPO24" s="111"/>
      <c r="TPP24" s="3" t="e">
        <f>TPP23/#REF!-0.01</f>
        <v>#REF!</v>
      </c>
      <c r="TPQ24" s="111" t="s">
        <v>58</v>
      </c>
      <c r="TPR24" s="111"/>
      <c r="TPS24" s="111"/>
      <c r="TPT24" s="111"/>
      <c r="TPU24" s="111"/>
      <c r="TPV24" s="111"/>
      <c r="TPW24" s="111"/>
      <c r="TPX24" s="3" t="e">
        <f>TPX23/#REF!-0.01</f>
        <v>#REF!</v>
      </c>
      <c r="TPY24" s="111" t="s">
        <v>58</v>
      </c>
      <c r="TPZ24" s="111"/>
      <c r="TQA24" s="111"/>
      <c r="TQB24" s="111"/>
      <c r="TQC24" s="111"/>
      <c r="TQD24" s="111"/>
      <c r="TQE24" s="111"/>
      <c r="TQF24" s="3" t="e">
        <f>TQF23/#REF!-0.01</f>
        <v>#REF!</v>
      </c>
      <c r="TQG24" s="111" t="s">
        <v>58</v>
      </c>
      <c r="TQH24" s="111"/>
      <c r="TQI24" s="111"/>
      <c r="TQJ24" s="111"/>
      <c r="TQK24" s="111"/>
      <c r="TQL24" s="111"/>
      <c r="TQM24" s="111"/>
      <c r="TQN24" s="3" t="e">
        <f>TQN23/#REF!-0.01</f>
        <v>#REF!</v>
      </c>
      <c r="TQO24" s="111" t="s">
        <v>58</v>
      </c>
      <c r="TQP24" s="111"/>
      <c r="TQQ24" s="111"/>
      <c r="TQR24" s="111"/>
      <c r="TQS24" s="111"/>
      <c r="TQT24" s="111"/>
      <c r="TQU24" s="111"/>
      <c r="TQV24" s="3" t="e">
        <f>TQV23/#REF!-0.01</f>
        <v>#REF!</v>
      </c>
      <c r="TQW24" s="111" t="s">
        <v>58</v>
      </c>
      <c r="TQX24" s="111"/>
      <c r="TQY24" s="111"/>
      <c r="TQZ24" s="111"/>
      <c r="TRA24" s="111"/>
      <c r="TRB24" s="111"/>
      <c r="TRC24" s="111"/>
      <c r="TRD24" s="3" t="e">
        <f>TRD23/#REF!-0.01</f>
        <v>#REF!</v>
      </c>
      <c r="TRE24" s="111" t="s">
        <v>58</v>
      </c>
      <c r="TRF24" s="111"/>
      <c r="TRG24" s="111"/>
      <c r="TRH24" s="111"/>
      <c r="TRI24" s="111"/>
      <c r="TRJ24" s="111"/>
      <c r="TRK24" s="111"/>
      <c r="TRL24" s="3" t="e">
        <f>TRL23/#REF!-0.01</f>
        <v>#REF!</v>
      </c>
      <c r="TRM24" s="111" t="s">
        <v>58</v>
      </c>
      <c r="TRN24" s="111"/>
      <c r="TRO24" s="111"/>
      <c r="TRP24" s="111"/>
      <c r="TRQ24" s="111"/>
      <c r="TRR24" s="111"/>
      <c r="TRS24" s="111"/>
      <c r="TRT24" s="3" t="e">
        <f>TRT23/#REF!-0.01</f>
        <v>#REF!</v>
      </c>
      <c r="TRU24" s="111" t="s">
        <v>58</v>
      </c>
      <c r="TRV24" s="111"/>
      <c r="TRW24" s="111"/>
      <c r="TRX24" s="111"/>
      <c r="TRY24" s="111"/>
      <c r="TRZ24" s="111"/>
      <c r="TSA24" s="111"/>
      <c r="TSB24" s="3" t="e">
        <f>TSB23/#REF!-0.01</f>
        <v>#REF!</v>
      </c>
      <c r="TSC24" s="111" t="s">
        <v>58</v>
      </c>
      <c r="TSD24" s="111"/>
      <c r="TSE24" s="111"/>
      <c r="TSF24" s="111"/>
      <c r="TSG24" s="111"/>
      <c r="TSH24" s="111"/>
      <c r="TSI24" s="111"/>
      <c r="TSJ24" s="3" t="e">
        <f>TSJ23/#REF!-0.01</f>
        <v>#REF!</v>
      </c>
      <c r="TSK24" s="111" t="s">
        <v>58</v>
      </c>
      <c r="TSL24" s="111"/>
      <c r="TSM24" s="111"/>
      <c r="TSN24" s="111"/>
      <c r="TSO24" s="111"/>
      <c r="TSP24" s="111"/>
      <c r="TSQ24" s="111"/>
      <c r="TSR24" s="3" t="e">
        <f>TSR23/#REF!-0.01</f>
        <v>#REF!</v>
      </c>
      <c r="TSS24" s="111" t="s">
        <v>58</v>
      </c>
      <c r="TST24" s="111"/>
      <c r="TSU24" s="111"/>
      <c r="TSV24" s="111"/>
      <c r="TSW24" s="111"/>
      <c r="TSX24" s="111"/>
      <c r="TSY24" s="111"/>
      <c r="TSZ24" s="3" t="e">
        <f>TSZ23/#REF!-0.01</f>
        <v>#REF!</v>
      </c>
      <c r="TTA24" s="111" t="s">
        <v>58</v>
      </c>
      <c r="TTB24" s="111"/>
      <c r="TTC24" s="111"/>
      <c r="TTD24" s="111"/>
      <c r="TTE24" s="111"/>
      <c r="TTF24" s="111"/>
      <c r="TTG24" s="111"/>
      <c r="TTH24" s="3" t="e">
        <f>TTH23/#REF!-0.01</f>
        <v>#REF!</v>
      </c>
      <c r="TTI24" s="111" t="s">
        <v>58</v>
      </c>
      <c r="TTJ24" s="111"/>
      <c r="TTK24" s="111"/>
      <c r="TTL24" s="111"/>
      <c r="TTM24" s="111"/>
      <c r="TTN24" s="111"/>
      <c r="TTO24" s="111"/>
      <c r="TTP24" s="3" t="e">
        <f>TTP23/#REF!-0.01</f>
        <v>#REF!</v>
      </c>
      <c r="TTQ24" s="111" t="s">
        <v>58</v>
      </c>
      <c r="TTR24" s="111"/>
      <c r="TTS24" s="111"/>
      <c r="TTT24" s="111"/>
      <c r="TTU24" s="111"/>
      <c r="TTV24" s="111"/>
      <c r="TTW24" s="111"/>
      <c r="TTX24" s="3" t="e">
        <f>TTX23/#REF!-0.01</f>
        <v>#REF!</v>
      </c>
      <c r="TTY24" s="111" t="s">
        <v>58</v>
      </c>
      <c r="TTZ24" s="111"/>
      <c r="TUA24" s="111"/>
      <c r="TUB24" s="111"/>
      <c r="TUC24" s="111"/>
      <c r="TUD24" s="111"/>
      <c r="TUE24" s="111"/>
      <c r="TUF24" s="3" t="e">
        <f>TUF23/#REF!-0.01</f>
        <v>#REF!</v>
      </c>
      <c r="TUG24" s="111" t="s">
        <v>58</v>
      </c>
      <c r="TUH24" s="111"/>
      <c r="TUI24" s="111"/>
      <c r="TUJ24" s="111"/>
      <c r="TUK24" s="111"/>
      <c r="TUL24" s="111"/>
      <c r="TUM24" s="111"/>
      <c r="TUN24" s="3" t="e">
        <f>TUN23/#REF!-0.01</f>
        <v>#REF!</v>
      </c>
      <c r="TUO24" s="111" t="s">
        <v>58</v>
      </c>
      <c r="TUP24" s="111"/>
      <c r="TUQ24" s="111"/>
      <c r="TUR24" s="111"/>
      <c r="TUS24" s="111"/>
      <c r="TUT24" s="111"/>
      <c r="TUU24" s="111"/>
      <c r="TUV24" s="3" t="e">
        <f>TUV23/#REF!-0.01</f>
        <v>#REF!</v>
      </c>
      <c r="TUW24" s="111" t="s">
        <v>58</v>
      </c>
      <c r="TUX24" s="111"/>
      <c r="TUY24" s="111"/>
      <c r="TUZ24" s="111"/>
      <c r="TVA24" s="111"/>
      <c r="TVB24" s="111"/>
      <c r="TVC24" s="111"/>
      <c r="TVD24" s="3" t="e">
        <f>TVD23/#REF!-0.01</f>
        <v>#REF!</v>
      </c>
      <c r="TVE24" s="111" t="s">
        <v>58</v>
      </c>
      <c r="TVF24" s="111"/>
      <c r="TVG24" s="111"/>
      <c r="TVH24" s="111"/>
      <c r="TVI24" s="111"/>
      <c r="TVJ24" s="111"/>
      <c r="TVK24" s="111"/>
      <c r="TVL24" s="3" t="e">
        <f>TVL23/#REF!-0.01</f>
        <v>#REF!</v>
      </c>
      <c r="TVM24" s="111" t="s">
        <v>58</v>
      </c>
      <c r="TVN24" s="111"/>
      <c r="TVO24" s="111"/>
      <c r="TVP24" s="111"/>
      <c r="TVQ24" s="111"/>
      <c r="TVR24" s="111"/>
      <c r="TVS24" s="111"/>
      <c r="TVT24" s="3" t="e">
        <f>TVT23/#REF!-0.01</f>
        <v>#REF!</v>
      </c>
      <c r="TVU24" s="111" t="s">
        <v>58</v>
      </c>
      <c r="TVV24" s="111"/>
      <c r="TVW24" s="111"/>
      <c r="TVX24" s="111"/>
      <c r="TVY24" s="111"/>
      <c r="TVZ24" s="111"/>
      <c r="TWA24" s="111"/>
      <c r="TWB24" s="3" t="e">
        <f>TWB23/#REF!-0.01</f>
        <v>#REF!</v>
      </c>
      <c r="TWC24" s="111" t="s">
        <v>58</v>
      </c>
      <c r="TWD24" s="111"/>
      <c r="TWE24" s="111"/>
      <c r="TWF24" s="111"/>
      <c r="TWG24" s="111"/>
      <c r="TWH24" s="111"/>
      <c r="TWI24" s="111"/>
      <c r="TWJ24" s="3" t="e">
        <f>TWJ23/#REF!-0.01</f>
        <v>#REF!</v>
      </c>
      <c r="TWK24" s="111" t="s">
        <v>58</v>
      </c>
      <c r="TWL24" s="111"/>
      <c r="TWM24" s="111"/>
      <c r="TWN24" s="111"/>
      <c r="TWO24" s="111"/>
      <c r="TWP24" s="111"/>
      <c r="TWQ24" s="111"/>
      <c r="TWR24" s="3" t="e">
        <f>TWR23/#REF!-0.01</f>
        <v>#REF!</v>
      </c>
      <c r="TWS24" s="111" t="s">
        <v>58</v>
      </c>
      <c r="TWT24" s="111"/>
      <c r="TWU24" s="111"/>
      <c r="TWV24" s="111"/>
      <c r="TWW24" s="111"/>
      <c r="TWX24" s="111"/>
      <c r="TWY24" s="111"/>
      <c r="TWZ24" s="3" t="e">
        <f>TWZ23/#REF!-0.01</f>
        <v>#REF!</v>
      </c>
      <c r="TXA24" s="111" t="s">
        <v>58</v>
      </c>
      <c r="TXB24" s="111"/>
      <c r="TXC24" s="111"/>
      <c r="TXD24" s="111"/>
      <c r="TXE24" s="111"/>
      <c r="TXF24" s="111"/>
      <c r="TXG24" s="111"/>
      <c r="TXH24" s="3" t="e">
        <f>TXH23/#REF!-0.01</f>
        <v>#REF!</v>
      </c>
      <c r="TXI24" s="111" t="s">
        <v>58</v>
      </c>
      <c r="TXJ24" s="111"/>
      <c r="TXK24" s="111"/>
      <c r="TXL24" s="111"/>
      <c r="TXM24" s="111"/>
      <c r="TXN24" s="111"/>
      <c r="TXO24" s="111"/>
      <c r="TXP24" s="3" t="e">
        <f>TXP23/#REF!-0.01</f>
        <v>#REF!</v>
      </c>
      <c r="TXQ24" s="111" t="s">
        <v>58</v>
      </c>
      <c r="TXR24" s="111"/>
      <c r="TXS24" s="111"/>
      <c r="TXT24" s="111"/>
      <c r="TXU24" s="111"/>
      <c r="TXV24" s="111"/>
      <c r="TXW24" s="111"/>
      <c r="TXX24" s="3" t="e">
        <f>TXX23/#REF!-0.01</f>
        <v>#REF!</v>
      </c>
      <c r="TXY24" s="111" t="s">
        <v>58</v>
      </c>
      <c r="TXZ24" s="111"/>
      <c r="TYA24" s="111"/>
      <c r="TYB24" s="111"/>
      <c r="TYC24" s="111"/>
      <c r="TYD24" s="111"/>
      <c r="TYE24" s="111"/>
      <c r="TYF24" s="3" t="e">
        <f>TYF23/#REF!-0.01</f>
        <v>#REF!</v>
      </c>
      <c r="TYG24" s="111" t="s">
        <v>58</v>
      </c>
      <c r="TYH24" s="111"/>
      <c r="TYI24" s="111"/>
      <c r="TYJ24" s="111"/>
      <c r="TYK24" s="111"/>
      <c r="TYL24" s="111"/>
      <c r="TYM24" s="111"/>
      <c r="TYN24" s="3" t="e">
        <f>TYN23/#REF!-0.01</f>
        <v>#REF!</v>
      </c>
      <c r="TYO24" s="111" t="s">
        <v>58</v>
      </c>
      <c r="TYP24" s="111"/>
      <c r="TYQ24" s="111"/>
      <c r="TYR24" s="111"/>
      <c r="TYS24" s="111"/>
      <c r="TYT24" s="111"/>
      <c r="TYU24" s="111"/>
      <c r="TYV24" s="3" t="e">
        <f>TYV23/#REF!-0.01</f>
        <v>#REF!</v>
      </c>
      <c r="TYW24" s="111" t="s">
        <v>58</v>
      </c>
      <c r="TYX24" s="111"/>
      <c r="TYY24" s="111"/>
      <c r="TYZ24" s="111"/>
      <c r="TZA24" s="111"/>
      <c r="TZB24" s="111"/>
      <c r="TZC24" s="111"/>
      <c r="TZD24" s="3" t="e">
        <f>TZD23/#REF!-0.01</f>
        <v>#REF!</v>
      </c>
      <c r="TZE24" s="111" t="s">
        <v>58</v>
      </c>
      <c r="TZF24" s="111"/>
      <c r="TZG24" s="111"/>
      <c r="TZH24" s="111"/>
      <c r="TZI24" s="111"/>
      <c r="TZJ24" s="111"/>
      <c r="TZK24" s="111"/>
      <c r="TZL24" s="3" t="e">
        <f>TZL23/#REF!-0.01</f>
        <v>#REF!</v>
      </c>
      <c r="TZM24" s="111" t="s">
        <v>58</v>
      </c>
      <c r="TZN24" s="111"/>
      <c r="TZO24" s="111"/>
      <c r="TZP24" s="111"/>
      <c r="TZQ24" s="111"/>
      <c r="TZR24" s="111"/>
      <c r="TZS24" s="111"/>
      <c r="TZT24" s="3" t="e">
        <f>TZT23/#REF!-0.01</f>
        <v>#REF!</v>
      </c>
      <c r="TZU24" s="111" t="s">
        <v>58</v>
      </c>
      <c r="TZV24" s="111"/>
      <c r="TZW24" s="111"/>
      <c r="TZX24" s="111"/>
      <c r="TZY24" s="111"/>
      <c r="TZZ24" s="111"/>
      <c r="UAA24" s="111"/>
      <c r="UAB24" s="3" t="e">
        <f>UAB23/#REF!-0.01</f>
        <v>#REF!</v>
      </c>
      <c r="UAC24" s="111" t="s">
        <v>58</v>
      </c>
      <c r="UAD24" s="111"/>
      <c r="UAE24" s="111"/>
      <c r="UAF24" s="111"/>
      <c r="UAG24" s="111"/>
      <c r="UAH24" s="111"/>
      <c r="UAI24" s="111"/>
      <c r="UAJ24" s="3" t="e">
        <f>UAJ23/#REF!-0.01</f>
        <v>#REF!</v>
      </c>
      <c r="UAK24" s="111" t="s">
        <v>58</v>
      </c>
      <c r="UAL24" s="111"/>
      <c r="UAM24" s="111"/>
      <c r="UAN24" s="111"/>
      <c r="UAO24" s="111"/>
      <c r="UAP24" s="111"/>
      <c r="UAQ24" s="111"/>
      <c r="UAR24" s="3" t="e">
        <f>UAR23/#REF!-0.01</f>
        <v>#REF!</v>
      </c>
      <c r="UAS24" s="111" t="s">
        <v>58</v>
      </c>
      <c r="UAT24" s="111"/>
      <c r="UAU24" s="111"/>
      <c r="UAV24" s="111"/>
      <c r="UAW24" s="111"/>
      <c r="UAX24" s="111"/>
      <c r="UAY24" s="111"/>
      <c r="UAZ24" s="3" t="e">
        <f>UAZ23/#REF!-0.01</f>
        <v>#REF!</v>
      </c>
      <c r="UBA24" s="111" t="s">
        <v>58</v>
      </c>
      <c r="UBB24" s="111"/>
      <c r="UBC24" s="111"/>
      <c r="UBD24" s="111"/>
      <c r="UBE24" s="111"/>
      <c r="UBF24" s="111"/>
      <c r="UBG24" s="111"/>
      <c r="UBH24" s="3" t="e">
        <f>UBH23/#REF!-0.01</f>
        <v>#REF!</v>
      </c>
      <c r="UBI24" s="111" t="s">
        <v>58</v>
      </c>
      <c r="UBJ24" s="111"/>
      <c r="UBK24" s="111"/>
      <c r="UBL24" s="111"/>
      <c r="UBM24" s="111"/>
      <c r="UBN24" s="111"/>
      <c r="UBO24" s="111"/>
      <c r="UBP24" s="3" t="e">
        <f>UBP23/#REF!-0.01</f>
        <v>#REF!</v>
      </c>
      <c r="UBQ24" s="111" t="s">
        <v>58</v>
      </c>
      <c r="UBR24" s="111"/>
      <c r="UBS24" s="111"/>
      <c r="UBT24" s="111"/>
      <c r="UBU24" s="111"/>
      <c r="UBV24" s="111"/>
      <c r="UBW24" s="111"/>
      <c r="UBX24" s="3" t="e">
        <f>UBX23/#REF!-0.01</f>
        <v>#REF!</v>
      </c>
      <c r="UBY24" s="111" t="s">
        <v>58</v>
      </c>
      <c r="UBZ24" s="111"/>
      <c r="UCA24" s="111"/>
      <c r="UCB24" s="111"/>
      <c r="UCC24" s="111"/>
      <c r="UCD24" s="111"/>
      <c r="UCE24" s="111"/>
      <c r="UCF24" s="3" t="e">
        <f>UCF23/#REF!-0.01</f>
        <v>#REF!</v>
      </c>
      <c r="UCG24" s="111" t="s">
        <v>58</v>
      </c>
      <c r="UCH24" s="111"/>
      <c r="UCI24" s="111"/>
      <c r="UCJ24" s="111"/>
      <c r="UCK24" s="111"/>
      <c r="UCL24" s="111"/>
      <c r="UCM24" s="111"/>
      <c r="UCN24" s="3" t="e">
        <f>UCN23/#REF!-0.01</f>
        <v>#REF!</v>
      </c>
      <c r="UCO24" s="111" t="s">
        <v>58</v>
      </c>
      <c r="UCP24" s="111"/>
      <c r="UCQ24" s="111"/>
      <c r="UCR24" s="111"/>
      <c r="UCS24" s="111"/>
      <c r="UCT24" s="111"/>
      <c r="UCU24" s="111"/>
      <c r="UCV24" s="3" t="e">
        <f>UCV23/#REF!-0.01</f>
        <v>#REF!</v>
      </c>
      <c r="UCW24" s="111" t="s">
        <v>58</v>
      </c>
      <c r="UCX24" s="111"/>
      <c r="UCY24" s="111"/>
      <c r="UCZ24" s="111"/>
      <c r="UDA24" s="111"/>
      <c r="UDB24" s="111"/>
      <c r="UDC24" s="111"/>
      <c r="UDD24" s="3" t="e">
        <f>UDD23/#REF!-0.01</f>
        <v>#REF!</v>
      </c>
      <c r="UDE24" s="111" t="s">
        <v>58</v>
      </c>
      <c r="UDF24" s="111"/>
      <c r="UDG24" s="111"/>
      <c r="UDH24" s="111"/>
      <c r="UDI24" s="111"/>
      <c r="UDJ24" s="111"/>
      <c r="UDK24" s="111"/>
      <c r="UDL24" s="3" t="e">
        <f>UDL23/#REF!-0.01</f>
        <v>#REF!</v>
      </c>
      <c r="UDM24" s="111" t="s">
        <v>58</v>
      </c>
      <c r="UDN24" s="111"/>
      <c r="UDO24" s="111"/>
      <c r="UDP24" s="111"/>
      <c r="UDQ24" s="111"/>
      <c r="UDR24" s="111"/>
      <c r="UDS24" s="111"/>
      <c r="UDT24" s="3" t="e">
        <f>UDT23/#REF!-0.01</f>
        <v>#REF!</v>
      </c>
      <c r="UDU24" s="111" t="s">
        <v>58</v>
      </c>
      <c r="UDV24" s="111"/>
      <c r="UDW24" s="111"/>
      <c r="UDX24" s="111"/>
      <c r="UDY24" s="111"/>
      <c r="UDZ24" s="111"/>
      <c r="UEA24" s="111"/>
      <c r="UEB24" s="3" t="e">
        <f>UEB23/#REF!-0.01</f>
        <v>#REF!</v>
      </c>
      <c r="UEC24" s="111" t="s">
        <v>58</v>
      </c>
      <c r="UED24" s="111"/>
      <c r="UEE24" s="111"/>
      <c r="UEF24" s="111"/>
      <c r="UEG24" s="111"/>
      <c r="UEH24" s="111"/>
      <c r="UEI24" s="111"/>
      <c r="UEJ24" s="3" t="e">
        <f>UEJ23/#REF!-0.01</f>
        <v>#REF!</v>
      </c>
      <c r="UEK24" s="111" t="s">
        <v>58</v>
      </c>
      <c r="UEL24" s="111"/>
      <c r="UEM24" s="111"/>
      <c r="UEN24" s="111"/>
      <c r="UEO24" s="111"/>
      <c r="UEP24" s="111"/>
      <c r="UEQ24" s="111"/>
      <c r="UER24" s="3" t="e">
        <f>UER23/#REF!-0.01</f>
        <v>#REF!</v>
      </c>
      <c r="UES24" s="111" t="s">
        <v>58</v>
      </c>
      <c r="UET24" s="111"/>
      <c r="UEU24" s="111"/>
      <c r="UEV24" s="111"/>
      <c r="UEW24" s="111"/>
      <c r="UEX24" s="111"/>
      <c r="UEY24" s="111"/>
      <c r="UEZ24" s="3" t="e">
        <f>UEZ23/#REF!-0.01</f>
        <v>#REF!</v>
      </c>
      <c r="UFA24" s="111" t="s">
        <v>58</v>
      </c>
      <c r="UFB24" s="111"/>
      <c r="UFC24" s="111"/>
      <c r="UFD24" s="111"/>
      <c r="UFE24" s="111"/>
      <c r="UFF24" s="111"/>
      <c r="UFG24" s="111"/>
      <c r="UFH24" s="3" t="e">
        <f>UFH23/#REF!-0.01</f>
        <v>#REF!</v>
      </c>
      <c r="UFI24" s="111" t="s">
        <v>58</v>
      </c>
      <c r="UFJ24" s="111"/>
      <c r="UFK24" s="111"/>
      <c r="UFL24" s="111"/>
      <c r="UFM24" s="111"/>
      <c r="UFN24" s="111"/>
      <c r="UFO24" s="111"/>
      <c r="UFP24" s="3" t="e">
        <f>UFP23/#REF!-0.01</f>
        <v>#REF!</v>
      </c>
      <c r="UFQ24" s="111" t="s">
        <v>58</v>
      </c>
      <c r="UFR24" s="111"/>
      <c r="UFS24" s="111"/>
      <c r="UFT24" s="111"/>
      <c r="UFU24" s="111"/>
      <c r="UFV24" s="111"/>
      <c r="UFW24" s="111"/>
      <c r="UFX24" s="3" t="e">
        <f>UFX23/#REF!-0.01</f>
        <v>#REF!</v>
      </c>
      <c r="UFY24" s="111" t="s">
        <v>58</v>
      </c>
      <c r="UFZ24" s="111"/>
      <c r="UGA24" s="111"/>
      <c r="UGB24" s="111"/>
      <c r="UGC24" s="111"/>
      <c r="UGD24" s="111"/>
      <c r="UGE24" s="111"/>
      <c r="UGF24" s="3" t="e">
        <f>UGF23/#REF!-0.01</f>
        <v>#REF!</v>
      </c>
      <c r="UGG24" s="111" t="s">
        <v>58</v>
      </c>
      <c r="UGH24" s="111"/>
      <c r="UGI24" s="111"/>
      <c r="UGJ24" s="111"/>
      <c r="UGK24" s="111"/>
      <c r="UGL24" s="111"/>
      <c r="UGM24" s="111"/>
      <c r="UGN24" s="3" t="e">
        <f>UGN23/#REF!-0.01</f>
        <v>#REF!</v>
      </c>
      <c r="UGO24" s="111" t="s">
        <v>58</v>
      </c>
      <c r="UGP24" s="111"/>
      <c r="UGQ24" s="111"/>
      <c r="UGR24" s="111"/>
      <c r="UGS24" s="111"/>
      <c r="UGT24" s="111"/>
      <c r="UGU24" s="111"/>
      <c r="UGV24" s="3" t="e">
        <f>UGV23/#REF!-0.01</f>
        <v>#REF!</v>
      </c>
      <c r="UGW24" s="111" t="s">
        <v>58</v>
      </c>
      <c r="UGX24" s="111"/>
      <c r="UGY24" s="111"/>
      <c r="UGZ24" s="111"/>
      <c r="UHA24" s="111"/>
      <c r="UHB24" s="111"/>
      <c r="UHC24" s="111"/>
      <c r="UHD24" s="3" t="e">
        <f>UHD23/#REF!-0.01</f>
        <v>#REF!</v>
      </c>
      <c r="UHE24" s="111" t="s">
        <v>58</v>
      </c>
      <c r="UHF24" s="111"/>
      <c r="UHG24" s="111"/>
      <c r="UHH24" s="111"/>
      <c r="UHI24" s="111"/>
      <c r="UHJ24" s="111"/>
      <c r="UHK24" s="111"/>
      <c r="UHL24" s="3" t="e">
        <f>UHL23/#REF!-0.01</f>
        <v>#REF!</v>
      </c>
      <c r="UHM24" s="111" t="s">
        <v>58</v>
      </c>
      <c r="UHN24" s="111"/>
      <c r="UHO24" s="111"/>
      <c r="UHP24" s="111"/>
      <c r="UHQ24" s="111"/>
      <c r="UHR24" s="111"/>
      <c r="UHS24" s="111"/>
      <c r="UHT24" s="3" t="e">
        <f>UHT23/#REF!-0.01</f>
        <v>#REF!</v>
      </c>
      <c r="UHU24" s="111" t="s">
        <v>58</v>
      </c>
      <c r="UHV24" s="111"/>
      <c r="UHW24" s="111"/>
      <c r="UHX24" s="111"/>
      <c r="UHY24" s="111"/>
      <c r="UHZ24" s="111"/>
      <c r="UIA24" s="111"/>
      <c r="UIB24" s="3" t="e">
        <f>UIB23/#REF!-0.01</f>
        <v>#REF!</v>
      </c>
      <c r="UIC24" s="111" t="s">
        <v>58</v>
      </c>
      <c r="UID24" s="111"/>
      <c r="UIE24" s="111"/>
      <c r="UIF24" s="111"/>
      <c r="UIG24" s="111"/>
      <c r="UIH24" s="111"/>
      <c r="UII24" s="111"/>
      <c r="UIJ24" s="3" t="e">
        <f>UIJ23/#REF!-0.01</f>
        <v>#REF!</v>
      </c>
      <c r="UIK24" s="111" t="s">
        <v>58</v>
      </c>
      <c r="UIL24" s="111"/>
      <c r="UIM24" s="111"/>
      <c r="UIN24" s="111"/>
      <c r="UIO24" s="111"/>
      <c r="UIP24" s="111"/>
      <c r="UIQ24" s="111"/>
      <c r="UIR24" s="3" t="e">
        <f>UIR23/#REF!-0.01</f>
        <v>#REF!</v>
      </c>
      <c r="UIS24" s="111" t="s">
        <v>58</v>
      </c>
      <c r="UIT24" s="111"/>
      <c r="UIU24" s="111"/>
      <c r="UIV24" s="111"/>
      <c r="UIW24" s="111"/>
      <c r="UIX24" s="111"/>
      <c r="UIY24" s="111"/>
      <c r="UIZ24" s="3" t="e">
        <f>UIZ23/#REF!-0.01</f>
        <v>#REF!</v>
      </c>
      <c r="UJA24" s="111" t="s">
        <v>58</v>
      </c>
      <c r="UJB24" s="111"/>
      <c r="UJC24" s="111"/>
      <c r="UJD24" s="111"/>
      <c r="UJE24" s="111"/>
      <c r="UJF24" s="111"/>
      <c r="UJG24" s="111"/>
      <c r="UJH24" s="3" t="e">
        <f>UJH23/#REF!-0.01</f>
        <v>#REF!</v>
      </c>
      <c r="UJI24" s="111" t="s">
        <v>58</v>
      </c>
      <c r="UJJ24" s="111"/>
      <c r="UJK24" s="111"/>
      <c r="UJL24" s="111"/>
      <c r="UJM24" s="111"/>
      <c r="UJN24" s="111"/>
      <c r="UJO24" s="111"/>
      <c r="UJP24" s="3" t="e">
        <f>UJP23/#REF!-0.01</f>
        <v>#REF!</v>
      </c>
      <c r="UJQ24" s="111" t="s">
        <v>58</v>
      </c>
      <c r="UJR24" s="111"/>
      <c r="UJS24" s="111"/>
      <c r="UJT24" s="111"/>
      <c r="UJU24" s="111"/>
      <c r="UJV24" s="111"/>
      <c r="UJW24" s="111"/>
      <c r="UJX24" s="3" t="e">
        <f>UJX23/#REF!-0.01</f>
        <v>#REF!</v>
      </c>
      <c r="UJY24" s="111" t="s">
        <v>58</v>
      </c>
      <c r="UJZ24" s="111"/>
      <c r="UKA24" s="111"/>
      <c r="UKB24" s="111"/>
      <c r="UKC24" s="111"/>
      <c r="UKD24" s="111"/>
      <c r="UKE24" s="111"/>
      <c r="UKF24" s="3" t="e">
        <f>UKF23/#REF!-0.01</f>
        <v>#REF!</v>
      </c>
      <c r="UKG24" s="111" t="s">
        <v>58</v>
      </c>
      <c r="UKH24" s="111"/>
      <c r="UKI24" s="111"/>
      <c r="UKJ24" s="111"/>
      <c r="UKK24" s="111"/>
      <c r="UKL24" s="111"/>
      <c r="UKM24" s="111"/>
      <c r="UKN24" s="3" t="e">
        <f>UKN23/#REF!-0.01</f>
        <v>#REF!</v>
      </c>
      <c r="UKO24" s="111" t="s">
        <v>58</v>
      </c>
      <c r="UKP24" s="111"/>
      <c r="UKQ24" s="111"/>
      <c r="UKR24" s="111"/>
      <c r="UKS24" s="111"/>
      <c r="UKT24" s="111"/>
      <c r="UKU24" s="111"/>
      <c r="UKV24" s="3" t="e">
        <f>UKV23/#REF!-0.01</f>
        <v>#REF!</v>
      </c>
      <c r="UKW24" s="111" t="s">
        <v>58</v>
      </c>
      <c r="UKX24" s="111"/>
      <c r="UKY24" s="111"/>
      <c r="UKZ24" s="111"/>
      <c r="ULA24" s="111"/>
      <c r="ULB24" s="111"/>
      <c r="ULC24" s="111"/>
      <c r="ULD24" s="3" t="e">
        <f>ULD23/#REF!-0.01</f>
        <v>#REF!</v>
      </c>
      <c r="ULE24" s="111" t="s">
        <v>58</v>
      </c>
      <c r="ULF24" s="111"/>
      <c r="ULG24" s="111"/>
      <c r="ULH24" s="111"/>
      <c r="ULI24" s="111"/>
      <c r="ULJ24" s="111"/>
      <c r="ULK24" s="111"/>
      <c r="ULL24" s="3" t="e">
        <f>ULL23/#REF!-0.01</f>
        <v>#REF!</v>
      </c>
      <c r="ULM24" s="111" t="s">
        <v>58</v>
      </c>
      <c r="ULN24" s="111"/>
      <c r="ULO24" s="111"/>
      <c r="ULP24" s="111"/>
      <c r="ULQ24" s="111"/>
      <c r="ULR24" s="111"/>
      <c r="ULS24" s="111"/>
      <c r="ULT24" s="3" t="e">
        <f>ULT23/#REF!-0.01</f>
        <v>#REF!</v>
      </c>
      <c r="ULU24" s="111" t="s">
        <v>58</v>
      </c>
      <c r="ULV24" s="111"/>
      <c r="ULW24" s="111"/>
      <c r="ULX24" s="111"/>
      <c r="ULY24" s="111"/>
      <c r="ULZ24" s="111"/>
      <c r="UMA24" s="111"/>
      <c r="UMB24" s="3" t="e">
        <f>UMB23/#REF!-0.01</f>
        <v>#REF!</v>
      </c>
      <c r="UMC24" s="111" t="s">
        <v>58</v>
      </c>
      <c r="UMD24" s="111"/>
      <c r="UME24" s="111"/>
      <c r="UMF24" s="111"/>
      <c r="UMG24" s="111"/>
      <c r="UMH24" s="111"/>
      <c r="UMI24" s="111"/>
      <c r="UMJ24" s="3" t="e">
        <f>UMJ23/#REF!-0.01</f>
        <v>#REF!</v>
      </c>
      <c r="UMK24" s="111" t="s">
        <v>58</v>
      </c>
      <c r="UML24" s="111"/>
      <c r="UMM24" s="111"/>
      <c r="UMN24" s="111"/>
      <c r="UMO24" s="111"/>
      <c r="UMP24" s="111"/>
      <c r="UMQ24" s="111"/>
      <c r="UMR24" s="3" t="e">
        <f>UMR23/#REF!-0.01</f>
        <v>#REF!</v>
      </c>
      <c r="UMS24" s="111" t="s">
        <v>58</v>
      </c>
      <c r="UMT24" s="111"/>
      <c r="UMU24" s="111"/>
      <c r="UMV24" s="111"/>
      <c r="UMW24" s="111"/>
      <c r="UMX24" s="111"/>
      <c r="UMY24" s="111"/>
      <c r="UMZ24" s="3" t="e">
        <f>UMZ23/#REF!-0.01</f>
        <v>#REF!</v>
      </c>
      <c r="UNA24" s="111" t="s">
        <v>58</v>
      </c>
      <c r="UNB24" s="111"/>
      <c r="UNC24" s="111"/>
      <c r="UND24" s="111"/>
      <c r="UNE24" s="111"/>
      <c r="UNF24" s="111"/>
      <c r="UNG24" s="111"/>
      <c r="UNH24" s="3" t="e">
        <f>UNH23/#REF!-0.01</f>
        <v>#REF!</v>
      </c>
      <c r="UNI24" s="111" t="s">
        <v>58</v>
      </c>
      <c r="UNJ24" s="111"/>
      <c r="UNK24" s="111"/>
      <c r="UNL24" s="111"/>
      <c r="UNM24" s="111"/>
      <c r="UNN24" s="111"/>
      <c r="UNO24" s="111"/>
      <c r="UNP24" s="3" t="e">
        <f>UNP23/#REF!-0.01</f>
        <v>#REF!</v>
      </c>
      <c r="UNQ24" s="111" t="s">
        <v>58</v>
      </c>
      <c r="UNR24" s="111"/>
      <c r="UNS24" s="111"/>
      <c r="UNT24" s="111"/>
      <c r="UNU24" s="111"/>
      <c r="UNV24" s="111"/>
      <c r="UNW24" s="111"/>
      <c r="UNX24" s="3" t="e">
        <f>UNX23/#REF!-0.01</f>
        <v>#REF!</v>
      </c>
      <c r="UNY24" s="111" t="s">
        <v>58</v>
      </c>
      <c r="UNZ24" s="111"/>
      <c r="UOA24" s="111"/>
      <c r="UOB24" s="111"/>
      <c r="UOC24" s="111"/>
      <c r="UOD24" s="111"/>
      <c r="UOE24" s="111"/>
      <c r="UOF24" s="3" t="e">
        <f>UOF23/#REF!-0.01</f>
        <v>#REF!</v>
      </c>
      <c r="UOG24" s="111" t="s">
        <v>58</v>
      </c>
      <c r="UOH24" s="111"/>
      <c r="UOI24" s="111"/>
      <c r="UOJ24" s="111"/>
      <c r="UOK24" s="111"/>
      <c r="UOL24" s="111"/>
      <c r="UOM24" s="111"/>
      <c r="UON24" s="3" t="e">
        <f>UON23/#REF!-0.01</f>
        <v>#REF!</v>
      </c>
      <c r="UOO24" s="111" t="s">
        <v>58</v>
      </c>
      <c r="UOP24" s="111"/>
      <c r="UOQ24" s="111"/>
      <c r="UOR24" s="111"/>
      <c r="UOS24" s="111"/>
      <c r="UOT24" s="111"/>
      <c r="UOU24" s="111"/>
      <c r="UOV24" s="3" t="e">
        <f>UOV23/#REF!-0.01</f>
        <v>#REF!</v>
      </c>
      <c r="UOW24" s="111" t="s">
        <v>58</v>
      </c>
      <c r="UOX24" s="111"/>
      <c r="UOY24" s="111"/>
      <c r="UOZ24" s="111"/>
      <c r="UPA24" s="111"/>
      <c r="UPB24" s="111"/>
      <c r="UPC24" s="111"/>
      <c r="UPD24" s="3" t="e">
        <f>UPD23/#REF!-0.01</f>
        <v>#REF!</v>
      </c>
      <c r="UPE24" s="111" t="s">
        <v>58</v>
      </c>
      <c r="UPF24" s="111"/>
      <c r="UPG24" s="111"/>
      <c r="UPH24" s="111"/>
      <c r="UPI24" s="111"/>
      <c r="UPJ24" s="111"/>
      <c r="UPK24" s="111"/>
      <c r="UPL24" s="3" t="e">
        <f>UPL23/#REF!-0.01</f>
        <v>#REF!</v>
      </c>
      <c r="UPM24" s="111" t="s">
        <v>58</v>
      </c>
      <c r="UPN24" s="111"/>
      <c r="UPO24" s="111"/>
      <c r="UPP24" s="111"/>
      <c r="UPQ24" s="111"/>
      <c r="UPR24" s="111"/>
      <c r="UPS24" s="111"/>
      <c r="UPT24" s="3" t="e">
        <f>UPT23/#REF!-0.01</f>
        <v>#REF!</v>
      </c>
      <c r="UPU24" s="111" t="s">
        <v>58</v>
      </c>
      <c r="UPV24" s="111"/>
      <c r="UPW24" s="111"/>
      <c r="UPX24" s="111"/>
      <c r="UPY24" s="111"/>
      <c r="UPZ24" s="111"/>
      <c r="UQA24" s="111"/>
      <c r="UQB24" s="3" t="e">
        <f>UQB23/#REF!-0.01</f>
        <v>#REF!</v>
      </c>
      <c r="UQC24" s="111" t="s">
        <v>58</v>
      </c>
      <c r="UQD24" s="111"/>
      <c r="UQE24" s="111"/>
      <c r="UQF24" s="111"/>
      <c r="UQG24" s="111"/>
      <c r="UQH24" s="111"/>
      <c r="UQI24" s="111"/>
      <c r="UQJ24" s="3" t="e">
        <f>UQJ23/#REF!-0.01</f>
        <v>#REF!</v>
      </c>
      <c r="UQK24" s="111" t="s">
        <v>58</v>
      </c>
      <c r="UQL24" s="111"/>
      <c r="UQM24" s="111"/>
      <c r="UQN24" s="111"/>
      <c r="UQO24" s="111"/>
      <c r="UQP24" s="111"/>
      <c r="UQQ24" s="111"/>
      <c r="UQR24" s="3" t="e">
        <f>UQR23/#REF!-0.01</f>
        <v>#REF!</v>
      </c>
      <c r="UQS24" s="111" t="s">
        <v>58</v>
      </c>
      <c r="UQT24" s="111"/>
      <c r="UQU24" s="111"/>
      <c r="UQV24" s="111"/>
      <c r="UQW24" s="111"/>
      <c r="UQX24" s="111"/>
      <c r="UQY24" s="111"/>
      <c r="UQZ24" s="3" t="e">
        <f>UQZ23/#REF!-0.01</f>
        <v>#REF!</v>
      </c>
      <c r="URA24" s="111" t="s">
        <v>58</v>
      </c>
      <c r="URB24" s="111"/>
      <c r="URC24" s="111"/>
      <c r="URD24" s="111"/>
      <c r="URE24" s="111"/>
      <c r="URF24" s="111"/>
      <c r="URG24" s="111"/>
      <c r="URH24" s="3" t="e">
        <f>URH23/#REF!-0.01</f>
        <v>#REF!</v>
      </c>
      <c r="URI24" s="111" t="s">
        <v>58</v>
      </c>
      <c r="URJ24" s="111"/>
      <c r="URK24" s="111"/>
      <c r="URL24" s="111"/>
      <c r="URM24" s="111"/>
      <c r="URN24" s="111"/>
      <c r="URO24" s="111"/>
      <c r="URP24" s="3" t="e">
        <f>URP23/#REF!-0.01</f>
        <v>#REF!</v>
      </c>
      <c r="URQ24" s="111" t="s">
        <v>58</v>
      </c>
      <c r="URR24" s="111"/>
      <c r="URS24" s="111"/>
      <c r="URT24" s="111"/>
      <c r="URU24" s="111"/>
      <c r="URV24" s="111"/>
      <c r="URW24" s="111"/>
      <c r="URX24" s="3" t="e">
        <f>URX23/#REF!-0.01</f>
        <v>#REF!</v>
      </c>
      <c r="URY24" s="111" t="s">
        <v>58</v>
      </c>
      <c r="URZ24" s="111"/>
      <c r="USA24" s="111"/>
      <c r="USB24" s="111"/>
      <c r="USC24" s="111"/>
      <c r="USD24" s="111"/>
      <c r="USE24" s="111"/>
      <c r="USF24" s="3" t="e">
        <f>USF23/#REF!-0.01</f>
        <v>#REF!</v>
      </c>
      <c r="USG24" s="111" t="s">
        <v>58</v>
      </c>
      <c r="USH24" s="111"/>
      <c r="USI24" s="111"/>
      <c r="USJ24" s="111"/>
      <c r="USK24" s="111"/>
      <c r="USL24" s="111"/>
      <c r="USM24" s="111"/>
      <c r="USN24" s="3" t="e">
        <f>USN23/#REF!-0.01</f>
        <v>#REF!</v>
      </c>
      <c r="USO24" s="111" t="s">
        <v>58</v>
      </c>
      <c r="USP24" s="111"/>
      <c r="USQ24" s="111"/>
      <c r="USR24" s="111"/>
      <c r="USS24" s="111"/>
      <c r="UST24" s="111"/>
      <c r="USU24" s="111"/>
      <c r="USV24" s="3" t="e">
        <f>USV23/#REF!-0.01</f>
        <v>#REF!</v>
      </c>
      <c r="USW24" s="111" t="s">
        <v>58</v>
      </c>
      <c r="USX24" s="111"/>
      <c r="USY24" s="111"/>
      <c r="USZ24" s="111"/>
      <c r="UTA24" s="111"/>
      <c r="UTB24" s="111"/>
      <c r="UTC24" s="111"/>
      <c r="UTD24" s="3" t="e">
        <f>UTD23/#REF!-0.01</f>
        <v>#REF!</v>
      </c>
      <c r="UTE24" s="111" t="s">
        <v>58</v>
      </c>
      <c r="UTF24" s="111"/>
      <c r="UTG24" s="111"/>
      <c r="UTH24" s="111"/>
      <c r="UTI24" s="111"/>
      <c r="UTJ24" s="111"/>
      <c r="UTK24" s="111"/>
      <c r="UTL24" s="3" t="e">
        <f>UTL23/#REF!-0.01</f>
        <v>#REF!</v>
      </c>
      <c r="UTM24" s="111" t="s">
        <v>58</v>
      </c>
      <c r="UTN24" s="111"/>
      <c r="UTO24" s="111"/>
      <c r="UTP24" s="111"/>
      <c r="UTQ24" s="111"/>
      <c r="UTR24" s="111"/>
      <c r="UTS24" s="111"/>
      <c r="UTT24" s="3" t="e">
        <f>UTT23/#REF!-0.01</f>
        <v>#REF!</v>
      </c>
      <c r="UTU24" s="111" t="s">
        <v>58</v>
      </c>
      <c r="UTV24" s="111"/>
      <c r="UTW24" s="111"/>
      <c r="UTX24" s="111"/>
      <c r="UTY24" s="111"/>
      <c r="UTZ24" s="111"/>
      <c r="UUA24" s="111"/>
      <c r="UUB24" s="3" t="e">
        <f>UUB23/#REF!-0.01</f>
        <v>#REF!</v>
      </c>
      <c r="UUC24" s="111" t="s">
        <v>58</v>
      </c>
      <c r="UUD24" s="111"/>
      <c r="UUE24" s="111"/>
      <c r="UUF24" s="111"/>
      <c r="UUG24" s="111"/>
      <c r="UUH24" s="111"/>
      <c r="UUI24" s="111"/>
      <c r="UUJ24" s="3" t="e">
        <f>UUJ23/#REF!-0.01</f>
        <v>#REF!</v>
      </c>
      <c r="UUK24" s="111" t="s">
        <v>58</v>
      </c>
      <c r="UUL24" s="111"/>
      <c r="UUM24" s="111"/>
      <c r="UUN24" s="111"/>
      <c r="UUO24" s="111"/>
      <c r="UUP24" s="111"/>
      <c r="UUQ24" s="111"/>
      <c r="UUR24" s="3" t="e">
        <f>UUR23/#REF!-0.01</f>
        <v>#REF!</v>
      </c>
      <c r="UUS24" s="111" t="s">
        <v>58</v>
      </c>
      <c r="UUT24" s="111"/>
      <c r="UUU24" s="111"/>
      <c r="UUV24" s="111"/>
      <c r="UUW24" s="111"/>
      <c r="UUX24" s="111"/>
      <c r="UUY24" s="111"/>
      <c r="UUZ24" s="3" t="e">
        <f>UUZ23/#REF!-0.01</f>
        <v>#REF!</v>
      </c>
      <c r="UVA24" s="111" t="s">
        <v>58</v>
      </c>
      <c r="UVB24" s="111"/>
      <c r="UVC24" s="111"/>
      <c r="UVD24" s="111"/>
      <c r="UVE24" s="111"/>
      <c r="UVF24" s="111"/>
      <c r="UVG24" s="111"/>
      <c r="UVH24" s="3" t="e">
        <f>UVH23/#REF!-0.01</f>
        <v>#REF!</v>
      </c>
      <c r="UVI24" s="111" t="s">
        <v>58</v>
      </c>
      <c r="UVJ24" s="111"/>
      <c r="UVK24" s="111"/>
      <c r="UVL24" s="111"/>
      <c r="UVM24" s="111"/>
      <c r="UVN24" s="111"/>
      <c r="UVO24" s="111"/>
      <c r="UVP24" s="3" t="e">
        <f>UVP23/#REF!-0.01</f>
        <v>#REF!</v>
      </c>
      <c r="UVQ24" s="111" t="s">
        <v>58</v>
      </c>
      <c r="UVR24" s="111"/>
      <c r="UVS24" s="111"/>
      <c r="UVT24" s="111"/>
      <c r="UVU24" s="111"/>
      <c r="UVV24" s="111"/>
      <c r="UVW24" s="111"/>
      <c r="UVX24" s="3" t="e">
        <f>UVX23/#REF!-0.01</f>
        <v>#REF!</v>
      </c>
      <c r="UVY24" s="111" t="s">
        <v>58</v>
      </c>
      <c r="UVZ24" s="111"/>
      <c r="UWA24" s="111"/>
      <c r="UWB24" s="111"/>
      <c r="UWC24" s="111"/>
      <c r="UWD24" s="111"/>
      <c r="UWE24" s="111"/>
      <c r="UWF24" s="3" t="e">
        <f>UWF23/#REF!-0.01</f>
        <v>#REF!</v>
      </c>
      <c r="UWG24" s="111" t="s">
        <v>58</v>
      </c>
      <c r="UWH24" s="111"/>
      <c r="UWI24" s="111"/>
      <c r="UWJ24" s="111"/>
      <c r="UWK24" s="111"/>
      <c r="UWL24" s="111"/>
      <c r="UWM24" s="111"/>
      <c r="UWN24" s="3" t="e">
        <f>UWN23/#REF!-0.01</f>
        <v>#REF!</v>
      </c>
      <c r="UWO24" s="111" t="s">
        <v>58</v>
      </c>
      <c r="UWP24" s="111"/>
      <c r="UWQ24" s="111"/>
      <c r="UWR24" s="111"/>
      <c r="UWS24" s="111"/>
      <c r="UWT24" s="111"/>
      <c r="UWU24" s="111"/>
      <c r="UWV24" s="3" t="e">
        <f>UWV23/#REF!-0.01</f>
        <v>#REF!</v>
      </c>
      <c r="UWW24" s="111" t="s">
        <v>58</v>
      </c>
      <c r="UWX24" s="111"/>
      <c r="UWY24" s="111"/>
      <c r="UWZ24" s="111"/>
      <c r="UXA24" s="111"/>
      <c r="UXB24" s="111"/>
      <c r="UXC24" s="111"/>
      <c r="UXD24" s="3" t="e">
        <f>UXD23/#REF!-0.01</f>
        <v>#REF!</v>
      </c>
      <c r="UXE24" s="111" t="s">
        <v>58</v>
      </c>
      <c r="UXF24" s="111"/>
      <c r="UXG24" s="111"/>
      <c r="UXH24" s="111"/>
      <c r="UXI24" s="111"/>
      <c r="UXJ24" s="111"/>
      <c r="UXK24" s="111"/>
      <c r="UXL24" s="3" t="e">
        <f>UXL23/#REF!-0.01</f>
        <v>#REF!</v>
      </c>
      <c r="UXM24" s="111" t="s">
        <v>58</v>
      </c>
      <c r="UXN24" s="111"/>
      <c r="UXO24" s="111"/>
      <c r="UXP24" s="111"/>
      <c r="UXQ24" s="111"/>
      <c r="UXR24" s="111"/>
      <c r="UXS24" s="111"/>
      <c r="UXT24" s="3" t="e">
        <f>UXT23/#REF!-0.01</f>
        <v>#REF!</v>
      </c>
      <c r="UXU24" s="111" t="s">
        <v>58</v>
      </c>
      <c r="UXV24" s="111"/>
      <c r="UXW24" s="111"/>
      <c r="UXX24" s="111"/>
      <c r="UXY24" s="111"/>
      <c r="UXZ24" s="111"/>
      <c r="UYA24" s="111"/>
      <c r="UYB24" s="3" t="e">
        <f>UYB23/#REF!-0.01</f>
        <v>#REF!</v>
      </c>
      <c r="UYC24" s="111" t="s">
        <v>58</v>
      </c>
      <c r="UYD24" s="111"/>
      <c r="UYE24" s="111"/>
      <c r="UYF24" s="111"/>
      <c r="UYG24" s="111"/>
      <c r="UYH24" s="111"/>
      <c r="UYI24" s="111"/>
      <c r="UYJ24" s="3" t="e">
        <f>UYJ23/#REF!-0.01</f>
        <v>#REF!</v>
      </c>
      <c r="UYK24" s="111" t="s">
        <v>58</v>
      </c>
      <c r="UYL24" s="111"/>
      <c r="UYM24" s="111"/>
      <c r="UYN24" s="111"/>
      <c r="UYO24" s="111"/>
      <c r="UYP24" s="111"/>
      <c r="UYQ24" s="111"/>
      <c r="UYR24" s="3" t="e">
        <f>UYR23/#REF!-0.01</f>
        <v>#REF!</v>
      </c>
      <c r="UYS24" s="111" t="s">
        <v>58</v>
      </c>
      <c r="UYT24" s="111"/>
      <c r="UYU24" s="111"/>
      <c r="UYV24" s="111"/>
      <c r="UYW24" s="111"/>
      <c r="UYX24" s="111"/>
      <c r="UYY24" s="111"/>
      <c r="UYZ24" s="3" t="e">
        <f>UYZ23/#REF!-0.01</f>
        <v>#REF!</v>
      </c>
      <c r="UZA24" s="111" t="s">
        <v>58</v>
      </c>
      <c r="UZB24" s="111"/>
      <c r="UZC24" s="111"/>
      <c r="UZD24" s="111"/>
      <c r="UZE24" s="111"/>
      <c r="UZF24" s="111"/>
      <c r="UZG24" s="111"/>
      <c r="UZH24" s="3" t="e">
        <f>UZH23/#REF!-0.01</f>
        <v>#REF!</v>
      </c>
      <c r="UZI24" s="111" t="s">
        <v>58</v>
      </c>
      <c r="UZJ24" s="111"/>
      <c r="UZK24" s="111"/>
      <c r="UZL24" s="111"/>
      <c r="UZM24" s="111"/>
      <c r="UZN24" s="111"/>
      <c r="UZO24" s="111"/>
      <c r="UZP24" s="3" t="e">
        <f>UZP23/#REF!-0.01</f>
        <v>#REF!</v>
      </c>
      <c r="UZQ24" s="111" t="s">
        <v>58</v>
      </c>
      <c r="UZR24" s="111"/>
      <c r="UZS24" s="111"/>
      <c r="UZT24" s="111"/>
      <c r="UZU24" s="111"/>
      <c r="UZV24" s="111"/>
      <c r="UZW24" s="111"/>
      <c r="UZX24" s="3" t="e">
        <f>UZX23/#REF!-0.01</f>
        <v>#REF!</v>
      </c>
      <c r="UZY24" s="111" t="s">
        <v>58</v>
      </c>
      <c r="UZZ24" s="111"/>
      <c r="VAA24" s="111"/>
      <c r="VAB24" s="111"/>
      <c r="VAC24" s="111"/>
      <c r="VAD24" s="111"/>
      <c r="VAE24" s="111"/>
      <c r="VAF24" s="3" t="e">
        <f>VAF23/#REF!-0.01</f>
        <v>#REF!</v>
      </c>
      <c r="VAG24" s="111" t="s">
        <v>58</v>
      </c>
      <c r="VAH24" s="111"/>
      <c r="VAI24" s="111"/>
      <c r="VAJ24" s="111"/>
      <c r="VAK24" s="111"/>
      <c r="VAL24" s="111"/>
      <c r="VAM24" s="111"/>
      <c r="VAN24" s="3" t="e">
        <f>VAN23/#REF!-0.01</f>
        <v>#REF!</v>
      </c>
      <c r="VAO24" s="111" t="s">
        <v>58</v>
      </c>
      <c r="VAP24" s="111"/>
      <c r="VAQ24" s="111"/>
      <c r="VAR24" s="111"/>
      <c r="VAS24" s="111"/>
      <c r="VAT24" s="111"/>
      <c r="VAU24" s="111"/>
      <c r="VAV24" s="3" t="e">
        <f>VAV23/#REF!-0.01</f>
        <v>#REF!</v>
      </c>
      <c r="VAW24" s="111" t="s">
        <v>58</v>
      </c>
      <c r="VAX24" s="111"/>
      <c r="VAY24" s="111"/>
      <c r="VAZ24" s="111"/>
      <c r="VBA24" s="111"/>
      <c r="VBB24" s="111"/>
      <c r="VBC24" s="111"/>
      <c r="VBD24" s="3" t="e">
        <f>VBD23/#REF!-0.01</f>
        <v>#REF!</v>
      </c>
      <c r="VBE24" s="111" t="s">
        <v>58</v>
      </c>
      <c r="VBF24" s="111"/>
      <c r="VBG24" s="111"/>
      <c r="VBH24" s="111"/>
      <c r="VBI24" s="111"/>
      <c r="VBJ24" s="111"/>
      <c r="VBK24" s="111"/>
      <c r="VBL24" s="3" t="e">
        <f>VBL23/#REF!-0.01</f>
        <v>#REF!</v>
      </c>
      <c r="VBM24" s="111" t="s">
        <v>58</v>
      </c>
      <c r="VBN24" s="111"/>
      <c r="VBO24" s="111"/>
      <c r="VBP24" s="111"/>
      <c r="VBQ24" s="111"/>
      <c r="VBR24" s="111"/>
      <c r="VBS24" s="111"/>
      <c r="VBT24" s="3" t="e">
        <f>VBT23/#REF!-0.01</f>
        <v>#REF!</v>
      </c>
      <c r="VBU24" s="111" t="s">
        <v>58</v>
      </c>
      <c r="VBV24" s="111"/>
      <c r="VBW24" s="111"/>
      <c r="VBX24" s="111"/>
      <c r="VBY24" s="111"/>
      <c r="VBZ24" s="111"/>
      <c r="VCA24" s="111"/>
      <c r="VCB24" s="3" t="e">
        <f>VCB23/#REF!-0.01</f>
        <v>#REF!</v>
      </c>
      <c r="VCC24" s="111" t="s">
        <v>58</v>
      </c>
      <c r="VCD24" s="111"/>
      <c r="VCE24" s="111"/>
      <c r="VCF24" s="111"/>
      <c r="VCG24" s="111"/>
      <c r="VCH24" s="111"/>
      <c r="VCI24" s="111"/>
      <c r="VCJ24" s="3" t="e">
        <f>VCJ23/#REF!-0.01</f>
        <v>#REF!</v>
      </c>
      <c r="VCK24" s="111" t="s">
        <v>58</v>
      </c>
      <c r="VCL24" s="111"/>
      <c r="VCM24" s="111"/>
      <c r="VCN24" s="111"/>
      <c r="VCO24" s="111"/>
      <c r="VCP24" s="111"/>
      <c r="VCQ24" s="111"/>
      <c r="VCR24" s="3" t="e">
        <f>VCR23/#REF!-0.01</f>
        <v>#REF!</v>
      </c>
      <c r="VCS24" s="111" t="s">
        <v>58</v>
      </c>
      <c r="VCT24" s="111"/>
      <c r="VCU24" s="111"/>
      <c r="VCV24" s="111"/>
      <c r="VCW24" s="111"/>
      <c r="VCX24" s="111"/>
      <c r="VCY24" s="111"/>
      <c r="VCZ24" s="3" t="e">
        <f>VCZ23/#REF!-0.01</f>
        <v>#REF!</v>
      </c>
      <c r="VDA24" s="111" t="s">
        <v>58</v>
      </c>
      <c r="VDB24" s="111"/>
      <c r="VDC24" s="111"/>
      <c r="VDD24" s="111"/>
      <c r="VDE24" s="111"/>
      <c r="VDF24" s="111"/>
      <c r="VDG24" s="111"/>
      <c r="VDH24" s="3" t="e">
        <f>VDH23/#REF!-0.01</f>
        <v>#REF!</v>
      </c>
      <c r="VDI24" s="111" t="s">
        <v>58</v>
      </c>
      <c r="VDJ24" s="111"/>
      <c r="VDK24" s="111"/>
      <c r="VDL24" s="111"/>
      <c r="VDM24" s="111"/>
      <c r="VDN24" s="111"/>
      <c r="VDO24" s="111"/>
      <c r="VDP24" s="3" t="e">
        <f>VDP23/#REF!-0.01</f>
        <v>#REF!</v>
      </c>
      <c r="VDQ24" s="111" t="s">
        <v>58</v>
      </c>
      <c r="VDR24" s="111"/>
      <c r="VDS24" s="111"/>
      <c r="VDT24" s="111"/>
      <c r="VDU24" s="111"/>
      <c r="VDV24" s="111"/>
      <c r="VDW24" s="111"/>
      <c r="VDX24" s="3" t="e">
        <f>VDX23/#REF!-0.01</f>
        <v>#REF!</v>
      </c>
      <c r="VDY24" s="111" t="s">
        <v>58</v>
      </c>
      <c r="VDZ24" s="111"/>
      <c r="VEA24" s="111"/>
      <c r="VEB24" s="111"/>
      <c r="VEC24" s="111"/>
      <c r="VED24" s="111"/>
      <c r="VEE24" s="111"/>
      <c r="VEF24" s="3" t="e">
        <f>VEF23/#REF!-0.01</f>
        <v>#REF!</v>
      </c>
      <c r="VEG24" s="111" t="s">
        <v>58</v>
      </c>
      <c r="VEH24" s="111"/>
      <c r="VEI24" s="111"/>
      <c r="VEJ24" s="111"/>
      <c r="VEK24" s="111"/>
      <c r="VEL24" s="111"/>
      <c r="VEM24" s="111"/>
      <c r="VEN24" s="3" t="e">
        <f>VEN23/#REF!-0.01</f>
        <v>#REF!</v>
      </c>
      <c r="VEO24" s="111" t="s">
        <v>58</v>
      </c>
      <c r="VEP24" s="111"/>
      <c r="VEQ24" s="111"/>
      <c r="VER24" s="111"/>
      <c r="VES24" s="111"/>
      <c r="VET24" s="111"/>
      <c r="VEU24" s="111"/>
      <c r="VEV24" s="3" t="e">
        <f>VEV23/#REF!-0.01</f>
        <v>#REF!</v>
      </c>
      <c r="VEW24" s="111" t="s">
        <v>58</v>
      </c>
      <c r="VEX24" s="111"/>
      <c r="VEY24" s="111"/>
      <c r="VEZ24" s="111"/>
      <c r="VFA24" s="111"/>
      <c r="VFB24" s="111"/>
      <c r="VFC24" s="111"/>
      <c r="VFD24" s="3" t="e">
        <f>VFD23/#REF!-0.01</f>
        <v>#REF!</v>
      </c>
      <c r="VFE24" s="111" t="s">
        <v>58</v>
      </c>
      <c r="VFF24" s="111"/>
      <c r="VFG24" s="111"/>
      <c r="VFH24" s="111"/>
      <c r="VFI24" s="111"/>
      <c r="VFJ24" s="111"/>
      <c r="VFK24" s="111"/>
      <c r="VFL24" s="3" t="e">
        <f>VFL23/#REF!-0.01</f>
        <v>#REF!</v>
      </c>
      <c r="VFM24" s="111" t="s">
        <v>58</v>
      </c>
      <c r="VFN24" s="111"/>
      <c r="VFO24" s="111"/>
      <c r="VFP24" s="111"/>
      <c r="VFQ24" s="111"/>
      <c r="VFR24" s="111"/>
      <c r="VFS24" s="111"/>
      <c r="VFT24" s="3" t="e">
        <f>VFT23/#REF!-0.01</f>
        <v>#REF!</v>
      </c>
      <c r="VFU24" s="111" t="s">
        <v>58</v>
      </c>
      <c r="VFV24" s="111"/>
      <c r="VFW24" s="111"/>
      <c r="VFX24" s="111"/>
      <c r="VFY24" s="111"/>
      <c r="VFZ24" s="111"/>
      <c r="VGA24" s="111"/>
      <c r="VGB24" s="3" t="e">
        <f>VGB23/#REF!-0.01</f>
        <v>#REF!</v>
      </c>
      <c r="VGC24" s="111" t="s">
        <v>58</v>
      </c>
      <c r="VGD24" s="111"/>
      <c r="VGE24" s="111"/>
      <c r="VGF24" s="111"/>
      <c r="VGG24" s="111"/>
      <c r="VGH24" s="111"/>
      <c r="VGI24" s="111"/>
      <c r="VGJ24" s="3" t="e">
        <f>VGJ23/#REF!-0.01</f>
        <v>#REF!</v>
      </c>
      <c r="VGK24" s="111" t="s">
        <v>58</v>
      </c>
      <c r="VGL24" s="111"/>
      <c r="VGM24" s="111"/>
      <c r="VGN24" s="111"/>
      <c r="VGO24" s="111"/>
      <c r="VGP24" s="111"/>
      <c r="VGQ24" s="111"/>
      <c r="VGR24" s="3" t="e">
        <f>VGR23/#REF!-0.01</f>
        <v>#REF!</v>
      </c>
      <c r="VGS24" s="111" t="s">
        <v>58</v>
      </c>
      <c r="VGT24" s="111"/>
      <c r="VGU24" s="111"/>
      <c r="VGV24" s="111"/>
      <c r="VGW24" s="111"/>
      <c r="VGX24" s="111"/>
      <c r="VGY24" s="111"/>
      <c r="VGZ24" s="3" t="e">
        <f>VGZ23/#REF!-0.01</f>
        <v>#REF!</v>
      </c>
      <c r="VHA24" s="111" t="s">
        <v>58</v>
      </c>
      <c r="VHB24" s="111"/>
      <c r="VHC24" s="111"/>
      <c r="VHD24" s="111"/>
      <c r="VHE24" s="111"/>
      <c r="VHF24" s="111"/>
      <c r="VHG24" s="111"/>
      <c r="VHH24" s="3" t="e">
        <f>VHH23/#REF!-0.01</f>
        <v>#REF!</v>
      </c>
      <c r="VHI24" s="111" t="s">
        <v>58</v>
      </c>
      <c r="VHJ24" s="111"/>
      <c r="VHK24" s="111"/>
      <c r="VHL24" s="111"/>
      <c r="VHM24" s="111"/>
      <c r="VHN24" s="111"/>
      <c r="VHO24" s="111"/>
      <c r="VHP24" s="3" t="e">
        <f>VHP23/#REF!-0.01</f>
        <v>#REF!</v>
      </c>
      <c r="VHQ24" s="111" t="s">
        <v>58</v>
      </c>
      <c r="VHR24" s="111"/>
      <c r="VHS24" s="111"/>
      <c r="VHT24" s="111"/>
      <c r="VHU24" s="111"/>
      <c r="VHV24" s="111"/>
      <c r="VHW24" s="111"/>
      <c r="VHX24" s="3" t="e">
        <f>VHX23/#REF!-0.01</f>
        <v>#REF!</v>
      </c>
      <c r="VHY24" s="111" t="s">
        <v>58</v>
      </c>
      <c r="VHZ24" s="111"/>
      <c r="VIA24" s="111"/>
      <c r="VIB24" s="111"/>
      <c r="VIC24" s="111"/>
      <c r="VID24" s="111"/>
      <c r="VIE24" s="111"/>
      <c r="VIF24" s="3" t="e">
        <f>VIF23/#REF!-0.01</f>
        <v>#REF!</v>
      </c>
      <c r="VIG24" s="111" t="s">
        <v>58</v>
      </c>
      <c r="VIH24" s="111"/>
      <c r="VII24" s="111"/>
      <c r="VIJ24" s="111"/>
      <c r="VIK24" s="111"/>
      <c r="VIL24" s="111"/>
      <c r="VIM24" s="111"/>
      <c r="VIN24" s="3" t="e">
        <f>VIN23/#REF!-0.01</f>
        <v>#REF!</v>
      </c>
      <c r="VIO24" s="111" t="s">
        <v>58</v>
      </c>
      <c r="VIP24" s="111"/>
      <c r="VIQ24" s="111"/>
      <c r="VIR24" s="111"/>
      <c r="VIS24" s="111"/>
      <c r="VIT24" s="111"/>
      <c r="VIU24" s="111"/>
      <c r="VIV24" s="3" t="e">
        <f>VIV23/#REF!-0.01</f>
        <v>#REF!</v>
      </c>
      <c r="VIW24" s="111" t="s">
        <v>58</v>
      </c>
      <c r="VIX24" s="111"/>
      <c r="VIY24" s="111"/>
      <c r="VIZ24" s="111"/>
      <c r="VJA24" s="111"/>
      <c r="VJB24" s="111"/>
      <c r="VJC24" s="111"/>
      <c r="VJD24" s="3" t="e">
        <f>VJD23/#REF!-0.01</f>
        <v>#REF!</v>
      </c>
      <c r="VJE24" s="111" t="s">
        <v>58</v>
      </c>
      <c r="VJF24" s="111"/>
      <c r="VJG24" s="111"/>
      <c r="VJH24" s="111"/>
      <c r="VJI24" s="111"/>
      <c r="VJJ24" s="111"/>
      <c r="VJK24" s="111"/>
      <c r="VJL24" s="3" t="e">
        <f>VJL23/#REF!-0.01</f>
        <v>#REF!</v>
      </c>
      <c r="VJM24" s="111" t="s">
        <v>58</v>
      </c>
      <c r="VJN24" s="111"/>
      <c r="VJO24" s="111"/>
      <c r="VJP24" s="111"/>
      <c r="VJQ24" s="111"/>
      <c r="VJR24" s="111"/>
      <c r="VJS24" s="111"/>
      <c r="VJT24" s="3" t="e">
        <f>VJT23/#REF!-0.01</f>
        <v>#REF!</v>
      </c>
      <c r="VJU24" s="111" t="s">
        <v>58</v>
      </c>
      <c r="VJV24" s="111"/>
      <c r="VJW24" s="111"/>
      <c r="VJX24" s="111"/>
      <c r="VJY24" s="111"/>
      <c r="VJZ24" s="111"/>
      <c r="VKA24" s="111"/>
      <c r="VKB24" s="3" t="e">
        <f>VKB23/#REF!-0.01</f>
        <v>#REF!</v>
      </c>
      <c r="VKC24" s="111" t="s">
        <v>58</v>
      </c>
      <c r="VKD24" s="111"/>
      <c r="VKE24" s="111"/>
      <c r="VKF24" s="111"/>
      <c r="VKG24" s="111"/>
      <c r="VKH24" s="111"/>
      <c r="VKI24" s="111"/>
      <c r="VKJ24" s="3" t="e">
        <f>VKJ23/#REF!-0.01</f>
        <v>#REF!</v>
      </c>
      <c r="VKK24" s="111" t="s">
        <v>58</v>
      </c>
      <c r="VKL24" s="111"/>
      <c r="VKM24" s="111"/>
      <c r="VKN24" s="111"/>
      <c r="VKO24" s="111"/>
      <c r="VKP24" s="111"/>
      <c r="VKQ24" s="111"/>
      <c r="VKR24" s="3" t="e">
        <f>VKR23/#REF!-0.01</f>
        <v>#REF!</v>
      </c>
      <c r="VKS24" s="111" t="s">
        <v>58</v>
      </c>
      <c r="VKT24" s="111"/>
      <c r="VKU24" s="111"/>
      <c r="VKV24" s="111"/>
      <c r="VKW24" s="111"/>
      <c r="VKX24" s="111"/>
      <c r="VKY24" s="111"/>
      <c r="VKZ24" s="3" t="e">
        <f>VKZ23/#REF!-0.01</f>
        <v>#REF!</v>
      </c>
      <c r="VLA24" s="111" t="s">
        <v>58</v>
      </c>
      <c r="VLB24" s="111"/>
      <c r="VLC24" s="111"/>
      <c r="VLD24" s="111"/>
      <c r="VLE24" s="111"/>
      <c r="VLF24" s="111"/>
      <c r="VLG24" s="111"/>
      <c r="VLH24" s="3" t="e">
        <f>VLH23/#REF!-0.01</f>
        <v>#REF!</v>
      </c>
      <c r="VLI24" s="111" t="s">
        <v>58</v>
      </c>
      <c r="VLJ24" s="111"/>
      <c r="VLK24" s="111"/>
      <c r="VLL24" s="111"/>
      <c r="VLM24" s="111"/>
      <c r="VLN24" s="111"/>
      <c r="VLO24" s="111"/>
      <c r="VLP24" s="3" t="e">
        <f>VLP23/#REF!-0.01</f>
        <v>#REF!</v>
      </c>
      <c r="VLQ24" s="111" t="s">
        <v>58</v>
      </c>
      <c r="VLR24" s="111"/>
      <c r="VLS24" s="111"/>
      <c r="VLT24" s="111"/>
      <c r="VLU24" s="111"/>
      <c r="VLV24" s="111"/>
      <c r="VLW24" s="111"/>
      <c r="VLX24" s="3" t="e">
        <f>VLX23/#REF!-0.01</f>
        <v>#REF!</v>
      </c>
      <c r="VLY24" s="111" t="s">
        <v>58</v>
      </c>
      <c r="VLZ24" s="111"/>
      <c r="VMA24" s="111"/>
      <c r="VMB24" s="111"/>
      <c r="VMC24" s="111"/>
      <c r="VMD24" s="111"/>
      <c r="VME24" s="111"/>
      <c r="VMF24" s="3" t="e">
        <f>VMF23/#REF!-0.01</f>
        <v>#REF!</v>
      </c>
      <c r="VMG24" s="111" t="s">
        <v>58</v>
      </c>
      <c r="VMH24" s="111"/>
      <c r="VMI24" s="111"/>
      <c r="VMJ24" s="111"/>
      <c r="VMK24" s="111"/>
      <c r="VML24" s="111"/>
      <c r="VMM24" s="111"/>
      <c r="VMN24" s="3" t="e">
        <f>VMN23/#REF!-0.01</f>
        <v>#REF!</v>
      </c>
      <c r="VMO24" s="111" t="s">
        <v>58</v>
      </c>
      <c r="VMP24" s="111"/>
      <c r="VMQ24" s="111"/>
      <c r="VMR24" s="111"/>
      <c r="VMS24" s="111"/>
      <c r="VMT24" s="111"/>
      <c r="VMU24" s="111"/>
      <c r="VMV24" s="3" t="e">
        <f>VMV23/#REF!-0.01</f>
        <v>#REF!</v>
      </c>
      <c r="VMW24" s="111" t="s">
        <v>58</v>
      </c>
      <c r="VMX24" s="111"/>
      <c r="VMY24" s="111"/>
      <c r="VMZ24" s="111"/>
      <c r="VNA24" s="111"/>
      <c r="VNB24" s="111"/>
      <c r="VNC24" s="111"/>
      <c r="VND24" s="3" t="e">
        <f>VND23/#REF!-0.01</f>
        <v>#REF!</v>
      </c>
      <c r="VNE24" s="111" t="s">
        <v>58</v>
      </c>
      <c r="VNF24" s="111"/>
      <c r="VNG24" s="111"/>
      <c r="VNH24" s="111"/>
      <c r="VNI24" s="111"/>
      <c r="VNJ24" s="111"/>
      <c r="VNK24" s="111"/>
      <c r="VNL24" s="3" t="e">
        <f>VNL23/#REF!-0.01</f>
        <v>#REF!</v>
      </c>
      <c r="VNM24" s="111" t="s">
        <v>58</v>
      </c>
      <c r="VNN24" s="111"/>
      <c r="VNO24" s="111"/>
      <c r="VNP24" s="111"/>
      <c r="VNQ24" s="111"/>
      <c r="VNR24" s="111"/>
      <c r="VNS24" s="111"/>
      <c r="VNT24" s="3" t="e">
        <f>VNT23/#REF!-0.01</f>
        <v>#REF!</v>
      </c>
      <c r="VNU24" s="111" t="s">
        <v>58</v>
      </c>
      <c r="VNV24" s="111"/>
      <c r="VNW24" s="111"/>
      <c r="VNX24" s="111"/>
      <c r="VNY24" s="111"/>
      <c r="VNZ24" s="111"/>
      <c r="VOA24" s="111"/>
      <c r="VOB24" s="3" t="e">
        <f>VOB23/#REF!-0.01</f>
        <v>#REF!</v>
      </c>
      <c r="VOC24" s="111" t="s">
        <v>58</v>
      </c>
      <c r="VOD24" s="111"/>
      <c r="VOE24" s="111"/>
      <c r="VOF24" s="111"/>
      <c r="VOG24" s="111"/>
      <c r="VOH24" s="111"/>
      <c r="VOI24" s="111"/>
      <c r="VOJ24" s="3" t="e">
        <f>VOJ23/#REF!-0.01</f>
        <v>#REF!</v>
      </c>
      <c r="VOK24" s="111" t="s">
        <v>58</v>
      </c>
      <c r="VOL24" s="111"/>
      <c r="VOM24" s="111"/>
      <c r="VON24" s="111"/>
      <c r="VOO24" s="111"/>
      <c r="VOP24" s="111"/>
      <c r="VOQ24" s="111"/>
      <c r="VOR24" s="3" t="e">
        <f>VOR23/#REF!-0.01</f>
        <v>#REF!</v>
      </c>
      <c r="VOS24" s="111" t="s">
        <v>58</v>
      </c>
      <c r="VOT24" s="111"/>
      <c r="VOU24" s="111"/>
      <c r="VOV24" s="111"/>
      <c r="VOW24" s="111"/>
      <c r="VOX24" s="111"/>
      <c r="VOY24" s="111"/>
      <c r="VOZ24" s="3" t="e">
        <f>VOZ23/#REF!-0.01</f>
        <v>#REF!</v>
      </c>
      <c r="VPA24" s="111" t="s">
        <v>58</v>
      </c>
      <c r="VPB24" s="111"/>
      <c r="VPC24" s="111"/>
      <c r="VPD24" s="111"/>
      <c r="VPE24" s="111"/>
      <c r="VPF24" s="111"/>
      <c r="VPG24" s="111"/>
      <c r="VPH24" s="3" t="e">
        <f>VPH23/#REF!-0.01</f>
        <v>#REF!</v>
      </c>
      <c r="VPI24" s="111" t="s">
        <v>58</v>
      </c>
      <c r="VPJ24" s="111"/>
      <c r="VPK24" s="111"/>
      <c r="VPL24" s="111"/>
      <c r="VPM24" s="111"/>
      <c r="VPN24" s="111"/>
      <c r="VPO24" s="111"/>
      <c r="VPP24" s="3" t="e">
        <f>VPP23/#REF!-0.01</f>
        <v>#REF!</v>
      </c>
      <c r="VPQ24" s="111" t="s">
        <v>58</v>
      </c>
      <c r="VPR24" s="111"/>
      <c r="VPS24" s="111"/>
      <c r="VPT24" s="111"/>
      <c r="VPU24" s="111"/>
      <c r="VPV24" s="111"/>
      <c r="VPW24" s="111"/>
      <c r="VPX24" s="3" t="e">
        <f>VPX23/#REF!-0.01</f>
        <v>#REF!</v>
      </c>
      <c r="VPY24" s="111" t="s">
        <v>58</v>
      </c>
      <c r="VPZ24" s="111"/>
      <c r="VQA24" s="111"/>
      <c r="VQB24" s="111"/>
      <c r="VQC24" s="111"/>
      <c r="VQD24" s="111"/>
      <c r="VQE24" s="111"/>
      <c r="VQF24" s="3" t="e">
        <f>VQF23/#REF!-0.01</f>
        <v>#REF!</v>
      </c>
      <c r="VQG24" s="111" t="s">
        <v>58</v>
      </c>
      <c r="VQH24" s="111"/>
      <c r="VQI24" s="111"/>
      <c r="VQJ24" s="111"/>
      <c r="VQK24" s="111"/>
      <c r="VQL24" s="111"/>
      <c r="VQM24" s="111"/>
      <c r="VQN24" s="3" t="e">
        <f>VQN23/#REF!-0.01</f>
        <v>#REF!</v>
      </c>
      <c r="VQO24" s="111" t="s">
        <v>58</v>
      </c>
      <c r="VQP24" s="111"/>
      <c r="VQQ24" s="111"/>
      <c r="VQR24" s="111"/>
      <c r="VQS24" s="111"/>
      <c r="VQT24" s="111"/>
      <c r="VQU24" s="111"/>
      <c r="VQV24" s="3" t="e">
        <f>VQV23/#REF!-0.01</f>
        <v>#REF!</v>
      </c>
      <c r="VQW24" s="111" t="s">
        <v>58</v>
      </c>
      <c r="VQX24" s="111"/>
      <c r="VQY24" s="111"/>
      <c r="VQZ24" s="111"/>
      <c r="VRA24" s="111"/>
      <c r="VRB24" s="111"/>
      <c r="VRC24" s="111"/>
      <c r="VRD24" s="3" t="e">
        <f>VRD23/#REF!-0.01</f>
        <v>#REF!</v>
      </c>
      <c r="VRE24" s="111" t="s">
        <v>58</v>
      </c>
      <c r="VRF24" s="111"/>
      <c r="VRG24" s="111"/>
      <c r="VRH24" s="111"/>
      <c r="VRI24" s="111"/>
      <c r="VRJ24" s="111"/>
      <c r="VRK24" s="111"/>
      <c r="VRL24" s="3" t="e">
        <f>VRL23/#REF!-0.01</f>
        <v>#REF!</v>
      </c>
      <c r="VRM24" s="111" t="s">
        <v>58</v>
      </c>
      <c r="VRN24" s="111"/>
      <c r="VRO24" s="111"/>
      <c r="VRP24" s="111"/>
      <c r="VRQ24" s="111"/>
      <c r="VRR24" s="111"/>
      <c r="VRS24" s="111"/>
      <c r="VRT24" s="3" t="e">
        <f>VRT23/#REF!-0.01</f>
        <v>#REF!</v>
      </c>
      <c r="VRU24" s="111" t="s">
        <v>58</v>
      </c>
      <c r="VRV24" s="111"/>
      <c r="VRW24" s="111"/>
      <c r="VRX24" s="111"/>
      <c r="VRY24" s="111"/>
      <c r="VRZ24" s="111"/>
      <c r="VSA24" s="111"/>
      <c r="VSB24" s="3" t="e">
        <f>VSB23/#REF!-0.01</f>
        <v>#REF!</v>
      </c>
      <c r="VSC24" s="111" t="s">
        <v>58</v>
      </c>
      <c r="VSD24" s="111"/>
      <c r="VSE24" s="111"/>
      <c r="VSF24" s="111"/>
      <c r="VSG24" s="111"/>
      <c r="VSH24" s="111"/>
      <c r="VSI24" s="111"/>
      <c r="VSJ24" s="3" t="e">
        <f>VSJ23/#REF!-0.01</f>
        <v>#REF!</v>
      </c>
      <c r="VSK24" s="111" t="s">
        <v>58</v>
      </c>
      <c r="VSL24" s="111"/>
      <c r="VSM24" s="111"/>
      <c r="VSN24" s="111"/>
      <c r="VSO24" s="111"/>
      <c r="VSP24" s="111"/>
      <c r="VSQ24" s="111"/>
      <c r="VSR24" s="3" t="e">
        <f>VSR23/#REF!-0.01</f>
        <v>#REF!</v>
      </c>
      <c r="VSS24" s="111" t="s">
        <v>58</v>
      </c>
      <c r="VST24" s="111"/>
      <c r="VSU24" s="111"/>
      <c r="VSV24" s="111"/>
      <c r="VSW24" s="111"/>
      <c r="VSX24" s="111"/>
      <c r="VSY24" s="111"/>
      <c r="VSZ24" s="3" t="e">
        <f>VSZ23/#REF!-0.01</f>
        <v>#REF!</v>
      </c>
      <c r="VTA24" s="111" t="s">
        <v>58</v>
      </c>
      <c r="VTB24" s="111"/>
      <c r="VTC24" s="111"/>
      <c r="VTD24" s="111"/>
      <c r="VTE24" s="111"/>
      <c r="VTF24" s="111"/>
      <c r="VTG24" s="111"/>
      <c r="VTH24" s="3" t="e">
        <f>VTH23/#REF!-0.01</f>
        <v>#REF!</v>
      </c>
      <c r="VTI24" s="111" t="s">
        <v>58</v>
      </c>
      <c r="VTJ24" s="111"/>
      <c r="VTK24" s="111"/>
      <c r="VTL24" s="111"/>
      <c r="VTM24" s="111"/>
      <c r="VTN24" s="111"/>
      <c r="VTO24" s="111"/>
      <c r="VTP24" s="3" t="e">
        <f>VTP23/#REF!-0.01</f>
        <v>#REF!</v>
      </c>
      <c r="VTQ24" s="111" t="s">
        <v>58</v>
      </c>
      <c r="VTR24" s="111"/>
      <c r="VTS24" s="111"/>
      <c r="VTT24" s="111"/>
      <c r="VTU24" s="111"/>
      <c r="VTV24" s="111"/>
      <c r="VTW24" s="111"/>
      <c r="VTX24" s="3" t="e">
        <f>VTX23/#REF!-0.01</f>
        <v>#REF!</v>
      </c>
      <c r="VTY24" s="111" t="s">
        <v>58</v>
      </c>
      <c r="VTZ24" s="111"/>
      <c r="VUA24" s="111"/>
      <c r="VUB24" s="111"/>
      <c r="VUC24" s="111"/>
      <c r="VUD24" s="111"/>
      <c r="VUE24" s="111"/>
      <c r="VUF24" s="3" t="e">
        <f>VUF23/#REF!-0.01</f>
        <v>#REF!</v>
      </c>
      <c r="VUG24" s="111" t="s">
        <v>58</v>
      </c>
      <c r="VUH24" s="111"/>
      <c r="VUI24" s="111"/>
      <c r="VUJ24" s="111"/>
      <c r="VUK24" s="111"/>
      <c r="VUL24" s="111"/>
      <c r="VUM24" s="111"/>
      <c r="VUN24" s="3" t="e">
        <f>VUN23/#REF!-0.01</f>
        <v>#REF!</v>
      </c>
      <c r="VUO24" s="111" t="s">
        <v>58</v>
      </c>
      <c r="VUP24" s="111"/>
      <c r="VUQ24" s="111"/>
      <c r="VUR24" s="111"/>
      <c r="VUS24" s="111"/>
      <c r="VUT24" s="111"/>
      <c r="VUU24" s="111"/>
      <c r="VUV24" s="3" t="e">
        <f>VUV23/#REF!-0.01</f>
        <v>#REF!</v>
      </c>
      <c r="VUW24" s="111" t="s">
        <v>58</v>
      </c>
      <c r="VUX24" s="111"/>
      <c r="VUY24" s="111"/>
      <c r="VUZ24" s="111"/>
      <c r="VVA24" s="111"/>
      <c r="VVB24" s="111"/>
      <c r="VVC24" s="111"/>
      <c r="VVD24" s="3" t="e">
        <f>VVD23/#REF!-0.01</f>
        <v>#REF!</v>
      </c>
      <c r="VVE24" s="111" t="s">
        <v>58</v>
      </c>
      <c r="VVF24" s="111"/>
      <c r="VVG24" s="111"/>
      <c r="VVH24" s="111"/>
      <c r="VVI24" s="111"/>
      <c r="VVJ24" s="111"/>
      <c r="VVK24" s="111"/>
      <c r="VVL24" s="3" t="e">
        <f>VVL23/#REF!-0.01</f>
        <v>#REF!</v>
      </c>
      <c r="VVM24" s="111" t="s">
        <v>58</v>
      </c>
      <c r="VVN24" s="111"/>
      <c r="VVO24" s="111"/>
      <c r="VVP24" s="111"/>
      <c r="VVQ24" s="111"/>
      <c r="VVR24" s="111"/>
      <c r="VVS24" s="111"/>
      <c r="VVT24" s="3" t="e">
        <f>VVT23/#REF!-0.01</f>
        <v>#REF!</v>
      </c>
      <c r="VVU24" s="111" t="s">
        <v>58</v>
      </c>
      <c r="VVV24" s="111"/>
      <c r="VVW24" s="111"/>
      <c r="VVX24" s="111"/>
      <c r="VVY24" s="111"/>
      <c r="VVZ24" s="111"/>
      <c r="VWA24" s="111"/>
      <c r="VWB24" s="3" t="e">
        <f>VWB23/#REF!-0.01</f>
        <v>#REF!</v>
      </c>
      <c r="VWC24" s="111" t="s">
        <v>58</v>
      </c>
      <c r="VWD24" s="111"/>
      <c r="VWE24" s="111"/>
      <c r="VWF24" s="111"/>
      <c r="VWG24" s="111"/>
      <c r="VWH24" s="111"/>
      <c r="VWI24" s="111"/>
      <c r="VWJ24" s="3" t="e">
        <f>VWJ23/#REF!-0.01</f>
        <v>#REF!</v>
      </c>
      <c r="VWK24" s="111" t="s">
        <v>58</v>
      </c>
      <c r="VWL24" s="111"/>
      <c r="VWM24" s="111"/>
      <c r="VWN24" s="111"/>
      <c r="VWO24" s="111"/>
      <c r="VWP24" s="111"/>
      <c r="VWQ24" s="111"/>
      <c r="VWR24" s="3" t="e">
        <f>VWR23/#REF!-0.01</f>
        <v>#REF!</v>
      </c>
      <c r="VWS24" s="111" t="s">
        <v>58</v>
      </c>
      <c r="VWT24" s="111"/>
      <c r="VWU24" s="111"/>
      <c r="VWV24" s="111"/>
      <c r="VWW24" s="111"/>
      <c r="VWX24" s="111"/>
      <c r="VWY24" s="111"/>
      <c r="VWZ24" s="3" t="e">
        <f>VWZ23/#REF!-0.01</f>
        <v>#REF!</v>
      </c>
      <c r="VXA24" s="111" t="s">
        <v>58</v>
      </c>
      <c r="VXB24" s="111"/>
      <c r="VXC24" s="111"/>
      <c r="VXD24" s="111"/>
      <c r="VXE24" s="111"/>
      <c r="VXF24" s="111"/>
      <c r="VXG24" s="111"/>
      <c r="VXH24" s="3" t="e">
        <f>VXH23/#REF!-0.01</f>
        <v>#REF!</v>
      </c>
      <c r="VXI24" s="111" t="s">
        <v>58</v>
      </c>
      <c r="VXJ24" s="111"/>
      <c r="VXK24" s="111"/>
      <c r="VXL24" s="111"/>
      <c r="VXM24" s="111"/>
      <c r="VXN24" s="111"/>
      <c r="VXO24" s="111"/>
      <c r="VXP24" s="3" t="e">
        <f>VXP23/#REF!-0.01</f>
        <v>#REF!</v>
      </c>
      <c r="VXQ24" s="111" t="s">
        <v>58</v>
      </c>
      <c r="VXR24" s="111"/>
      <c r="VXS24" s="111"/>
      <c r="VXT24" s="111"/>
      <c r="VXU24" s="111"/>
      <c r="VXV24" s="111"/>
      <c r="VXW24" s="111"/>
      <c r="VXX24" s="3" t="e">
        <f>VXX23/#REF!-0.01</f>
        <v>#REF!</v>
      </c>
      <c r="VXY24" s="111" t="s">
        <v>58</v>
      </c>
      <c r="VXZ24" s="111"/>
      <c r="VYA24" s="111"/>
      <c r="VYB24" s="111"/>
      <c r="VYC24" s="111"/>
      <c r="VYD24" s="111"/>
      <c r="VYE24" s="111"/>
      <c r="VYF24" s="3" t="e">
        <f>VYF23/#REF!-0.01</f>
        <v>#REF!</v>
      </c>
      <c r="VYG24" s="111" t="s">
        <v>58</v>
      </c>
      <c r="VYH24" s="111"/>
      <c r="VYI24" s="111"/>
      <c r="VYJ24" s="111"/>
      <c r="VYK24" s="111"/>
      <c r="VYL24" s="111"/>
      <c r="VYM24" s="111"/>
      <c r="VYN24" s="3" t="e">
        <f>VYN23/#REF!-0.01</f>
        <v>#REF!</v>
      </c>
      <c r="VYO24" s="111" t="s">
        <v>58</v>
      </c>
      <c r="VYP24" s="111"/>
      <c r="VYQ24" s="111"/>
      <c r="VYR24" s="111"/>
      <c r="VYS24" s="111"/>
      <c r="VYT24" s="111"/>
      <c r="VYU24" s="111"/>
      <c r="VYV24" s="3" t="e">
        <f>VYV23/#REF!-0.01</f>
        <v>#REF!</v>
      </c>
      <c r="VYW24" s="111" t="s">
        <v>58</v>
      </c>
      <c r="VYX24" s="111"/>
      <c r="VYY24" s="111"/>
      <c r="VYZ24" s="111"/>
      <c r="VZA24" s="111"/>
      <c r="VZB24" s="111"/>
      <c r="VZC24" s="111"/>
      <c r="VZD24" s="3" t="e">
        <f>VZD23/#REF!-0.01</f>
        <v>#REF!</v>
      </c>
      <c r="VZE24" s="111" t="s">
        <v>58</v>
      </c>
      <c r="VZF24" s="111"/>
      <c r="VZG24" s="111"/>
      <c r="VZH24" s="111"/>
      <c r="VZI24" s="111"/>
      <c r="VZJ24" s="111"/>
      <c r="VZK24" s="111"/>
      <c r="VZL24" s="3" t="e">
        <f>VZL23/#REF!-0.01</f>
        <v>#REF!</v>
      </c>
      <c r="VZM24" s="111" t="s">
        <v>58</v>
      </c>
      <c r="VZN24" s="111"/>
      <c r="VZO24" s="111"/>
      <c r="VZP24" s="111"/>
      <c r="VZQ24" s="111"/>
      <c r="VZR24" s="111"/>
      <c r="VZS24" s="111"/>
      <c r="VZT24" s="3" t="e">
        <f>VZT23/#REF!-0.01</f>
        <v>#REF!</v>
      </c>
      <c r="VZU24" s="111" t="s">
        <v>58</v>
      </c>
      <c r="VZV24" s="111"/>
      <c r="VZW24" s="111"/>
      <c r="VZX24" s="111"/>
      <c r="VZY24" s="111"/>
      <c r="VZZ24" s="111"/>
      <c r="WAA24" s="111"/>
      <c r="WAB24" s="3" t="e">
        <f>WAB23/#REF!-0.01</f>
        <v>#REF!</v>
      </c>
      <c r="WAC24" s="111" t="s">
        <v>58</v>
      </c>
      <c r="WAD24" s="111"/>
      <c r="WAE24" s="111"/>
      <c r="WAF24" s="111"/>
      <c r="WAG24" s="111"/>
      <c r="WAH24" s="111"/>
      <c r="WAI24" s="111"/>
      <c r="WAJ24" s="3" t="e">
        <f>WAJ23/#REF!-0.01</f>
        <v>#REF!</v>
      </c>
      <c r="WAK24" s="111" t="s">
        <v>58</v>
      </c>
      <c r="WAL24" s="111"/>
      <c r="WAM24" s="111"/>
      <c r="WAN24" s="111"/>
      <c r="WAO24" s="111"/>
      <c r="WAP24" s="111"/>
      <c r="WAQ24" s="111"/>
      <c r="WAR24" s="3" t="e">
        <f>WAR23/#REF!-0.01</f>
        <v>#REF!</v>
      </c>
      <c r="WAS24" s="111" t="s">
        <v>58</v>
      </c>
      <c r="WAT24" s="111"/>
      <c r="WAU24" s="111"/>
      <c r="WAV24" s="111"/>
      <c r="WAW24" s="111"/>
      <c r="WAX24" s="111"/>
      <c r="WAY24" s="111"/>
      <c r="WAZ24" s="3" t="e">
        <f>WAZ23/#REF!-0.01</f>
        <v>#REF!</v>
      </c>
      <c r="WBA24" s="111" t="s">
        <v>58</v>
      </c>
      <c r="WBB24" s="111"/>
      <c r="WBC24" s="111"/>
      <c r="WBD24" s="111"/>
      <c r="WBE24" s="111"/>
      <c r="WBF24" s="111"/>
      <c r="WBG24" s="111"/>
      <c r="WBH24" s="3" t="e">
        <f>WBH23/#REF!-0.01</f>
        <v>#REF!</v>
      </c>
      <c r="WBI24" s="111" t="s">
        <v>58</v>
      </c>
      <c r="WBJ24" s="111"/>
      <c r="WBK24" s="111"/>
      <c r="WBL24" s="111"/>
      <c r="WBM24" s="111"/>
      <c r="WBN24" s="111"/>
      <c r="WBO24" s="111"/>
      <c r="WBP24" s="3" t="e">
        <f>WBP23/#REF!-0.01</f>
        <v>#REF!</v>
      </c>
      <c r="WBQ24" s="111" t="s">
        <v>58</v>
      </c>
      <c r="WBR24" s="111"/>
      <c r="WBS24" s="111"/>
      <c r="WBT24" s="111"/>
      <c r="WBU24" s="111"/>
      <c r="WBV24" s="111"/>
      <c r="WBW24" s="111"/>
      <c r="WBX24" s="3" t="e">
        <f>WBX23/#REF!-0.01</f>
        <v>#REF!</v>
      </c>
      <c r="WBY24" s="111" t="s">
        <v>58</v>
      </c>
      <c r="WBZ24" s="111"/>
      <c r="WCA24" s="111"/>
      <c r="WCB24" s="111"/>
      <c r="WCC24" s="111"/>
      <c r="WCD24" s="111"/>
      <c r="WCE24" s="111"/>
      <c r="WCF24" s="3" t="e">
        <f>WCF23/#REF!-0.01</f>
        <v>#REF!</v>
      </c>
      <c r="WCG24" s="111" t="s">
        <v>58</v>
      </c>
      <c r="WCH24" s="111"/>
      <c r="WCI24" s="111"/>
      <c r="WCJ24" s="111"/>
      <c r="WCK24" s="111"/>
      <c r="WCL24" s="111"/>
      <c r="WCM24" s="111"/>
      <c r="WCN24" s="3" t="e">
        <f>WCN23/#REF!-0.01</f>
        <v>#REF!</v>
      </c>
      <c r="WCO24" s="111" t="s">
        <v>58</v>
      </c>
      <c r="WCP24" s="111"/>
      <c r="WCQ24" s="111"/>
      <c r="WCR24" s="111"/>
      <c r="WCS24" s="111"/>
      <c r="WCT24" s="111"/>
      <c r="WCU24" s="111"/>
      <c r="WCV24" s="3" t="e">
        <f>WCV23/#REF!-0.01</f>
        <v>#REF!</v>
      </c>
      <c r="WCW24" s="111" t="s">
        <v>58</v>
      </c>
      <c r="WCX24" s="111"/>
      <c r="WCY24" s="111"/>
      <c r="WCZ24" s="111"/>
      <c r="WDA24" s="111"/>
      <c r="WDB24" s="111"/>
      <c r="WDC24" s="111"/>
      <c r="WDD24" s="3" t="e">
        <f>WDD23/#REF!-0.01</f>
        <v>#REF!</v>
      </c>
      <c r="WDE24" s="111" t="s">
        <v>58</v>
      </c>
      <c r="WDF24" s="111"/>
      <c r="WDG24" s="111"/>
      <c r="WDH24" s="111"/>
      <c r="WDI24" s="111"/>
      <c r="WDJ24" s="111"/>
      <c r="WDK24" s="111"/>
      <c r="WDL24" s="3" t="e">
        <f>WDL23/#REF!-0.01</f>
        <v>#REF!</v>
      </c>
      <c r="WDM24" s="111" t="s">
        <v>58</v>
      </c>
      <c r="WDN24" s="111"/>
      <c r="WDO24" s="111"/>
      <c r="WDP24" s="111"/>
      <c r="WDQ24" s="111"/>
      <c r="WDR24" s="111"/>
      <c r="WDS24" s="111"/>
      <c r="WDT24" s="3" t="e">
        <f>WDT23/#REF!-0.01</f>
        <v>#REF!</v>
      </c>
      <c r="WDU24" s="111" t="s">
        <v>58</v>
      </c>
      <c r="WDV24" s="111"/>
      <c r="WDW24" s="111"/>
      <c r="WDX24" s="111"/>
      <c r="WDY24" s="111"/>
      <c r="WDZ24" s="111"/>
      <c r="WEA24" s="111"/>
      <c r="WEB24" s="3" t="e">
        <f>WEB23/#REF!-0.01</f>
        <v>#REF!</v>
      </c>
      <c r="WEC24" s="111" t="s">
        <v>58</v>
      </c>
      <c r="WED24" s="111"/>
      <c r="WEE24" s="111"/>
      <c r="WEF24" s="111"/>
      <c r="WEG24" s="111"/>
      <c r="WEH24" s="111"/>
      <c r="WEI24" s="111"/>
      <c r="WEJ24" s="3" t="e">
        <f>WEJ23/#REF!-0.01</f>
        <v>#REF!</v>
      </c>
      <c r="WEK24" s="111" t="s">
        <v>58</v>
      </c>
      <c r="WEL24" s="111"/>
      <c r="WEM24" s="111"/>
      <c r="WEN24" s="111"/>
      <c r="WEO24" s="111"/>
      <c r="WEP24" s="111"/>
      <c r="WEQ24" s="111"/>
      <c r="WER24" s="3" t="e">
        <f>WER23/#REF!-0.01</f>
        <v>#REF!</v>
      </c>
      <c r="WES24" s="111" t="s">
        <v>58</v>
      </c>
      <c r="WET24" s="111"/>
      <c r="WEU24" s="111"/>
      <c r="WEV24" s="111"/>
      <c r="WEW24" s="111"/>
      <c r="WEX24" s="111"/>
      <c r="WEY24" s="111"/>
      <c r="WEZ24" s="3" t="e">
        <f>WEZ23/#REF!-0.01</f>
        <v>#REF!</v>
      </c>
      <c r="WFA24" s="111" t="s">
        <v>58</v>
      </c>
      <c r="WFB24" s="111"/>
      <c r="WFC24" s="111"/>
      <c r="WFD24" s="111"/>
      <c r="WFE24" s="111"/>
      <c r="WFF24" s="111"/>
      <c r="WFG24" s="111"/>
      <c r="WFH24" s="3" t="e">
        <f>WFH23/#REF!-0.01</f>
        <v>#REF!</v>
      </c>
      <c r="WFI24" s="111" t="s">
        <v>58</v>
      </c>
      <c r="WFJ24" s="111"/>
      <c r="WFK24" s="111"/>
      <c r="WFL24" s="111"/>
      <c r="WFM24" s="111"/>
      <c r="WFN24" s="111"/>
      <c r="WFO24" s="111"/>
      <c r="WFP24" s="3" t="e">
        <f>WFP23/#REF!-0.01</f>
        <v>#REF!</v>
      </c>
      <c r="WFQ24" s="111" t="s">
        <v>58</v>
      </c>
      <c r="WFR24" s="111"/>
      <c r="WFS24" s="111"/>
      <c r="WFT24" s="111"/>
      <c r="WFU24" s="111"/>
      <c r="WFV24" s="111"/>
      <c r="WFW24" s="111"/>
      <c r="WFX24" s="3" t="e">
        <f>WFX23/#REF!-0.01</f>
        <v>#REF!</v>
      </c>
      <c r="WFY24" s="111" t="s">
        <v>58</v>
      </c>
      <c r="WFZ24" s="111"/>
      <c r="WGA24" s="111"/>
      <c r="WGB24" s="111"/>
      <c r="WGC24" s="111"/>
      <c r="WGD24" s="111"/>
      <c r="WGE24" s="111"/>
      <c r="WGF24" s="3" t="e">
        <f>WGF23/#REF!-0.01</f>
        <v>#REF!</v>
      </c>
      <c r="WGG24" s="111" t="s">
        <v>58</v>
      </c>
      <c r="WGH24" s="111"/>
      <c r="WGI24" s="111"/>
      <c r="WGJ24" s="111"/>
      <c r="WGK24" s="111"/>
      <c r="WGL24" s="111"/>
      <c r="WGM24" s="111"/>
      <c r="WGN24" s="3" t="e">
        <f>WGN23/#REF!-0.01</f>
        <v>#REF!</v>
      </c>
      <c r="WGO24" s="111" t="s">
        <v>58</v>
      </c>
      <c r="WGP24" s="111"/>
      <c r="WGQ24" s="111"/>
      <c r="WGR24" s="111"/>
      <c r="WGS24" s="111"/>
      <c r="WGT24" s="111"/>
      <c r="WGU24" s="111"/>
      <c r="WGV24" s="3" t="e">
        <f>WGV23/#REF!-0.01</f>
        <v>#REF!</v>
      </c>
      <c r="WGW24" s="111" t="s">
        <v>58</v>
      </c>
      <c r="WGX24" s="111"/>
      <c r="WGY24" s="111"/>
      <c r="WGZ24" s="111"/>
      <c r="WHA24" s="111"/>
      <c r="WHB24" s="111"/>
      <c r="WHC24" s="111"/>
      <c r="WHD24" s="3" t="e">
        <f>WHD23/#REF!-0.01</f>
        <v>#REF!</v>
      </c>
      <c r="WHE24" s="111" t="s">
        <v>58</v>
      </c>
      <c r="WHF24" s="111"/>
      <c r="WHG24" s="111"/>
      <c r="WHH24" s="111"/>
      <c r="WHI24" s="111"/>
      <c r="WHJ24" s="111"/>
      <c r="WHK24" s="111"/>
      <c r="WHL24" s="3" t="e">
        <f>WHL23/#REF!-0.01</f>
        <v>#REF!</v>
      </c>
      <c r="WHM24" s="111" t="s">
        <v>58</v>
      </c>
      <c r="WHN24" s="111"/>
      <c r="WHO24" s="111"/>
      <c r="WHP24" s="111"/>
      <c r="WHQ24" s="111"/>
      <c r="WHR24" s="111"/>
      <c r="WHS24" s="111"/>
      <c r="WHT24" s="3" t="e">
        <f>WHT23/#REF!-0.01</f>
        <v>#REF!</v>
      </c>
      <c r="WHU24" s="111" t="s">
        <v>58</v>
      </c>
      <c r="WHV24" s="111"/>
      <c r="WHW24" s="111"/>
      <c r="WHX24" s="111"/>
      <c r="WHY24" s="111"/>
      <c r="WHZ24" s="111"/>
      <c r="WIA24" s="111"/>
      <c r="WIB24" s="3" t="e">
        <f>WIB23/#REF!-0.01</f>
        <v>#REF!</v>
      </c>
      <c r="WIC24" s="111" t="s">
        <v>58</v>
      </c>
      <c r="WID24" s="111"/>
      <c r="WIE24" s="111"/>
      <c r="WIF24" s="111"/>
      <c r="WIG24" s="111"/>
      <c r="WIH24" s="111"/>
      <c r="WII24" s="111"/>
      <c r="WIJ24" s="3" t="e">
        <f>WIJ23/#REF!-0.01</f>
        <v>#REF!</v>
      </c>
      <c r="WIK24" s="111" t="s">
        <v>58</v>
      </c>
      <c r="WIL24" s="111"/>
      <c r="WIM24" s="111"/>
      <c r="WIN24" s="111"/>
      <c r="WIO24" s="111"/>
      <c r="WIP24" s="111"/>
      <c r="WIQ24" s="111"/>
      <c r="WIR24" s="3" t="e">
        <f>WIR23/#REF!-0.01</f>
        <v>#REF!</v>
      </c>
      <c r="WIS24" s="111" t="s">
        <v>58</v>
      </c>
      <c r="WIT24" s="111"/>
      <c r="WIU24" s="111"/>
      <c r="WIV24" s="111"/>
      <c r="WIW24" s="111"/>
      <c r="WIX24" s="111"/>
      <c r="WIY24" s="111"/>
      <c r="WIZ24" s="3" t="e">
        <f>WIZ23/#REF!-0.01</f>
        <v>#REF!</v>
      </c>
      <c r="WJA24" s="111" t="s">
        <v>58</v>
      </c>
      <c r="WJB24" s="111"/>
      <c r="WJC24" s="111"/>
      <c r="WJD24" s="111"/>
      <c r="WJE24" s="111"/>
      <c r="WJF24" s="111"/>
      <c r="WJG24" s="111"/>
      <c r="WJH24" s="3" t="e">
        <f>WJH23/#REF!-0.01</f>
        <v>#REF!</v>
      </c>
      <c r="WJI24" s="111" t="s">
        <v>58</v>
      </c>
      <c r="WJJ24" s="111"/>
      <c r="WJK24" s="111"/>
      <c r="WJL24" s="111"/>
      <c r="WJM24" s="111"/>
      <c r="WJN24" s="111"/>
      <c r="WJO24" s="111"/>
      <c r="WJP24" s="3" t="e">
        <f>WJP23/#REF!-0.01</f>
        <v>#REF!</v>
      </c>
      <c r="WJQ24" s="111" t="s">
        <v>58</v>
      </c>
      <c r="WJR24" s="111"/>
      <c r="WJS24" s="111"/>
      <c r="WJT24" s="111"/>
      <c r="WJU24" s="111"/>
      <c r="WJV24" s="111"/>
      <c r="WJW24" s="111"/>
      <c r="WJX24" s="3" t="e">
        <f>WJX23/#REF!-0.01</f>
        <v>#REF!</v>
      </c>
      <c r="WJY24" s="111" t="s">
        <v>58</v>
      </c>
      <c r="WJZ24" s="111"/>
      <c r="WKA24" s="111"/>
      <c r="WKB24" s="111"/>
      <c r="WKC24" s="111"/>
      <c r="WKD24" s="111"/>
      <c r="WKE24" s="111"/>
      <c r="WKF24" s="3" t="e">
        <f>WKF23/#REF!-0.01</f>
        <v>#REF!</v>
      </c>
      <c r="WKG24" s="111" t="s">
        <v>58</v>
      </c>
      <c r="WKH24" s="111"/>
      <c r="WKI24" s="111"/>
      <c r="WKJ24" s="111"/>
      <c r="WKK24" s="111"/>
      <c r="WKL24" s="111"/>
      <c r="WKM24" s="111"/>
      <c r="WKN24" s="3" t="e">
        <f>WKN23/#REF!-0.01</f>
        <v>#REF!</v>
      </c>
      <c r="WKO24" s="111" t="s">
        <v>58</v>
      </c>
      <c r="WKP24" s="111"/>
      <c r="WKQ24" s="111"/>
      <c r="WKR24" s="111"/>
      <c r="WKS24" s="111"/>
      <c r="WKT24" s="111"/>
      <c r="WKU24" s="111"/>
      <c r="WKV24" s="3" t="e">
        <f>WKV23/#REF!-0.01</f>
        <v>#REF!</v>
      </c>
      <c r="WKW24" s="111" t="s">
        <v>58</v>
      </c>
      <c r="WKX24" s="111"/>
      <c r="WKY24" s="111"/>
      <c r="WKZ24" s="111"/>
      <c r="WLA24" s="111"/>
      <c r="WLB24" s="111"/>
      <c r="WLC24" s="111"/>
      <c r="WLD24" s="3" t="e">
        <f>WLD23/#REF!-0.01</f>
        <v>#REF!</v>
      </c>
      <c r="WLE24" s="111" t="s">
        <v>58</v>
      </c>
      <c r="WLF24" s="111"/>
      <c r="WLG24" s="111"/>
      <c r="WLH24" s="111"/>
      <c r="WLI24" s="111"/>
      <c r="WLJ24" s="111"/>
      <c r="WLK24" s="111"/>
      <c r="WLL24" s="3" t="e">
        <f>WLL23/#REF!-0.01</f>
        <v>#REF!</v>
      </c>
      <c r="WLM24" s="111" t="s">
        <v>58</v>
      </c>
      <c r="WLN24" s="111"/>
      <c r="WLO24" s="111"/>
      <c r="WLP24" s="111"/>
      <c r="WLQ24" s="111"/>
      <c r="WLR24" s="111"/>
      <c r="WLS24" s="111"/>
      <c r="WLT24" s="3" t="e">
        <f>WLT23/#REF!-0.01</f>
        <v>#REF!</v>
      </c>
      <c r="WLU24" s="111" t="s">
        <v>58</v>
      </c>
      <c r="WLV24" s="111"/>
      <c r="WLW24" s="111"/>
      <c r="WLX24" s="111"/>
      <c r="WLY24" s="111"/>
      <c r="WLZ24" s="111"/>
      <c r="WMA24" s="111"/>
      <c r="WMB24" s="3" t="e">
        <f>WMB23/#REF!-0.01</f>
        <v>#REF!</v>
      </c>
      <c r="WMC24" s="111" t="s">
        <v>58</v>
      </c>
      <c r="WMD24" s="111"/>
      <c r="WME24" s="111"/>
      <c r="WMF24" s="111"/>
      <c r="WMG24" s="111"/>
      <c r="WMH24" s="111"/>
      <c r="WMI24" s="111"/>
      <c r="WMJ24" s="3" t="e">
        <f>WMJ23/#REF!-0.01</f>
        <v>#REF!</v>
      </c>
      <c r="WMK24" s="111" t="s">
        <v>58</v>
      </c>
      <c r="WML24" s="111"/>
      <c r="WMM24" s="111"/>
      <c r="WMN24" s="111"/>
      <c r="WMO24" s="111"/>
      <c r="WMP24" s="111"/>
      <c r="WMQ24" s="111"/>
      <c r="WMR24" s="3" t="e">
        <f>WMR23/#REF!-0.01</f>
        <v>#REF!</v>
      </c>
      <c r="WMS24" s="111" t="s">
        <v>58</v>
      </c>
      <c r="WMT24" s="111"/>
      <c r="WMU24" s="111"/>
      <c r="WMV24" s="111"/>
      <c r="WMW24" s="111"/>
      <c r="WMX24" s="111"/>
      <c r="WMY24" s="111"/>
      <c r="WMZ24" s="3" t="e">
        <f>WMZ23/#REF!-0.01</f>
        <v>#REF!</v>
      </c>
      <c r="WNA24" s="111" t="s">
        <v>58</v>
      </c>
      <c r="WNB24" s="111"/>
      <c r="WNC24" s="111"/>
      <c r="WND24" s="111"/>
      <c r="WNE24" s="111"/>
      <c r="WNF24" s="111"/>
      <c r="WNG24" s="111"/>
      <c r="WNH24" s="3" t="e">
        <f>WNH23/#REF!-0.01</f>
        <v>#REF!</v>
      </c>
      <c r="WNI24" s="111" t="s">
        <v>58</v>
      </c>
      <c r="WNJ24" s="111"/>
      <c r="WNK24" s="111"/>
      <c r="WNL24" s="111"/>
      <c r="WNM24" s="111"/>
      <c r="WNN24" s="111"/>
      <c r="WNO24" s="111"/>
      <c r="WNP24" s="3" t="e">
        <f>WNP23/#REF!-0.01</f>
        <v>#REF!</v>
      </c>
      <c r="WNQ24" s="111" t="s">
        <v>58</v>
      </c>
      <c r="WNR24" s="111"/>
      <c r="WNS24" s="111"/>
      <c r="WNT24" s="111"/>
      <c r="WNU24" s="111"/>
      <c r="WNV24" s="111"/>
      <c r="WNW24" s="111"/>
      <c r="WNX24" s="3" t="e">
        <f>WNX23/#REF!-0.01</f>
        <v>#REF!</v>
      </c>
      <c r="WNY24" s="111" t="s">
        <v>58</v>
      </c>
      <c r="WNZ24" s="111"/>
      <c r="WOA24" s="111"/>
      <c r="WOB24" s="111"/>
      <c r="WOC24" s="111"/>
      <c r="WOD24" s="111"/>
      <c r="WOE24" s="111"/>
      <c r="WOF24" s="3" t="e">
        <f>WOF23/#REF!-0.01</f>
        <v>#REF!</v>
      </c>
      <c r="WOG24" s="111" t="s">
        <v>58</v>
      </c>
      <c r="WOH24" s="111"/>
      <c r="WOI24" s="111"/>
      <c r="WOJ24" s="111"/>
      <c r="WOK24" s="111"/>
      <c r="WOL24" s="111"/>
      <c r="WOM24" s="111"/>
      <c r="WON24" s="3" t="e">
        <f>WON23/#REF!-0.01</f>
        <v>#REF!</v>
      </c>
      <c r="WOO24" s="111" t="s">
        <v>58</v>
      </c>
      <c r="WOP24" s="111"/>
      <c r="WOQ24" s="111"/>
      <c r="WOR24" s="111"/>
      <c r="WOS24" s="111"/>
      <c r="WOT24" s="111"/>
      <c r="WOU24" s="111"/>
      <c r="WOV24" s="3" t="e">
        <f>WOV23/#REF!-0.01</f>
        <v>#REF!</v>
      </c>
      <c r="WOW24" s="111" t="s">
        <v>58</v>
      </c>
      <c r="WOX24" s="111"/>
      <c r="WOY24" s="111"/>
      <c r="WOZ24" s="111"/>
      <c r="WPA24" s="111"/>
      <c r="WPB24" s="111"/>
      <c r="WPC24" s="111"/>
      <c r="WPD24" s="3" t="e">
        <f>WPD23/#REF!-0.01</f>
        <v>#REF!</v>
      </c>
      <c r="WPE24" s="111" t="s">
        <v>58</v>
      </c>
      <c r="WPF24" s="111"/>
      <c r="WPG24" s="111"/>
      <c r="WPH24" s="111"/>
      <c r="WPI24" s="111"/>
      <c r="WPJ24" s="111"/>
      <c r="WPK24" s="111"/>
      <c r="WPL24" s="3" t="e">
        <f>WPL23/#REF!-0.01</f>
        <v>#REF!</v>
      </c>
      <c r="WPM24" s="111" t="s">
        <v>58</v>
      </c>
      <c r="WPN24" s="111"/>
      <c r="WPO24" s="111"/>
      <c r="WPP24" s="111"/>
      <c r="WPQ24" s="111"/>
      <c r="WPR24" s="111"/>
      <c r="WPS24" s="111"/>
      <c r="WPT24" s="3" t="e">
        <f>WPT23/#REF!-0.01</f>
        <v>#REF!</v>
      </c>
      <c r="WPU24" s="111" t="s">
        <v>58</v>
      </c>
      <c r="WPV24" s="111"/>
      <c r="WPW24" s="111"/>
      <c r="WPX24" s="111"/>
      <c r="WPY24" s="111"/>
      <c r="WPZ24" s="111"/>
      <c r="WQA24" s="111"/>
      <c r="WQB24" s="3" t="e">
        <f>WQB23/#REF!-0.01</f>
        <v>#REF!</v>
      </c>
      <c r="WQC24" s="111" t="s">
        <v>58</v>
      </c>
      <c r="WQD24" s="111"/>
      <c r="WQE24" s="111"/>
      <c r="WQF24" s="111"/>
      <c r="WQG24" s="111"/>
      <c r="WQH24" s="111"/>
      <c r="WQI24" s="111"/>
      <c r="WQJ24" s="3" t="e">
        <f>WQJ23/#REF!-0.01</f>
        <v>#REF!</v>
      </c>
      <c r="WQK24" s="111" t="s">
        <v>58</v>
      </c>
      <c r="WQL24" s="111"/>
      <c r="WQM24" s="111"/>
      <c r="WQN24" s="111"/>
      <c r="WQO24" s="111"/>
      <c r="WQP24" s="111"/>
      <c r="WQQ24" s="111"/>
      <c r="WQR24" s="3" t="e">
        <f>WQR23/#REF!-0.01</f>
        <v>#REF!</v>
      </c>
      <c r="WQS24" s="111" t="s">
        <v>58</v>
      </c>
      <c r="WQT24" s="111"/>
      <c r="WQU24" s="111"/>
      <c r="WQV24" s="111"/>
      <c r="WQW24" s="111"/>
      <c r="WQX24" s="111"/>
      <c r="WQY24" s="111"/>
      <c r="WQZ24" s="3" t="e">
        <f>WQZ23/#REF!-0.01</f>
        <v>#REF!</v>
      </c>
      <c r="WRA24" s="111" t="s">
        <v>58</v>
      </c>
      <c r="WRB24" s="111"/>
      <c r="WRC24" s="111"/>
      <c r="WRD24" s="111"/>
      <c r="WRE24" s="111"/>
      <c r="WRF24" s="111"/>
      <c r="WRG24" s="111"/>
      <c r="WRH24" s="3" t="e">
        <f>WRH23/#REF!-0.01</f>
        <v>#REF!</v>
      </c>
      <c r="WRI24" s="111" t="s">
        <v>58</v>
      </c>
      <c r="WRJ24" s="111"/>
      <c r="WRK24" s="111"/>
      <c r="WRL24" s="111"/>
      <c r="WRM24" s="111"/>
      <c r="WRN24" s="111"/>
      <c r="WRO24" s="111"/>
      <c r="WRP24" s="3" t="e">
        <f>WRP23/#REF!-0.01</f>
        <v>#REF!</v>
      </c>
      <c r="WRQ24" s="111" t="s">
        <v>58</v>
      </c>
      <c r="WRR24" s="111"/>
      <c r="WRS24" s="111"/>
      <c r="WRT24" s="111"/>
      <c r="WRU24" s="111"/>
      <c r="WRV24" s="111"/>
      <c r="WRW24" s="111"/>
      <c r="WRX24" s="3" t="e">
        <f>WRX23/#REF!-0.01</f>
        <v>#REF!</v>
      </c>
      <c r="WRY24" s="111" t="s">
        <v>58</v>
      </c>
      <c r="WRZ24" s="111"/>
      <c r="WSA24" s="111"/>
      <c r="WSB24" s="111"/>
      <c r="WSC24" s="111"/>
      <c r="WSD24" s="111"/>
      <c r="WSE24" s="111"/>
      <c r="WSF24" s="3" t="e">
        <f>WSF23/#REF!-0.01</f>
        <v>#REF!</v>
      </c>
      <c r="WSG24" s="111" t="s">
        <v>58</v>
      </c>
      <c r="WSH24" s="111"/>
      <c r="WSI24" s="111"/>
      <c r="WSJ24" s="111"/>
      <c r="WSK24" s="111"/>
      <c r="WSL24" s="111"/>
      <c r="WSM24" s="111"/>
      <c r="WSN24" s="3" t="e">
        <f>WSN23/#REF!-0.01</f>
        <v>#REF!</v>
      </c>
      <c r="WSO24" s="111" t="s">
        <v>58</v>
      </c>
      <c r="WSP24" s="111"/>
      <c r="WSQ24" s="111"/>
      <c r="WSR24" s="111"/>
      <c r="WSS24" s="111"/>
      <c r="WST24" s="111"/>
      <c r="WSU24" s="111"/>
      <c r="WSV24" s="3" t="e">
        <f>WSV23/#REF!-0.01</f>
        <v>#REF!</v>
      </c>
      <c r="WSW24" s="111" t="s">
        <v>58</v>
      </c>
      <c r="WSX24" s="111"/>
      <c r="WSY24" s="111"/>
      <c r="WSZ24" s="111"/>
      <c r="WTA24" s="111"/>
      <c r="WTB24" s="111"/>
      <c r="WTC24" s="111"/>
      <c r="WTD24" s="3" t="e">
        <f>WTD23/#REF!-0.01</f>
        <v>#REF!</v>
      </c>
      <c r="WTE24" s="111" t="s">
        <v>58</v>
      </c>
      <c r="WTF24" s="111"/>
      <c r="WTG24" s="111"/>
      <c r="WTH24" s="111"/>
      <c r="WTI24" s="111"/>
      <c r="WTJ24" s="111"/>
      <c r="WTK24" s="111"/>
      <c r="WTL24" s="3" t="e">
        <f>WTL23/#REF!-0.01</f>
        <v>#REF!</v>
      </c>
      <c r="WTM24" s="111" t="s">
        <v>58</v>
      </c>
      <c r="WTN24" s="111"/>
      <c r="WTO24" s="111"/>
      <c r="WTP24" s="111"/>
      <c r="WTQ24" s="111"/>
      <c r="WTR24" s="111"/>
      <c r="WTS24" s="111"/>
      <c r="WTT24" s="3" t="e">
        <f>WTT23/#REF!-0.01</f>
        <v>#REF!</v>
      </c>
      <c r="WTU24" s="111" t="s">
        <v>58</v>
      </c>
      <c r="WTV24" s="111"/>
      <c r="WTW24" s="111"/>
      <c r="WTX24" s="111"/>
      <c r="WTY24" s="111"/>
      <c r="WTZ24" s="111"/>
      <c r="WUA24" s="111"/>
      <c r="WUB24" s="3" t="e">
        <f>WUB23/#REF!-0.01</f>
        <v>#REF!</v>
      </c>
      <c r="WUC24" s="111" t="s">
        <v>58</v>
      </c>
      <c r="WUD24" s="111"/>
      <c r="WUE24" s="111"/>
      <c r="WUF24" s="111"/>
      <c r="WUG24" s="111"/>
      <c r="WUH24" s="111"/>
      <c r="WUI24" s="111"/>
      <c r="WUJ24" s="3" t="e">
        <f>WUJ23/#REF!-0.01</f>
        <v>#REF!</v>
      </c>
      <c r="WUK24" s="111" t="s">
        <v>58</v>
      </c>
      <c r="WUL24" s="111"/>
      <c r="WUM24" s="111"/>
      <c r="WUN24" s="111"/>
      <c r="WUO24" s="111"/>
      <c r="WUP24" s="111"/>
      <c r="WUQ24" s="111"/>
      <c r="WUR24" s="3" t="e">
        <f>WUR23/#REF!-0.01</f>
        <v>#REF!</v>
      </c>
      <c r="WUS24" s="111" t="s">
        <v>58</v>
      </c>
      <c r="WUT24" s="111"/>
      <c r="WUU24" s="111"/>
      <c r="WUV24" s="111"/>
      <c r="WUW24" s="111"/>
      <c r="WUX24" s="111"/>
      <c r="WUY24" s="111"/>
      <c r="WUZ24" s="3" t="e">
        <f>WUZ23/#REF!-0.01</f>
        <v>#REF!</v>
      </c>
      <c r="WVA24" s="111" t="s">
        <v>58</v>
      </c>
      <c r="WVB24" s="111"/>
      <c r="WVC24" s="111"/>
      <c r="WVD24" s="111"/>
      <c r="WVE24" s="111"/>
      <c r="WVF24" s="111"/>
      <c r="WVG24" s="111"/>
      <c r="WVH24" s="3" t="e">
        <f>WVH23/#REF!-0.01</f>
        <v>#REF!</v>
      </c>
      <c r="WVI24" s="111" t="s">
        <v>58</v>
      </c>
      <c r="WVJ24" s="111"/>
      <c r="WVK24" s="111"/>
      <c r="WVL24" s="111"/>
      <c r="WVM24" s="111"/>
      <c r="WVN24" s="111"/>
      <c r="WVO24" s="111"/>
      <c r="WVP24" s="3" t="e">
        <f>WVP23/#REF!-0.01</f>
        <v>#REF!</v>
      </c>
      <c r="WVQ24" s="111" t="s">
        <v>58</v>
      </c>
      <c r="WVR24" s="111"/>
      <c r="WVS24" s="111"/>
      <c r="WVT24" s="111"/>
      <c r="WVU24" s="111"/>
      <c r="WVV24" s="111"/>
      <c r="WVW24" s="111"/>
      <c r="WVX24" s="3" t="e">
        <f>WVX23/#REF!-0.01</f>
        <v>#REF!</v>
      </c>
      <c r="WVY24" s="111" t="s">
        <v>58</v>
      </c>
      <c r="WVZ24" s="111"/>
      <c r="WWA24" s="111"/>
      <c r="WWB24" s="111"/>
      <c r="WWC24" s="111"/>
      <c r="WWD24" s="111"/>
      <c r="WWE24" s="111"/>
      <c r="WWF24" s="3" t="e">
        <f>WWF23/#REF!-0.01</f>
        <v>#REF!</v>
      </c>
      <c r="WWG24" s="111" t="s">
        <v>58</v>
      </c>
      <c r="WWH24" s="111"/>
      <c r="WWI24" s="111"/>
      <c r="WWJ24" s="111"/>
      <c r="WWK24" s="111"/>
      <c r="WWL24" s="111"/>
      <c r="WWM24" s="111"/>
      <c r="WWN24" s="3" t="e">
        <f>WWN23/#REF!-0.01</f>
        <v>#REF!</v>
      </c>
      <c r="WWO24" s="111" t="s">
        <v>58</v>
      </c>
      <c r="WWP24" s="111"/>
      <c r="WWQ24" s="111"/>
      <c r="WWR24" s="111"/>
      <c r="WWS24" s="111"/>
      <c r="WWT24" s="111"/>
      <c r="WWU24" s="111"/>
      <c r="WWV24" s="3" t="e">
        <f>WWV23/#REF!-0.01</f>
        <v>#REF!</v>
      </c>
      <c r="WWW24" s="111" t="s">
        <v>58</v>
      </c>
      <c r="WWX24" s="111"/>
      <c r="WWY24" s="111"/>
      <c r="WWZ24" s="111"/>
      <c r="WXA24" s="111"/>
      <c r="WXB24" s="111"/>
      <c r="WXC24" s="111"/>
      <c r="WXD24" s="3" t="e">
        <f>WXD23/#REF!-0.01</f>
        <v>#REF!</v>
      </c>
      <c r="WXE24" s="111" t="s">
        <v>58</v>
      </c>
      <c r="WXF24" s="111"/>
      <c r="WXG24" s="111"/>
      <c r="WXH24" s="111"/>
      <c r="WXI24" s="111"/>
      <c r="WXJ24" s="111"/>
      <c r="WXK24" s="111"/>
      <c r="WXL24" s="3" t="e">
        <f>WXL23/#REF!-0.01</f>
        <v>#REF!</v>
      </c>
      <c r="WXM24" s="111" t="s">
        <v>58</v>
      </c>
      <c r="WXN24" s="111"/>
      <c r="WXO24" s="111"/>
      <c r="WXP24" s="111"/>
      <c r="WXQ24" s="111"/>
      <c r="WXR24" s="111"/>
      <c r="WXS24" s="111"/>
      <c r="WXT24" s="3" t="e">
        <f>WXT23/#REF!-0.01</f>
        <v>#REF!</v>
      </c>
      <c r="WXU24" s="111" t="s">
        <v>58</v>
      </c>
      <c r="WXV24" s="111"/>
      <c r="WXW24" s="111"/>
      <c r="WXX24" s="111"/>
      <c r="WXY24" s="111"/>
      <c r="WXZ24" s="111"/>
      <c r="WYA24" s="111"/>
      <c r="WYB24" s="3" t="e">
        <f>WYB23/#REF!-0.01</f>
        <v>#REF!</v>
      </c>
      <c r="WYC24" s="111" t="s">
        <v>58</v>
      </c>
      <c r="WYD24" s="111"/>
      <c r="WYE24" s="111"/>
      <c r="WYF24" s="111"/>
      <c r="WYG24" s="111"/>
      <c r="WYH24" s="111"/>
      <c r="WYI24" s="111"/>
      <c r="WYJ24" s="3" t="e">
        <f>WYJ23/#REF!-0.01</f>
        <v>#REF!</v>
      </c>
      <c r="WYK24" s="111" t="s">
        <v>58</v>
      </c>
      <c r="WYL24" s="111"/>
      <c r="WYM24" s="111"/>
      <c r="WYN24" s="111"/>
      <c r="WYO24" s="111"/>
      <c r="WYP24" s="111"/>
      <c r="WYQ24" s="111"/>
      <c r="WYR24" s="3" t="e">
        <f>WYR23/#REF!-0.01</f>
        <v>#REF!</v>
      </c>
      <c r="WYS24" s="111" t="s">
        <v>58</v>
      </c>
      <c r="WYT24" s="111"/>
      <c r="WYU24" s="111"/>
      <c r="WYV24" s="111"/>
      <c r="WYW24" s="111"/>
      <c r="WYX24" s="111"/>
      <c r="WYY24" s="111"/>
      <c r="WYZ24" s="3" t="e">
        <f>WYZ23/#REF!-0.01</f>
        <v>#REF!</v>
      </c>
      <c r="WZA24" s="111" t="s">
        <v>58</v>
      </c>
      <c r="WZB24" s="111"/>
      <c r="WZC24" s="111"/>
      <c r="WZD24" s="111"/>
      <c r="WZE24" s="111"/>
      <c r="WZF24" s="111"/>
      <c r="WZG24" s="111"/>
      <c r="WZH24" s="3" t="e">
        <f>WZH23/#REF!-0.01</f>
        <v>#REF!</v>
      </c>
      <c r="WZI24" s="111" t="s">
        <v>58</v>
      </c>
      <c r="WZJ24" s="111"/>
      <c r="WZK24" s="111"/>
      <c r="WZL24" s="111"/>
      <c r="WZM24" s="111"/>
      <c r="WZN24" s="111"/>
      <c r="WZO24" s="111"/>
      <c r="WZP24" s="3" t="e">
        <f>WZP23/#REF!-0.01</f>
        <v>#REF!</v>
      </c>
      <c r="WZQ24" s="111" t="s">
        <v>58</v>
      </c>
      <c r="WZR24" s="111"/>
      <c r="WZS24" s="111"/>
      <c r="WZT24" s="111"/>
      <c r="WZU24" s="111"/>
      <c r="WZV24" s="111"/>
      <c r="WZW24" s="111"/>
      <c r="WZX24" s="3" t="e">
        <f>WZX23/#REF!-0.01</f>
        <v>#REF!</v>
      </c>
      <c r="WZY24" s="111" t="s">
        <v>58</v>
      </c>
      <c r="WZZ24" s="111"/>
      <c r="XAA24" s="111"/>
      <c r="XAB24" s="111"/>
      <c r="XAC24" s="111"/>
      <c r="XAD24" s="111"/>
      <c r="XAE24" s="111"/>
      <c r="XAF24" s="3" t="e">
        <f>XAF23/#REF!-0.01</f>
        <v>#REF!</v>
      </c>
      <c r="XAG24" s="111" t="s">
        <v>58</v>
      </c>
      <c r="XAH24" s="111"/>
      <c r="XAI24" s="111"/>
      <c r="XAJ24" s="111"/>
      <c r="XAK24" s="111"/>
      <c r="XAL24" s="111"/>
      <c r="XAM24" s="111"/>
      <c r="XAN24" s="3" t="e">
        <f>XAN23/#REF!-0.01</f>
        <v>#REF!</v>
      </c>
      <c r="XAO24" s="111" t="s">
        <v>58</v>
      </c>
      <c r="XAP24" s="111"/>
      <c r="XAQ24" s="111"/>
      <c r="XAR24" s="111"/>
      <c r="XAS24" s="111"/>
      <c r="XAT24" s="111"/>
      <c r="XAU24" s="111"/>
      <c r="XAV24" s="3" t="e">
        <f>XAV23/#REF!-0.01</f>
        <v>#REF!</v>
      </c>
      <c r="XAW24" s="111" t="s">
        <v>58</v>
      </c>
      <c r="XAX24" s="111"/>
      <c r="XAY24" s="111"/>
      <c r="XAZ24" s="111"/>
      <c r="XBA24" s="111"/>
      <c r="XBB24" s="111"/>
      <c r="XBC24" s="111"/>
      <c r="XBD24" s="3" t="e">
        <f>XBD23/#REF!-0.01</f>
        <v>#REF!</v>
      </c>
      <c r="XBE24" s="111" t="s">
        <v>58</v>
      </c>
      <c r="XBF24" s="111"/>
      <c r="XBG24" s="111"/>
      <c r="XBH24" s="111"/>
      <c r="XBI24" s="111"/>
      <c r="XBJ24" s="111"/>
      <c r="XBK24" s="111"/>
      <c r="XBL24" s="3" t="e">
        <f>XBL23/#REF!-0.01</f>
        <v>#REF!</v>
      </c>
      <c r="XBM24" s="111" t="s">
        <v>58</v>
      </c>
      <c r="XBN24" s="111"/>
      <c r="XBO24" s="111"/>
      <c r="XBP24" s="111"/>
      <c r="XBQ24" s="111"/>
      <c r="XBR24" s="111"/>
      <c r="XBS24" s="111"/>
      <c r="XBT24" s="3" t="e">
        <f>XBT23/#REF!-0.01</f>
        <v>#REF!</v>
      </c>
      <c r="XBU24" s="111" t="s">
        <v>58</v>
      </c>
      <c r="XBV24" s="111"/>
      <c r="XBW24" s="111"/>
      <c r="XBX24" s="111"/>
      <c r="XBY24" s="111"/>
      <c r="XBZ24" s="111"/>
      <c r="XCA24" s="111"/>
      <c r="XCB24" s="3" t="e">
        <f>XCB23/#REF!-0.01</f>
        <v>#REF!</v>
      </c>
      <c r="XCC24" s="111" t="s">
        <v>58</v>
      </c>
      <c r="XCD24" s="111"/>
      <c r="XCE24" s="111"/>
      <c r="XCF24" s="111"/>
      <c r="XCG24" s="111"/>
      <c r="XCH24" s="111"/>
      <c r="XCI24" s="111"/>
      <c r="XCJ24" s="3" t="e">
        <f>XCJ23/#REF!-0.01</f>
        <v>#REF!</v>
      </c>
      <c r="XCK24" s="111" t="s">
        <v>58</v>
      </c>
      <c r="XCL24" s="111"/>
      <c r="XCM24" s="111"/>
      <c r="XCN24" s="111"/>
      <c r="XCO24" s="111"/>
      <c r="XCP24" s="111"/>
      <c r="XCQ24" s="111"/>
      <c r="XCR24" s="3" t="e">
        <f>XCR23/#REF!-0.01</f>
        <v>#REF!</v>
      </c>
      <c r="XCS24" s="111" t="s">
        <v>58</v>
      </c>
      <c r="XCT24" s="111"/>
      <c r="XCU24" s="111"/>
      <c r="XCV24" s="111"/>
      <c r="XCW24" s="111"/>
      <c r="XCX24" s="111"/>
      <c r="XCY24" s="111"/>
      <c r="XCZ24" s="3" t="e">
        <f>XCZ23/#REF!-0.01</f>
        <v>#REF!</v>
      </c>
      <c r="XDA24" s="111" t="s">
        <v>58</v>
      </c>
      <c r="XDB24" s="111"/>
      <c r="XDC24" s="111"/>
      <c r="XDD24" s="111"/>
      <c r="XDE24" s="111"/>
      <c r="XDF24" s="111"/>
      <c r="XDG24" s="111"/>
      <c r="XDH24" s="3" t="e">
        <f>XDH23/#REF!-0.01</f>
        <v>#REF!</v>
      </c>
      <c r="XDI24" s="111" t="s">
        <v>58</v>
      </c>
      <c r="XDJ24" s="111"/>
      <c r="XDK24" s="111"/>
      <c r="XDL24" s="111"/>
      <c r="XDM24" s="111"/>
      <c r="XDN24" s="111"/>
      <c r="XDO24" s="111"/>
      <c r="XDP24" s="3" t="e">
        <f>XDP23/#REF!-0.01</f>
        <v>#REF!</v>
      </c>
      <c r="XDQ24" s="111" t="s">
        <v>58</v>
      </c>
      <c r="XDR24" s="111"/>
      <c r="XDS24" s="111"/>
      <c r="XDT24" s="111"/>
      <c r="XDU24" s="111"/>
      <c r="XDV24" s="111"/>
      <c r="XDW24" s="111"/>
      <c r="XDX24" s="3" t="e">
        <f>XDX23/#REF!-0.01</f>
        <v>#REF!</v>
      </c>
      <c r="XDY24" s="111" t="s">
        <v>58</v>
      </c>
      <c r="XDZ24" s="111"/>
      <c r="XEA24" s="111"/>
      <c r="XEB24" s="111"/>
      <c r="XEC24" s="111"/>
      <c r="XED24" s="111"/>
      <c r="XEE24" s="111"/>
      <c r="XEF24" s="3" t="e">
        <f>XEF23/#REF!-0.01</f>
        <v>#REF!</v>
      </c>
      <c r="XEG24" s="111" t="s">
        <v>58</v>
      </c>
      <c r="XEH24" s="111"/>
      <c r="XEI24" s="111"/>
      <c r="XEJ24" s="111"/>
      <c r="XEK24" s="111"/>
      <c r="XEL24" s="111"/>
      <c r="XEM24" s="111"/>
      <c r="XEN24" s="3" t="e">
        <f>XEN23/#REF!-0.01</f>
        <v>#REF!</v>
      </c>
      <c r="XEO24" s="111" t="s">
        <v>58</v>
      </c>
      <c r="XEP24" s="111"/>
      <c r="XEQ24" s="111"/>
      <c r="XER24" s="111"/>
      <c r="XES24" s="111"/>
      <c r="XET24" s="111"/>
      <c r="XEU24" s="111"/>
      <c r="XEV24" s="3" t="e">
        <f>XEV23/#REF!-0.01</f>
        <v>#REF!</v>
      </c>
      <c r="XEW24" s="111" t="s">
        <v>58</v>
      </c>
      <c r="XEX24" s="111"/>
      <c r="XEY24" s="111"/>
      <c r="XEZ24" s="111"/>
      <c r="XFA24" s="111"/>
      <c r="XFB24" s="111"/>
      <c r="XFC24" s="111"/>
      <c r="XFD24" s="3" t="e">
        <f>XFD23/#REF!-0.01</f>
        <v>#REF!</v>
      </c>
    </row>
  </sheetData>
  <mergeCells count="2064">
    <mergeCell ref="A12:B12"/>
    <mergeCell ref="A13:B13"/>
    <mergeCell ref="A15:G15"/>
    <mergeCell ref="A16:G16"/>
    <mergeCell ref="A17:G17"/>
    <mergeCell ref="A18:C18"/>
    <mergeCell ref="A1:H1"/>
    <mergeCell ref="A2:F2"/>
    <mergeCell ref="A7:B7"/>
    <mergeCell ref="A8:B8"/>
    <mergeCell ref="A9:B9"/>
    <mergeCell ref="A10:B10"/>
    <mergeCell ref="BM24:BS24"/>
    <mergeCell ref="BU24:CA24"/>
    <mergeCell ref="CC24:CI24"/>
    <mergeCell ref="CK24:CQ24"/>
    <mergeCell ref="CS24:CY24"/>
    <mergeCell ref="DA24:DG24"/>
    <mergeCell ref="Q24:W24"/>
    <mergeCell ref="Y24:AE24"/>
    <mergeCell ref="AG24:AM24"/>
    <mergeCell ref="AO24:AU24"/>
    <mergeCell ref="AW24:BC24"/>
    <mergeCell ref="BE24:BK24"/>
    <mergeCell ref="A19:C19"/>
    <mergeCell ref="A20:C20"/>
    <mergeCell ref="A21:C21"/>
    <mergeCell ref="A22:C22"/>
    <mergeCell ref="A24:G24"/>
    <mergeCell ref="I24:O24"/>
    <mergeCell ref="HA24:HG24"/>
    <mergeCell ref="HI24:HO24"/>
    <mergeCell ref="HQ24:HW24"/>
    <mergeCell ref="HY24:IE24"/>
    <mergeCell ref="IG24:IM24"/>
    <mergeCell ref="IO24:IU24"/>
    <mergeCell ref="FE24:FK24"/>
    <mergeCell ref="FM24:FS24"/>
    <mergeCell ref="FU24:GA24"/>
    <mergeCell ref="GC24:GI24"/>
    <mergeCell ref="GK24:GQ24"/>
    <mergeCell ref="GS24:GY24"/>
    <mergeCell ref="DI24:DO24"/>
    <mergeCell ref="DQ24:DW24"/>
    <mergeCell ref="DY24:EE24"/>
    <mergeCell ref="EG24:EM24"/>
    <mergeCell ref="EO24:EU24"/>
    <mergeCell ref="EW24:FC24"/>
    <mergeCell ref="MO24:MU24"/>
    <mergeCell ref="MW24:NC24"/>
    <mergeCell ref="NE24:NK24"/>
    <mergeCell ref="NM24:NS24"/>
    <mergeCell ref="NU24:OA24"/>
    <mergeCell ref="OC24:OI24"/>
    <mergeCell ref="KS24:KY24"/>
    <mergeCell ref="LA24:LG24"/>
    <mergeCell ref="LI24:LO24"/>
    <mergeCell ref="LQ24:LW24"/>
    <mergeCell ref="LY24:ME24"/>
    <mergeCell ref="MG24:MM24"/>
    <mergeCell ref="IW24:JC24"/>
    <mergeCell ref="JE24:JK24"/>
    <mergeCell ref="JM24:JS24"/>
    <mergeCell ref="JU24:KA24"/>
    <mergeCell ref="KC24:KI24"/>
    <mergeCell ref="KK24:KQ24"/>
    <mergeCell ref="SC24:SI24"/>
    <mergeCell ref="SK24:SQ24"/>
    <mergeCell ref="SS24:SY24"/>
    <mergeCell ref="TA24:TG24"/>
    <mergeCell ref="TI24:TO24"/>
    <mergeCell ref="TQ24:TW24"/>
    <mergeCell ref="QG24:QM24"/>
    <mergeCell ref="QO24:QU24"/>
    <mergeCell ref="QW24:RC24"/>
    <mergeCell ref="RE24:RK24"/>
    <mergeCell ref="RM24:RS24"/>
    <mergeCell ref="RU24:SA24"/>
    <mergeCell ref="OK24:OQ24"/>
    <mergeCell ref="OS24:OY24"/>
    <mergeCell ref="PA24:PG24"/>
    <mergeCell ref="PI24:PO24"/>
    <mergeCell ref="PQ24:PW24"/>
    <mergeCell ref="PY24:QE24"/>
    <mergeCell ref="XQ24:XW24"/>
    <mergeCell ref="XY24:YE24"/>
    <mergeCell ref="YG24:YM24"/>
    <mergeCell ref="YO24:YU24"/>
    <mergeCell ref="YW24:ZC24"/>
    <mergeCell ref="ZE24:ZK24"/>
    <mergeCell ref="VU24:WA24"/>
    <mergeCell ref="WC24:WI24"/>
    <mergeCell ref="WK24:WQ24"/>
    <mergeCell ref="WS24:WY24"/>
    <mergeCell ref="XA24:XG24"/>
    <mergeCell ref="XI24:XO24"/>
    <mergeCell ref="TY24:UE24"/>
    <mergeCell ref="UG24:UM24"/>
    <mergeCell ref="UO24:UU24"/>
    <mergeCell ref="UW24:VC24"/>
    <mergeCell ref="VE24:VK24"/>
    <mergeCell ref="VM24:VS24"/>
    <mergeCell ref="ADE24:ADK24"/>
    <mergeCell ref="ADM24:ADS24"/>
    <mergeCell ref="ADU24:AEA24"/>
    <mergeCell ref="AEC24:AEI24"/>
    <mergeCell ref="AEK24:AEQ24"/>
    <mergeCell ref="AES24:AEY24"/>
    <mergeCell ref="ABI24:ABO24"/>
    <mergeCell ref="ABQ24:ABW24"/>
    <mergeCell ref="ABY24:ACE24"/>
    <mergeCell ref="ACG24:ACM24"/>
    <mergeCell ref="ACO24:ACU24"/>
    <mergeCell ref="ACW24:ADC24"/>
    <mergeCell ref="ZM24:ZS24"/>
    <mergeCell ref="ZU24:AAA24"/>
    <mergeCell ref="AAC24:AAI24"/>
    <mergeCell ref="AAK24:AAQ24"/>
    <mergeCell ref="AAS24:AAY24"/>
    <mergeCell ref="ABA24:ABG24"/>
    <mergeCell ref="AIS24:AIY24"/>
    <mergeCell ref="AJA24:AJG24"/>
    <mergeCell ref="AJI24:AJO24"/>
    <mergeCell ref="AJQ24:AJW24"/>
    <mergeCell ref="AJY24:AKE24"/>
    <mergeCell ref="AKG24:AKM24"/>
    <mergeCell ref="AGW24:AHC24"/>
    <mergeCell ref="AHE24:AHK24"/>
    <mergeCell ref="AHM24:AHS24"/>
    <mergeCell ref="AHU24:AIA24"/>
    <mergeCell ref="AIC24:AII24"/>
    <mergeCell ref="AIK24:AIQ24"/>
    <mergeCell ref="AFA24:AFG24"/>
    <mergeCell ref="AFI24:AFO24"/>
    <mergeCell ref="AFQ24:AFW24"/>
    <mergeCell ref="AFY24:AGE24"/>
    <mergeCell ref="AGG24:AGM24"/>
    <mergeCell ref="AGO24:AGU24"/>
    <mergeCell ref="AOG24:AOM24"/>
    <mergeCell ref="AOO24:AOU24"/>
    <mergeCell ref="AOW24:APC24"/>
    <mergeCell ref="APE24:APK24"/>
    <mergeCell ref="APM24:APS24"/>
    <mergeCell ref="APU24:AQA24"/>
    <mergeCell ref="AMK24:AMQ24"/>
    <mergeCell ref="AMS24:AMY24"/>
    <mergeCell ref="ANA24:ANG24"/>
    <mergeCell ref="ANI24:ANO24"/>
    <mergeCell ref="ANQ24:ANW24"/>
    <mergeCell ref="ANY24:AOE24"/>
    <mergeCell ref="AKO24:AKU24"/>
    <mergeCell ref="AKW24:ALC24"/>
    <mergeCell ref="ALE24:ALK24"/>
    <mergeCell ref="ALM24:ALS24"/>
    <mergeCell ref="ALU24:AMA24"/>
    <mergeCell ref="AMC24:AMI24"/>
    <mergeCell ref="ATU24:AUA24"/>
    <mergeCell ref="AUC24:AUI24"/>
    <mergeCell ref="AUK24:AUQ24"/>
    <mergeCell ref="AUS24:AUY24"/>
    <mergeCell ref="AVA24:AVG24"/>
    <mergeCell ref="AVI24:AVO24"/>
    <mergeCell ref="ARY24:ASE24"/>
    <mergeCell ref="ASG24:ASM24"/>
    <mergeCell ref="ASO24:ASU24"/>
    <mergeCell ref="ASW24:ATC24"/>
    <mergeCell ref="ATE24:ATK24"/>
    <mergeCell ref="ATM24:ATS24"/>
    <mergeCell ref="AQC24:AQI24"/>
    <mergeCell ref="AQK24:AQQ24"/>
    <mergeCell ref="AQS24:AQY24"/>
    <mergeCell ref="ARA24:ARG24"/>
    <mergeCell ref="ARI24:ARO24"/>
    <mergeCell ref="ARQ24:ARW24"/>
    <mergeCell ref="AZI24:AZO24"/>
    <mergeCell ref="AZQ24:AZW24"/>
    <mergeCell ref="AZY24:BAE24"/>
    <mergeCell ref="BAG24:BAM24"/>
    <mergeCell ref="BAO24:BAU24"/>
    <mergeCell ref="BAW24:BBC24"/>
    <mergeCell ref="AXM24:AXS24"/>
    <mergeCell ref="AXU24:AYA24"/>
    <mergeCell ref="AYC24:AYI24"/>
    <mergeCell ref="AYK24:AYQ24"/>
    <mergeCell ref="AYS24:AYY24"/>
    <mergeCell ref="AZA24:AZG24"/>
    <mergeCell ref="AVQ24:AVW24"/>
    <mergeCell ref="AVY24:AWE24"/>
    <mergeCell ref="AWG24:AWM24"/>
    <mergeCell ref="AWO24:AWU24"/>
    <mergeCell ref="AWW24:AXC24"/>
    <mergeCell ref="AXE24:AXK24"/>
    <mergeCell ref="BEW24:BFC24"/>
    <mergeCell ref="BFE24:BFK24"/>
    <mergeCell ref="BFM24:BFS24"/>
    <mergeCell ref="BFU24:BGA24"/>
    <mergeCell ref="BGC24:BGI24"/>
    <mergeCell ref="BGK24:BGQ24"/>
    <mergeCell ref="BDA24:BDG24"/>
    <mergeCell ref="BDI24:BDO24"/>
    <mergeCell ref="BDQ24:BDW24"/>
    <mergeCell ref="BDY24:BEE24"/>
    <mergeCell ref="BEG24:BEM24"/>
    <mergeCell ref="BEO24:BEU24"/>
    <mergeCell ref="BBE24:BBK24"/>
    <mergeCell ref="BBM24:BBS24"/>
    <mergeCell ref="BBU24:BCA24"/>
    <mergeCell ref="BCC24:BCI24"/>
    <mergeCell ref="BCK24:BCQ24"/>
    <mergeCell ref="BCS24:BCY24"/>
    <mergeCell ref="BKK24:BKQ24"/>
    <mergeCell ref="BKS24:BKY24"/>
    <mergeCell ref="BLA24:BLG24"/>
    <mergeCell ref="BLI24:BLO24"/>
    <mergeCell ref="BLQ24:BLW24"/>
    <mergeCell ref="BLY24:BME24"/>
    <mergeCell ref="BIO24:BIU24"/>
    <mergeCell ref="BIW24:BJC24"/>
    <mergeCell ref="BJE24:BJK24"/>
    <mergeCell ref="BJM24:BJS24"/>
    <mergeCell ref="BJU24:BKA24"/>
    <mergeCell ref="BKC24:BKI24"/>
    <mergeCell ref="BGS24:BGY24"/>
    <mergeCell ref="BHA24:BHG24"/>
    <mergeCell ref="BHI24:BHO24"/>
    <mergeCell ref="BHQ24:BHW24"/>
    <mergeCell ref="BHY24:BIE24"/>
    <mergeCell ref="BIG24:BIM24"/>
    <mergeCell ref="BPY24:BQE24"/>
    <mergeCell ref="BQG24:BQM24"/>
    <mergeCell ref="BQO24:BQU24"/>
    <mergeCell ref="BQW24:BRC24"/>
    <mergeCell ref="BRE24:BRK24"/>
    <mergeCell ref="BRM24:BRS24"/>
    <mergeCell ref="BOC24:BOI24"/>
    <mergeCell ref="BOK24:BOQ24"/>
    <mergeCell ref="BOS24:BOY24"/>
    <mergeCell ref="BPA24:BPG24"/>
    <mergeCell ref="BPI24:BPO24"/>
    <mergeCell ref="BPQ24:BPW24"/>
    <mergeCell ref="BMG24:BMM24"/>
    <mergeCell ref="BMO24:BMU24"/>
    <mergeCell ref="BMW24:BNC24"/>
    <mergeCell ref="BNE24:BNK24"/>
    <mergeCell ref="BNM24:BNS24"/>
    <mergeCell ref="BNU24:BOA24"/>
    <mergeCell ref="BVM24:BVS24"/>
    <mergeCell ref="BVU24:BWA24"/>
    <mergeCell ref="BWC24:BWI24"/>
    <mergeCell ref="BWK24:BWQ24"/>
    <mergeCell ref="BWS24:BWY24"/>
    <mergeCell ref="BXA24:BXG24"/>
    <mergeCell ref="BTQ24:BTW24"/>
    <mergeCell ref="BTY24:BUE24"/>
    <mergeCell ref="BUG24:BUM24"/>
    <mergeCell ref="BUO24:BUU24"/>
    <mergeCell ref="BUW24:BVC24"/>
    <mergeCell ref="BVE24:BVK24"/>
    <mergeCell ref="BRU24:BSA24"/>
    <mergeCell ref="BSC24:BSI24"/>
    <mergeCell ref="BSK24:BSQ24"/>
    <mergeCell ref="BSS24:BSY24"/>
    <mergeCell ref="BTA24:BTG24"/>
    <mergeCell ref="BTI24:BTO24"/>
    <mergeCell ref="CBA24:CBG24"/>
    <mergeCell ref="CBI24:CBO24"/>
    <mergeCell ref="CBQ24:CBW24"/>
    <mergeCell ref="CBY24:CCE24"/>
    <mergeCell ref="CCG24:CCM24"/>
    <mergeCell ref="CCO24:CCU24"/>
    <mergeCell ref="BZE24:BZK24"/>
    <mergeCell ref="BZM24:BZS24"/>
    <mergeCell ref="BZU24:CAA24"/>
    <mergeCell ref="CAC24:CAI24"/>
    <mergeCell ref="CAK24:CAQ24"/>
    <mergeCell ref="CAS24:CAY24"/>
    <mergeCell ref="BXI24:BXO24"/>
    <mergeCell ref="BXQ24:BXW24"/>
    <mergeCell ref="BXY24:BYE24"/>
    <mergeCell ref="BYG24:BYM24"/>
    <mergeCell ref="BYO24:BYU24"/>
    <mergeCell ref="BYW24:BZC24"/>
    <mergeCell ref="CGO24:CGU24"/>
    <mergeCell ref="CGW24:CHC24"/>
    <mergeCell ref="CHE24:CHK24"/>
    <mergeCell ref="CHM24:CHS24"/>
    <mergeCell ref="CHU24:CIA24"/>
    <mergeCell ref="CIC24:CII24"/>
    <mergeCell ref="CES24:CEY24"/>
    <mergeCell ref="CFA24:CFG24"/>
    <mergeCell ref="CFI24:CFO24"/>
    <mergeCell ref="CFQ24:CFW24"/>
    <mergeCell ref="CFY24:CGE24"/>
    <mergeCell ref="CGG24:CGM24"/>
    <mergeCell ref="CCW24:CDC24"/>
    <mergeCell ref="CDE24:CDK24"/>
    <mergeCell ref="CDM24:CDS24"/>
    <mergeCell ref="CDU24:CEA24"/>
    <mergeCell ref="CEC24:CEI24"/>
    <mergeCell ref="CEK24:CEQ24"/>
    <mergeCell ref="CMC24:CMI24"/>
    <mergeCell ref="CMK24:CMQ24"/>
    <mergeCell ref="CMS24:CMY24"/>
    <mergeCell ref="CNA24:CNG24"/>
    <mergeCell ref="CNI24:CNO24"/>
    <mergeCell ref="CNQ24:CNW24"/>
    <mergeCell ref="CKG24:CKM24"/>
    <mergeCell ref="CKO24:CKU24"/>
    <mergeCell ref="CKW24:CLC24"/>
    <mergeCell ref="CLE24:CLK24"/>
    <mergeCell ref="CLM24:CLS24"/>
    <mergeCell ref="CLU24:CMA24"/>
    <mergeCell ref="CIK24:CIQ24"/>
    <mergeCell ref="CIS24:CIY24"/>
    <mergeCell ref="CJA24:CJG24"/>
    <mergeCell ref="CJI24:CJO24"/>
    <mergeCell ref="CJQ24:CJW24"/>
    <mergeCell ref="CJY24:CKE24"/>
    <mergeCell ref="CRQ24:CRW24"/>
    <mergeCell ref="CRY24:CSE24"/>
    <mergeCell ref="CSG24:CSM24"/>
    <mergeCell ref="CSO24:CSU24"/>
    <mergeCell ref="CSW24:CTC24"/>
    <mergeCell ref="CTE24:CTK24"/>
    <mergeCell ref="CPU24:CQA24"/>
    <mergeCell ref="CQC24:CQI24"/>
    <mergeCell ref="CQK24:CQQ24"/>
    <mergeCell ref="CQS24:CQY24"/>
    <mergeCell ref="CRA24:CRG24"/>
    <mergeCell ref="CRI24:CRO24"/>
    <mergeCell ref="CNY24:COE24"/>
    <mergeCell ref="COG24:COM24"/>
    <mergeCell ref="COO24:COU24"/>
    <mergeCell ref="COW24:CPC24"/>
    <mergeCell ref="CPE24:CPK24"/>
    <mergeCell ref="CPM24:CPS24"/>
    <mergeCell ref="CXE24:CXK24"/>
    <mergeCell ref="CXM24:CXS24"/>
    <mergeCell ref="CXU24:CYA24"/>
    <mergeCell ref="CYC24:CYI24"/>
    <mergeCell ref="CYK24:CYQ24"/>
    <mergeCell ref="CYS24:CYY24"/>
    <mergeCell ref="CVI24:CVO24"/>
    <mergeCell ref="CVQ24:CVW24"/>
    <mergeCell ref="CVY24:CWE24"/>
    <mergeCell ref="CWG24:CWM24"/>
    <mergeCell ref="CWO24:CWU24"/>
    <mergeCell ref="CWW24:CXC24"/>
    <mergeCell ref="CTM24:CTS24"/>
    <mergeCell ref="CTU24:CUA24"/>
    <mergeCell ref="CUC24:CUI24"/>
    <mergeCell ref="CUK24:CUQ24"/>
    <mergeCell ref="CUS24:CUY24"/>
    <mergeCell ref="CVA24:CVG24"/>
    <mergeCell ref="DCS24:DCY24"/>
    <mergeCell ref="DDA24:DDG24"/>
    <mergeCell ref="DDI24:DDO24"/>
    <mergeCell ref="DDQ24:DDW24"/>
    <mergeCell ref="DDY24:DEE24"/>
    <mergeCell ref="DEG24:DEM24"/>
    <mergeCell ref="DAW24:DBC24"/>
    <mergeCell ref="DBE24:DBK24"/>
    <mergeCell ref="DBM24:DBS24"/>
    <mergeCell ref="DBU24:DCA24"/>
    <mergeCell ref="DCC24:DCI24"/>
    <mergeCell ref="DCK24:DCQ24"/>
    <mergeCell ref="CZA24:CZG24"/>
    <mergeCell ref="CZI24:CZO24"/>
    <mergeCell ref="CZQ24:CZW24"/>
    <mergeCell ref="CZY24:DAE24"/>
    <mergeCell ref="DAG24:DAM24"/>
    <mergeCell ref="DAO24:DAU24"/>
    <mergeCell ref="DIG24:DIM24"/>
    <mergeCell ref="DIO24:DIU24"/>
    <mergeCell ref="DIW24:DJC24"/>
    <mergeCell ref="DJE24:DJK24"/>
    <mergeCell ref="DJM24:DJS24"/>
    <mergeCell ref="DJU24:DKA24"/>
    <mergeCell ref="DGK24:DGQ24"/>
    <mergeCell ref="DGS24:DGY24"/>
    <mergeCell ref="DHA24:DHG24"/>
    <mergeCell ref="DHI24:DHO24"/>
    <mergeCell ref="DHQ24:DHW24"/>
    <mergeCell ref="DHY24:DIE24"/>
    <mergeCell ref="DEO24:DEU24"/>
    <mergeCell ref="DEW24:DFC24"/>
    <mergeCell ref="DFE24:DFK24"/>
    <mergeCell ref="DFM24:DFS24"/>
    <mergeCell ref="DFU24:DGA24"/>
    <mergeCell ref="DGC24:DGI24"/>
    <mergeCell ref="DNU24:DOA24"/>
    <mergeCell ref="DOC24:DOI24"/>
    <mergeCell ref="DOK24:DOQ24"/>
    <mergeCell ref="DOS24:DOY24"/>
    <mergeCell ref="DPA24:DPG24"/>
    <mergeCell ref="DPI24:DPO24"/>
    <mergeCell ref="DLY24:DME24"/>
    <mergeCell ref="DMG24:DMM24"/>
    <mergeCell ref="DMO24:DMU24"/>
    <mergeCell ref="DMW24:DNC24"/>
    <mergeCell ref="DNE24:DNK24"/>
    <mergeCell ref="DNM24:DNS24"/>
    <mergeCell ref="DKC24:DKI24"/>
    <mergeCell ref="DKK24:DKQ24"/>
    <mergeCell ref="DKS24:DKY24"/>
    <mergeCell ref="DLA24:DLG24"/>
    <mergeCell ref="DLI24:DLO24"/>
    <mergeCell ref="DLQ24:DLW24"/>
    <mergeCell ref="DTI24:DTO24"/>
    <mergeCell ref="DTQ24:DTW24"/>
    <mergeCell ref="DTY24:DUE24"/>
    <mergeCell ref="DUG24:DUM24"/>
    <mergeCell ref="DUO24:DUU24"/>
    <mergeCell ref="DUW24:DVC24"/>
    <mergeCell ref="DRM24:DRS24"/>
    <mergeCell ref="DRU24:DSA24"/>
    <mergeCell ref="DSC24:DSI24"/>
    <mergeCell ref="DSK24:DSQ24"/>
    <mergeCell ref="DSS24:DSY24"/>
    <mergeCell ref="DTA24:DTG24"/>
    <mergeCell ref="DPQ24:DPW24"/>
    <mergeCell ref="DPY24:DQE24"/>
    <mergeCell ref="DQG24:DQM24"/>
    <mergeCell ref="DQO24:DQU24"/>
    <mergeCell ref="DQW24:DRC24"/>
    <mergeCell ref="DRE24:DRK24"/>
    <mergeCell ref="DYW24:DZC24"/>
    <mergeCell ref="DZE24:DZK24"/>
    <mergeCell ref="DZM24:DZS24"/>
    <mergeCell ref="DZU24:EAA24"/>
    <mergeCell ref="EAC24:EAI24"/>
    <mergeCell ref="EAK24:EAQ24"/>
    <mergeCell ref="DXA24:DXG24"/>
    <mergeCell ref="DXI24:DXO24"/>
    <mergeCell ref="DXQ24:DXW24"/>
    <mergeCell ref="DXY24:DYE24"/>
    <mergeCell ref="DYG24:DYM24"/>
    <mergeCell ref="DYO24:DYU24"/>
    <mergeCell ref="DVE24:DVK24"/>
    <mergeCell ref="DVM24:DVS24"/>
    <mergeCell ref="DVU24:DWA24"/>
    <mergeCell ref="DWC24:DWI24"/>
    <mergeCell ref="DWK24:DWQ24"/>
    <mergeCell ref="DWS24:DWY24"/>
    <mergeCell ref="EEK24:EEQ24"/>
    <mergeCell ref="EES24:EEY24"/>
    <mergeCell ref="EFA24:EFG24"/>
    <mergeCell ref="EFI24:EFO24"/>
    <mergeCell ref="EFQ24:EFW24"/>
    <mergeCell ref="EFY24:EGE24"/>
    <mergeCell ref="ECO24:ECU24"/>
    <mergeCell ref="ECW24:EDC24"/>
    <mergeCell ref="EDE24:EDK24"/>
    <mergeCell ref="EDM24:EDS24"/>
    <mergeCell ref="EDU24:EEA24"/>
    <mergeCell ref="EEC24:EEI24"/>
    <mergeCell ref="EAS24:EAY24"/>
    <mergeCell ref="EBA24:EBG24"/>
    <mergeCell ref="EBI24:EBO24"/>
    <mergeCell ref="EBQ24:EBW24"/>
    <mergeCell ref="EBY24:ECE24"/>
    <mergeCell ref="ECG24:ECM24"/>
    <mergeCell ref="EJY24:EKE24"/>
    <mergeCell ref="EKG24:EKM24"/>
    <mergeCell ref="EKO24:EKU24"/>
    <mergeCell ref="EKW24:ELC24"/>
    <mergeCell ref="ELE24:ELK24"/>
    <mergeCell ref="ELM24:ELS24"/>
    <mergeCell ref="EIC24:EII24"/>
    <mergeCell ref="EIK24:EIQ24"/>
    <mergeCell ref="EIS24:EIY24"/>
    <mergeCell ref="EJA24:EJG24"/>
    <mergeCell ref="EJI24:EJO24"/>
    <mergeCell ref="EJQ24:EJW24"/>
    <mergeCell ref="EGG24:EGM24"/>
    <mergeCell ref="EGO24:EGU24"/>
    <mergeCell ref="EGW24:EHC24"/>
    <mergeCell ref="EHE24:EHK24"/>
    <mergeCell ref="EHM24:EHS24"/>
    <mergeCell ref="EHU24:EIA24"/>
    <mergeCell ref="EPM24:EPS24"/>
    <mergeCell ref="EPU24:EQA24"/>
    <mergeCell ref="EQC24:EQI24"/>
    <mergeCell ref="EQK24:EQQ24"/>
    <mergeCell ref="EQS24:EQY24"/>
    <mergeCell ref="ERA24:ERG24"/>
    <mergeCell ref="ENQ24:ENW24"/>
    <mergeCell ref="ENY24:EOE24"/>
    <mergeCell ref="EOG24:EOM24"/>
    <mergeCell ref="EOO24:EOU24"/>
    <mergeCell ref="EOW24:EPC24"/>
    <mergeCell ref="EPE24:EPK24"/>
    <mergeCell ref="ELU24:EMA24"/>
    <mergeCell ref="EMC24:EMI24"/>
    <mergeCell ref="EMK24:EMQ24"/>
    <mergeCell ref="EMS24:EMY24"/>
    <mergeCell ref="ENA24:ENG24"/>
    <mergeCell ref="ENI24:ENO24"/>
    <mergeCell ref="EVA24:EVG24"/>
    <mergeCell ref="EVI24:EVO24"/>
    <mergeCell ref="EVQ24:EVW24"/>
    <mergeCell ref="EVY24:EWE24"/>
    <mergeCell ref="EWG24:EWM24"/>
    <mergeCell ref="EWO24:EWU24"/>
    <mergeCell ref="ETE24:ETK24"/>
    <mergeCell ref="ETM24:ETS24"/>
    <mergeCell ref="ETU24:EUA24"/>
    <mergeCell ref="EUC24:EUI24"/>
    <mergeCell ref="EUK24:EUQ24"/>
    <mergeCell ref="EUS24:EUY24"/>
    <mergeCell ref="ERI24:ERO24"/>
    <mergeCell ref="ERQ24:ERW24"/>
    <mergeCell ref="ERY24:ESE24"/>
    <mergeCell ref="ESG24:ESM24"/>
    <mergeCell ref="ESO24:ESU24"/>
    <mergeCell ref="ESW24:ETC24"/>
    <mergeCell ref="FAO24:FAU24"/>
    <mergeCell ref="FAW24:FBC24"/>
    <mergeCell ref="FBE24:FBK24"/>
    <mergeCell ref="FBM24:FBS24"/>
    <mergeCell ref="FBU24:FCA24"/>
    <mergeCell ref="FCC24:FCI24"/>
    <mergeCell ref="EYS24:EYY24"/>
    <mergeCell ref="EZA24:EZG24"/>
    <mergeCell ref="EZI24:EZO24"/>
    <mergeCell ref="EZQ24:EZW24"/>
    <mergeCell ref="EZY24:FAE24"/>
    <mergeCell ref="FAG24:FAM24"/>
    <mergeCell ref="EWW24:EXC24"/>
    <mergeCell ref="EXE24:EXK24"/>
    <mergeCell ref="EXM24:EXS24"/>
    <mergeCell ref="EXU24:EYA24"/>
    <mergeCell ref="EYC24:EYI24"/>
    <mergeCell ref="EYK24:EYQ24"/>
    <mergeCell ref="FGC24:FGI24"/>
    <mergeCell ref="FGK24:FGQ24"/>
    <mergeCell ref="FGS24:FGY24"/>
    <mergeCell ref="FHA24:FHG24"/>
    <mergeCell ref="FHI24:FHO24"/>
    <mergeCell ref="FHQ24:FHW24"/>
    <mergeCell ref="FEG24:FEM24"/>
    <mergeCell ref="FEO24:FEU24"/>
    <mergeCell ref="FEW24:FFC24"/>
    <mergeCell ref="FFE24:FFK24"/>
    <mergeCell ref="FFM24:FFS24"/>
    <mergeCell ref="FFU24:FGA24"/>
    <mergeCell ref="FCK24:FCQ24"/>
    <mergeCell ref="FCS24:FCY24"/>
    <mergeCell ref="FDA24:FDG24"/>
    <mergeCell ref="FDI24:FDO24"/>
    <mergeCell ref="FDQ24:FDW24"/>
    <mergeCell ref="FDY24:FEE24"/>
    <mergeCell ref="FLQ24:FLW24"/>
    <mergeCell ref="FLY24:FME24"/>
    <mergeCell ref="FMG24:FMM24"/>
    <mergeCell ref="FMO24:FMU24"/>
    <mergeCell ref="FMW24:FNC24"/>
    <mergeCell ref="FNE24:FNK24"/>
    <mergeCell ref="FJU24:FKA24"/>
    <mergeCell ref="FKC24:FKI24"/>
    <mergeCell ref="FKK24:FKQ24"/>
    <mergeCell ref="FKS24:FKY24"/>
    <mergeCell ref="FLA24:FLG24"/>
    <mergeCell ref="FLI24:FLO24"/>
    <mergeCell ref="FHY24:FIE24"/>
    <mergeCell ref="FIG24:FIM24"/>
    <mergeCell ref="FIO24:FIU24"/>
    <mergeCell ref="FIW24:FJC24"/>
    <mergeCell ref="FJE24:FJK24"/>
    <mergeCell ref="FJM24:FJS24"/>
    <mergeCell ref="FRE24:FRK24"/>
    <mergeCell ref="FRM24:FRS24"/>
    <mergeCell ref="FRU24:FSA24"/>
    <mergeCell ref="FSC24:FSI24"/>
    <mergeCell ref="FSK24:FSQ24"/>
    <mergeCell ref="FSS24:FSY24"/>
    <mergeCell ref="FPI24:FPO24"/>
    <mergeCell ref="FPQ24:FPW24"/>
    <mergeCell ref="FPY24:FQE24"/>
    <mergeCell ref="FQG24:FQM24"/>
    <mergeCell ref="FQO24:FQU24"/>
    <mergeCell ref="FQW24:FRC24"/>
    <mergeCell ref="FNM24:FNS24"/>
    <mergeCell ref="FNU24:FOA24"/>
    <mergeCell ref="FOC24:FOI24"/>
    <mergeCell ref="FOK24:FOQ24"/>
    <mergeCell ref="FOS24:FOY24"/>
    <mergeCell ref="FPA24:FPG24"/>
    <mergeCell ref="FWS24:FWY24"/>
    <mergeCell ref="FXA24:FXG24"/>
    <mergeCell ref="FXI24:FXO24"/>
    <mergeCell ref="FXQ24:FXW24"/>
    <mergeCell ref="FXY24:FYE24"/>
    <mergeCell ref="FYG24:FYM24"/>
    <mergeCell ref="FUW24:FVC24"/>
    <mergeCell ref="FVE24:FVK24"/>
    <mergeCell ref="FVM24:FVS24"/>
    <mergeCell ref="FVU24:FWA24"/>
    <mergeCell ref="FWC24:FWI24"/>
    <mergeCell ref="FWK24:FWQ24"/>
    <mergeCell ref="FTA24:FTG24"/>
    <mergeCell ref="FTI24:FTO24"/>
    <mergeCell ref="FTQ24:FTW24"/>
    <mergeCell ref="FTY24:FUE24"/>
    <mergeCell ref="FUG24:FUM24"/>
    <mergeCell ref="FUO24:FUU24"/>
    <mergeCell ref="GCG24:GCM24"/>
    <mergeCell ref="GCO24:GCU24"/>
    <mergeCell ref="GCW24:GDC24"/>
    <mergeCell ref="GDE24:GDK24"/>
    <mergeCell ref="GDM24:GDS24"/>
    <mergeCell ref="GDU24:GEA24"/>
    <mergeCell ref="GAK24:GAQ24"/>
    <mergeCell ref="GAS24:GAY24"/>
    <mergeCell ref="GBA24:GBG24"/>
    <mergeCell ref="GBI24:GBO24"/>
    <mergeCell ref="GBQ24:GBW24"/>
    <mergeCell ref="GBY24:GCE24"/>
    <mergeCell ref="FYO24:FYU24"/>
    <mergeCell ref="FYW24:FZC24"/>
    <mergeCell ref="FZE24:FZK24"/>
    <mergeCell ref="FZM24:FZS24"/>
    <mergeCell ref="FZU24:GAA24"/>
    <mergeCell ref="GAC24:GAI24"/>
    <mergeCell ref="GHU24:GIA24"/>
    <mergeCell ref="GIC24:GII24"/>
    <mergeCell ref="GIK24:GIQ24"/>
    <mergeCell ref="GIS24:GIY24"/>
    <mergeCell ref="GJA24:GJG24"/>
    <mergeCell ref="GJI24:GJO24"/>
    <mergeCell ref="GFY24:GGE24"/>
    <mergeCell ref="GGG24:GGM24"/>
    <mergeCell ref="GGO24:GGU24"/>
    <mergeCell ref="GGW24:GHC24"/>
    <mergeCell ref="GHE24:GHK24"/>
    <mergeCell ref="GHM24:GHS24"/>
    <mergeCell ref="GEC24:GEI24"/>
    <mergeCell ref="GEK24:GEQ24"/>
    <mergeCell ref="GES24:GEY24"/>
    <mergeCell ref="GFA24:GFG24"/>
    <mergeCell ref="GFI24:GFO24"/>
    <mergeCell ref="GFQ24:GFW24"/>
    <mergeCell ref="GNI24:GNO24"/>
    <mergeCell ref="GNQ24:GNW24"/>
    <mergeCell ref="GNY24:GOE24"/>
    <mergeCell ref="GOG24:GOM24"/>
    <mergeCell ref="GOO24:GOU24"/>
    <mergeCell ref="GOW24:GPC24"/>
    <mergeCell ref="GLM24:GLS24"/>
    <mergeCell ref="GLU24:GMA24"/>
    <mergeCell ref="GMC24:GMI24"/>
    <mergeCell ref="GMK24:GMQ24"/>
    <mergeCell ref="GMS24:GMY24"/>
    <mergeCell ref="GNA24:GNG24"/>
    <mergeCell ref="GJQ24:GJW24"/>
    <mergeCell ref="GJY24:GKE24"/>
    <mergeCell ref="GKG24:GKM24"/>
    <mergeCell ref="GKO24:GKU24"/>
    <mergeCell ref="GKW24:GLC24"/>
    <mergeCell ref="GLE24:GLK24"/>
    <mergeCell ref="GSW24:GTC24"/>
    <mergeCell ref="GTE24:GTK24"/>
    <mergeCell ref="GTM24:GTS24"/>
    <mergeCell ref="GTU24:GUA24"/>
    <mergeCell ref="GUC24:GUI24"/>
    <mergeCell ref="GUK24:GUQ24"/>
    <mergeCell ref="GRA24:GRG24"/>
    <mergeCell ref="GRI24:GRO24"/>
    <mergeCell ref="GRQ24:GRW24"/>
    <mergeCell ref="GRY24:GSE24"/>
    <mergeCell ref="GSG24:GSM24"/>
    <mergeCell ref="GSO24:GSU24"/>
    <mergeCell ref="GPE24:GPK24"/>
    <mergeCell ref="GPM24:GPS24"/>
    <mergeCell ref="GPU24:GQA24"/>
    <mergeCell ref="GQC24:GQI24"/>
    <mergeCell ref="GQK24:GQQ24"/>
    <mergeCell ref="GQS24:GQY24"/>
    <mergeCell ref="GYK24:GYQ24"/>
    <mergeCell ref="GYS24:GYY24"/>
    <mergeCell ref="GZA24:GZG24"/>
    <mergeCell ref="GZI24:GZO24"/>
    <mergeCell ref="GZQ24:GZW24"/>
    <mergeCell ref="GZY24:HAE24"/>
    <mergeCell ref="GWO24:GWU24"/>
    <mergeCell ref="GWW24:GXC24"/>
    <mergeCell ref="GXE24:GXK24"/>
    <mergeCell ref="GXM24:GXS24"/>
    <mergeCell ref="GXU24:GYA24"/>
    <mergeCell ref="GYC24:GYI24"/>
    <mergeCell ref="GUS24:GUY24"/>
    <mergeCell ref="GVA24:GVG24"/>
    <mergeCell ref="GVI24:GVO24"/>
    <mergeCell ref="GVQ24:GVW24"/>
    <mergeCell ref="GVY24:GWE24"/>
    <mergeCell ref="GWG24:GWM24"/>
    <mergeCell ref="HDY24:HEE24"/>
    <mergeCell ref="HEG24:HEM24"/>
    <mergeCell ref="HEO24:HEU24"/>
    <mergeCell ref="HEW24:HFC24"/>
    <mergeCell ref="HFE24:HFK24"/>
    <mergeCell ref="HFM24:HFS24"/>
    <mergeCell ref="HCC24:HCI24"/>
    <mergeCell ref="HCK24:HCQ24"/>
    <mergeCell ref="HCS24:HCY24"/>
    <mergeCell ref="HDA24:HDG24"/>
    <mergeCell ref="HDI24:HDO24"/>
    <mergeCell ref="HDQ24:HDW24"/>
    <mergeCell ref="HAG24:HAM24"/>
    <mergeCell ref="HAO24:HAU24"/>
    <mergeCell ref="HAW24:HBC24"/>
    <mergeCell ref="HBE24:HBK24"/>
    <mergeCell ref="HBM24:HBS24"/>
    <mergeCell ref="HBU24:HCA24"/>
    <mergeCell ref="HJM24:HJS24"/>
    <mergeCell ref="HJU24:HKA24"/>
    <mergeCell ref="HKC24:HKI24"/>
    <mergeCell ref="HKK24:HKQ24"/>
    <mergeCell ref="HKS24:HKY24"/>
    <mergeCell ref="HLA24:HLG24"/>
    <mergeCell ref="HHQ24:HHW24"/>
    <mergeCell ref="HHY24:HIE24"/>
    <mergeCell ref="HIG24:HIM24"/>
    <mergeCell ref="HIO24:HIU24"/>
    <mergeCell ref="HIW24:HJC24"/>
    <mergeCell ref="HJE24:HJK24"/>
    <mergeCell ref="HFU24:HGA24"/>
    <mergeCell ref="HGC24:HGI24"/>
    <mergeCell ref="HGK24:HGQ24"/>
    <mergeCell ref="HGS24:HGY24"/>
    <mergeCell ref="HHA24:HHG24"/>
    <mergeCell ref="HHI24:HHO24"/>
    <mergeCell ref="HPA24:HPG24"/>
    <mergeCell ref="HPI24:HPO24"/>
    <mergeCell ref="HPQ24:HPW24"/>
    <mergeCell ref="HPY24:HQE24"/>
    <mergeCell ref="HQG24:HQM24"/>
    <mergeCell ref="HQO24:HQU24"/>
    <mergeCell ref="HNE24:HNK24"/>
    <mergeCell ref="HNM24:HNS24"/>
    <mergeCell ref="HNU24:HOA24"/>
    <mergeCell ref="HOC24:HOI24"/>
    <mergeCell ref="HOK24:HOQ24"/>
    <mergeCell ref="HOS24:HOY24"/>
    <mergeCell ref="HLI24:HLO24"/>
    <mergeCell ref="HLQ24:HLW24"/>
    <mergeCell ref="HLY24:HME24"/>
    <mergeCell ref="HMG24:HMM24"/>
    <mergeCell ref="HMO24:HMU24"/>
    <mergeCell ref="HMW24:HNC24"/>
    <mergeCell ref="HUO24:HUU24"/>
    <mergeCell ref="HUW24:HVC24"/>
    <mergeCell ref="HVE24:HVK24"/>
    <mergeCell ref="HVM24:HVS24"/>
    <mergeCell ref="HVU24:HWA24"/>
    <mergeCell ref="HWC24:HWI24"/>
    <mergeCell ref="HSS24:HSY24"/>
    <mergeCell ref="HTA24:HTG24"/>
    <mergeCell ref="HTI24:HTO24"/>
    <mergeCell ref="HTQ24:HTW24"/>
    <mergeCell ref="HTY24:HUE24"/>
    <mergeCell ref="HUG24:HUM24"/>
    <mergeCell ref="HQW24:HRC24"/>
    <mergeCell ref="HRE24:HRK24"/>
    <mergeCell ref="HRM24:HRS24"/>
    <mergeCell ref="HRU24:HSA24"/>
    <mergeCell ref="HSC24:HSI24"/>
    <mergeCell ref="HSK24:HSQ24"/>
    <mergeCell ref="IAC24:IAI24"/>
    <mergeCell ref="IAK24:IAQ24"/>
    <mergeCell ref="IAS24:IAY24"/>
    <mergeCell ref="IBA24:IBG24"/>
    <mergeCell ref="IBI24:IBO24"/>
    <mergeCell ref="IBQ24:IBW24"/>
    <mergeCell ref="HYG24:HYM24"/>
    <mergeCell ref="HYO24:HYU24"/>
    <mergeCell ref="HYW24:HZC24"/>
    <mergeCell ref="HZE24:HZK24"/>
    <mergeCell ref="HZM24:HZS24"/>
    <mergeCell ref="HZU24:IAA24"/>
    <mergeCell ref="HWK24:HWQ24"/>
    <mergeCell ref="HWS24:HWY24"/>
    <mergeCell ref="HXA24:HXG24"/>
    <mergeCell ref="HXI24:HXO24"/>
    <mergeCell ref="HXQ24:HXW24"/>
    <mergeCell ref="HXY24:HYE24"/>
    <mergeCell ref="IFQ24:IFW24"/>
    <mergeCell ref="IFY24:IGE24"/>
    <mergeCell ref="IGG24:IGM24"/>
    <mergeCell ref="IGO24:IGU24"/>
    <mergeCell ref="IGW24:IHC24"/>
    <mergeCell ref="IHE24:IHK24"/>
    <mergeCell ref="IDU24:IEA24"/>
    <mergeCell ref="IEC24:IEI24"/>
    <mergeCell ref="IEK24:IEQ24"/>
    <mergeCell ref="IES24:IEY24"/>
    <mergeCell ref="IFA24:IFG24"/>
    <mergeCell ref="IFI24:IFO24"/>
    <mergeCell ref="IBY24:ICE24"/>
    <mergeCell ref="ICG24:ICM24"/>
    <mergeCell ref="ICO24:ICU24"/>
    <mergeCell ref="ICW24:IDC24"/>
    <mergeCell ref="IDE24:IDK24"/>
    <mergeCell ref="IDM24:IDS24"/>
    <mergeCell ref="ILE24:ILK24"/>
    <mergeCell ref="ILM24:ILS24"/>
    <mergeCell ref="ILU24:IMA24"/>
    <mergeCell ref="IMC24:IMI24"/>
    <mergeCell ref="IMK24:IMQ24"/>
    <mergeCell ref="IMS24:IMY24"/>
    <mergeCell ref="IJI24:IJO24"/>
    <mergeCell ref="IJQ24:IJW24"/>
    <mergeCell ref="IJY24:IKE24"/>
    <mergeCell ref="IKG24:IKM24"/>
    <mergeCell ref="IKO24:IKU24"/>
    <mergeCell ref="IKW24:ILC24"/>
    <mergeCell ref="IHM24:IHS24"/>
    <mergeCell ref="IHU24:IIA24"/>
    <mergeCell ref="IIC24:III24"/>
    <mergeCell ref="IIK24:IIQ24"/>
    <mergeCell ref="IIS24:IIY24"/>
    <mergeCell ref="IJA24:IJG24"/>
    <mergeCell ref="IQS24:IQY24"/>
    <mergeCell ref="IRA24:IRG24"/>
    <mergeCell ref="IRI24:IRO24"/>
    <mergeCell ref="IRQ24:IRW24"/>
    <mergeCell ref="IRY24:ISE24"/>
    <mergeCell ref="ISG24:ISM24"/>
    <mergeCell ref="IOW24:IPC24"/>
    <mergeCell ref="IPE24:IPK24"/>
    <mergeCell ref="IPM24:IPS24"/>
    <mergeCell ref="IPU24:IQA24"/>
    <mergeCell ref="IQC24:IQI24"/>
    <mergeCell ref="IQK24:IQQ24"/>
    <mergeCell ref="INA24:ING24"/>
    <mergeCell ref="INI24:INO24"/>
    <mergeCell ref="INQ24:INW24"/>
    <mergeCell ref="INY24:IOE24"/>
    <mergeCell ref="IOG24:IOM24"/>
    <mergeCell ref="IOO24:IOU24"/>
    <mergeCell ref="IWG24:IWM24"/>
    <mergeCell ref="IWO24:IWU24"/>
    <mergeCell ref="IWW24:IXC24"/>
    <mergeCell ref="IXE24:IXK24"/>
    <mergeCell ref="IXM24:IXS24"/>
    <mergeCell ref="IXU24:IYA24"/>
    <mergeCell ref="IUK24:IUQ24"/>
    <mergeCell ref="IUS24:IUY24"/>
    <mergeCell ref="IVA24:IVG24"/>
    <mergeCell ref="IVI24:IVO24"/>
    <mergeCell ref="IVQ24:IVW24"/>
    <mergeCell ref="IVY24:IWE24"/>
    <mergeCell ref="ISO24:ISU24"/>
    <mergeCell ref="ISW24:ITC24"/>
    <mergeCell ref="ITE24:ITK24"/>
    <mergeCell ref="ITM24:ITS24"/>
    <mergeCell ref="ITU24:IUA24"/>
    <mergeCell ref="IUC24:IUI24"/>
    <mergeCell ref="JBU24:JCA24"/>
    <mergeCell ref="JCC24:JCI24"/>
    <mergeCell ref="JCK24:JCQ24"/>
    <mergeCell ref="JCS24:JCY24"/>
    <mergeCell ref="JDA24:JDG24"/>
    <mergeCell ref="JDI24:JDO24"/>
    <mergeCell ref="IZY24:JAE24"/>
    <mergeCell ref="JAG24:JAM24"/>
    <mergeCell ref="JAO24:JAU24"/>
    <mergeCell ref="JAW24:JBC24"/>
    <mergeCell ref="JBE24:JBK24"/>
    <mergeCell ref="JBM24:JBS24"/>
    <mergeCell ref="IYC24:IYI24"/>
    <mergeCell ref="IYK24:IYQ24"/>
    <mergeCell ref="IYS24:IYY24"/>
    <mergeCell ref="IZA24:IZG24"/>
    <mergeCell ref="IZI24:IZO24"/>
    <mergeCell ref="IZQ24:IZW24"/>
    <mergeCell ref="JHI24:JHO24"/>
    <mergeCell ref="JHQ24:JHW24"/>
    <mergeCell ref="JHY24:JIE24"/>
    <mergeCell ref="JIG24:JIM24"/>
    <mergeCell ref="JIO24:JIU24"/>
    <mergeCell ref="JIW24:JJC24"/>
    <mergeCell ref="JFM24:JFS24"/>
    <mergeCell ref="JFU24:JGA24"/>
    <mergeCell ref="JGC24:JGI24"/>
    <mergeCell ref="JGK24:JGQ24"/>
    <mergeCell ref="JGS24:JGY24"/>
    <mergeCell ref="JHA24:JHG24"/>
    <mergeCell ref="JDQ24:JDW24"/>
    <mergeCell ref="JDY24:JEE24"/>
    <mergeCell ref="JEG24:JEM24"/>
    <mergeCell ref="JEO24:JEU24"/>
    <mergeCell ref="JEW24:JFC24"/>
    <mergeCell ref="JFE24:JFK24"/>
    <mergeCell ref="JMW24:JNC24"/>
    <mergeCell ref="JNE24:JNK24"/>
    <mergeCell ref="JNM24:JNS24"/>
    <mergeCell ref="JNU24:JOA24"/>
    <mergeCell ref="JOC24:JOI24"/>
    <mergeCell ref="JOK24:JOQ24"/>
    <mergeCell ref="JLA24:JLG24"/>
    <mergeCell ref="JLI24:JLO24"/>
    <mergeCell ref="JLQ24:JLW24"/>
    <mergeCell ref="JLY24:JME24"/>
    <mergeCell ref="JMG24:JMM24"/>
    <mergeCell ref="JMO24:JMU24"/>
    <mergeCell ref="JJE24:JJK24"/>
    <mergeCell ref="JJM24:JJS24"/>
    <mergeCell ref="JJU24:JKA24"/>
    <mergeCell ref="JKC24:JKI24"/>
    <mergeCell ref="JKK24:JKQ24"/>
    <mergeCell ref="JKS24:JKY24"/>
    <mergeCell ref="JSK24:JSQ24"/>
    <mergeCell ref="JSS24:JSY24"/>
    <mergeCell ref="JTA24:JTG24"/>
    <mergeCell ref="JTI24:JTO24"/>
    <mergeCell ref="JTQ24:JTW24"/>
    <mergeCell ref="JTY24:JUE24"/>
    <mergeCell ref="JQO24:JQU24"/>
    <mergeCell ref="JQW24:JRC24"/>
    <mergeCell ref="JRE24:JRK24"/>
    <mergeCell ref="JRM24:JRS24"/>
    <mergeCell ref="JRU24:JSA24"/>
    <mergeCell ref="JSC24:JSI24"/>
    <mergeCell ref="JOS24:JOY24"/>
    <mergeCell ref="JPA24:JPG24"/>
    <mergeCell ref="JPI24:JPO24"/>
    <mergeCell ref="JPQ24:JPW24"/>
    <mergeCell ref="JPY24:JQE24"/>
    <mergeCell ref="JQG24:JQM24"/>
    <mergeCell ref="JXY24:JYE24"/>
    <mergeCell ref="JYG24:JYM24"/>
    <mergeCell ref="JYO24:JYU24"/>
    <mergeCell ref="JYW24:JZC24"/>
    <mergeCell ref="JZE24:JZK24"/>
    <mergeCell ref="JZM24:JZS24"/>
    <mergeCell ref="JWC24:JWI24"/>
    <mergeCell ref="JWK24:JWQ24"/>
    <mergeCell ref="JWS24:JWY24"/>
    <mergeCell ref="JXA24:JXG24"/>
    <mergeCell ref="JXI24:JXO24"/>
    <mergeCell ref="JXQ24:JXW24"/>
    <mergeCell ref="JUG24:JUM24"/>
    <mergeCell ref="JUO24:JUU24"/>
    <mergeCell ref="JUW24:JVC24"/>
    <mergeCell ref="JVE24:JVK24"/>
    <mergeCell ref="JVM24:JVS24"/>
    <mergeCell ref="JVU24:JWA24"/>
    <mergeCell ref="KDM24:KDS24"/>
    <mergeCell ref="KDU24:KEA24"/>
    <mergeCell ref="KEC24:KEI24"/>
    <mergeCell ref="KEK24:KEQ24"/>
    <mergeCell ref="KES24:KEY24"/>
    <mergeCell ref="KFA24:KFG24"/>
    <mergeCell ref="KBQ24:KBW24"/>
    <mergeCell ref="KBY24:KCE24"/>
    <mergeCell ref="KCG24:KCM24"/>
    <mergeCell ref="KCO24:KCU24"/>
    <mergeCell ref="KCW24:KDC24"/>
    <mergeCell ref="KDE24:KDK24"/>
    <mergeCell ref="JZU24:KAA24"/>
    <mergeCell ref="KAC24:KAI24"/>
    <mergeCell ref="KAK24:KAQ24"/>
    <mergeCell ref="KAS24:KAY24"/>
    <mergeCell ref="KBA24:KBG24"/>
    <mergeCell ref="KBI24:KBO24"/>
    <mergeCell ref="KJA24:KJG24"/>
    <mergeCell ref="KJI24:KJO24"/>
    <mergeCell ref="KJQ24:KJW24"/>
    <mergeCell ref="KJY24:KKE24"/>
    <mergeCell ref="KKG24:KKM24"/>
    <mergeCell ref="KKO24:KKU24"/>
    <mergeCell ref="KHE24:KHK24"/>
    <mergeCell ref="KHM24:KHS24"/>
    <mergeCell ref="KHU24:KIA24"/>
    <mergeCell ref="KIC24:KII24"/>
    <mergeCell ref="KIK24:KIQ24"/>
    <mergeCell ref="KIS24:KIY24"/>
    <mergeCell ref="KFI24:KFO24"/>
    <mergeCell ref="KFQ24:KFW24"/>
    <mergeCell ref="KFY24:KGE24"/>
    <mergeCell ref="KGG24:KGM24"/>
    <mergeCell ref="KGO24:KGU24"/>
    <mergeCell ref="KGW24:KHC24"/>
    <mergeCell ref="KOO24:KOU24"/>
    <mergeCell ref="KOW24:KPC24"/>
    <mergeCell ref="KPE24:KPK24"/>
    <mergeCell ref="KPM24:KPS24"/>
    <mergeCell ref="KPU24:KQA24"/>
    <mergeCell ref="KQC24:KQI24"/>
    <mergeCell ref="KMS24:KMY24"/>
    <mergeCell ref="KNA24:KNG24"/>
    <mergeCell ref="KNI24:KNO24"/>
    <mergeCell ref="KNQ24:KNW24"/>
    <mergeCell ref="KNY24:KOE24"/>
    <mergeCell ref="KOG24:KOM24"/>
    <mergeCell ref="KKW24:KLC24"/>
    <mergeCell ref="KLE24:KLK24"/>
    <mergeCell ref="KLM24:KLS24"/>
    <mergeCell ref="KLU24:KMA24"/>
    <mergeCell ref="KMC24:KMI24"/>
    <mergeCell ref="KMK24:KMQ24"/>
    <mergeCell ref="KUC24:KUI24"/>
    <mergeCell ref="KUK24:KUQ24"/>
    <mergeCell ref="KUS24:KUY24"/>
    <mergeCell ref="KVA24:KVG24"/>
    <mergeCell ref="KVI24:KVO24"/>
    <mergeCell ref="KVQ24:KVW24"/>
    <mergeCell ref="KSG24:KSM24"/>
    <mergeCell ref="KSO24:KSU24"/>
    <mergeCell ref="KSW24:KTC24"/>
    <mergeCell ref="KTE24:KTK24"/>
    <mergeCell ref="KTM24:KTS24"/>
    <mergeCell ref="KTU24:KUA24"/>
    <mergeCell ref="KQK24:KQQ24"/>
    <mergeCell ref="KQS24:KQY24"/>
    <mergeCell ref="KRA24:KRG24"/>
    <mergeCell ref="KRI24:KRO24"/>
    <mergeCell ref="KRQ24:KRW24"/>
    <mergeCell ref="KRY24:KSE24"/>
    <mergeCell ref="KZQ24:KZW24"/>
    <mergeCell ref="KZY24:LAE24"/>
    <mergeCell ref="LAG24:LAM24"/>
    <mergeCell ref="LAO24:LAU24"/>
    <mergeCell ref="LAW24:LBC24"/>
    <mergeCell ref="LBE24:LBK24"/>
    <mergeCell ref="KXU24:KYA24"/>
    <mergeCell ref="KYC24:KYI24"/>
    <mergeCell ref="KYK24:KYQ24"/>
    <mergeCell ref="KYS24:KYY24"/>
    <mergeCell ref="KZA24:KZG24"/>
    <mergeCell ref="KZI24:KZO24"/>
    <mergeCell ref="KVY24:KWE24"/>
    <mergeCell ref="KWG24:KWM24"/>
    <mergeCell ref="KWO24:KWU24"/>
    <mergeCell ref="KWW24:KXC24"/>
    <mergeCell ref="KXE24:KXK24"/>
    <mergeCell ref="KXM24:KXS24"/>
    <mergeCell ref="LFE24:LFK24"/>
    <mergeCell ref="LFM24:LFS24"/>
    <mergeCell ref="LFU24:LGA24"/>
    <mergeCell ref="LGC24:LGI24"/>
    <mergeCell ref="LGK24:LGQ24"/>
    <mergeCell ref="LGS24:LGY24"/>
    <mergeCell ref="LDI24:LDO24"/>
    <mergeCell ref="LDQ24:LDW24"/>
    <mergeCell ref="LDY24:LEE24"/>
    <mergeCell ref="LEG24:LEM24"/>
    <mergeCell ref="LEO24:LEU24"/>
    <mergeCell ref="LEW24:LFC24"/>
    <mergeCell ref="LBM24:LBS24"/>
    <mergeCell ref="LBU24:LCA24"/>
    <mergeCell ref="LCC24:LCI24"/>
    <mergeCell ref="LCK24:LCQ24"/>
    <mergeCell ref="LCS24:LCY24"/>
    <mergeCell ref="LDA24:LDG24"/>
    <mergeCell ref="LKS24:LKY24"/>
    <mergeCell ref="LLA24:LLG24"/>
    <mergeCell ref="LLI24:LLO24"/>
    <mergeCell ref="LLQ24:LLW24"/>
    <mergeCell ref="LLY24:LME24"/>
    <mergeCell ref="LMG24:LMM24"/>
    <mergeCell ref="LIW24:LJC24"/>
    <mergeCell ref="LJE24:LJK24"/>
    <mergeCell ref="LJM24:LJS24"/>
    <mergeCell ref="LJU24:LKA24"/>
    <mergeCell ref="LKC24:LKI24"/>
    <mergeCell ref="LKK24:LKQ24"/>
    <mergeCell ref="LHA24:LHG24"/>
    <mergeCell ref="LHI24:LHO24"/>
    <mergeCell ref="LHQ24:LHW24"/>
    <mergeCell ref="LHY24:LIE24"/>
    <mergeCell ref="LIG24:LIM24"/>
    <mergeCell ref="LIO24:LIU24"/>
    <mergeCell ref="LQG24:LQM24"/>
    <mergeCell ref="LQO24:LQU24"/>
    <mergeCell ref="LQW24:LRC24"/>
    <mergeCell ref="LRE24:LRK24"/>
    <mergeCell ref="LRM24:LRS24"/>
    <mergeCell ref="LRU24:LSA24"/>
    <mergeCell ref="LOK24:LOQ24"/>
    <mergeCell ref="LOS24:LOY24"/>
    <mergeCell ref="LPA24:LPG24"/>
    <mergeCell ref="LPI24:LPO24"/>
    <mergeCell ref="LPQ24:LPW24"/>
    <mergeCell ref="LPY24:LQE24"/>
    <mergeCell ref="LMO24:LMU24"/>
    <mergeCell ref="LMW24:LNC24"/>
    <mergeCell ref="LNE24:LNK24"/>
    <mergeCell ref="LNM24:LNS24"/>
    <mergeCell ref="LNU24:LOA24"/>
    <mergeCell ref="LOC24:LOI24"/>
    <mergeCell ref="LVU24:LWA24"/>
    <mergeCell ref="LWC24:LWI24"/>
    <mergeCell ref="LWK24:LWQ24"/>
    <mergeCell ref="LWS24:LWY24"/>
    <mergeCell ref="LXA24:LXG24"/>
    <mergeCell ref="LXI24:LXO24"/>
    <mergeCell ref="LTY24:LUE24"/>
    <mergeCell ref="LUG24:LUM24"/>
    <mergeCell ref="LUO24:LUU24"/>
    <mergeCell ref="LUW24:LVC24"/>
    <mergeCell ref="LVE24:LVK24"/>
    <mergeCell ref="LVM24:LVS24"/>
    <mergeCell ref="LSC24:LSI24"/>
    <mergeCell ref="LSK24:LSQ24"/>
    <mergeCell ref="LSS24:LSY24"/>
    <mergeCell ref="LTA24:LTG24"/>
    <mergeCell ref="LTI24:LTO24"/>
    <mergeCell ref="LTQ24:LTW24"/>
    <mergeCell ref="MBI24:MBO24"/>
    <mergeCell ref="MBQ24:MBW24"/>
    <mergeCell ref="MBY24:MCE24"/>
    <mergeCell ref="MCG24:MCM24"/>
    <mergeCell ref="MCO24:MCU24"/>
    <mergeCell ref="MCW24:MDC24"/>
    <mergeCell ref="LZM24:LZS24"/>
    <mergeCell ref="LZU24:MAA24"/>
    <mergeCell ref="MAC24:MAI24"/>
    <mergeCell ref="MAK24:MAQ24"/>
    <mergeCell ref="MAS24:MAY24"/>
    <mergeCell ref="MBA24:MBG24"/>
    <mergeCell ref="LXQ24:LXW24"/>
    <mergeCell ref="LXY24:LYE24"/>
    <mergeCell ref="LYG24:LYM24"/>
    <mergeCell ref="LYO24:LYU24"/>
    <mergeCell ref="LYW24:LZC24"/>
    <mergeCell ref="LZE24:LZK24"/>
    <mergeCell ref="MGW24:MHC24"/>
    <mergeCell ref="MHE24:MHK24"/>
    <mergeCell ref="MHM24:MHS24"/>
    <mergeCell ref="MHU24:MIA24"/>
    <mergeCell ref="MIC24:MII24"/>
    <mergeCell ref="MIK24:MIQ24"/>
    <mergeCell ref="MFA24:MFG24"/>
    <mergeCell ref="MFI24:MFO24"/>
    <mergeCell ref="MFQ24:MFW24"/>
    <mergeCell ref="MFY24:MGE24"/>
    <mergeCell ref="MGG24:MGM24"/>
    <mergeCell ref="MGO24:MGU24"/>
    <mergeCell ref="MDE24:MDK24"/>
    <mergeCell ref="MDM24:MDS24"/>
    <mergeCell ref="MDU24:MEA24"/>
    <mergeCell ref="MEC24:MEI24"/>
    <mergeCell ref="MEK24:MEQ24"/>
    <mergeCell ref="MES24:MEY24"/>
    <mergeCell ref="MMK24:MMQ24"/>
    <mergeCell ref="MMS24:MMY24"/>
    <mergeCell ref="MNA24:MNG24"/>
    <mergeCell ref="MNI24:MNO24"/>
    <mergeCell ref="MNQ24:MNW24"/>
    <mergeCell ref="MNY24:MOE24"/>
    <mergeCell ref="MKO24:MKU24"/>
    <mergeCell ref="MKW24:MLC24"/>
    <mergeCell ref="MLE24:MLK24"/>
    <mergeCell ref="MLM24:MLS24"/>
    <mergeCell ref="MLU24:MMA24"/>
    <mergeCell ref="MMC24:MMI24"/>
    <mergeCell ref="MIS24:MIY24"/>
    <mergeCell ref="MJA24:MJG24"/>
    <mergeCell ref="MJI24:MJO24"/>
    <mergeCell ref="MJQ24:MJW24"/>
    <mergeCell ref="MJY24:MKE24"/>
    <mergeCell ref="MKG24:MKM24"/>
    <mergeCell ref="MRY24:MSE24"/>
    <mergeCell ref="MSG24:MSM24"/>
    <mergeCell ref="MSO24:MSU24"/>
    <mergeCell ref="MSW24:MTC24"/>
    <mergeCell ref="MTE24:MTK24"/>
    <mergeCell ref="MTM24:MTS24"/>
    <mergeCell ref="MQC24:MQI24"/>
    <mergeCell ref="MQK24:MQQ24"/>
    <mergeCell ref="MQS24:MQY24"/>
    <mergeCell ref="MRA24:MRG24"/>
    <mergeCell ref="MRI24:MRO24"/>
    <mergeCell ref="MRQ24:MRW24"/>
    <mergeCell ref="MOG24:MOM24"/>
    <mergeCell ref="MOO24:MOU24"/>
    <mergeCell ref="MOW24:MPC24"/>
    <mergeCell ref="MPE24:MPK24"/>
    <mergeCell ref="MPM24:MPS24"/>
    <mergeCell ref="MPU24:MQA24"/>
    <mergeCell ref="MXM24:MXS24"/>
    <mergeCell ref="MXU24:MYA24"/>
    <mergeCell ref="MYC24:MYI24"/>
    <mergeCell ref="MYK24:MYQ24"/>
    <mergeCell ref="MYS24:MYY24"/>
    <mergeCell ref="MZA24:MZG24"/>
    <mergeCell ref="MVQ24:MVW24"/>
    <mergeCell ref="MVY24:MWE24"/>
    <mergeCell ref="MWG24:MWM24"/>
    <mergeCell ref="MWO24:MWU24"/>
    <mergeCell ref="MWW24:MXC24"/>
    <mergeCell ref="MXE24:MXK24"/>
    <mergeCell ref="MTU24:MUA24"/>
    <mergeCell ref="MUC24:MUI24"/>
    <mergeCell ref="MUK24:MUQ24"/>
    <mergeCell ref="MUS24:MUY24"/>
    <mergeCell ref="MVA24:MVG24"/>
    <mergeCell ref="MVI24:MVO24"/>
    <mergeCell ref="NDA24:NDG24"/>
    <mergeCell ref="NDI24:NDO24"/>
    <mergeCell ref="NDQ24:NDW24"/>
    <mergeCell ref="NDY24:NEE24"/>
    <mergeCell ref="NEG24:NEM24"/>
    <mergeCell ref="NEO24:NEU24"/>
    <mergeCell ref="NBE24:NBK24"/>
    <mergeCell ref="NBM24:NBS24"/>
    <mergeCell ref="NBU24:NCA24"/>
    <mergeCell ref="NCC24:NCI24"/>
    <mergeCell ref="NCK24:NCQ24"/>
    <mergeCell ref="NCS24:NCY24"/>
    <mergeCell ref="MZI24:MZO24"/>
    <mergeCell ref="MZQ24:MZW24"/>
    <mergeCell ref="MZY24:NAE24"/>
    <mergeCell ref="NAG24:NAM24"/>
    <mergeCell ref="NAO24:NAU24"/>
    <mergeCell ref="NAW24:NBC24"/>
    <mergeCell ref="NIO24:NIU24"/>
    <mergeCell ref="NIW24:NJC24"/>
    <mergeCell ref="NJE24:NJK24"/>
    <mergeCell ref="NJM24:NJS24"/>
    <mergeCell ref="NJU24:NKA24"/>
    <mergeCell ref="NKC24:NKI24"/>
    <mergeCell ref="NGS24:NGY24"/>
    <mergeCell ref="NHA24:NHG24"/>
    <mergeCell ref="NHI24:NHO24"/>
    <mergeCell ref="NHQ24:NHW24"/>
    <mergeCell ref="NHY24:NIE24"/>
    <mergeCell ref="NIG24:NIM24"/>
    <mergeCell ref="NEW24:NFC24"/>
    <mergeCell ref="NFE24:NFK24"/>
    <mergeCell ref="NFM24:NFS24"/>
    <mergeCell ref="NFU24:NGA24"/>
    <mergeCell ref="NGC24:NGI24"/>
    <mergeCell ref="NGK24:NGQ24"/>
    <mergeCell ref="NOC24:NOI24"/>
    <mergeCell ref="NOK24:NOQ24"/>
    <mergeCell ref="NOS24:NOY24"/>
    <mergeCell ref="NPA24:NPG24"/>
    <mergeCell ref="NPI24:NPO24"/>
    <mergeCell ref="NPQ24:NPW24"/>
    <mergeCell ref="NMG24:NMM24"/>
    <mergeCell ref="NMO24:NMU24"/>
    <mergeCell ref="NMW24:NNC24"/>
    <mergeCell ref="NNE24:NNK24"/>
    <mergeCell ref="NNM24:NNS24"/>
    <mergeCell ref="NNU24:NOA24"/>
    <mergeCell ref="NKK24:NKQ24"/>
    <mergeCell ref="NKS24:NKY24"/>
    <mergeCell ref="NLA24:NLG24"/>
    <mergeCell ref="NLI24:NLO24"/>
    <mergeCell ref="NLQ24:NLW24"/>
    <mergeCell ref="NLY24:NME24"/>
    <mergeCell ref="NTQ24:NTW24"/>
    <mergeCell ref="NTY24:NUE24"/>
    <mergeCell ref="NUG24:NUM24"/>
    <mergeCell ref="NUO24:NUU24"/>
    <mergeCell ref="NUW24:NVC24"/>
    <mergeCell ref="NVE24:NVK24"/>
    <mergeCell ref="NRU24:NSA24"/>
    <mergeCell ref="NSC24:NSI24"/>
    <mergeCell ref="NSK24:NSQ24"/>
    <mergeCell ref="NSS24:NSY24"/>
    <mergeCell ref="NTA24:NTG24"/>
    <mergeCell ref="NTI24:NTO24"/>
    <mergeCell ref="NPY24:NQE24"/>
    <mergeCell ref="NQG24:NQM24"/>
    <mergeCell ref="NQO24:NQU24"/>
    <mergeCell ref="NQW24:NRC24"/>
    <mergeCell ref="NRE24:NRK24"/>
    <mergeCell ref="NRM24:NRS24"/>
    <mergeCell ref="NZE24:NZK24"/>
    <mergeCell ref="NZM24:NZS24"/>
    <mergeCell ref="NZU24:OAA24"/>
    <mergeCell ref="OAC24:OAI24"/>
    <mergeCell ref="OAK24:OAQ24"/>
    <mergeCell ref="OAS24:OAY24"/>
    <mergeCell ref="NXI24:NXO24"/>
    <mergeCell ref="NXQ24:NXW24"/>
    <mergeCell ref="NXY24:NYE24"/>
    <mergeCell ref="NYG24:NYM24"/>
    <mergeCell ref="NYO24:NYU24"/>
    <mergeCell ref="NYW24:NZC24"/>
    <mergeCell ref="NVM24:NVS24"/>
    <mergeCell ref="NVU24:NWA24"/>
    <mergeCell ref="NWC24:NWI24"/>
    <mergeCell ref="NWK24:NWQ24"/>
    <mergeCell ref="NWS24:NWY24"/>
    <mergeCell ref="NXA24:NXG24"/>
    <mergeCell ref="OES24:OEY24"/>
    <mergeCell ref="OFA24:OFG24"/>
    <mergeCell ref="OFI24:OFO24"/>
    <mergeCell ref="OFQ24:OFW24"/>
    <mergeCell ref="OFY24:OGE24"/>
    <mergeCell ref="OGG24:OGM24"/>
    <mergeCell ref="OCW24:ODC24"/>
    <mergeCell ref="ODE24:ODK24"/>
    <mergeCell ref="ODM24:ODS24"/>
    <mergeCell ref="ODU24:OEA24"/>
    <mergeCell ref="OEC24:OEI24"/>
    <mergeCell ref="OEK24:OEQ24"/>
    <mergeCell ref="OBA24:OBG24"/>
    <mergeCell ref="OBI24:OBO24"/>
    <mergeCell ref="OBQ24:OBW24"/>
    <mergeCell ref="OBY24:OCE24"/>
    <mergeCell ref="OCG24:OCM24"/>
    <mergeCell ref="OCO24:OCU24"/>
    <mergeCell ref="OKG24:OKM24"/>
    <mergeCell ref="OKO24:OKU24"/>
    <mergeCell ref="OKW24:OLC24"/>
    <mergeCell ref="OLE24:OLK24"/>
    <mergeCell ref="OLM24:OLS24"/>
    <mergeCell ref="OLU24:OMA24"/>
    <mergeCell ref="OIK24:OIQ24"/>
    <mergeCell ref="OIS24:OIY24"/>
    <mergeCell ref="OJA24:OJG24"/>
    <mergeCell ref="OJI24:OJO24"/>
    <mergeCell ref="OJQ24:OJW24"/>
    <mergeCell ref="OJY24:OKE24"/>
    <mergeCell ref="OGO24:OGU24"/>
    <mergeCell ref="OGW24:OHC24"/>
    <mergeCell ref="OHE24:OHK24"/>
    <mergeCell ref="OHM24:OHS24"/>
    <mergeCell ref="OHU24:OIA24"/>
    <mergeCell ref="OIC24:OII24"/>
    <mergeCell ref="OPU24:OQA24"/>
    <mergeCell ref="OQC24:OQI24"/>
    <mergeCell ref="OQK24:OQQ24"/>
    <mergeCell ref="OQS24:OQY24"/>
    <mergeCell ref="ORA24:ORG24"/>
    <mergeCell ref="ORI24:ORO24"/>
    <mergeCell ref="ONY24:OOE24"/>
    <mergeCell ref="OOG24:OOM24"/>
    <mergeCell ref="OOO24:OOU24"/>
    <mergeCell ref="OOW24:OPC24"/>
    <mergeCell ref="OPE24:OPK24"/>
    <mergeCell ref="OPM24:OPS24"/>
    <mergeCell ref="OMC24:OMI24"/>
    <mergeCell ref="OMK24:OMQ24"/>
    <mergeCell ref="OMS24:OMY24"/>
    <mergeCell ref="ONA24:ONG24"/>
    <mergeCell ref="ONI24:ONO24"/>
    <mergeCell ref="ONQ24:ONW24"/>
    <mergeCell ref="OVI24:OVO24"/>
    <mergeCell ref="OVQ24:OVW24"/>
    <mergeCell ref="OVY24:OWE24"/>
    <mergeCell ref="OWG24:OWM24"/>
    <mergeCell ref="OWO24:OWU24"/>
    <mergeCell ref="OWW24:OXC24"/>
    <mergeCell ref="OTM24:OTS24"/>
    <mergeCell ref="OTU24:OUA24"/>
    <mergeCell ref="OUC24:OUI24"/>
    <mergeCell ref="OUK24:OUQ24"/>
    <mergeCell ref="OUS24:OUY24"/>
    <mergeCell ref="OVA24:OVG24"/>
    <mergeCell ref="ORQ24:ORW24"/>
    <mergeCell ref="ORY24:OSE24"/>
    <mergeCell ref="OSG24:OSM24"/>
    <mergeCell ref="OSO24:OSU24"/>
    <mergeCell ref="OSW24:OTC24"/>
    <mergeCell ref="OTE24:OTK24"/>
    <mergeCell ref="PAW24:PBC24"/>
    <mergeCell ref="PBE24:PBK24"/>
    <mergeCell ref="PBM24:PBS24"/>
    <mergeCell ref="PBU24:PCA24"/>
    <mergeCell ref="PCC24:PCI24"/>
    <mergeCell ref="PCK24:PCQ24"/>
    <mergeCell ref="OZA24:OZG24"/>
    <mergeCell ref="OZI24:OZO24"/>
    <mergeCell ref="OZQ24:OZW24"/>
    <mergeCell ref="OZY24:PAE24"/>
    <mergeCell ref="PAG24:PAM24"/>
    <mergeCell ref="PAO24:PAU24"/>
    <mergeCell ref="OXE24:OXK24"/>
    <mergeCell ref="OXM24:OXS24"/>
    <mergeCell ref="OXU24:OYA24"/>
    <mergeCell ref="OYC24:OYI24"/>
    <mergeCell ref="OYK24:OYQ24"/>
    <mergeCell ref="OYS24:OYY24"/>
    <mergeCell ref="PGK24:PGQ24"/>
    <mergeCell ref="PGS24:PGY24"/>
    <mergeCell ref="PHA24:PHG24"/>
    <mergeCell ref="PHI24:PHO24"/>
    <mergeCell ref="PHQ24:PHW24"/>
    <mergeCell ref="PHY24:PIE24"/>
    <mergeCell ref="PEO24:PEU24"/>
    <mergeCell ref="PEW24:PFC24"/>
    <mergeCell ref="PFE24:PFK24"/>
    <mergeCell ref="PFM24:PFS24"/>
    <mergeCell ref="PFU24:PGA24"/>
    <mergeCell ref="PGC24:PGI24"/>
    <mergeCell ref="PCS24:PCY24"/>
    <mergeCell ref="PDA24:PDG24"/>
    <mergeCell ref="PDI24:PDO24"/>
    <mergeCell ref="PDQ24:PDW24"/>
    <mergeCell ref="PDY24:PEE24"/>
    <mergeCell ref="PEG24:PEM24"/>
    <mergeCell ref="PLY24:PME24"/>
    <mergeCell ref="PMG24:PMM24"/>
    <mergeCell ref="PMO24:PMU24"/>
    <mergeCell ref="PMW24:PNC24"/>
    <mergeCell ref="PNE24:PNK24"/>
    <mergeCell ref="PNM24:PNS24"/>
    <mergeCell ref="PKC24:PKI24"/>
    <mergeCell ref="PKK24:PKQ24"/>
    <mergeCell ref="PKS24:PKY24"/>
    <mergeCell ref="PLA24:PLG24"/>
    <mergeCell ref="PLI24:PLO24"/>
    <mergeCell ref="PLQ24:PLW24"/>
    <mergeCell ref="PIG24:PIM24"/>
    <mergeCell ref="PIO24:PIU24"/>
    <mergeCell ref="PIW24:PJC24"/>
    <mergeCell ref="PJE24:PJK24"/>
    <mergeCell ref="PJM24:PJS24"/>
    <mergeCell ref="PJU24:PKA24"/>
    <mergeCell ref="PRM24:PRS24"/>
    <mergeCell ref="PRU24:PSA24"/>
    <mergeCell ref="PSC24:PSI24"/>
    <mergeCell ref="PSK24:PSQ24"/>
    <mergeCell ref="PSS24:PSY24"/>
    <mergeCell ref="PTA24:PTG24"/>
    <mergeCell ref="PPQ24:PPW24"/>
    <mergeCell ref="PPY24:PQE24"/>
    <mergeCell ref="PQG24:PQM24"/>
    <mergeCell ref="PQO24:PQU24"/>
    <mergeCell ref="PQW24:PRC24"/>
    <mergeCell ref="PRE24:PRK24"/>
    <mergeCell ref="PNU24:POA24"/>
    <mergeCell ref="POC24:POI24"/>
    <mergeCell ref="POK24:POQ24"/>
    <mergeCell ref="POS24:POY24"/>
    <mergeCell ref="PPA24:PPG24"/>
    <mergeCell ref="PPI24:PPO24"/>
    <mergeCell ref="PXA24:PXG24"/>
    <mergeCell ref="PXI24:PXO24"/>
    <mergeCell ref="PXQ24:PXW24"/>
    <mergeCell ref="PXY24:PYE24"/>
    <mergeCell ref="PYG24:PYM24"/>
    <mergeCell ref="PYO24:PYU24"/>
    <mergeCell ref="PVE24:PVK24"/>
    <mergeCell ref="PVM24:PVS24"/>
    <mergeCell ref="PVU24:PWA24"/>
    <mergeCell ref="PWC24:PWI24"/>
    <mergeCell ref="PWK24:PWQ24"/>
    <mergeCell ref="PWS24:PWY24"/>
    <mergeCell ref="PTI24:PTO24"/>
    <mergeCell ref="PTQ24:PTW24"/>
    <mergeCell ref="PTY24:PUE24"/>
    <mergeCell ref="PUG24:PUM24"/>
    <mergeCell ref="PUO24:PUU24"/>
    <mergeCell ref="PUW24:PVC24"/>
    <mergeCell ref="QCO24:QCU24"/>
    <mergeCell ref="QCW24:QDC24"/>
    <mergeCell ref="QDE24:QDK24"/>
    <mergeCell ref="QDM24:QDS24"/>
    <mergeCell ref="QDU24:QEA24"/>
    <mergeCell ref="QEC24:QEI24"/>
    <mergeCell ref="QAS24:QAY24"/>
    <mergeCell ref="QBA24:QBG24"/>
    <mergeCell ref="QBI24:QBO24"/>
    <mergeCell ref="QBQ24:QBW24"/>
    <mergeCell ref="QBY24:QCE24"/>
    <mergeCell ref="QCG24:QCM24"/>
    <mergeCell ref="PYW24:PZC24"/>
    <mergeCell ref="PZE24:PZK24"/>
    <mergeCell ref="PZM24:PZS24"/>
    <mergeCell ref="PZU24:QAA24"/>
    <mergeCell ref="QAC24:QAI24"/>
    <mergeCell ref="QAK24:QAQ24"/>
    <mergeCell ref="QIC24:QII24"/>
    <mergeCell ref="QIK24:QIQ24"/>
    <mergeCell ref="QIS24:QIY24"/>
    <mergeCell ref="QJA24:QJG24"/>
    <mergeCell ref="QJI24:QJO24"/>
    <mergeCell ref="QJQ24:QJW24"/>
    <mergeCell ref="QGG24:QGM24"/>
    <mergeCell ref="QGO24:QGU24"/>
    <mergeCell ref="QGW24:QHC24"/>
    <mergeCell ref="QHE24:QHK24"/>
    <mergeCell ref="QHM24:QHS24"/>
    <mergeCell ref="QHU24:QIA24"/>
    <mergeCell ref="QEK24:QEQ24"/>
    <mergeCell ref="QES24:QEY24"/>
    <mergeCell ref="QFA24:QFG24"/>
    <mergeCell ref="QFI24:QFO24"/>
    <mergeCell ref="QFQ24:QFW24"/>
    <mergeCell ref="QFY24:QGE24"/>
    <mergeCell ref="QNQ24:QNW24"/>
    <mergeCell ref="QNY24:QOE24"/>
    <mergeCell ref="QOG24:QOM24"/>
    <mergeCell ref="QOO24:QOU24"/>
    <mergeCell ref="QOW24:QPC24"/>
    <mergeCell ref="QPE24:QPK24"/>
    <mergeCell ref="QLU24:QMA24"/>
    <mergeCell ref="QMC24:QMI24"/>
    <mergeCell ref="QMK24:QMQ24"/>
    <mergeCell ref="QMS24:QMY24"/>
    <mergeCell ref="QNA24:QNG24"/>
    <mergeCell ref="QNI24:QNO24"/>
    <mergeCell ref="QJY24:QKE24"/>
    <mergeCell ref="QKG24:QKM24"/>
    <mergeCell ref="QKO24:QKU24"/>
    <mergeCell ref="QKW24:QLC24"/>
    <mergeCell ref="QLE24:QLK24"/>
    <mergeCell ref="QLM24:QLS24"/>
    <mergeCell ref="QTE24:QTK24"/>
    <mergeCell ref="QTM24:QTS24"/>
    <mergeCell ref="QTU24:QUA24"/>
    <mergeCell ref="QUC24:QUI24"/>
    <mergeCell ref="QUK24:QUQ24"/>
    <mergeCell ref="QUS24:QUY24"/>
    <mergeCell ref="QRI24:QRO24"/>
    <mergeCell ref="QRQ24:QRW24"/>
    <mergeCell ref="QRY24:QSE24"/>
    <mergeCell ref="QSG24:QSM24"/>
    <mergeCell ref="QSO24:QSU24"/>
    <mergeCell ref="QSW24:QTC24"/>
    <mergeCell ref="QPM24:QPS24"/>
    <mergeCell ref="QPU24:QQA24"/>
    <mergeCell ref="QQC24:QQI24"/>
    <mergeCell ref="QQK24:QQQ24"/>
    <mergeCell ref="QQS24:QQY24"/>
    <mergeCell ref="QRA24:QRG24"/>
    <mergeCell ref="QYS24:QYY24"/>
    <mergeCell ref="QZA24:QZG24"/>
    <mergeCell ref="QZI24:QZO24"/>
    <mergeCell ref="QZQ24:QZW24"/>
    <mergeCell ref="QZY24:RAE24"/>
    <mergeCell ref="RAG24:RAM24"/>
    <mergeCell ref="QWW24:QXC24"/>
    <mergeCell ref="QXE24:QXK24"/>
    <mergeCell ref="QXM24:QXS24"/>
    <mergeCell ref="QXU24:QYA24"/>
    <mergeCell ref="QYC24:QYI24"/>
    <mergeCell ref="QYK24:QYQ24"/>
    <mergeCell ref="QVA24:QVG24"/>
    <mergeCell ref="QVI24:QVO24"/>
    <mergeCell ref="QVQ24:QVW24"/>
    <mergeCell ref="QVY24:QWE24"/>
    <mergeCell ref="QWG24:QWM24"/>
    <mergeCell ref="QWO24:QWU24"/>
    <mergeCell ref="REG24:REM24"/>
    <mergeCell ref="REO24:REU24"/>
    <mergeCell ref="REW24:RFC24"/>
    <mergeCell ref="RFE24:RFK24"/>
    <mergeCell ref="RFM24:RFS24"/>
    <mergeCell ref="RFU24:RGA24"/>
    <mergeCell ref="RCK24:RCQ24"/>
    <mergeCell ref="RCS24:RCY24"/>
    <mergeCell ref="RDA24:RDG24"/>
    <mergeCell ref="RDI24:RDO24"/>
    <mergeCell ref="RDQ24:RDW24"/>
    <mergeCell ref="RDY24:REE24"/>
    <mergeCell ref="RAO24:RAU24"/>
    <mergeCell ref="RAW24:RBC24"/>
    <mergeCell ref="RBE24:RBK24"/>
    <mergeCell ref="RBM24:RBS24"/>
    <mergeCell ref="RBU24:RCA24"/>
    <mergeCell ref="RCC24:RCI24"/>
    <mergeCell ref="RJU24:RKA24"/>
    <mergeCell ref="RKC24:RKI24"/>
    <mergeCell ref="RKK24:RKQ24"/>
    <mergeCell ref="RKS24:RKY24"/>
    <mergeCell ref="RLA24:RLG24"/>
    <mergeCell ref="RLI24:RLO24"/>
    <mergeCell ref="RHY24:RIE24"/>
    <mergeCell ref="RIG24:RIM24"/>
    <mergeCell ref="RIO24:RIU24"/>
    <mergeCell ref="RIW24:RJC24"/>
    <mergeCell ref="RJE24:RJK24"/>
    <mergeCell ref="RJM24:RJS24"/>
    <mergeCell ref="RGC24:RGI24"/>
    <mergeCell ref="RGK24:RGQ24"/>
    <mergeCell ref="RGS24:RGY24"/>
    <mergeCell ref="RHA24:RHG24"/>
    <mergeCell ref="RHI24:RHO24"/>
    <mergeCell ref="RHQ24:RHW24"/>
    <mergeCell ref="RPI24:RPO24"/>
    <mergeCell ref="RPQ24:RPW24"/>
    <mergeCell ref="RPY24:RQE24"/>
    <mergeCell ref="RQG24:RQM24"/>
    <mergeCell ref="RQO24:RQU24"/>
    <mergeCell ref="RQW24:RRC24"/>
    <mergeCell ref="RNM24:RNS24"/>
    <mergeCell ref="RNU24:ROA24"/>
    <mergeCell ref="ROC24:ROI24"/>
    <mergeCell ref="ROK24:ROQ24"/>
    <mergeCell ref="ROS24:ROY24"/>
    <mergeCell ref="RPA24:RPG24"/>
    <mergeCell ref="RLQ24:RLW24"/>
    <mergeCell ref="RLY24:RME24"/>
    <mergeCell ref="RMG24:RMM24"/>
    <mergeCell ref="RMO24:RMU24"/>
    <mergeCell ref="RMW24:RNC24"/>
    <mergeCell ref="RNE24:RNK24"/>
    <mergeCell ref="RUW24:RVC24"/>
    <mergeCell ref="RVE24:RVK24"/>
    <mergeCell ref="RVM24:RVS24"/>
    <mergeCell ref="RVU24:RWA24"/>
    <mergeCell ref="RWC24:RWI24"/>
    <mergeCell ref="RWK24:RWQ24"/>
    <mergeCell ref="RTA24:RTG24"/>
    <mergeCell ref="RTI24:RTO24"/>
    <mergeCell ref="RTQ24:RTW24"/>
    <mergeCell ref="RTY24:RUE24"/>
    <mergeCell ref="RUG24:RUM24"/>
    <mergeCell ref="RUO24:RUU24"/>
    <mergeCell ref="RRE24:RRK24"/>
    <mergeCell ref="RRM24:RRS24"/>
    <mergeCell ref="RRU24:RSA24"/>
    <mergeCell ref="RSC24:RSI24"/>
    <mergeCell ref="RSK24:RSQ24"/>
    <mergeCell ref="RSS24:RSY24"/>
    <mergeCell ref="SAK24:SAQ24"/>
    <mergeCell ref="SAS24:SAY24"/>
    <mergeCell ref="SBA24:SBG24"/>
    <mergeCell ref="SBI24:SBO24"/>
    <mergeCell ref="SBQ24:SBW24"/>
    <mergeCell ref="SBY24:SCE24"/>
    <mergeCell ref="RYO24:RYU24"/>
    <mergeCell ref="RYW24:RZC24"/>
    <mergeCell ref="RZE24:RZK24"/>
    <mergeCell ref="RZM24:RZS24"/>
    <mergeCell ref="RZU24:SAA24"/>
    <mergeCell ref="SAC24:SAI24"/>
    <mergeCell ref="RWS24:RWY24"/>
    <mergeCell ref="RXA24:RXG24"/>
    <mergeCell ref="RXI24:RXO24"/>
    <mergeCell ref="RXQ24:RXW24"/>
    <mergeCell ref="RXY24:RYE24"/>
    <mergeCell ref="RYG24:RYM24"/>
    <mergeCell ref="SFY24:SGE24"/>
    <mergeCell ref="SGG24:SGM24"/>
    <mergeCell ref="SGO24:SGU24"/>
    <mergeCell ref="SGW24:SHC24"/>
    <mergeCell ref="SHE24:SHK24"/>
    <mergeCell ref="SHM24:SHS24"/>
    <mergeCell ref="SEC24:SEI24"/>
    <mergeCell ref="SEK24:SEQ24"/>
    <mergeCell ref="SES24:SEY24"/>
    <mergeCell ref="SFA24:SFG24"/>
    <mergeCell ref="SFI24:SFO24"/>
    <mergeCell ref="SFQ24:SFW24"/>
    <mergeCell ref="SCG24:SCM24"/>
    <mergeCell ref="SCO24:SCU24"/>
    <mergeCell ref="SCW24:SDC24"/>
    <mergeCell ref="SDE24:SDK24"/>
    <mergeCell ref="SDM24:SDS24"/>
    <mergeCell ref="SDU24:SEA24"/>
    <mergeCell ref="SLM24:SLS24"/>
    <mergeCell ref="SLU24:SMA24"/>
    <mergeCell ref="SMC24:SMI24"/>
    <mergeCell ref="SMK24:SMQ24"/>
    <mergeCell ref="SMS24:SMY24"/>
    <mergeCell ref="SNA24:SNG24"/>
    <mergeCell ref="SJQ24:SJW24"/>
    <mergeCell ref="SJY24:SKE24"/>
    <mergeCell ref="SKG24:SKM24"/>
    <mergeCell ref="SKO24:SKU24"/>
    <mergeCell ref="SKW24:SLC24"/>
    <mergeCell ref="SLE24:SLK24"/>
    <mergeCell ref="SHU24:SIA24"/>
    <mergeCell ref="SIC24:SII24"/>
    <mergeCell ref="SIK24:SIQ24"/>
    <mergeCell ref="SIS24:SIY24"/>
    <mergeCell ref="SJA24:SJG24"/>
    <mergeCell ref="SJI24:SJO24"/>
    <mergeCell ref="SRA24:SRG24"/>
    <mergeCell ref="SRI24:SRO24"/>
    <mergeCell ref="SRQ24:SRW24"/>
    <mergeCell ref="SRY24:SSE24"/>
    <mergeCell ref="SSG24:SSM24"/>
    <mergeCell ref="SSO24:SSU24"/>
    <mergeCell ref="SPE24:SPK24"/>
    <mergeCell ref="SPM24:SPS24"/>
    <mergeCell ref="SPU24:SQA24"/>
    <mergeCell ref="SQC24:SQI24"/>
    <mergeCell ref="SQK24:SQQ24"/>
    <mergeCell ref="SQS24:SQY24"/>
    <mergeCell ref="SNI24:SNO24"/>
    <mergeCell ref="SNQ24:SNW24"/>
    <mergeCell ref="SNY24:SOE24"/>
    <mergeCell ref="SOG24:SOM24"/>
    <mergeCell ref="SOO24:SOU24"/>
    <mergeCell ref="SOW24:SPC24"/>
    <mergeCell ref="SWO24:SWU24"/>
    <mergeCell ref="SWW24:SXC24"/>
    <mergeCell ref="SXE24:SXK24"/>
    <mergeCell ref="SXM24:SXS24"/>
    <mergeCell ref="SXU24:SYA24"/>
    <mergeCell ref="SYC24:SYI24"/>
    <mergeCell ref="SUS24:SUY24"/>
    <mergeCell ref="SVA24:SVG24"/>
    <mergeCell ref="SVI24:SVO24"/>
    <mergeCell ref="SVQ24:SVW24"/>
    <mergeCell ref="SVY24:SWE24"/>
    <mergeCell ref="SWG24:SWM24"/>
    <mergeCell ref="SSW24:STC24"/>
    <mergeCell ref="STE24:STK24"/>
    <mergeCell ref="STM24:STS24"/>
    <mergeCell ref="STU24:SUA24"/>
    <mergeCell ref="SUC24:SUI24"/>
    <mergeCell ref="SUK24:SUQ24"/>
    <mergeCell ref="TCC24:TCI24"/>
    <mergeCell ref="TCK24:TCQ24"/>
    <mergeCell ref="TCS24:TCY24"/>
    <mergeCell ref="TDA24:TDG24"/>
    <mergeCell ref="TDI24:TDO24"/>
    <mergeCell ref="TDQ24:TDW24"/>
    <mergeCell ref="TAG24:TAM24"/>
    <mergeCell ref="TAO24:TAU24"/>
    <mergeCell ref="TAW24:TBC24"/>
    <mergeCell ref="TBE24:TBK24"/>
    <mergeCell ref="TBM24:TBS24"/>
    <mergeCell ref="TBU24:TCA24"/>
    <mergeCell ref="SYK24:SYQ24"/>
    <mergeCell ref="SYS24:SYY24"/>
    <mergeCell ref="SZA24:SZG24"/>
    <mergeCell ref="SZI24:SZO24"/>
    <mergeCell ref="SZQ24:SZW24"/>
    <mergeCell ref="SZY24:TAE24"/>
    <mergeCell ref="THQ24:THW24"/>
    <mergeCell ref="THY24:TIE24"/>
    <mergeCell ref="TIG24:TIM24"/>
    <mergeCell ref="TIO24:TIU24"/>
    <mergeCell ref="TIW24:TJC24"/>
    <mergeCell ref="TJE24:TJK24"/>
    <mergeCell ref="TFU24:TGA24"/>
    <mergeCell ref="TGC24:TGI24"/>
    <mergeCell ref="TGK24:TGQ24"/>
    <mergeCell ref="TGS24:TGY24"/>
    <mergeCell ref="THA24:THG24"/>
    <mergeCell ref="THI24:THO24"/>
    <mergeCell ref="TDY24:TEE24"/>
    <mergeCell ref="TEG24:TEM24"/>
    <mergeCell ref="TEO24:TEU24"/>
    <mergeCell ref="TEW24:TFC24"/>
    <mergeCell ref="TFE24:TFK24"/>
    <mergeCell ref="TFM24:TFS24"/>
    <mergeCell ref="TNE24:TNK24"/>
    <mergeCell ref="TNM24:TNS24"/>
    <mergeCell ref="TNU24:TOA24"/>
    <mergeCell ref="TOC24:TOI24"/>
    <mergeCell ref="TOK24:TOQ24"/>
    <mergeCell ref="TOS24:TOY24"/>
    <mergeCell ref="TLI24:TLO24"/>
    <mergeCell ref="TLQ24:TLW24"/>
    <mergeCell ref="TLY24:TME24"/>
    <mergeCell ref="TMG24:TMM24"/>
    <mergeCell ref="TMO24:TMU24"/>
    <mergeCell ref="TMW24:TNC24"/>
    <mergeCell ref="TJM24:TJS24"/>
    <mergeCell ref="TJU24:TKA24"/>
    <mergeCell ref="TKC24:TKI24"/>
    <mergeCell ref="TKK24:TKQ24"/>
    <mergeCell ref="TKS24:TKY24"/>
    <mergeCell ref="TLA24:TLG24"/>
    <mergeCell ref="TSS24:TSY24"/>
    <mergeCell ref="TTA24:TTG24"/>
    <mergeCell ref="TTI24:TTO24"/>
    <mergeCell ref="TTQ24:TTW24"/>
    <mergeCell ref="TTY24:TUE24"/>
    <mergeCell ref="TUG24:TUM24"/>
    <mergeCell ref="TQW24:TRC24"/>
    <mergeCell ref="TRE24:TRK24"/>
    <mergeCell ref="TRM24:TRS24"/>
    <mergeCell ref="TRU24:TSA24"/>
    <mergeCell ref="TSC24:TSI24"/>
    <mergeCell ref="TSK24:TSQ24"/>
    <mergeCell ref="TPA24:TPG24"/>
    <mergeCell ref="TPI24:TPO24"/>
    <mergeCell ref="TPQ24:TPW24"/>
    <mergeCell ref="TPY24:TQE24"/>
    <mergeCell ref="TQG24:TQM24"/>
    <mergeCell ref="TQO24:TQU24"/>
    <mergeCell ref="TYG24:TYM24"/>
    <mergeCell ref="TYO24:TYU24"/>
    <mergeCell ref="TYW24:TZC24"/>
    <mergeCell ref="TZE24:TZK24"/>
    <mergeCell ref="TZM24:TZS24"/>
    <mergeCell ref="TZU24:UAA24"/>
    <mergeCell ref="TWK24:TWQ24"/>
    <mergeCell ref="TWS24:TWY24"/>
    <mergeCell ref="TXA24:TXG24"/>
    <mergeCell ref="TXI24:TXO24"/>
    <mergeCell ref="TXQ24:TXW24"/>
    <mergeCell ref="TXY24:TYE24"/>
    <mergeCell ref="TUO24:TUU24"/>
    <mergeCell ref="TUW24:TVC24"/>
    <mergeCell ref="TVE24:TVK24"/>
    <mergeCell ref="TVM24:TVS24"/>
    <mergeCell ref="TVU24:TWA24"/>
    <mergeCell ref="TWC24:TWI24"/>
    <mergeCell ref="UDU24:UEA24"/>
    <mergeCell ref="UEC24:UEI24"/>
    <mergeCell ref="UEK24:UEQ24"/>
    <mergeCell ref="UES24:UEY24"/>
    <mergeCell ref="UFA24:UFG24"/>
    <mergeCell ref="UFI24:UFO24"/>
    <mergeCell ref="UBY24:UCE24"/>
    <mergeCell ref="UCG24:UCM24"/>
    <mergeCell ref="UCO24:UCU24"/>
    <mergeCell ref="UCW24:UDC24"/>
    <mergeCell ref="UDE24:UDK24"/>
    <mergeCell ref="UDM24:UDS24"/>
    <mergeCell ref="UAC24:UAI24"/>
    <mergeCell ref="UAK24:UAQ24"/>
    <mergeCell ref="UAS24:UAY24"/>
    <mergeCell ref="UBA24:UBG24"/>
    <mergeCell ref="UBI24:UBO24"/>
    <mergeCell ref="UBQ24:UBW24"/>
    <mergeCell ref="UJI24:UJO24"/>
    <mergeCell ref="UJQ24:UJW24"/>
    <mergeCell ref="UJY24:UKE24"/>
    <mergeCell ref="UKG24:UKM24"/>
    <mergeCell ref="UKO24:UKU24"/>
    <mergeCell ref="UKW24:ULC24"/>
    <mergeCell ref="UHM24:UHS24"/>
    <mergeCell ref="UHU24:UIA24"/>
    <mergeCell ref="UIC24:UII24"/>
    <mergeCell ref="UIK24:UIQ24"/>
    <mergeCell ref="UIS24:UIY24"/>
    <mergeCell ref="UJA24:UJG24"/>
    <mergeCell ref="UFQ24:UFW24"/>
    <mergeCell ref="UFY24:UGE24"/>
    <mergeCell ref="UGG24:UGM24"/>
    <mergeCell ref="UGO24:UGU24"/>
    <mergeCell ref="UGW24:UHC24"/>
    <mergeCell ref="UHE24:UHK24"/>
    <mergeCell ref="UOW24:UPC24"/>
    <mergeCell ref="UPE24:UPK24"/>
    <mergeCell ref="UPM24:UPS24"/>
    <mergeCell ref="UPU24:UQA24"/>
    <mergeCell ref="UQC24:UQI24"/>
    <mergeCell ref="UQK24:UQQ24"/>
    <mergeCell ref="UNA24:UNG24"/>
    <mergeCell ref="UNI24:UNO24"/>
    <mergeCell ref="UNQ24:UNW24"/>
    <mergeCell ref="UNY24:UOE24"/>
    <mergeCell ref="UOG24:UOM24"/>
    <mergeCell ref="UOO24:UOU24"/>
    <mergeCell ref="ULE24:ULK24"/>
    <mergeCell ref="ULM24:ULS24"/>
    <mergeCell ref="ULU24:UMA24"/>
    <mergeCell ref="UMC24:UMI24"/>
    <mergeCell ref="UMK24:UMQ24"/>
    <mergeCell ref="UMS24:UMY24"/>
    <mergeCell ref="UUK24:UUQ24"/>
    <mergeCell ref="UUS24:UUY24"/>
    <mergeCell ref="UVA24:UVG24"/>
    <mergeCell ref="UVI24:UVO24"/>
    <mergeCell ref="UVQ24:UVW24"/>
    <mergeCell ref="UVY24:UWE24"/>
    <mergeCell ref="USO24:USU24"/>
    <mergeCell ref="USW24:UTC24"/>
    <mergeCell ref="UTE24:UTK24"/>
    <mergeCell ref="UTM24:UTS24"/>
    <mergeCell ref="UTU24:UUA24"/>
    <mergeCell ref="UUC24:UUI24"/>
    <mergeCell ref="UQS24:UQY24"/>
    <mergeCell ref="URA24:URG24"/>
    <mergeCell ref="URI24:URO24"/>
    <mergeCell ref="URQ24:URW24"/>
    <mergeCell ref="URY24:USE24"/>
    <mergeCell ref="USG24:USM24"/>
    <mergeCell ref="UZY24:VAE24"/>
    <mergeCell ref="VAG24:VAM24"/>
    <mergeCell ref="VAO24:VAU24"/>
    <mergeCell ref="VAW24:VBC24"/>
    <mergeCell ref="VBE24:VBK24"/>
    <mergeCell ref="VBM24:VBS24"/>
    <mergeCell ref="UYC24:UYI24"/>
    <mergeCell ref="UYK24:UYQ24"/>
    <mergeCell ref="UYS24:UYY24"/>
    <mergeCell ref="UZA24:UZG24"/>
    <mergeCell ref="UZI24:UZO24"/>
    <mergeCell ref="UZQ24:UZW24"/>
    <mergeCell ref="UWG24:UWM24"/>
    <mergeCell ref="UWO24:UWU24"/>
    <mergeCell ref="UWW24:UXC24"/>
    <mergeCell ref="UXE24:UXK24"/>
    <mergeCell ref="UXM24:UXS24"/>
    <mergeCell ref="UXU24:UYA24"/>
    <mergeCell ref="VFM24:VFS24"/>
    <mergeCell ref="VFU24:VGA24"/>
    <mergeCell ref="VGC24:VGI24"/>
    <mergeCell ref="VGK24:VGQ24"/>
    <mergeCell ref="VGS24:VGY24"/>
    <mergeCell ref="VHA24:VHG24"/>
    <mergeCell ref="VDQ24:VDW24"/>
    <mergeCell ref="VDY24:VEE24"/>
    <mergeCell ref="VEG24:VEM24"/>
    <mergeCell ref="VEO24:VEU24"/>
    <mergeCell ref="VEW24:VFC24"/>
    <mergeCell ref="VFE24:VFK24"/>
    <mergeCell ref="VBU24:VCA24"/>
    <mergeCell ref="VCC24:VCI24"/>
    <mergeCell ref="VCK24:VCQ24"/>
    <mergeCell ref="VCS24:VCY24"/>
    <mergeCell ref="VDA24:VDG24"/>
    <mergeCell ref="VDI24:VDO24"/>
    <mergeCell ref="VLA24:VLG24"/>
    <mergeCell ref="VLI24:VLO24"/>
    <mergeCell ref="VLQ24:VLW24"/>
    <mergeCell ref="VLY24:VME24"/>
    <mergeCell ref="VMG24:VMM24"/>
    <mergeCell ref="VMO24:VMU24"/>
    <mergeCell ref="VJE24:VJK24"/>
    <mergeCell ref="VJM24:VJS24"/>
    <mergeCell ref="VJU24:VKA24"/>
    <mergeCell ref="VKC24:VKI24"/>
    <mergeCell ref="VKK24:VKQ24"/>
    <mergeCell ref="VKS24:VKY24"/>
    <mergeCell ref="VHI24:VHO24"/>
    <mergeCell ref="VHQ24:VHW24"/>
    <mergeCell ref="VHY24:VIE24"/>
    <mergeCell ref="VIG24:VIM24"/>
    <mergeCell ref="VIO24:VIU24"/>
    <mergeCell ref="VIW24:VJC24"/>
    <mergeCell ref="VQO24:VQU24"/>
    <mergeCell ref="VQW24:VRC24"/>
    <mergeCell ref="VRE24:VRK24"/>
    <mergeCell ref="VRM24:VRS24"/>
    <mergeCell ref="VRU24:VSA24"/>
    <mergeCell ref="VSC24:VSI24"/>
    <mergeCell ref="VOS24:VOY24"/>
    <mergeCell ref="VPA24:VPG24"/>
    <mergeCell ref="VPI24:VPO24"/>
    <mergeCell ref="VPQ24:VPW24"/>
    <mergeCell ref="VPY24:VQE24"/>
    <mergeCell ref="VQG24:VQM24"/>
    <mergeCell ref="VMW24:VNC24"/>
    <mergeCell ref="VNE24:VNK24"/>
    <mergeCell ref="VNM24:VNS24"/>
    <mergeCell ref="VNU24:VOA24"/>
    <mergeCell ref="VOC24:VOI24"/>
    <mergeCell ref="VOK24:VOQ24"/>
    <mergeCell ref="VWC24:VWI24"/>
    <mergeCell ref="VWK24:VWQ24"/>
    <mergeCell ref="VWS24:VWY24"/>
    <mergeCell ref="VXA24:VXG24"/>
    <mergeCell ref="VXI24:VXO24"/>
    <mergeCell ref="VXQ24:VXW24"/>
    <mergeCell ref="VUG24:VUM24"/>
    <mergeCell ref="VUO24:VUU24"/>
    <mergeCell ref="VUW24:VVC24"/>
    <mergeCell ref="VVE24:VVK24"/>
    <mergeCell ref="VVM24:VVS24"/>
    <mergeCell ref="VVU24:VWA24"/>
    <mergeCell ref="VSK24:VSQ24"/>
    <mergeCell ref="VSS24:VSY24"/>
    <mergeCell ref="VTA24:VTG24"/>
    <mergeCell ref="VTI24:VTO24"/>
    <mergeCell ref="VTQ24:VTW24"/>
    <mergeCell ref="VTY24:VUE24"/>
    <mergeCell ref="WBQ24:WBW24"/>
    <mergeCell ref="WBY24:WCE24"/>
    <mergeCell ref="WCG24:WCM24"/>
    <mergeCell ref="WCO24:WCU24"/>
    <mergeCell ref="WCW24:WDC24"/>
    <mergeCell ref="WDE24:WDK24"/>
    <mergeCell ref="VZU24:WAA24"/>
    <mergeCell ref="WAC24:WAI24"/>
    <mergeCell ref="WAK24:WAQ24"/>
    <mergeCell ref="WAS24:WAY24"/>
    <mergeCell ref="WBA24:WBG24"/>
    <mergeCell ref="WBI24:WBO24"/>
    <mergeCell ref="VXY24:VYE24"/>
    <mergeCell ref="VYG24:VYM24"/>
    <mergeCell ref="VYO24:VYU24"/>
    <mergeCell ref="VYW24:VZC24"/>
    <mergeCell ref="VZE24:VZK24"/>
    <mergeCell ref="VZM24:VZS24"/>
    <mergeCell ref="WHE24:WHK24"/>
    <mergeCell ref="WHM24:WHS24"/>
    <mergeCell ref="WHU24:WIA24"/>
    <mergeCell ref="WIC24:WII24"/>
    <mergeCell ref="WIK24:WIQ24"/>
    <mergeCell ref="WIS24:WIY24"/>
    <mergeCell ref="WFI24:WFO24"/>
    <mergeCell ref="WFQ24:WFW24"/>
    <mergeCell ref="WFY24:WGE24"/>
    <mergeCell ref="WGG24:WGM24"/>
    <mergeCell ref="WGO24:WGU24"/>
    <mergeCell ref="WGW24:WHC24"/>
    <mergeCell ref="WDM24:WDS24"/>
    <mergeCell ref="WDU24:WEA24"/>
    <mergeCell ref="WEC24:WEI24"/>
    <mergeCell ref="WEK24:WEQ24"/>
    <mergeCell ref="WES24:WEY24"/>
    <mergeCell ref="WFA24:WFG24"/>
    <mergeCell ref="WMS24:WMY24"/>
    <mergeCell ref="WNA24:WNG24"/>
    <mergeCell ref="WNI24:WNO24"/>
    <mergeCell ref="WNQ24:WNW24"/>
    <mergeCell ref="WNY24:WOE24"/>
    <mergeCell ref="WOG24:WOM24"/>
    <mergeCell ref="WKW24:WLC24"/>
    <mergeCell ref="WLE24:WLK24"/>
    <mergeCell ref="WLM24:WLS24"/>
    <mergeCell ref="WLU24:WMA24"/>
    <mergeCell ref="WMC24:WMI24"/>
    <mergeCell ref="WMK24:WMQ24"/>
    <mergeCell ref="WJA24:WJG24"/>
    <mergeCell ref="WJI24:WJO24"/>
    <mergeCell ref="WJQ24:WJW24"/>
    <mergeCell ref="WJY24:WKE24"/>
    <mergeCell ref="WKG24:WKM24"/>
    <mergeCell ref="WKO24:WKU24"/>
    <mergeCell ref="WSG24:WSM24"/>
    <mergeCell ref="WSO24:WSU24"/>
    <mergeCell ref="WSW24:WTC24"/>
    <mergeCell ref="WTE24:WTK24"/>
    <mergeCell ref="WTM24:WTS24"/>
    <mergeCell ref="WTU24:WUA24"/>
    <mergeCell ref="WQK24:WQQ24"/>
    <mergeCell ref="WQS24:WQY24"/>
    <mergeCell ref="WRA24:WRG24"/>
    <mergeCell ref="WRI24:WRO24"/>
    <mergeCell ref="WRQ24:WRW24"/>
    <mergeCell ref="WRY24:WSE24"/>
    <mergeCell ref="WOO24:WOU24"/>
    <mergeCell ref="WOW24:WPC24"/>
    <mergeCell ref="WPE24:WPK24"/>
    <mergeCell ref="WPM24:WPS24"/>
    <mergeCell ref="WPU24:WQA24"/>
    <mergeCell ref="WQC24:WQI24"/>
    <mergeCell ref="WXU24:WYA24"/>
    <mergeCell ref="WYC24:WYI24"/>
    <mergeCell ref="WYK24:WYQ24"/>
    <mergeCell ref="WYS24:WYY24"/>
    <mergeCell ref="WZA24:WZG24"/>
    <mergeCell ref="WZI24:WZO24"/>
    <mergeCell ref="WVY24:WWE24"/>
    <mergeCell ref="WWG24:WWM24"/>
    <mergeCell ref="WWO24:WWU24"/>
    <mergeCell ref="WWW24:WXC24"/>
    <mergeCell ref="WXE24:WXK24"/>
    <mergeCell ref="WXM24:WXS24"/>
    <mergeCell ref="WUC24:WUI24"/>
    <mergeCell ref="WUK24:WUQ24"/>
    <mergeCell ref="WUS24:WUY24"/>
    <mergeCell ref="WVA24:WVG24"/>
    <mergeCell ref="WVI24:WVO24"/>
    <mergeCell ref="WVQ24:WVW24"/>
    <mergeCell ref="XDI24:XDO24"/>
    <mergeCell ref="XDQ24:XDW24"/>
    <mergeCell ref="XDY24:XEE24"/>
    <mergeCell ref="XEG24:XEM24"/>
    <mergeCell ref="XEO24:XEU24"/>
    <mergeCell ref="XEW24:XFC24"/>
    <mergeCell ref="XBM24:XBS24"/>
    <mergeCell ref="XBU24:XCA24"/>
    <mergeCell ref="XCC24:XCI24"/>
    <mergeCell ref="XCK24:XCQ24"/>
    <mergeCell ref="XCS24:XCY24"/>
    <mergeCell ref="XDA24:XDG24"/>
    <mergeCell ref="WZQ24:WZW24"/>
    <mergeCell ref="WZY24:XAE24"/>
    <mergeCell ref="XAG24:XAM24"/>
    <mergeCell ref="XAO24:XAU24"/>
    <mergeCell ref="XAW24:XBC24"/>
    <mergeCell ref="XBE24:XBK2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FAF76-C760-4AF8-AA79-2FE30FDCCF17}">
  <dimension ref="A1:XFD22"/>
  <sheetViews>
    <sheetView workbookViewId="0">
      <selection activeCell="H11" sqref="H11"/>
    </sheetView>
  </sheetViews>
  <sheetFormatPr defaultRowHeight="15" x14ac:dyDescent="0.25"/>
  <cols>
    <col min="1" max="1" width="28.28515625" bestFit="1" customWidth="1"/>
    <col min="2" max="2" width="9.85546875" bestFit="1" customWidth="1"/>
    <col min="3" max="3" width="10.7109375" bestFit="1" customWidth="1"/>
    <col min="4" max="4" width="12.28515625" bestFit="1" customWidth="1"/>
    <col min="5" max="5" width="9.28515625" bestFit="1" customWidth="1"/>
    <col min="6" max="6" width="11.140625" bestFit="1" customWidth="1"/>
    <col min="7" max="8" width="13.28515625" bestFit="1" customWidth="1"/>
  </cols>
  <sheetData>
    <row r="1" spans="1:8" ht="15.75" x14ac:dyDescent="0.3">
      <c r="A1" s="106" t="s">
        <v>196</v>
      </c>
      <c r="B1" s="106"/>
      <c r="C1" s="106"/>
      <c r="D1" s="106"/>
      <c r="E1" s="106"/>
      <c r="F1" s="106"/>
      <c r="G1" s="106"/>
      <c r="H1" s="106"/>
    </row>
    <row r="2" spans="1:8" ht="15.75" x14ac:dyDescent="0.3">
      <c r="A2" s="106" t="s">
        <v>76</v>
      </c>
      <c r="B2" s="106"/>
      <c r="C2" s="106"/>
      <c r="D2" s="106"/>
      <c r="E2" s="106"/>
      <c r="F2" s="106"/>
      <c r="G2" s="8" t="s">
        <v>74</v>
      </c>
      <c r="H2" s="8" t="s">
        <v>75</v>
      </c>
    </row>
    <row r="3" spans="1:8" ht="15.75" x14ac:dyDescent="0.3">
      <c r="A3" s="9" t="s">
        <v>59</v>
      </c>
      <c r="B3" s="9" t="s">
        <v>30</v>
      </c>
      <c r="C3" s="9" t="s">
        <v>31</v>
      </c>
      <c r="D3" s="9" t="s">
        <v>32</v>
      </c>
      <c r="E3" s="9" t="s">
        <v>35</v>
      </c>
      <c r="F3" s="9" t="s">
        <v>33</v>
      </c>
      <c r="G3" s="9" t="s">
        <v>34</v>
      </c>
      <c r="H3" s="9" t="s">
        <v>36</v>
      </c>
    </row>
    <row r="4" spans="1:8" ht="15.75" x14ac:dyDescent="0.3">
      <c r="A4" s="8" t="s">
        <v>77</v>
      </c>
      <c r="B4" s="8">
        <v>342300</v>
      </c>
      <c r="C4" s="10">
        <v>1</v>
      </c>
      <c r="D4" s="10">
        <v>1</v>
      </c>
      <c r="E4" s="10">
        <v>0</v>
      </c>
      <c r="F4" s="8">
        <v>247.25</v>
      </c>
      <c r="G4" s="8">
        <v>76.19</v>
      </c>
      <c r="H4" s="11">
        <f>(D4*F4)+(E4*G4)</f>
        <v>247.25</v>
      </c>
    </row>
    <row r="5" spans="1:8" ht="15.75" x14ac:dyDescent="0.3">
      <c r="A5" s="8" t="s">
        <v>78</v>
      </c>
      <c r="B5" s="8">
        <v>370400</v>
      </c>
      <c r="C5" s="10">
        <v>1</v>
      </c>
      <c r="D5" s="10">
        <v>1</v>
      </c>
      <c r="E5" s="10">
        <v>0</v>
      </c>
      <c r="F5" s="11">
        <v>184.07</v>
      </c>
      <c r="G5" s="8">
        <v>139.43</v>
      </c>
      <c r="H5" s="11">
        <f>(D5*F5)+(E5*G5)</f>
        <v>184.07</v>
      </c>
    </row>
    <row r="6" spans="1:8" ht="15.75" x14ac:dyDescent="0.3">
      <c r="A6" s="4"/>
      <c r="B6" s="4"/>
      <c r="C6" s="4"/>
      <c r="D6" s="4"/>
      <c r="E6" s="4"/>
      <c r="F6" s="4"/>
      <c r="G6" s="4" t="s">
        <v>39</v>
      </c>
      <c r="H6" s="5">
        <f>H4+H5</f>
        <v>431.32</v>
      </c>
    </row>
    <row r="7" spans="1:8" ht="15.75" x14ac:dyDescent="0.3">
      <c r="A7" s="110" t="s">
        <v>60</v>
      </c>
      <c r="B7" s="110"/>
      <c r="C7" s="9" t="s">
        <v>30</v>
      </c>
      <c r="D7" s="9" t="s">
        <v>40</v>
      </c>
      <c r="E7" s="9" t="s">
        <v>41</v>
      </c>
      <c r="F7" s="9" t="s">
        <v>42</v>
      </c>
      <c r="G7" s="9" t="s">
        <v>43</v>
      </c>
      <c r="H7" s="9" t="s">
        <v>36</v>
      </c>
    </row>
    <row r="8" spans="1:8" ht="15.75" x14ac:dyDescent="0.3">
      <c r="A8" s="106" t="s">
        <v>79</v>
      </c>
      <c r="B8" s="106"/>
      <c r="C8" s="8">
        <v>210070</v>
      </c>
      <c r="D8" s="11">
        <v>2.02</v>
      </c>
      <c r="E8" s="8">
        <v>177.48</v>
      </c>
      <c r="F8" s="11">
        <v>38.67</v>
      </c>
      <c r="G8" s="10">
        <v>1</v>
      </c>
      <c r="H8" s="11">
        <f>F8*G8</f>
        <v>38.67</v>
      </c>
    </row>
    <row r="9" spans="1:8" ht="15.75" x14ac:dyDescent="0.3">
      <c r="A9" s="106" t="s">
        <v>45</v>
      </c>
      <c r="B9" s="106"/>
      <c r="C9" s="8">
        <v>200130</v>
      </c>
      <c r="D9" s="11">
        <v>1.48</v>
      </c>
      <c r="E9" s="8">
        <v>177.48</v>
      </c>
      <c r="F9" s="11">
        <v>28.33</v>
      </c>
      <c r="G9" s="10">
        <v>7</v>
      </c>
      <c r="H9" s="11">
        <f>F9*G9</f>
        <v>198.31</v>
      </c>
    </row>
    <row r="10" spans="1:8" ht="15.75" x14ac:dyDescent="0.3">
      <c r="A10" s="106" t="s">
        <v>46</v>
      </c>
      <c r="B10" s="106"/>
      <c r="C10" s="8">
        <v>210060</v>
      </c>
      <c r="D10" s="11">
        <v>2.62</v>
      </c>
      <c r="E10" s="8">
        <v>177.48</v>
      </c>
      <c r="F10" s="11">
        <v>50.16</v>
      </c>
      <c r="G10" s="10">
        <v>1</v>
      </c>
      <c r="H10" s="11">
        <f>F10*G10</f>
        <v>50.16</v>
      </c>
    </row>
    <row r="11" spans="1:8" ht="15.75" x14ac:dyDescent="0.3">
      <c r="A11" s="4"/>
      <c r="B11" s="4"/>
      <c r="C11" s="4"/>
      <c r="D11" s="4"/>
      <c r="E11" s="4"/>
      <c r="F11" s="4"/>
      <c r="G11" s="4" t="s">
        <v>44</v>
      </c>
      <c r="H11" s="5">
        <f>H9+H10+H8</f>
        <v>287.14</v>
      </c>
    </row>
    <row r="12" spans="1:8" ht="15.75" x14ac:dyDescent="0.3">
      <c r="A12" s="110" t="s">
        <v>61</v>
      </c>
      <c r="B12" s="110"/>
      <c r="C12" s="9" t="s">
        <v>30</v>
      </c>
      <c r="D12" s="9" t="s">
        <v>49</v>
      </c>
      <c r="E12" s="9" t="s">
        <v>50</v>
      </c>
      <c r="F12" s="9" t="s">
        <v>51</v>
      </c>
      <c r="G12" s="9" t="s">
        <v>52</v>
      </c>
      <c r="H12" s="9" t="s">
        <v>54</v>
      </c>
    </row>
    <row r="13" spans="1:8" ht="15.75" x14ac:dyDescent="0.3">
      <c r="A13" s="106" t="s">
        <v>48</v>
      </c>
      <c r="B13" s="106"/>
      <c r="C13" s="8">
        <v>29990</v>
      </c>
      <c r="D13" s="11">
        <v>5</v>
      </c>
      <c r="E13" s="8" t="s">
        <v>53</v>
      </c>
      <c r="F13" s="11"/>
      <c r="G13" s="10"/>
      <c r="H13" s="11">
        <f>H11*D13/100-0.01</f>
        <v>14.346999999999998</v>
      </c>
    </row>
    <row r="14" spans="1:8" ht="15.75" x14ac:dyDescent="0.3">
      <c r="A14" s="6"/>
      <c r="B14" s="6"/>
      <c r="C14" s="6"/>
      <c r="D14" s="6"/>
      <c r="E14" s="6"/>
      <c r="F14" s="6"/>
      <c r="G14" s="4" t="s">
        <v>55</v>
      </c>
      <c r="H14" s="5">
        <f>H13</f>
        <v>14.346999999999998</v>
      </c>
    </row>
    <row r="15" spans="1:8" ht="15.75" x14ac:dyDescent="0.3">
      <c r="A15" s="112" t="s">
        <v>56</v>
      </c>
      <c r="B15" s="112"/>
      <c r="C15" s="112"/>
      <c r="D15" s="112"/>
      <c r="E15" s="112"/>
      <c r="F15" s="112"/>
      <c r="G15" s="112"/>
      <c r="H15" s="5">
        <f>H6+H11+H14</f>
        <v>732.80700000000002</v>
      </c>
    </row>
    <row r="16" spans="1:8" ht="15.75" x14ac:dyDescent="0.3">
      <c r="A16" s="112" t="s">
        <v>57</v>
      </c>
      <c r="B16" s="112"/>
      <c r="C16" s="112"/>
      <c r="D16" s="112"/>
      <c r="E16" s="112"/>
      <c r="F16" s="112"/>
      <c r="G16" s="112"/>
      <c r="H16" s="5">
        <v>40</v>
      </c>
    </row>
    <row r="17" spans="1:16384" ht="15.75" x14ac:dyDescent="0.3">
      <c r="A17" s="112" t="s">
        <v>58</v>
      </c>
      <c r="B17" s="112"/>
      <c r="C17" s="112"/>
      <c r="D17" s="112"/>
      <c r="E17" s="112"/>
      <c r="F17" s="112"/>
      <c r="G17" s="112"/>
      <c r="H17" s="5">
        <f>H15/H16</f>
        <v>18.320174999999999</v>
      </c>
    </row>
    <row r="18" spans="1:16384" ht="15.75" x14ac:dyDescent="0.3">
      <c r="A18" s="107" t="s">
        <v>62</v>
      </c>
      <c r="B18" s="108"/>
      <c r="C18" s="109"/>
      <c r="D18" s="9" t="s">
        <v>30</v>
      </c>
      <c r="E18" s="9" t="s">
        <v>63</v>
      </c>
      <c r="F18" s="9" t="s">
        <v>64</v>
      </c>
      <c r="G18" s="9" t="s">
        <v>43</v>
      </c>
      <c r="H18" s="9" t="s">
        <v>64</v>
      </c>
    </row>
    <row r="19" spans="1:16384" ht="15.75" x14ac:dyDescent="0.3">
      <c r="A19" s="106" t="s">
        <v>80</v>
      </c>
      <c r="B19" s="106"/>
      <c r="C19" s="106"/>
      <c r="D19" s="8">
        <v>100180</v>
      </c>
      <c r="E19" s="8" t="s">
        <v>66</v>
      </c>
      <c r="F19" s="11">
        <v>5.42</v>
      </c>
      <c r="G19" s="10">
        <v>6</v>
      </c>
      <c r="H19" s="11">
        <f>F19*G19</f>
        <v>32.519999999999996</v>
      </c>
    </row>
    <row r="20" spans="1:16384" ht="15.75" x14ac:dyDescent="0.3">
      <c r="A20" s="106" t="s">
        <v>65</v>
      </c>
      <c r="B20" s="106"/>
      <c r="C20" s="106"/>
      <c r="D20" s="8">
        <v>100200</v>
      </c>
      <c r="E20" s="8" t="s">
        <v>66</v>
      </c>
      <c r="F20" s="11">
        <v>8.9</v>
      </c>
      <c r="G20" s="10">
        <v>0.4</v>
      </c>
      <c r="H20" s="11">
        <f>F20*G20</f>
        <v>3.5600000000000005</v>
      </c>
    </row>
    <row r="21" spans="1:16384" ht="15.75" x14ac:dyDescent="0.3">
      <c r="A21" s="6"/>
      <c r="B21" s="6"/>
      <c r="C21" s="6"/>
      <c r="D21" s="6"/>
      <c r="E21" s="6"/>
      <c r="F21" s="6"/>
      <c r="G21" s="4" t="s">
        <v>71</v>
      </c>
      <c r="H21" s="5">
        <f>SUM(H19:H20)</f>
        <v>36.08</v>
      </c>
    </row>
    <row r="22" spans="1:16384" ht="15.75" x14ac:dyDescent="0.3">
      <c r="A22" s="113" t="s">
        <v>72</v>
      </c>
      <c r="B22" s="113"/>
      <c r="C22" s="113"/>
      <c r="D22" s="113"/>
      <c r="E22" s="113"/>
      <c r="F22" s="113"/>
      <c r="G22" s="113"/>
      <c r="H22" s="7">
        <f>H17+H21</f>
        <v>54.400174999999997</v>
      </c>
      <c r="I22" s="111"/>
      <c r="J22" s="111"/>
      <c r="K22" s="111"/>
      <c r="L22" s="111"/>
      <c r="M22" s="111"/>
      <c r="N22" s="111"/>
      <c r="O22" s="111"/>
      <c r="P22" s="3"/>
      <c r="Q22" s="111" t="s">
        <v>58</v>
      </c>
      <c r="R22" s="111"/>
      <c r="S22" s="111"/>
      <c r="T22" s="111"/>
      <c r="U22" s="111"/>
      <c r="V22" s="111"/>
      <c r="W22" s="111"/>
      <c r="X22" s="3" t="e">
        <f>X21/#REF!-0.01</f>
        <v>#REF!</v>
      </c>
      <c r="Y22" s="111" t="s">
        <v>58</v>
      </c>
      <c r="Z22" s="111"/>
      <c r="AA22" s="111"/>
      <c r="AB22" s="111"/>
      <c r="AC22" s="111"/>
      <c r="AD22" s="111"/>
      <c r="AE22" s="111"/>
      <c r="AF22" s="3" t="e">
        <f>AF21/#REF!-0.01</f>
        <v>#REF!</v>
      </c>
      <c r="AG22" s="111" t="s">
        <v>58</v>
      </c>
      <c r="AH22" s="111"/>
      <c r="AI22" s="111"/>
      <c r="AJ22" s="111"/>
      <c r="AK22" s="111"/>
      <c r="AL22" s="111"/>
      <c r="AM22" s="111"/>
      <c r="AN22" s="3" t="e">
        <f>AN21/#REF!-0.01</f>
        <v>#REF!</v>
      </c>
      <c r="AO22" s="111" t="s">
        <v>58</v>
      </c>
      <c r="AP22" s="111"/>
      <c r="AQ22" s="111"/>
      <c r="AR22" s="111"/>
      <c r="AS22" s="111"/>
      <c r="AT22" s="111"/>
      <c r="AU22" s="111"/>
      <c r="AV22" s="3" t="e">
        <f>AV21/#REF!-0.01</f>
        <v>#REF!</v>
      </c>
      <c r="AW22" s="111" t="s">
        <v>58</v>
      </c>
      <c r="AX22" s="111"/>
      <c r="AY22" s="111"/>
      <c r="AZ22" s="111"/>
      <c r="BA22" s="111"/>
      <c r="BB22" s="111"/>
      <c r="BC22" s="111"/>
      <c r="BD22" s="3" t="e">
        <f>BD21/#REF!-0.01</f>
        <v>#REF!</v>
      </c>
      <c r="BE22" s="111" t="s">
        <v>58</v>
      </c>
      <c r="BF22" s="111"/>
      <c r="BG22" s="111"/>
      <c r="BH22" s="111"/>
      <c r="BI22" s="111"/>
      <c r="BJ22" s="111"/>
      <c r="BK22" s="111"/>
      <c r="BL22" s="3" t="e">
        <f>BL21/#REF!-0.01</f>
        <v>#REF!</v>
      </c>
      <c r="BM22" s="111" t="s">
        <v>58</v>
      </c>
      <c r="BN22" s="111"/>
      <c r="BO22" s="111"/>
      <c r="BP22" s="111"/>
      <c r="BQ22" s="111"/>
      <c r="BR22" s="111"/>
      <c r="BS22" s="111"/>
      <c r="BT22" s="3" t="e">
        <f>BT21/#REF!-0.01</f>
        <v>#REF!</v>
      </c>
      <c r="BU22" s="111" t="s">
        <v>58</v>
      </c>
      <c r="BV22" s="111"/>
      <c r="BW22" s="111"/>
      <c r="BX22" s="111"/>
      <c r="BY22" s="111"/>
      <c r="BZ22" s="111"/>
      <c r="CA22" s="111"/>
      <c r="CB22" s="3" t="e">
        <f>CB21/#REF!-0.01</f>
        <v>#REF!</v>
      </c>
      <c r="CC22" s="111" t="s">
        <v>58</v>
      </c>
      <c r="CD22" s="111"/>
      <c r="CE22" s="111"/>
      <c r="CF22" s="111"/>
      <c r="CG22" s="111"/>
      <c r="CH22" s="111"/>
      <c r="CI22" s="111"/>
      <c r="CJ22" s="3" t="e">
        <f>CJ21/#REF!-0.01</f>
        <v>#REF!</v>
      </c>
      <c r="CK22" s="111" t="s">
        <v>58</v>
      </c>
      <c r="CL22" s="111"/>
      <c r="CM22" s="111"/>
      <c r="CN22" s="111"/>
      <c r="CO22" s="111"/>
      <c r="CP22" s="111"/>
      <c r="CQ22" s="111"/>
      <c r="CR22" s="3" t="e">
        <f>CR21/#REF!-0.01</f>
        <v>#REF!</v>
      </c>
      <c r="CS22" s="111" t="s">
        <v>58</v>
      </c>
      <c r="CT22" s="111"/>
      <c r="CU22" s="111"/>
      <c r="CV22" s="111"/>
      <c r="CW22" s="111"/>
      <c r="CX22" s="111"/>
      <c r="CY22" s="111"/>
      <c r="CZ22" s="3" t="e">
        <f>CZ21/#REF!-0.01</f>
        <v>#REF!</v>
      </c>
      <c r="DA22" s="111" t="s">
        <v>58</v>
      </c>
      <c r="DB22" s="111"/>
      <c r="DC22" s="111"/>
      <c r="DD22" s="111"/>
      <c r="DE22" s="111"/>
      <c r="DF22" s="111"/>
      <c r="DG22" s="111"/>
      <c r="DH22" s="3" t="e">
        <f>DH21/#REF!-0.01</f>
        <v>#REF!</v>
      </c>
      <c r="DI22" s="111" t="s">
        <v>58</v>
      </c>
      <c r="DJ22" s="111"/>
      <c r="DK22" s="111"/>
      <c r="DL22" s="111"/>
      <c r="DM22" s="111"/>
      <c r="DN22" s="111"/>
      <c r="DO22" s="111"/>
      <c r="DP22" s="3" t="e">
        <f>DP21/#REF!-0.01</f>
        <v>#REF!</v>
      </c>
      <c r="DQ22" s="111" t="s">
        <v>58</v>
      </c>
      <c r="DR22" s="111"/>
      <c r="DS22" s="111"/>
      <c r="DT22" s="111"/>
      <c r="DU22" s="111"/>
      <c r="DV22" s="111"/>
      <c r="DW22" s="111"/>
      <c r="DX22" s="3" t="e">
        <f>DX21/#REF!-0.01</f>
        <v>#REF!</v>
      </c>
      <c r="DY22" s="111" t="s">
        <v>58</v>
      </c>
      <c r="DZ22" s="111"/>
      <c r="EA22" s="111"/>
      <c r="EB22" s="111"/>
      <c r="EC22" s="111"/>
      <c r="ED22" s="111"/>
      <c r="EE22" s="111"/>
      <c r="EF22" s="3" t="e">
        <f>EF21/#REF!-0.01</f>
        <v>#REF!</v>
      </c>
      <c r="EG22" s="111" t="s">
        <v>58</v>
      </c>
      <c r="EH22" s="111"/>
      <c r="EI22" s="111"/>
      <c r="EJ22" s="111"/>
      <c r="EK22" s="111"/>
      <c r="EL22" s="111"/>
      <c r="EM22" s="111"/>
      <c r="EN22" s="3" t="e">
        <f>EN21/#REF!-0.01</f>
        <v>#REF!</v>
      </c>
      <c r="EO22" s="111" t="s">
        <v>58</v>
      </c>
      <c r="EP22" s="111"/>
      <c r="EQ22" s="111"/>
      <c r="ER22" s="111"/>
      <c r="ES22" s="111"/>
      <c r="ET22" s="111"/>
      <c r="EU22" s="111"/>
      <c r="EV22" s="3" t="e">
        <f>EV21/#REF!-0.01</f>
        <v>#REF!</v>
      </c>
      <c r="EW22" s="111" t="s">
        <v>58</v>
      </c>
      <c r="EX22" s="111"/>
      <c r="EY22" s="111"/>
      <c r="EZ22" s="111"/>
      <c r="FA22" s="111"/>
      <c r="FB22" s="111"/>
      <c r="FC22" s="111"/>
      <c r="FD22" s="3" t="e">
        <f>FD21/#REF!-0.01</f>
        <v>#REF!</v>
      </c>
      <c r="FE22" s="111" t="s">
        <v>58</v>
      </c>
      <c r="FF22" s="111"/>
      <c r="FG22" s="111"/>
      <c r="FH22" s="111"/>
      <c r="FI22" s="111"/>
      <c r="FJ22" s="111"/>
      <c r="FK22" s="111"/>
      <c r="FL22" s="3" t="e">
        <f>FL21/#REF!-0.01</f>
        <v>#REF!</v>
      </c>
      <c r="FM22" s="111" t="s">
        <v>58</v>
      </c>
      <c r="FN22" s="111"/>
      <c r="FO22" s="111"/>
      <c r="FP22" s="111"/>
      <c r="FQ22" s="111"/>
      <c r="FR22" s="111"/>
      <c r="FS22" s="111"/>
      <c r="FT22" s="3" t="e">
        <f>FT21/#REF!-0.01</f>
        <v>#REF!</v>
      </c>
      <c r="FU22" s="111" t="s">
        <v>58</v>
      </c>
      <c r="FV22" s="111"/>
      <c r="FW22" s="111"/>
      <c r="FX22" s="111"/>
      <c r="FY22" s="111"/>
      <c r="FZ22" s="111"/>
      <c r="GA22" s="111"/>
      <c r="GB22" s="3" t="e">
        <f>GB21/#REF!-0.01</f>
        <v>#REF!</v>
      </c>
      <c r="GC22" s="111" t="s">
        <v>58</v>
      </c>
      <c r="GD22" s="111"/>
      <c r="GE22" s="111"/>
      <c r="GF22" s="111"/>
      <c r="GG22" s="111"/>
      <c r="GH22" s="111"/>
      <c r="GI22" s="111"/>
      <c r="GJ22" s="3" t="e">
        <f>GJ21/#REF!-0.01</f>
        <v>#REF!</v>
      </c>
      <c r="GK22" s="111" t="s">
        <v>58</v>
      </c>
      <c r="GL22" s="111"/>
      <c r="GM22" s="111"/>
      <c r="GN22" s="111"/>
      <c r="GO22" s="111"/>
      <c r="GP22" s="111"/>
      <c r="GQ22" s="111"/>
      <c r="GR22" s="3" t="e">
        <f>GR21/#REF!-0.01</f>
        <v>#REF!</v>
      </c>
      <c r="GS22" s="111" t="s">
        <v>58</v>
      </c>
      <c r="GT22" s="111"/>
      <c r="GU22" s="111"/>
      <c r="GV22" s="111"/>
      <c r="GW22" s="111"/>
      <c r="GX22" s="111"/>
      <c r="GY22" s="111"/>
      <c r="GZ22" s="3" t="e">
        <f>GZ21/#REF!-0.01</f>
        <v>#REF!</v>
      </c>
      <c r="HA22" s="111" t="s">
        <v>58</v>
      </c>
      <c r="HB22" s="111"/>
      <c r="HC22" s="111"/>
      <c r="HD22" s="111"/>
      <c r="HE22" s="111"/>
      <c r="HF22" s="111"/>
      <c r="HG22" s="111"/>
      <c r="HH22" s="3" t="e">
        <f>HH21/#REF!-0.01</f>
        <v>#REF!</v>
      </c>
      <c r="HI22" s="111" t="s">
        <v>58</v>
      </c>
      <c r="HJ22" s="111"/>
      <c r="HK22" s="111"/>
      <c r="HL22" s="111"/>
      <c r="HM22" s="111"/>
      <c r="HN22" s="111"/>
      <c r="HO22" s="111"/>
      <c r="HP22" s="3" t="e">
        <f>HP21/#REF!-0.01</f>
        <v>#REF!</v>
      </c>
      <c r="HQ22" s="111" t="s">
        <v>58</v>
      </c>
      <c r="HR22" s="111"/>
      <c r="HS22" s="111"/>
      <c r="HT22" s="111"/>
      <c r="HU22" s="111"/>
      <c r="HV22" s="111"/>
      <c r="HW22" s="111"/>
      <c r="HX22" s="3" t="e">
        <f>HX21/#REF!-0.01</f>
        <v>#REF!</v>
      </c>
      <c r="HY22" s="111" t="s">
        <v>58</v>
      </c>
      <c r="HZ22" s="111"/>
      <c r="IA22" s="111"/>
      <c r="IB22" s="111"/>
      <c r="IC22" s="111"/>
      <c r="ID22" s="111"/>
      <c r="IE22" s="111"/>
      <c r="IF22" s="3" t="e">
        <f>IF21/#REF!-0.01</f>
        <v>#REF!</v>
      </c>
      <c r="IG22" s="111" t="s">
        <v>58</v>
      </c>
      <c r="IH22" s="111"/>
      <c r="II22" s="111"/>
      <c r="IJ22" s="111"/>
      <c r="IK22" s="111"/>
      <c r="IL22" s="111"/>
      <c r="IM22" s="111"/>
      <c r="IN22" s="3" t="e">
        <f>IN21/#REF!-0.01</f>
        <v>#REF!</v>
      </c>
      <c r="IO22" s="111" t="s">
        <v>58</v>
      </c>
      <c r="IP22" s="111"/>
      <c r="IQ22" s="111"/>
      <c r="IR22" s="111"/>
      <c r="IS22" s="111"/>
      <c r="IT22" s="111"/>
      <c r="IU22" s="111"/>
      <c r="IV22" s="3" t="e">
        <f>IV21/#REF!-0.01</f>
        <v>#REF!</v>
      </c>
      <c r="IW22" s="111" t="s">
        <v>58</v>
      </c>
      <c r="IX22" s="111"/>
      <c r="IY22" s="111"/>
      <c r="IZ22" s="111"/>
      <c r="JA22" s="111"/>
      <c r="JB22" s="111"/>
      <c r="JC22" s="111"/>
      <c r="JD22" s="3" t="e">
        <f>JD21/#REF!-0.01</f>
        <v>#REF!</v>
      </c>
      <c r="JE22" s="111" t="s">
        <v>58</v>
      </c>
      <c r="JF22" s="111"/>
      <c r="JG22" s="111"/>
      <c r="JH22" s="111"/>
      <c r="JI22" s="111"/>
      <c r="JJ22" s="111"/>
      <c r="JK22" s="111"/>
      <c r="JL22" s="3" t="e">
        <f>JL21/#REF!-0.01</f>
        <v>#REF!</v>
      </c>
      <c r="JM22" s="111" t="s">
        <v>58</v>
      </c>
      <c r="JN22" s="111"/>
      <c r="JO22" s="111"/>
      <c r="JP22" s="111"/>
      <c r="JQ22" s="111"/>
      <c r="JR22" s="111"/>
      <c r="JS22" s="111"/>
      <c r="JT22" s="3" t="e">
        <f>JT21/#REF!-0.01</f>
        <v>#REF!</v>
      </c>
      <c r="JU22" s="111" t="s">
        <v>58</v>
      </c>
      <c r="JV22" s="111"/>
      <c r="JW22" s="111"/>
      <c r="JX22" s="111"/>
      <c r="JY22" s="111"/>
      <c r="JZ22" s="111"/>
      <c r="KA22" s="111"/>
      <c r="KB22" s="3" t="e">
        <f>KB21/#REF!-0.01</f>
        <v>#REF!</v>
      </c>
      <c r="KC22" s="111" t="s">
        <v>58</v>
      </c>
      <c r="KD22" s="111"/>
      <c r="KE22" s="111"/>
      <c r="KF22" s="111"/>
      <c r="KG22" s="111"/>
      <c r="KH22" s="111"/>
      <c r="KI22" s="111"/>
      <c r="KJ22" s="3" t="e">
        <f>KJ21/#REF!-0.01</f>
        <v>#REF!</v>
      </c>
      <c r="KK22" s="111" t="s">
        <v>58</v>
      </c>
      <c r="KL22" s="111"/>
      <c r="KM22" s="111"/>
      <c r="KN22" s="111"/>
      <c r="KO22" s="111"/>
      <c r="KP22" s="111"/>
      <c r="KQ22" s="111"/>
      <c r="KR22" s="3" t="e">
        <f>KR21/#REF!-0.01</f>
        <v>#REF!</v>
      </c>
      <c r="KS22" s="111" t="s">
        <v>58</v>
      </c>
      <c r="KT22" s="111"/>
      <c r="KU22" s="111"/>
      <c r="KV22" s="111"/>
      <c r="KW22" s="111"/>
      <c r="KX22" s="111"/>
      <c r="KY22" s="111"/>
      <c r="KZ22" s="3" t="e">
        <f>KZ21/#REF!-0.01</f>
        <v>#REF!</v>
      </c>
      <c r="LA22" s="111" t="s">
        <v>58</v>
      </c>
      <c r="LB22" s="111"/>
      <c r="LC22" s="111"/>
      <c r="LD22" s="111"/>
      <c r="LE22" s="111"/>
      <c r="LF22" s="111"/>
      <c r="LG22" s="111"/>
      <c r="LH22" s="3" t="e">
        <f>LH21/#REF!-0.01</f>
        <v>#REF!</v>
      </c>
      <c r="LI22" s="111" t="s">
        <v>58</v>
      </c>
      <c r="LJ22" s="111"/>
      <c r="LK22" s="111"/>
      <c r="LL22" s="111"/>
      <c r="LM22" s="111"/>
      <c r="LN22" s="111"/>
      <c r="LO22" s="111"/>
      <c r="LP22" s="3" t="e">
        <f>LP21/#REF!-0.01</f>
        <v>#REF!</v>
      </c>
      <c r="LQ22" s="111" t="s">
        <v>58</v>
      </c>
      <c r="LR22" s="111"/>
      <c r="LS22" s="111"/>
      <c r="LT22" s="111"/>
      <c r="LU22" s="111"/>
      <c r="LV22" s="111"/>
      <c r="LW22" s="111"/>
      <c r="LX22" s="3" t="e">
        <f>LX21/#REF!-0.01</f>
        <v>#REF!</v>
      </c>
      <c r="LY22" s="111" t="s">
        <v>58</v>
      </c>
      <c r="LZ22" s="111"/>
      <c r="MA22" s="111"/>
      <c r="MB22" s="111"/>
      <c r="MC22" s="111"/>
      <c r="MD22" s="111"/>
      <c r="ME22" s="111"/>
      <c r="MF22" s="3" t="e">
        <f>MF21/#REF!-0.01</f>
        <v>#REF!</v>
      </c>
      <c r="MG22" s="111" t="s">
        <v>58</v>
      </c>
      <c r="MH22" s="111"/>
      <c r="MI22" s="111"/>
      <c r="MJ22" s="111"/>
      <c r="MK22" s="111"/>
      <c r="ML22" s="111"/>
      <c r="MM22" s="111"/>
      <c r="MN22" s="3" t="e">
        <f>MN21/#REF!-0.01</f>
        <v>#REF!</v>
      </c>
      <c r="MO22" s="111" t="s">
        <v>58</v>
      </c>
      <c r="MP22" s="111"/>
      <c r="MQ22" s="111"/>
      <c r="MR22" s="111"/>
      <c r="MS22" s="111"/>
      <c r="MT22" s="111"/>
      <c r="MU22" s="111"/>
      <c r="MV22" s="3" t="e">
        <f>MV21/#REF!-0.01</f>
        <v>#REF!</v>
      </c>
      <c r="MW22" s="111" t="s">
        <v>58</v>
      </c>
      <c r="MX22" s="111"/>
      <c r="MY22" s="111"/>
      <c r="MZ22" s="111"/>
      <c r="NA22" s="111"/>
      <c r="NB22" s="111"/>
      <c r="NC22" s="111"/>
      <c r="ND22" s="3" t="e">
        <f>ND21/#REF!-0.01</f>
        <v>#REF!</v>
      </c>
      <c r="NE22" s="111" t="s">
        <v>58</v>
      </c>
      <c r="NF22" s="111"/>
      <c r="NG22" s="111"/>
      <c r="NH22" s="111"/>
      <c r="NI22" s="111"/>
      <c r="NJ22" s="111"/>
      <c r="NK22" s="111"/>
      <c r="NL22" s="3" t="e">
        <f>NL21/#REF!-0.01</f>
        <v>#REF!</v>
      </c>
      <c r="NM22" s="111" t="s">
        <v>58</v>
      </c>
      <c r="NN22" s="111"/>
      <c r="NO22" s="111"/>
      <c r="NP22" s="111"/>
      <c r="NQ22" s="111"/>
      <c r="NR22" s="111"/>
      <c r="NS22" s="111"/>
      <c r="NT22" s="3" t="e">
        <f>NT21/#REF!-0.01</f>
        <v>#REF!</v>
      </c>
      <c r="NU22" s="111" t="s">
        <v>58</v>
      </c>
      <c r="NV22" s="111"/>
      <c r="NW22" s="111"/>
      <c r="NX22" s="111"/>
      <c r="NY22" s="111"/>
      <c r="NZ22" s="111"/>
      <c r="OA22" s="111"/>
      <c r="OB22" s="3" t="e">
        <f>OB21/#REF!-0.01</f>
        <v>#REF!</v>
      </c>
      <c r="OC22" s="111" t="s">
        <v>58</v>
      </c>
      <c r="OD22" s="111"/>
      <c r="OE22" s="111"/>
      <c r="OF22" s="111"/>
      <c r="OG22" s="111"/>
      <c r="OH22" s="111"/>
      <c r="OI22" s="111"/>
      <c r="OJ22" s="3" t="e">
        <f>OJ21/#REF!-0.01</f>
        <v>#REF!</v>
      </c>
      <c r="OK22" s="111" t="s">
        <v>58</v>
      </c>
      <c r="OL22" s="111"/>
      <c r="OM22" s="111"/>
      <c r="ON22" s="111"/>
      <c r="OO22" s="111"/>
      <c r="OP22" s="111"/>
      <c r="OQ22" s="111"/>
      <c r="OR22" s="3" t="e">
        <f>OR21/#REF!-0.01</f>
        <v>#REF!</v>
      </c>
      <c r="OS22" s="111" t="s">
        <v>58</v>
      </c>
      <c r="OT22" s="111"/>
      <c r="OU22" s="111"/>
      <c r="OV22" s="111"/>
      <c r="OW22" s="111"/>
      <c r="OX22" s="111"/>
      <c r="OY22" s="111"/>
      <c r="OZ22" s="3" t="e">
        <f>OZ21/#REF!-0.01</f>
        <v>#REF!</v>
      </c>
      <c r="PA22" s="111" t="s">
        <v>58</v>
      </c>
      <c r="PB22" s="111"/>
      <c r="PC22" s="111"/>
      <c r="PD22" s="111"/>
      <c r="PE22" s="111"/>
      <c r="PF22" s="111"/>
      <c r="PG22" s="111"/>
      <c r="PH22" s="3" t="e">
        <f>PH21/#REF!-0.01</f>
        <v>#REF!</v>
      </c>
      <c r="PI22" s="111" t="s">
        <v>58</v>
      </c>
      <c r="PJ22" s="111"/>
      <c r="PK22" s="111"/>
      <c r="PL22" s="111"/>
      <c r="PM22" s="111"/>
      <c r="PN22" s="111"/>
      <c r="PO22" s="111"/>
      <c r="PP22" s="3" t="e">
        <f>PP21/#REF!-0.01</f>
        <v>#REF!</v>
      </c>
      <c r="PQ22" s="111" t="s">
        <v>58</v>
      </c>
      <c r="PR22" s="111"/>
      <c r="PS22" s="111"/>
      <c r="PT22" s="111"/>
      <c r="PU22" s="111"/>
      <c r="PV22" s="111"/>
      <c r="PW22" s="111"/>
      <c r="PX22" s="3" t="e">
        <f>PX21/#REF!-0.01</f>
        <v>#REF!</v>
      </c>
      <c r="PY22" s="111" t="s">
        <v>58</v>
      </c>
      <c r="PZ22" s="111"/>
      <c r="QA22" s="111"/>
      <c r="QB22" s="111"/>
      <c r="QC22" s="111"/>
      <c r="QD22" s="111"/>
      <c r="QE22" s="111"/>
      <c r="QF22" s="3" t="e">
        <f>QF21/#REF!-0.01</f>
        <v>#REF!</v>
      </c>
      <c r="QG22" s="111" t="s">
        <v>58</v>
      </c>
      <c r="QH22" s="111"/>
      <c r="QI22" s="111"/>
      <c r="QJ22" s="111"/>
      <c r="QK22" s="111"/>
      <c r="QL22" s="111"/>
      <c r="QM22" s="111"/>
      <c r="QN22" s="3" t="e">
        <f>QN21/#REF!-0.01</f>
        <v>#REF!</v>
      </c>
      <c r="QO22" s="111" t="s">
        <v>58</v>
      </c>
      <c r="QP22" s="111"/>
      <c r="QQ22" s="111"/>
      <c r="QR22" s="111"/>
      <c r="QS22" s="111"/>
      <c r="QT22" s="111"/>
      <c r="QU22" s="111"/>
      <c r="QV22" s="3" t="e">
        <f>QV21/#REF!-0.01</f>
        <v>#REF!</v>
      </c>
      <c r="QW22" s="111" t="s">
        <v>58</v>
      </c>
      <c r="QX22" s="111"/>
      <c r="QY22" s="111"/>
      <c r="QZ22" s="111"/>
      <c r="RA22" s="111"/>
      <c r="RB22" s="111"/>
      <c r="RC22" s="111"/>
      <c r="RD22" s="3" t="e">
        <f>RD21/#REF!-0.01</f>
        <v>#REF!</v>
      </c>
      <c r="RE22" s="111" t="s">
        <v>58</v>
      </c>
      <c r="RF22" s="111"/>
      <c r="RG22" s="111"/>
      <c r="RH22" s="111"/>
      <c r="RI22" s="111"/>
      <c r="RJ22" s="111"/>
      <c r="RK22" s="111"/>
      <c r="RL22" s="3" t="e">
        <f>RL21/#REF!-0.01</f>
        <v>#REF!</v>
      </c>
      <c r="RM22" s="111" t="s">
        <v>58</v>
      </c>
      <c r="RN22" s="111"/>
      <c r="RO22" s="111"/>
      <c r="RP22" s="111"/>
      <c r="RQ22" s="111"/>
      <c r="RR22" s="111"/>
      <c r="RS22" s="111"/>
      <c r="RT22" s="3" t="e">
        <f>RT21/#REF!-0.01</f>
        <v>#REF!</v>
      </c>
      <c r="RU22" s="111" t="s">
        <v>58</v>
      </c>
      <c r="RV22" s="111"/>
      <c r="RW22" s="111"/>
      <c r="RX22" s="111"/>
      <c r="RY22" s="111"/>
      <c r="RZ22" s="111"/>
      <c r="SA22" s="111"/>
      <c r="SB22" s="3" t="e">
        <f>SB21/#REF!-0.01</f>
        <v>#REF!</v>
      </c>
      <c r="SC22" s="111" t="s">
        <v>58</v>
      </c>
      <c r="SD22" s="111"/>
      <c r="SE22" s="111"/>
      <c r="SF22" s="111"/>
      <c r="SG22" s="111"/>
      <c r="SH22" s="111"/>
      <c r="SI22" s="111"/>
      <c r="SJ22" s="3" t="e">
        <f>SJ21/#REF!-0.01</f>
        <v>#REF!</v>
      </c>
      <c r="SK22" s="111" t="s">
        <v>58</v>
      </c>
      <c r="SL22" s="111"/>
      <c r="SM22" s="111"/>
      <c r="SN22" s="111"/>
      <c r="SO22" s="111"/>
      <c r="SP22" s="111"/>
      <c r="SQ22" s="111"/>
      <c r="SR22" s="3" t="e">
        <f>SR21/#REF!-0.01</f>
        <v>#REF!</v>
      </c>
      <c r="SS22" s="111" t="s">
        <v>58</v>
      </c>
      <c r="ST22" s="111"/>
      <c r="SU22" s="111"/>
      <c r="SV22" s="111"/>
      <c r="SW22" s="111"/>
      <c r="SX22" s="111"/>
      <c r="SY22" s="111"/>
      <c r="SZ22" s="3" t="e">
        <f>SZ21/#REF!-0.01</f>
        <v>#REF!</v>
      </c>
      <c r="TA22" s="111" t="s">
        <v>58</v>
      </c>
      <c r="TB22" s="111"/>
      <c r="TC22" s="111"/>
      <c r="TD22" s="111"/>
      <c r="TE22" s="111"/>
      <c r="TF22" s="111"/>
      <c r="TG22" s="111"/>
      <c r="TH22" s="3" t="e">
        <f>TH21/#REF!-0.01</f>
        <v>#REF!</v>
      </c>
      <c r="TI22" s="111" t="s">
        <v>58</v>
      </c>
      <c r="TJ22" s="111"/>
      <c r="TK22" s="111"/>
      <c r="TL22" s="111"/>
      <c r="TM22" s="111"/>
      <c r="TN22" s="111"/>
      <c r="TO22" s="111"/>
      <c r="TP22" s="3" t="e">
        <f>TP21/#REF!-0.01</f>
        <v>#REF!</v>
      </c>
      <c r="TQ22" s="111" t="s">
        <v>58</v>
      </c>
      <c r="TR22" s="111"/>
      <c r="TS22" s="111"/>
      <c r="TT22" s="111"/>
      <c r="TU22" s="111"/>
      <c r="TV22" s="111"/>
      <c r="TW22" s="111"/>
      <c r="TX22" s="3" t="e">
        <f>TX21/#REF!-0.01</f>
        <v>#REF!</v>
      </c>
      <c r="TY22" s="111" t="s">
        <v>58</v>
      </c>
      <c r="TZ22" s="111"/>
      <c r="UA22" s="111"/>
      <c r="UB22" s="111"/>
      <c r="UC22" s="111"/>
      <c r="UD22" s="111"/>
      <c r="UE22" s="111"/>
      <c r="UF22" s="3" t="e">
        <f>UF21/#REF!-0.01</f>
        <v>#REF!</v>
      </c>
      <c r="UG22" s="111" t="s">
        <v>58</v>
      </c>
      <c r="UH22" s="111"/>
      <c r="UI22" s="111"/>
      <c r="UJ22" s="111"/>
      <c r="UK22" s="111"/>
      <c r="UL22" s="111"/>
      <c r="UM22" s="111"/>
      <c r="UN22" s="3" t="e">
        <f>UN21/#REF!-0.01</f>
        <v>#REF!</v>
      </c>
      <c r="UO22" s="111" t="s">
        <v>58</v>
      </c>
      <c r="UP22" s="111"/>
      <c r="UQ22" s="111"/>
      <c r="UR22" s="111"/>
      <c r="US22" s="111"/>
      <c r="UT22" s="111"/>
      <c r="UU22" s="111"/>
      <c r="UV22" s="3" t="e">
        <f>UV21/#REF!-0.01</f>
        <v>#REF!</v>
      </c>
      <c r="UW22" s="111" t="s">
        <v>58</v>
      </c>
      <c r="UX22" s="111"/>
      <c r="UY22" s="111"/>
      <c r="UZ22" s="111"/>
      <c r="VA22" s="111"/>
      <c r="VB22" s="111"/>
      <c r="VC22" s="111"/>
      <c r="VD22" s="3" t="e">
        <f>VD21/#REF!-0.01</f>
        <v>#REF!</v>
      </c>
      <c r="VE22" s="111" t="s">
        <v>58</v>
      </c>
      <c r="VF22" s="111"/>
      <c r="VG22" s="111"/>
      <c r="VH22" s="111"/>
      <c r="VI22" s="111"/>
      <c r="VJ22" s="111"/>
      <c r="VK22" s="111"/>
      <c r="VL22" s="3" t="e">
        <f>VL21/#REF!-0.01</f>
        <v>#REF!</v>
      </c>
      <c r="VM22" s="111" t="s">
        <v>58</v>
      </c>
      <c r="VN22" s="111"/>
      <c r="VO22" s="111"/>
      <c r="VP22" s="111"/>
      <c r="VQ22" s="111"/>
      <c r="VR22" s="111"/>
      <c r="VS22" s="111"/>
      <c r="VT22" s="3" t="e">
        <f>VT21/#REF!-0.01</f>
        <v>#REF!</v>
      </c>
      <c r="VU22" s="111" t="s">
        <v>58</v>
      </c>
      <c r="VV22" s="111"/>
      <c r="VW22" s="111"/>
      <c r="VX22" s="111"/>
      <c r="VY22" s="111"/>
      <c r="VZ22" s="111"/>
      <c r="WA22" s="111"/>
      <c r="WB22" s="3" t="e">
        <f>WB21/#REF!-0.01</f>
        <v>#REF!</v>
      </c>
      <c r="WC22" s="111" t="s">
        <v>58</v>
      </c>
      <c r="WD22" s="111"/>
      <c r="WE22" s="111"/>
      <c r="WF22" s="111"/>
      <c r="WG22" s="111"/>
      <c r="WH22" s="111"/>
      <c r="WI22" s="111"/>
      <c r="WJ22" s="3" t="e">
        <f>WJ21/#REF!-0.01</f>
        <v>#REF!</v>
      </c>
      <c r="WK22" s="111" t="s">
        <v>58</v>
      </c>
      <c r="WL22" s="111"/>
      <c r="WM22" s="111"/>
      <c r="WN22" s="111"/>
      <c r="WO22" s="111"/>
      <c r="WP22" s="111"/>
      <c r="WQ22" s="111"/>
      <c r="WR22" s="3" t="e">
        <f>WR21/#REF!-0.01</f>
        <v>#REF!</v>
      </c>
      <c r="WS22" s="111" t="s">
        <v>58</v>
      </c>
      <c r="WT22" s="111"/>
      <c r="WU22" s="111"/>
      <c r="WV22" s="111"/>
      <c r="WW22" s="111"/>
      <c r="WX22" s="111"/>
      <c r="WY22" s="111"/>
      <c r="WZ22" s="3" t="e">
        <f>WZ21/#REF!-0.01</f>
        <v>#REF!</v>
      </c>
      <c r="XA22" s="111" t="s">
        <v>58</v>
      </c>
      <c r="XB22" s="111"/>
      <c r="XC22" s="111"/>
      <c r="XD22" s="111"/>
      <c r="XE22" s="111"/>
      <c r="XF22" s="111"/>
      <c r="XG22" s="111"/>
      <c r="XH22" s="3" t="e">
        <f>XH21/#REF!-0.01</f>
        <v>#REF!</v>
      </c>
      <c r="XI22" s="111" t="s">
        <v>58</v>
      </c>
      <c r="XJ22" s="111"/>
      <c r="XK22" s="111"/>
      <c r="XL22" s="111"/>
      <c r="XM22" s="111"/>
      <c r="XN22" s="111"/>
      <c r="XO22" s="111"/>
      <c r="XP22" s="3" t="e">
        <f>XP21/#REF!-0.01</f>
        <v>#REF!</v>
      </c>
      <c r="XQ22" s="111" t="s">
        <v>58</v>
      </c>
      <c r="XR22" s="111"/>
      <c r="XS22" s="111"/>
      <c r="XT22" s="111"/>
      <c r="XU22" s="111"/>
      <c r="XV22" s="111"/>
      <c r="XW22" s="111"/>
      <c r="XX22" s="3" t="e">
        <f>XX21/#REF!-0.01</f>
        <v>#REF!</v>
      </c>
      <c r="XY22" s="111" t="s">
        <v>58</v>
      </c>
      <c r="XZ22" s="111"/>
      <c r="YA22" s="111"/>
      <c r="YB22" s="111"/>
      <c r="YC22" s="111"/>
      <c r="YD22" s="111"/>
      <c r="YE22" s="111"/>
      <c r="YF22" s="3" t="e">
        <f>YF21/#REF!-0.01</f>
        <v>#REF!</v>
      </c>
      <c r="YG22" s="111" t="s">
        <v>58</v>
      </c>
      <c r="YH22" s="111"/>
      <c r="YI22" s="111"/>
      <c r="YJ22" s="111"/>
      <c r="YK22" s="111"/>
      <c r="YL22" s="111"/>
      <c r="YM22" s="111"/>
      <c r="YN22" s="3" t="e">
        <f>YN21/#REF!-0.01</f>
        <v>#REF!</v>
      </c>
      <c r="YO22" s="111" t="s">
        <v>58</v>
      </c>
      <c r="YP22" s="111"/>
      <c r="YQ22" s="111"/>
      <c r="YR22" s="111"/>
      <c r="YS22" s="111"/>
      <c r="YT22" s="111"/>
      <c r="YU22" s="111"/>
      <c r="YV22" s="3" t="e">
        <f>YV21/#REF!-0.01</f>
        <v>#REF!</v>
      </c>
      <c r="YW22" s="111" t="s">
        <v>58</v>
      </c>
      <c r="YX22" s="111"/>
      <c r="YY22" s="111"/>
      <c r="YZ22" s="111"/>
      <c r="ZA22" s="111"/>
      <c r="ZB22" s="111"/>
      <c r="ZC22" s="111"/>
      <c r="ZD22" s="3" t="e">
        <f>ZD21/#REF!-0.01</f>
        <v>#REF!</v>
      </c>
      <c r="ZE22" s="111" t="s">
        <v>58</v>
      </c>
      <c r="ZF22" s="111"/>
      <c r="ZG22" s="111"/>
      <c r="ZH22" s="111"/>
      <c r="ZI22" s="111"/>
      <c r="ZJ22" s="111"/>
      <c r="ZK22" s="111"/>
      <c r="ZL22" s="3" t="e">
        <f>ZL21/#REF!-0.01</f>
        <v>#REF!</v>
      </c>
      <c r="ZM22" s="111" t="s">
        <v>58</v>
      </c>
      <c r="ZN22" s="111"/>
      <c r="ZO22" s="111"/>
      <c r="ZP22" s="111"/>
      <c r="ZQ22" s="111"/>
      <c r="ZR22" s="111"/>
      <c r="ZS22" s="111"/>
      <c r="ZT22" s="3" t="e">
        <f>ZT21/#REF!-0.01</f>
        <v>#REF!</v>
      </c>
      <c r="ZU22" s="111" t="s">
        <v>58</v>
      </c>
      <c r="ZV22" s="111"/>
      <c r="ZW22" s="111"/>
      <c r="ZX22" s="111"/>
      <c r="ZY22" s="111"/>
      <c r="ZZ22" s="111"/>
      <c r="AAA22" s="111"/>
      <c r="AAB22" s="3" t="e">
        <f>AAB21/#REF!-0.01</f>
        <v>#REF!</v>
      </c>
      <c r="AAC22" s="111" t="s">
        <v>58</v>
      </c>
      <c r="AAD22" s="111"/>
      <c r="AAE22" s="111"/>
      <c r="AAF22" s="111"/>
      <c r="AAG22" s="111"/>
      <c r="AAH22" s="111"/>
      <c r="AAI22" s="111"/>
      <c r="AAJ22" s="3" t="e">
        <f>AAJ21/#REF!-0.01</f>
        <v>#REF!</v>
      </c>
      <c r="AAK22" s="111" t="s">
        <v>58</v>
      </c>
      <c r="AAL22" s="111"/>
      <c r="AAM22" s="111"/>
      <c r="AAN22" s="111"/>
      <c r="AAO22" s="111"/>
      <c r="AAP22" s="111"/>
      <c r="AAQ22" s="111"/>
      <c r="AAR22" s="3" t="e">
        <f>AAR21/#REF!-0.01</f>
        <v>#REF!</v>
      </c>
      <c r="AAS22" s="111" t="s">
        <v>58</v>
      </c>
      <c r="AAT22" s="111"/>
      <c r="AAU22" s="111"/>
      <c r="AAV22" s="111"/>
      <c r="AAW22" s="111"/>
      <c r="AAX22" s="111"/>
      <c r="AAY22" s="111"/>
      <c r="AAZ22" s="3" t="e">
        <f>AAZ21/#REF!-0.01</f>
        <v>#REF!</v>
      </c>
      <c r="ABA22" s="111" t="s">
        <v>58</v>
      </c>
      <c r="ABB22" s="111"/>
      <c r="ABC22" s="111"/>
      <c r="ABD22" s="111"/>
      <c r="ABE22" s="111"/>
      <c r="ABF22" s="111"/>
      <c r="ABG22" s="111"/>
      <c r="ABH22" s="3" t="e">
        <f>ABH21/#REF!-0.01</f>
        <v>#REF!</v>
      </c>
      <c r="ABI22" s="111" t="s">
        <v>58</v>
      </c>
      <c r="ABJ22" s="111"/>
      <c r="ABK22" s="111"/>
      <c r="ABL22" s="111"/>
      <c r="ABM22" s="111"/>
      <c r="ABN22" s="111"/>
      <c r="ABO22" s="111"/>
      <c r="ABP22" s="3" t="e">
        <f>ABP21/#REF!-0.01</f>
        <v>#REF!</v>
      </c>
      <c r="ABQ22" s="111" t="s">
        <v>58</v>
      </c>
      <c r="ABR22" s="111"/>
      <c r="ABS22" s="111"/>
      <c r="ABT22" s="111"/>
      <c r="ABU22" s="111"/>
      <c r="ABV22" s="111"/>
      <c r="ABW22" s="111"/>
      <c r="ABX22" s="3" t="e">
        <f>ABX21/#REF!-0.01</f>
        <v>#REF!</v>
      </c>
      <c r="ABY22" s="111" t="s">
        <v>58</v>
      </c>
      <c r="ABZ22" s="111"/>
      <c r="ACA22" s="111"/>
      <c r="ACB22" s="111"/>
      <c r="ACC22" s="111"/>
      <c r="ACD22" s="111"/>
      <c r="ACE22" s="111"/>
      <c r="ACF22" s="3" t="e">
        <f>ACF21/#REF!-0.01</f>
        <v>#REF!</v>
      </c>
      <c r="ACG22" s="111" t="s">
        <v>58</v>
      </c>
      <c r="ACH22" s="111"/>
      <c r="ACI22" s="111"/>
      <c r="ACJ22" s="111"/>
      <c r="ACK22" s="111"/>
      <c r="ACL22" s="111"/>
      <c r="ACM22" s="111"/>
      <c r="ACN22" s="3" t="e">
        <f>ACN21/#REF!-0.01</f>
        <v>#REF!</v>
      </c>
      <c r="ACO22" s="111" t="s">
        <v>58</v>
      </c>
      <c r="ACP22" s="111"/>
      <c r="ACQ22" s="111"/>
      <c r="ACR22" s="111"/>
      <c r="ACS22" s="111"/>
      <c r="ACT22" s="111"/>
      <c r="ACU22" s="111"/>
      <c r="ACV22" s="3" t="e">
        <f>ACV21/#REF!-0.01</f>
        <v>#REF!</v>
      </c>
      <c r="ACW22" s="111" t="s">
        <v>58</v>
      </c>
      <c r="ACX22" s="111"/>
      <c r="ACY22" s="111"/>
      <c r="ACZ22" s="111"/>
      <c r="ADA22" s="111"/>
      <c r="ADB22" s="111"/>
      <c r="ADC22" s="111"/>
      <c r="ADD22" s="3" t="e">
        <f>ADD21/#REF!-0.01</f>
        <v>#REF!</v>
      </c>
      <c r="ADE22" s="111" t="s">
        <v>58</v>
      </c>
      <c r="ADF22" s="111"/>
      <c r="ADG22" s="111"/>
      <c r="ADH22" s="111"/>
      <c r="ADI22" s="111"/>
      <c r="ADJ22" s="111"/>
      <c r="ADK22" s="111"/>
      <c r="ADL22" s="3" t="e">
        <f>ADL21/#REF!-0.01</f>
        <v>#REF!</v>
      </c>
      <c r="ADM22" s="111" t="s">
        <v>58</v>
      </c>
      <c r="ADN22" s="111"/>
      <c r="ADO22" s="111"/>
      <c r="ADP22" s="111"/>
      <c r="ADQ22" s="111"/>
      <c r="ADR22" s="111"/>
      <c r="ADS22" s="111"/>
      <c r="ADT22" s="3" t="e">
        <f>ADT21/#REF!-0.01</f>
        <v>#REF!</v>
      </c>
      <c r="ADU22" s="111" t="s">
        <v>58</v>
      </c>
      <c r="ADV22" s="111"/>
      <c r="ADW22" s="111"/>
      <c r="ADX22" s="111"/>
      <c r="ADY22" s="111"/>
      <c r="ADZ22" s="111"/>
      <c r="AEA22" s="111"/>
      <c r="AEB22" s="3" t="e">
        <f>AEB21/#REF!-0.01</f>
        <v>#REF!</v>
      </c>
      <c r="AEC22" s="111" t="s">
        <v>58</v>
      </c>
      <c r="AED22" s="111"/>
      <c r="AEE22" s="111"/>
      <c r="AEF22" s="111"/>
      <c r="AEG22" s="111"/>
      <c r="AEH22" s="111"/>
      <c r="AEI22" s="111"/>
      <c r="AEJ22" s="3" t="e">
        <f>AEJ21/#REF!-0.01</f>
        <v>#REF!</v>
      </c>
      <c r="AEK22" s="111" t="s">
        <v>58</v>
      </c>
      <c r="AEL22" s="111"/>
      <c r="AEM22" s="111"/>
      <c r="AEN22" s="111"/>
      <c r="AEO22" s="111"/>
      <c r="AEP22" s="111"/>
      <c r="AEQ22" s="111"/>
      <c r="AER22" s="3" t="e">
        <f>AER21/#REF!-0.01</f>
        <v>#REF!</v>
      </c>
      <c r="AES22" s="111" t="s">
        <v>58</v>
      </c>
      <c r="AET22" s="111"/>
      <c r="AEU22" s="111"/>
      <c r="AEV22" s="111"/>
      <c r="AEW22" s="111"/>
      <c r="AEX22" s="111"/>
      <c r="AEY22" s="111"/>
      <c r="AEZ22" s="3" t="e">
        <f>AEZ21/#REF!-0.01</f>
        <v>#REF!</v>
      </c>
      <c r="AFA22" s="111" t="s">
        <v>58</v>
      </c>
      <c r="AFB22" s="111"/>
      <c r="AFC22" s="111"/>
      <c r="AFD22" s="111"/>
      <c r="AFE22" s="111"/>
      <c r="AFF22" s="111"/>
      <c r="AFG22" s="111"/>
      <c r="AFH22" s="3" t="e">
        <f>AFH21/#REF!-0.01</f>
        <v>#REF!</v>
      </c>
      <c r="AFI22" s="111" t="s">
        <v>58</v>
      </c>
      <c r="AFJ22" s="111"/>
      <c r="AFK22" s="111"/>
      <c r="AFL22" s="111"/>
      <c r="AFM22" s="111"/>
      <c r="AFN22" s="111"/>
      <c r="AFO22" s="111"/>
      <c r="AFP22" s="3" t="e">
        <f>AFP21/#REF!-0.01</f>
        <v>#REF!</v>
      </c>
      <c r="AFQ22" s="111" t="s">
        <v>58</v>
      </c>
      <c r="AFR22" s="111"/>
      <c r="AFS22" s="111"/>
      <c r="AFT22" s="111"/>
      <c r="AFU22" s="111"/>
      <c r="AFV22" s="111"/>
      <c r="AFW22" s="111"/>
      <c r="AFX22" s="3" t="e">
        <f>AFX21/#REF!-0.01</f>
        <v>#REF!</v>
      </c>
      <c r="AFY22" s="111" t="s">
        <v>58</v>
      </c>
      <c r="AFZ22" s="111"/>
      <c r="AGA22" s="111"/>
      <c r="AGB22" s="111"/>
      <c r="AGC22" s="111"/>
      <c r="AGD22" s="111"/>
      <c r="AGE22" s="111"/>
      <c r="AGF22" s="3" t="e">
        <f>AGF21/#REF!-0.01</f>
        <v>#REF!</v>
      </c>
      <c r="AGG22" s="111" t="s">
        <v>58</v>
      </c>
      <c r="AGH22" s="111"/>
      <c r="AGI22" s="111"/>
      <c r="AGJ22" s="111"/>
      <c r="AGK22" s="111"/>
      <c r="AGL22" s="111"/>
      <c r="AGM22" s="111"/>
      <c r="AGN22" s="3" t="e">
        <f>AGN21/#REF!-0.01</f>
        <v>#REF!</v>
      </c>
      <c r="AGO22" s="111" t="s">
        <v>58</v>
      </c>
      <c r="AGP22" s="111"/>
      <c r="AGQ22" s="111"/>
      <c r="AGR22" s="111"/>
      <c r="AGS22" s="111"/>
      <c r="AGT22" s="111"/>
      <c r="AGU22" s="111"/>
      <c r="AGV22" s="3" t="e">
        <f>AGV21/#REF!-0.01</f>
        <v>#REF!</v>
      </c>
      <c r="AGW22" s="111" t="s">
        <v>58</v>
      </c>
      <c r="AGX22" s="111"/>
      <c r="AGY22" s="111"/>
      <c r="AGZ22" s="111"/>
      <c r="AHA22" s="111"/>
      <c r="AHB22" s="111"/>
      <c r="AHC22" s="111"/>
      <c r="AHD22" s="3" t="e">
        <f>AHD21/#REF!-0.01</f>
        <v>#REF!</v>
      </c>
      <c r="AHE22" s="111" t="s">
        <v>58</v>
      </c>
      <c r="AHF22" s="111"/>
      <c r="AHG22" s="111"/>
      <c r="AHH22" s="111"/>
      <c r="AHI22" s="111"/>
      <c r="AHJ22" s="111"/>
      <c r="AHK22" s="111"/>
      <c r="AHL22" s="3" t="e">
        <f>AHL21/#REF!-0.01</f>
        <v>#REF!</v>
      </c>
      <c r="AHM22" s="111" t="s">
        <v>58</v>
      </c>
      <c r="AHN22" s="111"/>
      <c r="AHO22" s="111"/>
      <c r="AHP22" s="111"/>
      <c r="AHQ22" s="111"/>
      <c r="AHR22" s="111"/>
      <c r="AHS22" s="111"/>
      <c r="AHT22" s="3" t="e">
        <f>AHT21/#REF!-0.01</f>
        <v>#REF!</v>
      </c>
      <c r="AHU22" s="111" t="s">
        <v>58</v>
      </c>
      <c r="AHV22" s="111"/>
      <c r="AHW22" s="111"/>
      <c r="AHX22" s="111"/>
      <c r="AHY22" s="111"/>
      <c r="AHZ22" s="111"/>
      <c r="AIA22" s="111"/>
      <c r="AIB22" s="3" t="e">
        <f>AIB21/#REF!-0.01</f>
        <v>#REF!</v>
      </c>
      <c r="AIC22" s="111" t="s">
        <v>58</v>
      </c>
      <c r="AID22" s="111"/>
      <c r="AIE22" s="111"/>
      <c r="AIF22" s="111"/>
      <c r="AIG22" s="111"/>
      <c r="AIH22" s="111"/>
      <c r="AII22" s="111"/>
      <c r="AIJ22" s="3" t="e">
        <f>AIJ21/#REF!-0.01</f>
        <v>#REF!</v>
      </c>
      <c r="AIK22" s="111" t="s">
        <v>58</v>
      </c>
      <c r="AIL22" s="111"/>
      <c r="AIM22" s="111"/>
      <c r="AIN22" s="111"/>
      <c r="AIO22" s="111"/>
      <c r="AIP22" s="111"/>
      <c r="AIQ22" s="111"/>
      <c r="AIR22" s="3" t="e">
        <f>AIR21/#REF!-0.01</f>
        <v>#REF!</v>
      </c>
      <c r="AIS22" s="111" t="s">
        <v>58</v>
      </c>
      <c r="AIT22" s="111"/>
      <c r="AIU22" s="111"/>
      <c r="AIV22" s="111"/>
      <c r="AIW22" s="111"/>
      <c r="AIX22" s="111"/>
      <c r="AIY22" s="111"/>
      <c r="AIZ22" s="3" t="e">
        <f>AIZ21/#REF!-0.01</f>
        <v>#REF!</v>
      </c>
      <c r="AJA22" s="111" t="s">
        <v>58</v>
      </c>
      <c r="AJB22" s="111"/>
      <c r="AJC22" s="111"/>
      <c r="AJD22" s="111"/>
      <c r="AJE22" s="111"/>
      <c r="AJF22" s="111"/>
      <c r="AJG22" s="111"/>
      <c r="AJH22" s="3" t="e">
        <f>AJH21/#REF!-0.01</f>
        <v>#REF!</v>
      </c>
      <c r="AJI22" s="111" t="s">
        <v>58</v>
      </c>
      <c r="AJJ22" s="111"/>
      <c r="AJK22" s="111"/>
      <c r="AJL22" s="111"/>
      <c r="AJM22" s="111"/>
      <c r="AJN22" s="111"/>
      <c r="AJO22" s="111"/>
      <c r="AJP22" s="3" t="e">
        <f>AJP21/#REF!-0.01</f>
        <v>#REF!</v>
      </c>
      <c r="AJQ22" s="111" t="s">
        <v>58</v>
      </c>
      <c r="AJR22" s="111"/>
      <c r="AJS22" s="111"/>
      <c r="AJT22" s="111"/>
      <c r="AJU22" s="111"/>
      <c r="AJV22" s="111"/>
      <c r="AJW22" s="111"/>
      <c r="AJX22" s="3" t="e">
        <f>AJX21/#REF!-0.01</f>
        <v>#REF!</v>
      </c>
      <c r="AJY22" s="111" t="s">
        <v>58</v>
      </c>
      <c r="AJZ22" s="111"/>
      <c r="AKA22" s="111"/>
      <c r="AKB22" s="111"/>
      <c r="AKC22" s="111"/>
      <c r="AKD22" s="111"/>
      <c r="AKE22" s="111"/>
      <c r="AKF22" s="3" t="e">
        <f>AKF21/#REF!-0.01</f>
        <v>#REF!</v>
      </c>
      <c r="AKG22" s="111" t="s">
        <v>58</v>
      </c>
      <c r="AKH22" s="111"/>
      <c r="AKI22" s="111"/>
      <c r="AKJ22" s="111"/>
      <c r="AKK22" s="111"/>
      <c r="AKL22" s="111"/>
      <c r="AKM22" s="111"/>
      <c r="AKN22" s="3" t="e">
        <f>AKN21/#REF!-0.01</f>
        <v>#REF!</v>
      </c>
      <c r="AKO22" s="111" t="s">
        <v>58</v>
      </c>
      <c r="AKP22" s="111"/>
      <c r="AKQ22" s="111"/>
      <c r="AKR22" s="111"/>
      <c r="AKS22" s="111"/>
      <c r="AKT22" s="111"/>
      <c r="AKU22" s="111"/>
      <c r="AKV22" s="3" t="e">
        <f>AKV21/#REF!-0.01</f>
        <v>#REF!</v>
      </c>
      <c r="AKW22" s="111" t="s">
        <v>58</v>
      </c>
      <c r="AKX22" s="111"/>
      <c r="AKY22" s="111"/>
      <c r="AKZ22" s="111"/>
      <c r="ALA22" s="111"/>
      <c r="ALB22" s="111"/>
      <c r="ALC22" s="111"/>
      <c r="ALD22" s="3" t="e">
        <f>ALD21/#REF!-0.01</f>
        <v>#REF!</v>
      </c>
      <c r="ALE22" s="111" t="s">
        <v>58</v>
      </c>
      <c r="ALF22" s="111"/>
      <c r="ALG22" s="111"/>
      <c r="ALH22" s="111"/>
      <c r="ALI22" s="111"/>
      <c r="ALJ22" s="111"/>
      <c r="ALK22" s="111"/>
      <c r="ALL22" s="3" t="e">
        <f>ALL21/#REF!-0.01</f>
        <v>#REF!</v>
      </c>
      <c r="ALM22" s="111" t="s">
        <v>58</v>
      </c>
      <c r="ALN22" s="111"/>
      <c r="ALO22" s="111"/>
      <c r="ALP22" s="111"/>
      <c r="ALQ22" s="111"/>
      <c r="ALR22" s="111"/>
      <c r="ALS22" s="111"/>
      <c r="ALT22" s="3" t="e">
        <f>ALT21/#REF!-0.01</f>
        <v>#REF!</v>
      </c>
      <c r="ALU22" s="111" t="s">
        <v>58</v>
      </c>
      <c r="ALV22" s="111"/>
      <c r="ALW22" s="111"/>
      <c r="ALX22" s="111"/>
      <c r="ALY22" s="111"/>
      <c r="ALZ22" s="111"/>
      <c r="AMA22" s="111"/>
      <c r="AMB22" s="3" t="e">
        <f>AMB21/#REF!-0.01</f>
        <v>#REF!</v>
      </c>
      <c r="AMC22" s="111" t="s">
        <v>58</v>
      </c>
      <c r="AMD22" s="111"/>
      <c r="AME22" s="111"/>
      <c r="AMF22" s="111"/>
      <c r="AMG22" s="111"/>
      <c r="AMH22" s="111"/>
      <c r="AMI22" s="111"/>
      <c r="AMJ22" s="3" t="e">
        <f>AMJ21/#REF!-0.01</f>
        <v>#REF!</v>
      </c>
      <c r="AMK22" s="111" t="s">
        <v>58</v>
      </c>
      <c r="AML22" s="111"/>
      <c r="AMM22" s="111"/>
      <c r="AMN22" s="111"/>
      <c r="AMO22" s="111"/>
      <c r="AMP22" s="111"/>
      <c r="AMQ22" s="111"/>
      <c r="AMR22" s="3" t="e">
        <f>AMR21/#REF!-0.01</f>
        <v>#REF!</v>
      </c>
      <c r="AMS22" s="111" t="s">
        <v>58</v>
      </c>
      <c r="AMT22" s="111"/>
      <c r="AMU22" s="111"/>
      <c r="AMV22" s="111"/>
      <c r="AMW22" s="111"/>
      <c r="AMX22" s="111"/>
      <c r="AMY22" s="111"/>
      <c r="AMZ22" s="3" t="e">
        <f>AMZ21/#REF!-0.01</f>
        <v>#REF!</v>
      </c>
      <c r="ANA22" s="111" t="s">
        <v>58</v>
      </c>
      <c r="ANB22" s="111"/>
      <c r="ANC22" s="111"/>
      <c r="AND22" s="111"/>
      <c r="ANE22" s="111"/>
      <c r="ANF22" s="111"/>
      <c r="ANG22" s="111"/>
      <c r="ANH22" s="3" t="e">
        <f>ANH21/#REF!-0.01</f>
        <v>#REF!</v>
      </c>
      <c r="ANI22" s="111" t="s">
        <v>58</v>
      </c>
      <c r="ANJ22" s="111"/>
      <c r="ANK22" s="111"/>
      <c r="ANL22" s="111"/>
      <c r="ANM22" s="111"/>
      <c r="ANN22" s="111"/>
      <c r="ANO22" s="111"/>
      <c r="ANP22" s="3" t="e">
        <f>ANP21/#REF!-0.01</f>
        <v>#REF!</v>
      </c>
      <c r="ANQ22" s="111" t="s">
        <v>58</v>
      </c>
      <c r="ANR22" s="111"/>
      <c r="ANS22" s="111"/>
      <c r="ANT22" s="111"/>
      <c r="ANU22" s="111"/>
      <c r="ANV22" s="111"/>
      <c r="ANW22" s="111"/>
      <c r="ANX22" s="3" t="e">
        <f>ANX21/#REF!-0.01</f>
        <v>#REF!</v>
      </c>
      <c r="ANY22" s="111" t="s">
        <v>58</v>
      </c>
      <c r="ANZ22" s="111"/>
      <c r="AOA22" s="111"/>
      <c r="AOB22" s="111"/>
      <c r="AOC22" s="111"/>
      <c r="AOD22" s="111"/>
      <c r="AOE22" s="111"/>
      <c r="AOF22" s="3" t="e">
        <f>AOF21/#REF!-0.01</f>
        <v>#REF!</v>
      </c>
      <c r="AOG22" s="111" t="s">
        <v>58</v>
      </c>
      <c r="AOH22" s="111"/>
      <c r="AOI22" s="111"/>
      <c r="AOJ22" s="111"/>
      <c r="AOK22" s="111"/>
      <c r="AOL22" s="111"/>
      <c r="AOM22" s="111"/>
      <c r="AON22" s="3" t="e">
        <f>AON21/#REF!-0.01</f>
        <v>#REF!</v>
      </c>
      <c r="AOO22" s="111" t="s">
        <v>58</v>
      </c>
      <c r="AOP22" s="111"/>
      <c r="AOQ22" s="111"/>
      <c r="AOR22" s="111"/>
      <c r="AOS22" s="111"/>
      <c r="AOT22" s="111"/>
      <c r="AOU22" s="111"/>
      <c r="AOV22" s="3" t="e">
        <f>AOV21/#REF!-0.01</f>
        <v>#REF!</v>
      </c>
      <c r="AOW22" s="111" t="s">
        <v>58</v>
      </c>
      <c r="AOX22" s="111"/>
      <c r="AOY22" s="111"/>
      <c r="AOZ22" s="111"/>
      <c r="APA22" s="111"/>
      <c r="APB22" s="111"/>
      <c r="APC22" s="111"/>
      <c r="APD22" s="3" t="e">
        <f>APD21/#REF!-0.01</f>
        <v>#REF!</v>
      </c>
      <c r="APE22" s="111" t="s">
        <v>58</v>
      </c>
      <c r="APF22" s="111"/>
      <c r="APG22" s="111"/>
      <c r="APH22" s="111"/>
      <c r="API22" s="111"/>
      <c r="APJ22" s="111"/>
      <c r="APK22" s="111"/>
      <c r="APL22" s="3" t="e">
        <f>APL21/#REF!-0.01</f>
        <v>#REF!</v>
      </c>
      <c r="APM22" s="111" t="s">
        <v>58</v>
      </c>
      <c r="APN22" s="111"/>
      <c r="APO22" s="111"/>
      <c r="APP22" s="111"/>
      <c r="APQ22" s="111"/>
      <c r="APR22" s="111"/>
      <c r="APS22" s="111"/>
      <c r="APT22" s="3" t="e">
        <f>APT21/#REF!-0.01</f>
        <v>#REF!</v>
      </c>
      <c r="APU22" s="111" t="s">
        <v>58</v>
      </c>
      <c r="APV22" s="111"/>
      <c r="APW22" s="111"/>
      <c r="APX22" s="111"/>
      <c r="APY22" s="111"/>
      <c r="APZ22" s="111"/>
      <c r="AQA22" s="111"/>
      <c r="AQB22" s="3" t="e">
        <f>AQB21/#REF!-0.01</f>
        <v>#REF!</v>
      </c>
      <c r="AQC22" s="111" t="s">
        <v>58</v>
      </c>
      <c r="AQD22" s="111"/>
      <c r="AQE22" s="111"/>
      <c r="AQF22" s="111"/>
      <c r="AQG22" s="111"/>
      <c r="AQH22" s="111"/>
      <c r="AQI22" s="111"/>
      <c r="AQJ22" s="3" t="e">
        <f>AQJ21/#REF!-0.01</f>
        <v>#REF!</v>
      </c>
      <c r="AQK22" s="111" t="s">
        <v>58</v>
      </c>
      <c r="AQL22" s="111"/>
      <c r="AQM22" s="111"/>
      <c r="AQN22" s="111"/>
      <c r="AQO22" s="111"/>
      <c r="AQP22" s="111"/>
      <c r="AQQ22" s="111"/>
      <c r="AQR22" s="3" t="e">
        <f>AQR21/#REF!-0.01</f>
        <v>#REF!</v>
      </c>
      <c r="AQS22" s="111" t="s">
        <v>58</v>
      </c>
      <c r="AQT22" s="111"/>
      <c r="AQU22" s="111"/>
      <c r="AQV22" s="111"/>
      <c r="AQW22" s="111"/>
      <c r="AQX22" s="111"/>
      <c r="AQY22" s="111"/>
      <c r="AQZ22" s="3" t="e">
        <f>AQZ21/#REF!-0.01</f>
        <v>#REF!</v>
      </c>
      <c r="ARA22" s="111" t="s">
        <v>58</v>
      </c>
      <c r="ARB22" s="111"/>
      <c r="ARC22" s="111"/>
      <c r="ARD22" s="111"/>
      <c r="ARE22" s="111"/>
      <c r="ARF22" s="111"/>
      <c r="ARG22" s="111"/>
      <c r="ARH22" s="3" t="e">
        <f>ARH21/#REF!-0.01</f>
        <v>#REF!</v>
      </c>
      <c r="ARI22" s="111" t="s">
        <v>58</v>
      </c>
      <c r="ARJ22" s="111"/>
      <c r="ARK22" s="111"/>
      <c r="ARL22" s="111"/>
      <c r="ARM22" s="111"/>
      <c r="ARN22" s="111"/>
      <c r="ARO22" s="111"/>
      <c r="ARP22" s="3" t="e">
        <f>ARP21/#REF!-0.01</f>
        <v>#REF!</v>
      </c>
      <c r="ARQ22" s="111" t="s">
        <v>58</v>
      </c>
      <c r="ARR22" s="111"/>
      <c r="ARS22" s="111"/>
      <c r="ART22" s="111"/>
      <c r="ARU22" s="111"/>
      <c r="ARV22" s="111"/>
      <c r="ARW22" s="111"/>
      <c r="ARX22" s="3" t="e">
        <f>ARX21/#REF!-0.01</f>
        <v>#REF!</v>
      </c>
      <c r="ARY22" s="111" t="s">
        <v>58</v>
      </c>
      <c r="ARZ22" s="111"/>
      <c r="ASA22" s="111"/>
      <c r="ASB22" s="111"/>
      <c r="ASC22" s="111"/>
      <c r="ASD22" s="111"/>
      <c r="ASE22" s="111"/>
      <c r="ASF22" s="3" t="e">
        <f>ASF21/#REF!-0.01</f>
        <v>#REF!</v>
      </c>
      <c r="ASG22" s="111" t="s">
        <v>58</v>
      </c>
      <c r="ASH22" s="111"/>
      <c r="ASI22" s="111"/>
      <c r="ASJ22" s="111"/>
      <c r="ASK22" s="111"/>
      <c r="ASL22" s="111"/>
      <c r="ASM22" s="111"/>
      <c r="ASN22" s="3" t="e">
        <f>ASN21/#REF!-0.01</f>
        <v>#REF!</v>
      </c>
      <c r="ASO22" s="111" t="s">
        <v>58</v>
      </c>
      <c r="ASP22" s="111"/>
      <c r="ASQ22" s="111"/>
      <c r="ASR22" s="111"/>
      <c r="ASS22" s="111"/>
      <c r="AST22" s="111"/>
      <c r="ASU22" s="111"/>
      <c r="ASV22" s="3" t="e">
        <f>ASV21/#REF!-0.01</f>
        <v>#REF!</v>
      </c>
      <c r="ASW22" s="111" t="s">
        <v>58</v>
      </c>
      <c r="ASX22" s="111"/>
      <c r="ASY22" s="111"/>
      <c r="ASZ22" s="111"/>
      <c r="ATA22" s="111"/>
      <c r="ATB22" s="111"/>
      <c r="ATC22" s="111"/>
      <c r="ATD22" s="3" t="e">
        <f>ATD21/#REF!-0.01</f>
        <v>#REF!</v>
      </c>
      <c r="ATE22" s="111" t="s">
        <v>58</v>
      </c>
      <c r="ATF22" s="111"/>
      <c r="ATG22" s="111"/>
      <c r="ATH22" s="111"/>
      <c r="ATI22" s="111"/>
      <c r="ATJ22" s="111"/>
      <c r="ATK22" s="111"/>
      <c r="ATL22" s="3" t="e">
        <f>ATL21/#REF!-0.01</f>
        <v>#REF!</v>
      </c>
      <c r="ATM22" s="111" t="s">
        <v>58</v>
      </c>
      <c r="ATN22" s="111"/>
      <c r="ATO22" s="111"/>
      <c r="ATP22" s="111"/>
      <c r="ATQ22" s="111"/>
      <c r="ATR22" s="111"/>
      <c r="ATS22" s="111"/>
      <c r="ATT22" s="3" t="e">
        <f>ATT21/#REF!-0.01</f>
        <v>#REF!</v>
      </c>
      <c r="ATU22" s="111" t="s">
        <v>58</v>
      </c>
      <c r="ATV22" s="111"/>
      <c r="ATW22" s="111"/>
      <c r="ATX22" s="111"/>
      <c r="ATY22" s="111"/>
      <c r="ATZ22" s="111"/>
      <c r="AUA22" s="111"/>
      <c r="AUB22" s="3" t="e">
        <f>AUB21/#REF!-0.01</f>
        <v>#REF!</v>
      </c>
      <c r="AUC22" s="111" t="s">
        <v>58</v>
      </c>
      <c r="AUD22" s="111"/>
      <c r="AUE22" s="111"/>
      <c r="AUF22" s="111"/>
      <c r="AUG22" s="111"/>
      <c r="AUH22" s="111"/>
      <c r="AUI22" s="111"/>
      <c r="AUJ22" s="3" t="e">
        <f>AUJ21/#REF!-0.01</f>
        <v>#REF!</v>
      </c>
      <c r="AUK22" s="111" t="s">
        <v>58</v>
      </c>
      <c r="AUL22" s="111"/>
      <c r="AUM22" s="111"/>
      <c r="AUN22" s="111"/>
      <c r="AUO22" s="111"/>
      <c r="AUP22" s="111"/>
      <c r="AUQ22" s="111"/>
      <c r="AUR22" s="3" t="e">
        <f>AUR21/#REF!-0.01</f>
        <v>#REF!</v>
      </c>
      <c r="AUS22" s="111" t="s">
        <v>58</v>
      </c>
      <c r="AUT22" s="111"/>
      <c r="AUU22" s="111"/>
      <c r="AUV22" s="111"/>
      <c r="AUW22" s="111"/>
      <c r="AUX22" s="111"/>
      <c r="AUY22" s="111"/>
      <c r="AUZ22" s="3" t="e">
        <f>AUZ21/#REF!-0.01</f>
        <v>#REF!</v>
      </c>
      <c r="AVA22" s="111" t="s">
        <v>58</v>
      </c>
      <c r="AVB22" s="111"/>
      <c r="AVC22" s="111"/>
      <c r="AVD22" s="111"/>
      <c r="AVE22" s="111"/>
      <c r="AVF22" s="111"/>
      <c r="AVG22" s="111"/>
      <c r="AVH22" s="3" t="e">
        <f>AVH21/#REF!-0.01</f>
        <v>#REF!</v>
      </c>
      <c r="AVI22" s="111" t="s">
        <v>58</v>
      </c>
      <c r="AVJ22" s="111"/>
      <c r="AVK22" s="111"/>
      <c r="AVL22" s="111"/>
      <c r="AVM22" s="111"/>
      <c r="AVN22" s="111"/>
      <c r="AVO22" s="111"/>
      <c r="AVP22" s="3" t="e">
        <f>AVP21/#REF!-0.01</f>
        <v>#REF!</v>
      </c>
      <c r="AVQ22" s="111" t="s">
        <v>58</v>
      </c>
      <c r="AVR22" s="111"/>
      <c r="AVS22" s="111"/>
      <c r="AVT22" s="111"/>
      <c r="AVU22" s="111"/>
      <c r="AVV22" s="111"/>
      <c r="AVW22" s="111"/>
      <c r="AVX22" s="3" t="e">
        <f>AVX21/#REF!-0.01</f>
        <v>#REF!</v>
      </c>
      <c r="AVY22" s="111" t="s">
        <v>58</v>
      </c>
      <c r="AVZ22" s="111"/>
      <c r="AWA22" s="111"/>
      <c r="AWB22" s="111"/>
      <c r="AWC22" s="111"/>
      <c r="AWD22" s="111"/>
      <c r="AWE22" s="111"/>
      <c r="AWF22" s="3" t="e">
        <f>AWF21/#REF!-0.01</f>
        <v>#REF!</v>
      </c>
      <c r="AWG22" s="111" t="s">
        <v>58</v>
      </c>
      <c r="AWH22" s="111"/>
      <c r="AWI22" s="111"/>
      <c r="AWJ22" s="111"/>
      <c r="AWK22" s="111"/>
      <c r="AWL22" s="111"/>
      <c r="AWM22" s="111"/>
      <c r="AWN22" s="3" t="e">
        <f>AWN21/#REF!-0.01</f>
        <v>#REF!</v>
      </c>
      <c r="AWO22" s="111" t="s">
        <v>58</v>
      </c>
      <c r="AWP22" s="111"/>
      <c r="AWQ22" s="111"/>
      <c r="AWR22" s="111"/>
      <c r="AWS22" s="111"/>
      <c r="AWT22" s="111"/>
      <c r="AWU22" s="111"/>
      <c r="AWV22" s="3" t="e">
        <f>AWV21/#REF!-0.01</f>
        <v>#REF!</v>
      </c>
      <c r="AWW22" s="111" t="s">
        <v>58</v>
      </c>
      <c r="AWX22" s="111"/>
      <c r="AWY22" s="111"/>
      <c r="AWZ22" s="111"/>
      <c r="AXA22" s="111"/>
      <c r="AXB22" s="111"/>
      <c r="AXC22" s="111"/>
      <c r="AXD22" s="3" t="e">
        <f>AXD21/#REF!-0.01</f>
        <v>#REF!</v>
      </c>
      <c r="AXE22" s="111" t="s">
        <v>58</v>
      </c>
      <c r="AXF22" s="111"/>
      <c r="AXG22" s="111"/>
      <c r="AXH22" s="111"/>
      <c r="AXI22" s="111"/>
      <c r="AXJ22" s="111"/>
      <c r="AXK22" s="111"/>
      <c r="AXL22" s="3" t="e">
        <f>AXL21/#REF!-0.01</f>
        <v>#REF!</v>
      </c>
      <c r="AXM22" s="111" t="s">
        <v>58</v>
      </c>
      <c r="AXN22" s="111"/>
      <c r="AXO22" s="111"/>
      <c r="AXP22" s="111"/>
      <c r="AXQ22" s="111"/>
      <c r="AXR22" s="111"/>
      <c r="AXS22" s="111"/>
      <c r="AXT22" s="3" t="e">
        <f>AXT21/#REF!-0.01</f>
        <v>#REF!</v>
      </c>
      <c r="AXU22" s="111" t="s">
        <v>58</v>
      </c>
      <c r="AXV22" s="111"/>
      <c r="AXW22" s="111"/>
      <c r="AXX22" s="111"/>
      <c r="AXY22" s="111"/>
      <c r="AXZ22" s="111"/>
      <c r="AYA22" s="111"/>
      <c r="AYB22" s="3" t="e">
        <f>AYB21/#REF!-0.01</f>
        <v>#REF!</v>
      </c>
      <c r="AYC22" s="111" t="s">
        <v>58</v>
      </c>
      <c r="AYD22" s="111"/>
      <c r="AYE22" s="111"/>
      <c r="AYF22" s="111"/>
      <c r="AYG22" s="111"/>
      <c r="AYH22" s="111"/>
      <c r="AYI22" s="111"/>
      <c r="AYJ22" s="3" t="e">
        <f>AYJ21/#REF!-0.01</f>
        <v>#REF!</v>
      </c>
      <c r="AYK22" s="111" t="s">
        <v>58</v>
      </c>
      <c r="AYL22" s="111"/>
      <c r="AYM22" s="111"/>
      <c r="AYN22" s="111"/>
      <c r="AYO22" s="111"/>
      <c r="AYP22" s="111"/>
      <c r="AYQ22" s="111"/>
      <c r="AYR22" s="3" t="e">
        <f>AYR21/#REF!-0.01</f>
        <v>#REF!</v>
      </c>
      <c r="AYS22" s="111" t="s">
        <v>58</v>
      </c>
      <c r="AYT22" s="111"/>
      <c r="AYU22" s="111"/>
      <c r="AYV22" s="111"/>
      <c r="AYW22" s="111"/>
      <c r="AYX22" s="111"/>
      <c r="AYY22" s="111"/>
      <c r="AYZ22" s="3" t="e">
        <f>AYZ21/#REF!-0.01</f>
        <v>#REF!</v>
      </c>
      <c r="AZA22" s="111" t="s">
        <v>58</v>
      </c>
      <c r="AZB22" s="111"/>
      <c r="AZC22" s="111"/>
      <c r="AZD22" s="111"/>
      <c r="AZE22" s="111"/>
      <c r="AZF22" s="111"/>
      <c r="AZG22" s="111"/>
      <c r="AZH22" s="3" t="e">
        <f>AZH21/#REF!-0.01</f>
        <v>#REF!</v>
      </c>
      <c r="AZI22" s="111" t="s">
        <v>58</v>
      </c>
      <c r="AZJ22" s="111"/>
      <c r="AZK22" s="111"/>
      <c r="AZL22" s="111"/>
      <c r="AZM22" s="111"/>
      <c r="AZN22" s="111"/>
      <c r="AZO22" s="111"/>
      <c r="AZP22" s="3" t="e">
        <f>AZP21/#REF!-0.01</f>
        <v>#REF!</v>
      </c>
      <c r="AZQ22" s="111" t="s">
        <v>58</v>
      </c>
      <c r="AZR22" s="111"/>
      <c r="AZS22" s="111"/>
      <c r="AZT22" s="111"/>
      <c r="AZU22" s="111"/>
      <c r="AZV22" s="111"/>
      <c r="AZW22" s="111"/>
      <c r="AZX22" s="3" t="e">
        <f>AZX21/#REF!-0.01</f>
        <v>#REF!</v>
      </c>
      <c r="AZY22" s="111" t="s">
        <v>58</v>
      </c>
      <c r="AZZ22" s="111"/>
      <c r="BAA22" s="111"/>
      <c r="BAB22" s="111"/>
      <c r="BAC22" s="111"/>
      <c r="BAD22" s="111"/>
      <c r="BAE22" s="111"/>
      <c r="BAF22" s="3" t="e">
        <f>BAF21/#REF!-0.01</f>
        <v>#REF!</v>
      </c>
      <c r="BAG22" s="111" t="s">
        <v>58</v>
      </c>
      <c r="BAH22" s="111"/>
      <c r="BAI22" s="111"/>
      <c r="BAJ22" s="111"/>
      <c r="BAK22" s="111"/>
      <c r="BAL22" s="111"/>
      <c r="BAM22" s="111"/>
      <c r="BAN22" s="3" t="e">
        <f>BAN21/#REF!-0.01</f>
        <v>#REF!</v>
      </c>
      <c r="BAO22" s="111" t="s">
        <v>58</v>
      </c>
      <c r="BAP22" s="111"/>
      <c r="BAQ22" s="111"/>
      <c r="BAR22" s="111"/>
      <c r="BAS22" s="111"/>
      <c r="BAT22" s="111"/>
      <c r="BAU22" s="111"/>
      <c r="BAV22" s="3" t="e">
        <f>BAV21/#REF!-0.01</f>
        <v>#REF!</v>
      </c>
      <c r="BAW22" s="111" t="s">
        <v>58</v>
      </c>
      <c r="BAX22" s="111"/>
      <c r="BAY22" s="111"/>
      <c r="BAZ22" s="111"/>
      <c r="BBA22" s="111"/>
      <c r="BBB22" s="111"/>
      <c r="BBC22" s="111"/>
      <c r="BBD22" s="3" t="e">
        <f>BBD21/#REF!-0.01</f>
        <v>#REF!</v>
      </c>
      <c r="BBE22" s="111" t="s">
        <v>58</v>
      </c>
      <c r="BBF22" s="111"/>
      <c r="BBG22" s="111"/>
      <c r="BBH22" s="111"/>
      <c r="BBI22" s="111"/>
      <c r="BBJ22" s="111"/>
      <c r="BBK22" s="111"/>
      <c r="BBL22" s="3" t="e">
        <f>BBL21/#REF!-0.01</f>
        <v>#REF!</v>
      </c>
      <c r="BBM22" s="111" t="s">
        <v>58</v>
      </c>
      <c r="BBN22" s="111"/>
      <c r="BBO22" s="111"/>
      <c r="BBP22" s="111"/>
      <c r="BBQ22" s="111"/>
      <c r="BBR22" s="111"/>
      <c r="BBS22" s="111"/>
      <c r="BBT22" s="3" t="e">
        <f>BBT21/#REF!-0.01</f>
        <v>#REF!</v>
      </c>
      <c r="BBU22" s="111" t="s">
        <v>58</v>
      </c>
      <c r="BBV22" s="111"/>
      <c r="BBW22" s="111"/>
      <c r="BBX22" s="111"/>
      <c r="BBY22" s="111"/>
      <c r="BBZ22" s="111"/>
      <c r="BCA22" s="111"/>
      <c r="BCB22" s="3" t="e">
        <f>BCB21/#REF!-0.01</f>
        <v>#REF!</v>
      </c>
      <c r="BCC22" s="111" t="s">
        <v>58</v>
      </c>
      <c r="BCD22" s="111"/>
      <c r="BCE22" s="111"/>
      <c r="BCF22" s="111"/>
      <c r="BCG22" s="111"/>
      <c r="BCH22" s="111"/>
      <c r="BCI22" s="111"/>
      <c r="BCJ22" s="3" t="e">
        <f>BCJ21/#REF!-0.01</f>
        <v>#REF!</v>
      </c>
      <c r="BCK22" s="111" t="s">
        <v>58</v>
      </c>
      <c r="BCL22" s="111"/>
      <c r="BCM22" s="111"/>
      <c r="BCN22" s="111"/>
      <c r="BCO22" s="111"/>
      <c r="BCP22" s="111"/>
      <c r="BCQ22" s="111"/>
      <c r="BCR22" s="3" t="e">
        <f>BCR21/#REF!-0.01</f>
        <v>#REF!</v>
      </c>
      <c r="BCS22" s="111" t="s">
        <v>58</v>
      </c>
      <c r="BCT22" s="111"/>
      <c r="BCU22" s="111"/>
      <c r="BCV22" s="111"/>
      <c r="BCW22" s="111"/>
      <c r="BCX22" s="111"/>
      <c r="BCY22" s="111"/>
      <c r="BCZ22" s="3" t="e">
        <f>BCZ21/#REF!-0.01</f>
        <v>#REF!</v>
      </c>
      <c r="BDA22" s="111" t="s">
        <v>58</v>
      </c>
      <c r="BDB22" s="111"/>
      <c r="BDC22" s="111"/>
      <c r="BDD22" s="111"/>
      <c r="BDE22" s="111"/>
      <c r="BDF22" s="111"/>
      <c r="BDG22" s="111"/>
      <c r="BDH22" s="3" t="e">
        <f>BDH21/#REF!-0.01</f>
        <v>#REF!</v>
      </c>
      <c r="BDI22" s="111" t="s">
        <v>58</v>
      </c>
      <c r="BDJ22" s="111"/>
      <c r="BDK22" s="111"/>
      <c r="BDL22" s="111"/>
      <c r="BDM22" s="111"/>
      <c r="BDN22" s="111"/>
      <c r="BDO22" s="111"/>
      <c r="BDP22" s="3" t="e">
        <f>BDP21/#REF!-0.01</f>
        <v>#REF!</v>
      </c>
      <c r="BDQ22" s="111" t="s">
        <v>58</v>
      </c>
      <c r="BDR22" s="111"/>
      <c r="BDS22" s="111"/>
      <c r="BDT22" s="111"/>
      <c r="BDU22" s="111"/>
      <c r="BDV22" s="111"/>
      <c r="BDW22" s="111"/>
      <c r="BDX22" s="3" t="e">
        <f>BDX21/#REF!-0.01</f>
        <v>#REF!</v>
      </c>
      <c r="BDY22" s="111" t="s">
        <v>58</v>
      </c>
      <c r="BDZ22" s="111"/>
      <c r="BEA22" s="111"/>
      <c r="BEB22" s="111"/>
      <c r="BEC22" s="111"/>
      <c r="BED22" s="111"/>
      <c r="BEE22" s="111"/>
      <c r="BEF22" s="3" t="e">
        <f>BEF21/#REF!-0.01</f>
        <v>#REF!</v>
      </c>
      <c r="BEG22" s="111" t="s">
        <v>58</v>
      </c>
      <c r="BEH22" s="111"/>
      <c r="BEI22" s="111"/>
      <c r="BEJ22" s="111"/>
      <c r="BEK22" s="111"/>
      <c r="BEL22" s="111"/>
      <c r="BEM22" s="111"/>
      <c r="BEN22" s="3" t="e">
        <f>BEN21/#REF!-0.01</f>
        <v>#REF!</v>
      </c>
      <c r="BEO22" s="111" t="s">
        <v>58</v>
      </c>
      <c r="BEP22" s="111"/>
      <c r="BEQ22" s="111"/>
      <c r="BER22" s="111"/>
      <c r="BES22" s="111"/>
      <c r="BET22" s="111"/>
      <c r="BEU22" s="111"/>
      <c r="BEV22" s="3" t="e">
        <f>BEV21/#REF!-0.01</f>
        <v>#REF!</v>
      </c>
      <c r="BEW22" s="111" t="s">
        <v>58</v>
      </c>
      <c r="BEX22" s="111"/>
      <c r="BEY22" s="111"/>
      <c r="BEZ22" s="111"/>
      <c r="BFA22" s="111"/>
      <c r="BFB22" s="111"/>
      <c r="BFC22" s="111"/>
      <c r="BFD22" s="3" t="e">
        <f>BFD21/#REF!-0.01</f>
        <v>#REF!</v>
      </c>
      <c r="BFE22" s="111" t="s">
        <v>58</v>
      </c>
      <c r="BFF22" s="111"/>
      <c r="BFG22" s="111"/>
      <c r="BFH22" s="111"/>
      <c r="BFI22" s="111"/>
      <c r="BFJ22" s="111"/>
      <c r="BFK22" s="111"/>
      <c r="BFL22" s="3" t="e">
        <f>BFL21/#REF!-0.01</f>
        <v>#REF!</v>
      </c>
      <c r="BFM22" s="111" t="s">
        <v>58</v>
      </c>
      <c r="BFN22" s="111"/>
      <c r="BFO22" s="111"/>
      <c r="BFP22" s="111"/>
      <c r="BFQ22" s="111"/>
      <c r="BFR22" s="111"/>
      <c r="BFS22" s="111"/>
      <c r="BFT22" s="3" t="e">
        <f>BFT21/#REF!-0.01</f>
        <v>#REF!</v>
      </c>
      <c r="BFU22" s="111" t="s">
        <v>58</v>
      </c>
      <c r="BFV22" s="111"/>
      <c r="BFW22" s="111"/>
      <c r="BFX22" s="111"/>
      <c r="BFY22" s="111"/>
      <c r="BFZ22" s="111"/>
      <c r="BGA22" s="111"/>
      <c r="BGB22" s="3" t="e">
        <f>BGB21/#REF!-0.01</f>
        <v>#REF!</v>
      </c>
      <c r="BGC22" s="111" t="s">
        <v>58</v>
      </c>
      <c r="BGD22" s="111"/>
      <c r="BGE22" s="111"/>
      <c r="BGF22" s="111"/>
      <c r="BGG22" s="111"/>
      <c r="BGH22" s="111"/>
      <c r="BGI22" s="111"/>
      <c r="BGJ22" s="3" t="e">
        <f>BGJ21/#REF!-0.01</f>
        <v>#REF!</v>
      </c>
      <c r="BGK22" s="111" t="s">
        <v>58</v>
      </c>
      <c r="BGL22" s="111"/>
      <c r="BGM22" s="111"/>
      <c r="BGN22" s="111"/>
      <c r="BGO22" s="111"/>
      <c r="BGP22" s="111"/>
      <c r="BGQ22" s="111"/>
      <c r="BGR22" s="3" t="e">
        <f>BGR21/#REF!-0.01</f>
        <v>#REF!</v>
      </c>
      <c r="BGS22" s="111" t="s">
        <v>58</v>
      </c>
      <c r="BGT22" s="111"/>
      <c r="BGU22" s="111"/>
      <c r="BGV22" s="111"/>
      <c r="BGW22" s="111"/>
      <c r="BGX22" s="111"/>
      <c r="BGY22" s="111"/>
      <c r="BGZ22" s="3" t="e">
        <f>BGZ21/#REF!-0.01</f>
        <v>#REF!</v>
      </c>
      <c r="BHA22" s="111" t="s">
        <v>58</v>
      </c>
      <c r="BHB22" s="111"/>
      <c r="BHC22" s="111"/>
      <c r="BHD22" s="111"/>
      <c r="BHE22" s="111"/>
      <c r="BHF22" s="111"/>
      <c r="BHG22" s="111"/>
      <c r="BHH22" s="3" t="e">
        <f>BHH21/#REF!-0.01</f>
        <v>#REF!</v>
      </c>
      <c r="BHI22" s="111" t="s">
        <v>58</v>
      </c>
      <c r="BHJ22" s="111"/>
      <c r="BHK22" s="111"/>
      <c r="BHL22" s="111"/>
      <c r="BHM22" s="111"/>
      <c r="BHN22" s="111"/>
      <c r="BHO22" s="111"/>
      <c r="BHP22" s="3" t="e">
        <f>BHP21/#REF!-0.01</f>
        <v>#REF!</v>
      </c>
      <c r="BHQ22" s="111" t="s">
        <v>58</v>
      </c>
      <c r="BHR22" s="111"/>
      <c r="BHS22" s="111"/>
      <c r="BHT22" s="111"/>
      <c r="BHU22" s="111"/>
      <c r="BHV22" s="111"/>
      <c r="BHW22" s="111"/>
      <c r="BHX22" s="3" t="e">
        <f>BHX21/#REF!-0.01</f>
        <v>#REF!</v>
      </c>
      <c r="BHY22" s="111" t="s">
        <v>58</v>
      </c>
      <c r="BHZ22" s="111"/>
      <c r="BIA22" s="111"/>
      <c r="BIB22" s="111"/>
      <c r="BIC22" s="111"/>
      <c r="BID22" s="111"/>
      <c r="BIE22" s="111"/>
      <c r="BIF22" s="3" t="e">
        <f>BIF21/#REF!-0.01</f>
        <v>#REF!</v>
      </c>
      <c r="BIG22" s="111" t="s">
        <v>58</v>
      </c>
      <c r="BIH22" s="111"/>
      <c r="BII22" s="111"/>
      <c r="BIJ22" s="111"/>
      <c r="BIK22" s="111"/>
      <c r="BIL22" s="111"/>
      <c r="BIM22" s="111"/>
      <c r="BIN22" s="3" t="e">
        <f>BIN21/#REF!-0.01</f>
        <v>#REF!</v>
      </c>
      <c r="BIO22" s="111" t="s">
        <v>58</v>
      </c>
      <c r="BIP22" s="111"/>
      <c r="BIQ22" s="111"/>
      <c r="BIR22" s="111"/>
      <c r="BIS22" s="111"/>
      <c r="BIT22" s="111"/>
      <c r="BIU22" s="111"/>
      <c r="BIV22" s="3" t="e">
        <f>BIV21/#REF!-0.01</f>
        <v>#REF!</v>
      </c>
      <c r="BIW22" s="111" t="s">
        <v>58</v>
      </c>
      <c r="BIX22" s="111"/>
      <c r="BIY22" s="111"/>
      <c r="BIZ22" s="111"/>
      <c r="BJA22" s="111"/>
      <c r="BJB22" s="111"/>
      <c r="BJC22" s="111"/>
      <c r="BJD22" s="3" t="e">
        <f>BJD21/#REF!-0.01</f>
        <v>#REF!</v>
      </c>
      <c r="BJE22" s="111" t="s">
        <v>58</v>
      </c>
      <c r="BJF22" s="111"/>
      <c r="BJG22" s="111"/>
      <c r="BJH22" s="111"/>
      <c r="BJI22" s="111"/>
      <c r="BJJ22" s="111"/>
      <c r="BJK22" s="111"/>
      <c r="BJL22" s="3" t="e">
        <f>BJL21/#REF!-0.01</f>
        <v>#REF!</v>
      </c>
      <c r="BJM22" s="111" t="s">
        <v>58</v>
      </c>
      <c r="BJN22" s="111"/>
      <c r="BJO22" s="111"/>
      <c r="BJP22" s="111"/>
      <c r="BJQ22" s="111"/>
      <c r="BJR22" s="111"/>
      <c r="BJS22" s="111"/>
      <c r="BJT22" s="3" t="e">
        <f>BJT21/#REF!-0.01</f>
        <v>#REF!</v>
      </c>
      <c r="BJU22" s="111" t="s">
        <v>58</v>
      </c>
      <c r="BJV22" s="111"/>
      <c r="BJW22" s="111"/>
      <c r="BJX22" s="111"/>
      <c r="BJY22" s="111"/>
      <c r="BJZ22" s="111"/>
      <c r="BKA22" s="111"/>
      <c r="BKB22" s="3" t="e">
        <f>BKB21/#REF!-0.01</f>
        <v>#REF!</v>
      </c>
      <c r="BKC22" s="111" t="s">
        <v>58</v>
      </c>
      <c r="BKD22" s="111"/>
      <c r="BKE22" s="111"/>
      <c r="BKF22" s="111"/>
      <c r="BKG22" s="111"/>
      <c r="BKH22" s="111"/>
      <c r="BKI22" s="111"/>
      <c r="BKJ22" s="3" t="e">
        <f>BKJ21/#REF!-0.01</f>
        <v>#REF!</v>
      </c>
      <c r="BKK22" s="111" t="s">
        <v>58</v>
      </c>
      <c r="BKL22" s="111"/>
      <c r="BKM22" s="111"/>
      <c r="BKN22" s="111"/>
      <c r="BKO22" s="111"/>
      <c r="BKP22" s="111"/>
      <c r="BKQ22" s="111"/>
      <c r="BKR22" s="3" t="e">
        <f>BKR21/#REF!-0.01</f>
        <v>#REF!</v>
      </c>
      <c r="BKS22" s="111" t="s">
        <v>58</v>
      </c>
      <c r="BKT22" s="111"/>
      <c r="BKU22" s="111"/>
      <c r="BKV22" s="111"/>
      <c r="BKW22" s="111"/>
      <c r="BKX22" s="111"/>
      <c r="BKY22" s="111"/>
      <c r="BKZ22" s="3" t="e">
        <f>BKZ21/#REF!-0.01</f>
        <v>#REF!</v>
      </c>
      <c r="BLA22" s="111" t="s">
        <v>58</v>
      </c>
      <c r="BLB22" s="111"/>
      <c r="BLC22" s="111"/>
      <c r="BLD22" s="111"/>
      <c r="BLE22" s="111"/>
      <c r="BLF22" s="111"/>
      <c r="BLG22" s="111"/>
      <c r="BLH22" s="3" t="e">
        <f>BLH21/#REF!-0.01</f>
        <v>#REF!</v>
      </c>
      <c r="BLI22" s="111" t="s">
        <v>58</v>
      </c>
      <c r="BLJ22" s="111"/>
      <c r="BLK22" s="111"/>
      <c r="BLL22" s="111"/>
      <c r="BLM22" s="111"/>
      <c r="BLN22" s="111"/>
      <c r="BLO22" s="111"/>
      <c r="BLP22" s="3" t="e">
        <f>BLP21/#REF!-0.01</f>
        <v>#REF!</v>
      </c>
      <c r="BLQ22" s="111" t="s">
        <v>58</v>
      </c>
      <c r="BLR22" s="111"/>
      <c r="BLS22" s="111"/>
      <c r="BLT22" s="111"/>
      <c r="BLU22" s="111"/>
      <c r="BLV22" s="111"/>
      <c r="BLW22" s="111"/>
      <c r="BLX22" s="3" t="e">
        <f>BLX21/#REF!-0.01</f>
        <v>#REF!</v>
      </c>
      <c r="BLY22" s="111" t="s">
        <v>58</v>
      </c>
      <c r="BLZ22" s="111"/>
      <c r="BMA22" s="111"/>
      <c r="BMB22" s="111"/>
      <c r="BMC22" s="111"/>
      <c r="BMD22" s="111"/>
      <c r="BME22" s="111"/>
      <c r="BMF22" s="3" t="e">
        <f>BMF21/#REF!-0.01</f>
        <v>#REF!</v>
      </c>
      <c r="BMG22" s="111" t="s">
        <v>58</v>
      </c>
      <c r="BMH22" s="111"/>
      <c r="BMI22" s="111"/>
      <c r="BMJ22" s="111"/>
      <c r="BMK22" s="111"/>
      <c r="BML22" s="111"/>
      <c r="BMM22" s="111"/>
      <c r="BMN22" s="3" t="e">
        <f>BMN21/#REF!-0.01</f>
        <v>#REF!</v>
      </c>
      <c r="BMO22" s="111" t="s">
        <v>58</v>
      </c>
      <c r="BMP22" s="111"/>
      <c r="BMQ22" s="111"/>
      <c r="BMR22" s="111"/>
      <c r="BMS22" s="111"/>
      <c r="BMT22" s="111"/>
      <c r="BMU22" s="111"/>
      <c r="BMV22" s="3" t="e">
        <f>BMV21/#REF!-0.01</f>
        <v>#REF!</v>
      </c>
      <c r="BMW22" s="111" t="s">
        <v>58</v>
      </c>
      <c r="BMX22" s="111"/>
      <c r="BMY22" s="111"/>
      <c r="BMZ22" s="111"/>
      <c r="BNA22" s="111"/>
      <c r="BNB22" s="111"/>
      <c r="BNC22" s="111"/>
      <c r="BND22" s="3" t="e">
        <f>BND21/#REF!-0.01</f>
        <v>#REF!</v>
      </c>
      <c r="BNE22" s="111" t="s">
        <v>58</v>
      </c>
      <c r="BNF22" s="111"/>
      <c r="BNG22" s="111"/>
      <c r="BNH22" s="111"/>
      <c r="BNI22" s="111"/>
      <c r="BNJ22" s="111"/>
      <c r="BNK22" s="111"/>
      <c r="BNL22" s="3" t="e">
        <f>BNL21/#REF!-0.01</f>
        <v>#REF!</v>
      </c>
      <c r="BNM22" s="111" t="s">
        <v>58</v>
      </c>
      <c r="BNN22" s="111"/>
      <c r="BNO22" s="111"/>
      <c r="BNP22" s="111"/>
      <c r="BNQ22" s="111"/>
      <c r="BNR22" s="111"/>
      <c r="BNS22" s="111"/>
      <c r="BNT22" s="3" t="e">
        <f>BNT21/#REF!-0.01</f>
        <v>#REF!</v>
      </c>
      <c r="BNU22" s="111" t="s">
        <v>58</v>
      </c>
      <c r="BNV22" s="111"/>
      <c r="BNW22" s="111"/>
      <c r="BNX22" s="111"/>
      <c r="BNY22" s="111"/>
      <c r="BNZ22" s="111"/>
      <c r="BOA22" s="111"/>
      <c r="BOB22" s="3" t="e">
        <f>BOB21/#REF!-0.01</f>
        <v>#REF!</v>
      </c>
      <c r="BOC22" s="111" t="s">
        <v>58</v>
      </c>
      <c r="BOD22" s="111"/>
      <c r="BOE22" s="111"/>
      <c r="BOF22" s="111"/>
      <c r="BOG22" s="111"/>
      <c r="BOH22" s="111"/>
      <c r="BOI22" s="111"/>
      <c r="BOJ22" s="3" t="e">
        <f>BOJ21/#REF!-0.01</f>
        <v>#REF!</v>
      </c>
      <c r="BOK22" s="111" t="s">
        <v>58</v>
      </c>
      <c r="BOL22" s="111"/>
      <c r="BOM22" s="111"/>
      <c r="BON22" s="111"/>
      <c r="BOO22" s="111"/>
      <c r="BOP22" s="111"/>
      <c r="BOQ22" s="111"/>
      <c r="BOR22" s="3" t="e">
        <f>BOR21/#REF!-0.01</f>
        <v>#REF!</v>
      </c>
      <c r="BOS22" s="111" t="s">
        <v>58</v>
      </c>
      <c r="BOT22" s="111"/>
      <c r="BOU22" s="111"/>
      <c r="BOV22" s="111"/>
      <c r="BOW22" s="111"/>
      <c r="BOX22" s="111"/>
      <c r="BOY22" s="111"/>
      <c r="BOZ22" s="3" t="e">
        <f>BOZ21/#REF!-0.01</f>
        <v>#REF!</v>
      </c>
      <c r="BPA22" s="111" t="s">
        <v>58</v>
      </c>
      <c r="BPB22" s="111"/>
      <c r="BPC22" s="111"/>
      <c r="BPD22" s="111"/>
      <c r="BPE22" s="111"/>
      <c r="BPF22" s="111"/>
      <c r="BPG22" s="111"/>
      <c r="BPH22" s="3" t="e">
        <f>BPH21/#REF!-0.01</f>
        <v>#REF!</v>
      </c>
      <c r="BPI22" s="111" t="s">
        <v>58</v>
      </c>
      <c r="BPJ22" s="111"/>
      <c r="BPK22" s="111"/>
      <c r="BPL22" s="111"/>
      <c r="BPM22" s="111"/>
      <c r="BPN22" s="111"/>
      <c r="BPO22" s="111"/>
      <c r="BPP22" s="3" t="e">
        <f>BPP21/#REF!-0.01</f>
        <v>#REF!</v>
      </c>
      <c r="BPQ22" s="111" t="s">
        <v>58</v>
      </c>
      <c r="BPR22" s="111"/>
      <c r="BPS22" s="111"/>
      <c r="BPT22" s="111"/>
      <c r="BPU22" s="111"/>
      <c r="BPV22" s="111"/>
      <c r="BPW22" s="111"/>
      <c r="BPX22" s="3" t="e">
        <f>BPX21/#REF!-0.01</f>
        <v>#REF!</v>
      </c>
      <c r="BPY22" s="111" t="s">
        <v>58</v>
      </c>
      <c r="BPZ22" s="111"/>
      <c r="BQA22" s="111"/>
      <c r="BQB22" s="111"/>
      <c r="BQC22" s="111"/>
      <c r="BQD22" s="111"/>
      <c r="BQE22" s="111"/>
      <c r="BQF22" s="3" t="e">
        <f>BQF21/#REF!-0.01</f>
        <v>#REF!</v>
      </c>
      <c r="BQG22" s="111" t="s">
        <v>58</v>
      </c>
      <c r="BQH22" s="111"/>
      <c r="BQI22" s="111"/>
      <c r="BQJ22" s="111"/>
      <c r="BQK22" s="111"/>
      <c r="BQL22" s="111"/>
      <c r="BQM22" s="111"/>
      <c r="BQN22" s="3" t="e">
        <f>BQN21/#REF!-0.01</f>
        <v>#REF!</v>
      </c>
      <c r="BQO22" s="111" t="s">
        <v>58</v>
      </c>
      <c r="BQP22" s="111"/>
      <c r="BQQ22" s="111"/>
      <c r="BQR22" s="111"/>
      <c r="BQS22" s="111"/>
      <c r="BQT22" s="111"/>
      <c r="BQU22" s="111"/>
      <c r="BQV22" s="3" t="e">
        <f>BQV21/#REF!-0.01</f>
        <v>#REF!</v>
      </c>
      <c r="BQW22" s="111" t="s">
        <v>58</v>
      </c>
      <c r="BQX22" s="111"/>
      <c r="BQY22" s="111"/>
      <c r="BQZ22" s="111"/>
      <c r="BRA22" s="111"/>
      <c r="BRB22" s="111"/>
      <c r="BRC22" s="111"/>
      <c r="BRD22" s="3" t="e">
        <f>BRD21/#REF!-0.01</f>
        <v>#REF!</v>
      </c>
      <c r="BRE22" s="111" t="s">
        <v>58</v>
      </c>
      <c r="BRF22" s="111"/>
      <c r="BRG22" s="111"/>
      <c r="BRH22" s="111"/>
      <c r="BRI22" s="111"/>
      <c r="BRJ22" s="111"/>
      <c r="BRK22" s="111"/>
      <c r="BRL22" s="3" t="e">
        <f>BRL21/#REF!-0.01</f>
        <v>#REF!</v>
      </c>
      <c r="BRM22" s="111" t="s">
        <v>58</v>
      </c>
      <c r="BRN22" s="111"/>
      <c r="BRO22" s="111"/>
      <c r="BRP22" s="111"/>
      <c r="BRQ22" s="111"/>
      <c r="BRR22" s="111"/>
      <c r="BRS22" s="111"/>
      <c r="BRT22" s="3" t="e">
        <f>BRT21/#REF!-0.01</f>
        <v>#REF!</v>
      </c>
      <c r="BRU22" s="111" t="s">
        <v>58</v>
      </c>
      <c r="BRV22" s="111"/>
      <c r="BRW22" s="111"/>
      <c r="BRX22" s="111"/>
      <c r="BRY22" s="111"/>
      <c r="BRZ22" s="111"/>
      <c r="BSA22" s="111"/>
      <c r="BSB22" s="3" t="e">
        <f>BSB21/#REF!-0.01</f>
        <v>#REF!</v>
      </c>
      <c r="BSC22" s="111" t="s">
        <v>58</v>
      </c>
      <c r="BSD22" s="111"/>
      <c r="BSE22" s="111"/>
      <c r="BSF22" s="111"/>
      <c r="BSG22" s="111"/>
      <c r="BSH22" s="111"/>
      <c r="BSI22" s="111"/>
      <c r="BSJ22" s="3" t="e">
        <f>BSJ21/#REF!-0.01</f>
        <v>#REF!</v>
      </c>
      <c r="BSK22" s="111" t="s">
        <v>58</v>
      </c>
      <c r="BSL22" s="111"/>
      <c r="BSM22" s="111"/>
      <c r="BSN22" s="111"/>
      <c r="BSO22" s="111"/>
      <c r="BSP22" s="111"/>
      <c r="BSQ22" s="111"/>
      <c r="BSR22" s="3" t="e">
        <f>BSR21/#REF!-0.01</f>
        <v>#REF!</v>
      </c>
      <c r="BSS22" s="111" t="s">
        <v>58</v>
      </c>
      <c r="BST22" s="111"/>
      <c r="BSU22" s="111"/>
      <c r="BSV22" s="111"/>
      <c r="BSW22" s="111"/>
      <c r="BSX22" s="111"/>
      <c r="BSY22" s="111"/>
      <c r="BSZ22" s="3" t="e">
        <f>BSZ21/#REF!-0.01</f>
        <v>#REF!</v>
      </c>
      <c r="BTA22" s="111" t="s">
        <v>58</v>
      </c>
      <c r="BTB22" s="111"/>
      <c r="BTC22" s="111"/>
      <c r="BTD22" s="111"/>
      <c r="BTE22" s="111"/>
      <c r="BTF22" s="111"/>
      <c r="BTG22" s="111"/>
      <c r="BTH22" s="3" t="e">
        <f>BTH21/#REF!-0.01</f>
        <v>#REF!</v>
      </c>
      <c r="BTI22" s="111" t="s">
        <v>58</v>
      </c>
      <c r="BTJ22" s="111"/>
      <c r="BTK22" s="111"/>
      <c r="BTL22" s="111"/>
      <c r="BTM22" s="111"/>
      <c r="BTN22" s="111"/>
      <c r="BTO22" s="111"/>
      <c r="BTP22" s="3" t="e">
        <f>BTP21/#REF!-0.01</f>
        <v>#REF!</v>
      </c>
      <c r="BTQ22" s="111" t="s">
        <v>58</v>
      </c>
      <c r="BTR22" s="111"/>
      <c r="BTS22" s="111"/>
      <c r="BTT22" s="111"/>
      <c r="BTU22" s="111"/>
      <c r="BTV22" s="111"/>
      <c r="BTW22" s="111"/>
      <c r="BTX22" s="3" t="e">
        <f>BTX21/#REF!-0.01</f>
        <v>#REF!</v>
      </c>
      <c r="BTY22" s="111" t="s">
        <v>58</v>
      </c>
      <c r="BTZ22" s="111"/>
      <c r="BUA22" s="111"/>
      <c r="BUB22" s="111"/>
      <c r="BUC22" s="111"/>
      <c r="BUD22" s="111"/>
      <c r="BUE22" s="111"/>
      <c r="BUF22" s="3" t="e">
        <f>BUF21/#REF!-0.01</f>
        <v>#REF!</v>
      </c>
      <c r="BUG22" s="111" t="s">
        <v>58</v>
      </c>
      <c r="BUH22" s="111"/>
      <c r="BUI22" s="111"/>
      <c r="BUJ22" s="111"/>
      <c r="BUK22" s="111"/>
      <c r="BUL22" s="111"/>
      <c r="BUM22" s="111"/>
      <c r="BUN22" s="3" t="e">
        <f>BUN21/#REF!-0.01</f>
        <v>#REF!</v>
      </c>
      <c r="BUO22" s="111" t="s">
        <v>58</v>
      </c>
      <c r="BUP22" s="111"/>
      <c r="BUQ22" s="111"/>
      <c r="BUR22" s="111"/>
      <c r="BUS22" s="111"/>
      <c r="BUT22" s="111"/>
      <c r="BUU22" s="111"/>
      <c r="BUV22" s="3" t="e">
        <f>BUV21/#REF!-0.01</f>
        <v>#REF!</v>
      </c>
      <c r="BUW22" s="111" t="s">
        <v>58</v>
      </c>
      <c r="BUX22" s="111"/>
      <c r="BUY22" s="111"/>
      <c r="BUZ22" s="111"/>
      <c r="BVA22" s="111"/>
      <c r="BVB22" s="111"/>
      <c r="BVC22" s="111"/>
      <c r="BVD22" s="3" t="e">
        <f>BVD21/#REF!-0.01</f>
        <v>#REF!</v>
      </c>
      <c r="BVE22" s="111" t="s">
        <v>58</v>
      </c>
      <c r="BVF22" s="111"/>
      <c r="BVG22" s="111"/>
      <c r="BVH22" s="111"/>
      <c r="BVI22" s="111"/>
      <c r="BVJ22" s="111"/>
      <c r="BVK22" s="111"/>
      <c r="BVL22" s="3" t="e">
        <f>BVL21/#REF!-0.01</f>
        <v>#REF!</v>
      </c>
      <c r="BVM22" s="111" t="s">
        <v>58</v>
      </c>
      <c r="BVN22" s="111"/>
      <c r="BVO22" s="111"/>
      <c r="BVP22" s="111"/>
      <c r="BVQ22" s="111"/>
      <c r="BVR22" s="111"/>
      <c r="BVS22" s="111"/>
      <c r="BVT22" s="3" t="e">
        <f>BVT21/#REF!-0.01</f>
        <v>#REF!</v>
      </c>
      <c r="BVU22" s="111" t="s">
        <v>58</v>
      </c>
      <c r="BVV22" s="111"/>
      <c r="BVW22" s="111"/>
      <c r="BVX22" s="111"/>
      <c r="BVY22" s="111"/>
      <c r="BVZ22" s="111"/>
      <c r="BWA22" s="111"/>
      <c r="BWB22" s="3" t="e">
        <f>BWB21/#REF!-0.01</f>
        <v>#REF!</v>
      </c>
      <c r="BWC22" s="111" t="s">
        <v>58</v>
      </c>
      <c r="BWD22" s="111"/>
      <c r="BWE22" s="111"/>
      <c r="BWF22" s="111"/>
      <c r="BWG22" s="111"/>
      <c r="BWH22" s="111"/>
      <c r="BWI22" s="111"/>
      <c r="BWJ22" s="3" t="e">
        <f>BWJ21/#REF!-0.01</f>
        <v>#REF!</v>
      </c>
      <c r="BWK22" s="111" t="s">
        <v>58</v>
      </c>
      <c r="BWL22" s="111"/>
      <c r="BWM22" s="111"/>
      <c r="BWN22" s="111"/>
      <c r="BWO22" s="111"/>
      <c r="BWP22" s="111"/>
      <c r="BWQ22" s="111"/>
      <c r="BWR22" s="3" t="e">
        <f>BWR21/#REF!-0.01</f>
        <v>#REF!</v>
      </c>
      <c r="BWS22" s="111" t="s">
        <v>58</v>
      </c>
      <c r="BWT22" s="111"/>
      <c r="BWU22" s="111"/>
      <c r="BWV22" s="111"/>
      <c r="BWW22" s="111"/>
      <c r="BWX22" s="111"/>
      <c r="BWY22" s="111"/>
      <c r="BWZ22" s="3" t="e">
        <f>BWZ21/#REF!-0.01</f>
        <v>#REF!</v>
      </c>
      <c r="BXA22" s="111" t="s">
        <v>58</v>
      </c>
      <c r="BXB22" s="111"/>
      <c r="BXC22" s="111"/>
      <c r="BXD22" s="111"/>
      <c r="BXE22" s="111"/>
      <c r="BXF22" s="111"/>
      <c r="BXG22" s="111"/>
      <c r="BXH22" s="3" t="e">
        <f>BXH21/#REF!-0.01</f>
        <v>#REF!</v>
      </c>
      <c r="BXI22" s="111" t="s">
        <v>58</v>
      </c>
      <c r="BXJ22" s="111"/>
      <c r="BXK22" s="111"/>
      <c r="BXL22" s="111"/>
      <c r="BXM22" s="111"/>
      <c r="BXN22" s="111"/>
      <c r="BXO22" s="111"/>
      <c r="BXP22" s="3" t="e">
        <f>BXP21/#REF!-0.01</f>
        <v>#REF!</v>
      </c>
      <c r="BXQ22" s="111" t="s">
        <v>58</v>
      </c>
      <c r="BXR22" s="111"/>
      <c r="BXS22" s="111"/>
      <c r="BXT22" s="111"/>
      <c r="BXU22" s="111"/>
      <c r="BXV22" s="111"/>
      <c r="BXW22" s="111"/>
      <c r="BXX22" s="3" t="e">
        <f>BXX21/#REF!-0.01</f>
        <v>#REF!</v>
      </c>
      <c r="BXY22" s="111" t="s">
        <v>58</v>
      </c>
      <c r="BXZ22" s="111"/>
      <c r="BYA22" s="111"/>
      <c r="BYB22" s="111"/>
      <c r="BYC22" s="111"/>
      <c r="BYD22" s="111"/>
      <c r="BYE22" s="111"/>
      <c r="BYF22" s="3" t="e">
        <f>BYF21/#REF!-0.01</f>
        <v>#REF!</v>
      </c>
      <c r="BYG22" s="111" t="s">
        <v>58</v>
      </c>
      <c r="BYH22" s="111"/>
      <c r="BYI22" s="111"/>
      <c r="BYJ22" s="111"/>
      <c r="BYK22" s="111"/>
      <c r="BYL22" s="111"/>
      <c r="BYM22" s="111"/>
      <c r="BYN22" s="3" t="e">
        <f>BYN21/#REF!-0.01</f>
        <v>#REF!</v>
      </c>
      <c r="BYO22" s="111" t="s">
        <v>58</v>
      </c>
      <c r="BYP22" s="111"/>
      <c r="BYQ22" s="111"/>
      <c r="BYR22" s="111"/>
      <c r="BYS22" s="111"/>
      <c r="BYT22" s="111"/>
      <c r="BYU22" s="111"/>
      <c r="BYV22" s="3" t="e">
        <f>BYV21/#REF!-0.01</f>
        <v>#REF!</v>
      </c>
      <c r="BYW22" s="111" t="s">
        <v>58</v>
      </c>
      <c r="BYX22" s="111"/>
      <c r="BYY22" s="111"/>
      <c r="BYZ22" s="111"/>
      <c r="BZA22" s="111"/>
      <c r="BZB22" s="111"/>
      <c r="BZC22" s="111"/>
      <c r="BZD22" s="3" t="e">
        <f>BZD21/#REF!-0.01</f>
        <v>#REF!</v>
      </c>
      <c r="BZE22" s="111" t="s">
        <v>58</v>
      </c>
      <c r="BZF22" s="111"/>
      <c r="BZG22" s="111"/>
      <c r="BZH22" s="111"/>
      <c r="BZI22" s="111"/>
      <c r="BZJ22" s="111"/>
      <c r="BZK22" s="111"/>
      <c r="BZL22" s="3" t="e">
        <f>BZL21/#REF!-0.01</f>
        <v>#REF!</v>
      </c>
      <c r="BZM22" s="111" t="s">
        <v>58</v>
      </c>
      <c r="BZN22" s="111"/>
      <c r="BZO22" s="111"/>
      <c r="BZP22" s="111"/>
      <c r="BZQ22" s="111"/>
      <c r="BZR22" s="111"/>
      <c r="BZS22" s="111"/>
      <c r="BZT22" s="3" t="e">
        <f>BZT21/#REF!-0.01</f>
        <v>#REF!</v>
      </c>
      <c r="BZU22" s="111" t="s">
        <v>58</v>
      </c>
      <c r="BZV22" s="111"/>
      <c r="BZW22" s="111"/>
      <c r="BZX22" s="111"/>
      <c r="BZY22" s="111"/>
      <c r="BZZ22" s="111"/>
      <c r="CAA22" s="111"/>
      <c r="CAB22" s="3" t="e">
        <f>CAB21/#REF!-0.01</f>
        <v>#REF!</v>
      </c>
      <c r="CAC22" s="111" t="s">
        <v>58</v>
      </c>
      <c r="CAD22" s="111"/>
      <c r="CAE22" s="111"/>
      <c r="CAF22" s="111"/>
      <c r="CAG22" s="111"/>
      <c r="CAH22" s="111"/>
      <c r="CAI22" s="111"/>
      <c r="CAJ22" s="3" t="e">
        <f>CAJ21/#REF!-0.01</f>
        <v>#REF!</v>
      </c>
      <c r="CAK22" s="111" t="s">
        <v>58</v>
      </c>
      <c r="CAL22" s="111"/>
      <c r="CAM22" s="111"/>
      <c r="CAN22" s="111"/>
      <c r="CAO22" s="111"/>
      <c r="CAP22" s="111"/>
      <c r="CAQ22" s="111"/>
      <c r="CAR22" s="3" t="e">
        <f>CAR21/#REF!-0.01</f>
        <v>#REF!</v>
      </c>
      <c r="CAS22" s="111" t="s">
        <v>58</v>
      </c>
      <c r="CAT22" s="111"/>
      <c r="CAU22" s="111"/>
      <c r="CAV22" s="111"/>
      <c r="CAW22" s="111"/>
      <c r="CAX22" s="111"/>
      <c r="CAY22" s="111"/>
      <c r="CAZ22" s="3" t="e">
        <f>CAZ21/#REF!-0.01</f>
        <v>#REF!</v>
      </c>
      <c r="CBA22" s="111" t="s">
        <v>58</v>
      </c>
      <c r="CBB22" s="111"/>
      <c r="CBC22" s="111"/>
      <c r="CBD22" s="111"/>
      <c r="CBE22" s="111"/>
      <c r="CBF22" s="111"/>
      <c r="CBG22" s="111"/>
      <c r="CBH22" s="3" t="e">
        <f>CBH21/#REF!-0.01</f>
        <v>#REF!</v>
      </c>
      <c r="CBI22" s="111" t="s">
        <v>58</v>
      </c>
      <c r="CBJ22" s="111"/>
      <c r="CBK22" s="111"/>
      <c r="CBL22" s="111"/>
      <c r="CBM22" s="111"/>
      <c r="CBN22" s="111"/>
      <c r="CBO22" s="111"/>
      <c r="CBP22" s="3" t="e">
        <f>CBP21/#REF!-0.01</f>
        <v>#REF!</v>
      </c>
      <c r="CBQ22" s="111" t="s">
        <v>58</v>
      </c>
      <c r="CBR22" s="111"/>
      <c r="CBS22" s="111"/>
      <c r="CBT22" s="111"/>
      <c r="CBU22" s="111"/>
      <c r="CBV22" s="111"/>
      <c r="CBW22" s="111"/>
      <c r="CBX22" s="3" t="e">
        <f>CBX21/#REF!-0.01</f>
        <v>#REF!</v>
      </c>
      <c r="CBY22" s="111" t="s">
        <v>58</v>
      </c>
      <c r="CBZ22" s="111"/>
      <c r="CCA22" s="111"/>
      <c r="CCB22" s="111"/>
      <c r="CCC22" s="111"/>
      <c r="CCD22" s="111"/>
      <c r="CCE22" s="111"/>
      <c r="CCF22" s="3" t="e">
        <f>CCF21/#REF!-0.01</f>
        <v>#REF!</v>
      </c>
      <c r="CCG22" s="111" t="s">
        <v>58</v>
      </c>
      <c r="CCH22" s="111"/>
      <c r="CCI22" s="111"/>
      <c r="CCJ22" s="111"/>
      <c r="CCK22" s="111"/>
      <c r="CCL22" s="111"/>
      <c r="CCM22" s="111"/>
      <c r="CCN22" s="3" t="e">
        <f>CCN21/#REF!-0.01</f>
        <v>#REF!</v>
      </c>
      <c r="CCO22" s="111" t="s">
        <v>58</v>
      </c>
      <c r="CCP22" s="111"/>
      <c r="CCQ22" s="111"/>
      <c r="CCR22" s="111"/>
      <c r="CCS22" s="111"/>
      <c r="CCT22" s="111"/>
      <c r="CCU22" s="111"/>
      <c r="CCV22" s="3" t="e">
        <f>CCV21/#REF!-0.01</f>
        <v>#REF!</v>
      </c>
      <c r="CCW22" s="111" t="s">
        <v>58</v>
      </c>
      <c r="CCX22" s="111"/>
      <c r="CCY22" s="111"/>
      <c r="CCZ22" s="111"/>
      <c r="CDA22" s="111"/>
      <c r="CDB22" s="111"/>
      <c r="CDC22" s="111"/>
      <c r="CDD22" s="3" t="e">
        <f>CDD21/#REF!-0.01</f>
        <v>#REF!</v>
      </c>
      <c r="CDE22" s="111" t="s">
        <v>58</v>
      </c>
      <c r="CDF22" s="111"/>
      <c r="CDG22" s="111"/>
      <c r="CDH22" s="111"/>
      <c r="CDI22" s="111"/>
      <c r="CDJ22" s="111"/>
      <c r="CDK22" s="111"/>
      <c r="CDL22" s="3" t="e">
        <f>CDL21/#REF!-0.01</f>
        <v>#REF!</v>
      </c>
      <c r="CDM22" s="111" t="s">
        <v>58</v>
      </c>
      <c r="CDN22" s="111"/>
      <c r="CDO22" s="111"/>
      <c r="CDP22" s="111"/>
      <c r="CDQ22" s="111"/>
      <c r="CDR22" s="111"/>
      <c r="CDS22" s="111"/>
      <c r="CDT22" s="3" t="e">
        <f>CDT21/#REF!-0.01</f>
        <v>#REF!</v>
      </c>
      <c r="CDU22" s="111" t="s">
        <v>58</v>
      </c>
      <c r="CDV22" s="111"/>
      <c r="CDW22" s="111"/>
      <c r="CDX22" s="111"/>
      <c r="CDY22" s="111"/>
      <c r="CDZ22" s="111"/>
      <c r="CEA22" s="111"/>
      <c r="CEB22" s="3" t="e">
        <f>CEB21/#REF!-0.01</f>
        <v>#REF!</v>
      </c>
      <c r="CEC22" s="111" t="s">
        <v>58</v>
      </c>
      <c r="CED22" s="111"/>
      <c r="CEE22" s="111"/>
      <c r="CEF22" s="111"/>
      <c r="CEG22" s="111"/>
      <c r="CEH22" s="111"/>
      <c r="CEI22" s="111"/>
      <c r="CEJ22" s="3" t="e">
        <f>CEJ21/#REF!-0.01</f>
        <v>#REF!</v>
      </c>
      <c r="CEK22" s="111" t="s">
        <v>58</v>
      </c>
      <c r="CEL22" s="111"/>
      <c r="CEM22" s="111"/>
      <c r="CEN22" s="111"/>
      <c r="CEO22" s="111"/>
      <c r="CEP22" s="111"/>
      <c r="CEQ22" s="111"/>
      <c r="CER22" s="3" t="e">
        <f>CER21/#REF!-0.01</f>
        <v>#REF!</v>
      </c>
      <c r="CES22" s="111" t="s">
        <v>58</v>
      </c>
      <c r="CET22" s="111"/>
      <c r="CEU22" s="111"/>
      <c r="CEV22" s="111"/>
      <c r="CEW22" s="111"/>
      <c r="CEX22" s="111"/>
      <c r="CEY22" s="111"/>
      <c r="CEZ22" s="3" t="e">
        <f>CEZ21/#REF!-0.01</f>
        <v>#REF!</v>
      </c>
      <c r="CFA22" s="111" t="s">
        <v>58</v>
      </c>
      <c r="CFB22" s="111"/>
      <c r="CFC22" s="111"/>
      <c r="CFD22" s="111"/>
      <c r="CFE22" s="111"/>
      <c r="CFF22" s="111"/>
      <c r="CFG22" s="111"/>
      <c r="CFH22" s="3" t="e">
        <f>CFH21/#REF!-0.01</f>
        <v>#REF!</v>
      </c>
      <c r="CFI22" s="111" t="s">
        <v>58</v>
      </c>
      <c r="CFJ22" s="111"/>
      <c r="CFK22" s="111"/>
      <c r="CFL22" s="111"/>
      <c r="CFM22" s="111"/>
      <c r="CFN22" s="111"/>
      <c r="CFO22" s="111"/>
      <c r="CFP22" s="3" t="e">
        <f>CFP21/#REF!-0.01</f>
        <v>#REF!</v>
      </c>
      <c r="CFQ22" s="111" t="s">
        <v>58</v>
      </c>
      <c r="CFR22" s="111"/>
      <c r="CFS22" s="111"/>
      <c r="CFT22" s="111"/>
      <c r="CFU22" s="111"/>
      <c r="CFV22" s="111"/>
      <c r="CFW22" s="111"/>
      <c r="CFX22" s="3" t="e">
        <f>CFX21/#REF!-0.01</f>
        <v>#REF!</v>
      </c>
      <c r="CFY22" s="111" t="s">
        <v>58</v>
      </c>
      <c r="CFZ22" s="111"/>
      <c r="CGA22" s="111"/>
      <c r="CGB22" s="111"/>
      <c r="CGC22" s="111"/>
      <c r="CGD22" s="111"/>
      <c r="CGE22" s="111"/>
      <c r="CGF22" s="3" t="e">
        <f>CGF21/#REF!-0.01</f>
        <v>#REF!</v>
      </c>
      <c r="CGG22" s="111" t="s">
        <v>58</v>
      </c>
      <c r="CGH22" s="111"/>
      <c r="CGI22" s="111"/>
      <c r="CGJ22" s="111"/>
      <c r="CGK22" s="111"/>
      <c r="CGL22" s="111"/>
      <c r="CGM22" s="111"/>
      <c r="CGN22" s="3" t="e">
        <f>CGN21/#REF!-0.01</f>
        <v>#REF!</v>
      </c>
      <c r="CGO22" s="111" t="s">
        <v>58</v>
      </c>
      <c r="CGP22" s="111"/>
      <c r="CGQ22" s="111"/>
      <c r="CGR22" s="111"/>
      <c r="CGS22" s="111"/>
      <c r="CGT22" s="111"/>
      <c r="CGU22" s="111"/>
      <c r="CGV22" s="3" t="e">
        <f>CGV21/#REF!-0.01</f>
        <v>#REF!</v>
      </c>
      <c r="CGW22" s="111" t="s">
        <v>58</v>
      </c>
      <c r="CGX22" s="111"/>
      <c r="CGY22" s="111"/>
      <c r="CGZ22" s="111"/>
      <c r="CHA22" s="111"/>
      <c r="CHB22" s="111"/>
      <c r="CHC22" s="111"/>
      <c r="CHD22" s="3" t="e">
        <f>CHD21/#REF!-0.01</f>
        <v>#REF!</v>
      </c>
      <c r="CHE22" s="111" t="s">
        <v>58</v>
      </c>
      <c r="CHF22" s="111"/>
      <c r="CHG22" s="111"/>
      <c r="CHH22" s="111"/>
      <c r="CHI22" s="111"/>
      <c r="CHJ22" s="111"/>
      <c r="CHK22" s="111"/>
      <c r="CHL22" s="3" t="e">
        <f>CHL21/#REF!-0.01</f>
        <v>#REF!</v>
      </c>
      <c r="CHM22" s="111" t="s">
        <v>58</v>
      </c>
      <c r="CHN22" s="111"/>
      <c r="CHO22" s="111"/>
      <c r="CHP22" s="111"/>
      <c r="CHQ22" s="111"/>
      <c r="CHR22" s="111"/>
      <c r="CHS22" s="111"/>
      <c r="CHT22" s="3" t="e">
        <f>CHT21/#REF!-0.01</f>
        <v>#REF!</v>
      </c>
      <c r="CHU22" s="111" t="s">
        <v>58</v>
      </c>
      <c r="CHV22" s="111"/>
      <c r="CHW22" s="111"/>
      <c r="CHX22" s="111"/>
      <c r="CHY22" s="111"/>
      <c r="CHZ22" s="111"/>
      <c r="CIA22" s="111"/>
      <c r="CIB22" s="3" t="e">
        <f>CIB21/#REF!-0.01</f>
        <v>#REF!</v>
      </c>
      <c r="CIC22" s="111" t="s">
        <v>58</v>
      </c>
      <c r="CID22" s="111"/>
      <c r="CIE22" s="111"/>
      <c r="CIF22" s="111"/>
      <c r="CIG22" s="111"/>
      <c r="CIH22" s="111"/>
      <c r="CII22" s="111"/>
      <c r="CIJ22" s="3" t="e">
        <f>CIJ21/#REF!-0.01</f>
        <v>#REF!</v>
      </c>
      <c r="CIK22" s="111" t="s">
        <v>58</v>
      </c>
      <c r="CIL22" s="111"/>
      <c r="CIM22" s="111"/>
      <c r="CIN22" s="111"/>
      <c r="CIO22" s="111"/>
      <c r="CIP22" s="111"/>
      <c r="CIQ22" s="111"/>
      <c r="CIR22" s="3" t="e">
        <f>CIR21/#REF!-0.01</f>
        <v>#REF!</v>
      </c>
      <c r="CIS22" s="111" t="s">
        <v>58</v>
      </c>
      <c r="CIT22" s="111"/>
      <c r="CIU22" s="111"/>
      <c r="CIV22" s="111"/>
      <c r="CIW22" s="111"/>
      <c r="CIX22" s="111"/>
      <c r="CIY22" s="111"/>
      <c r="CIZ22" s="3" t="e">
        <f>CIZ21/#REF!-0.01</f>
        <v>#REF!</v>
      </c>
      <c r="CJA22" s="111" t="s">
        <v>58</v>
      </c>
      <c r="CJB22" s="111"/>
      <c r="CJC22" s="111"/>
      <c r="CJD22" s="111"/>
      <c r="CJE22" s="111"/>
      <c r="CJF22" s="111"/>
      <c r="CJG22" s="111"/>
      <c r="CJH22" s="3" t="e">
        <f>CJH21/#REF!-0.01</f>
        <v>#REF!</v>
      </c>
      <c r="CJI22" s="111" t="s">
        <v>58</v>
      </c>
      <c r="CJJ22" s="111"/>
      <c r="CJK22" s="111"/>
      <c r="CJL22" s="111"/>
      <c r="CJM22" s="111"/>
      <c r="CJN22" s="111"/>
      <c r="CJO22" s="111"/>
      <c r="CJP22" s="3" t="e">
        <f>CJP21/#REF!-0.01</f>
        <v>#REF!</v>
      </c>
      <c r="CJQ22" s="111" t="s">
        <v>58</v>
      </c>
      <c r="CJR22" s="111"/>
      <c r="CJS22" s="111"/>
      <c r="CJT22" s="111"/>
      <c r="CJU22" s="111"/>
      <c r="CJV22" s="111"/>
      <c r="CJW22" s="111"/>
      <c r="CJX22" s="3" t="e">
        <f>CJX21/#REF!-0.01</f>
        <v>#REF!</v>
      </c>
      <c r="CJY22" s="111" t="s">
        <v>58</v>
      </c>
      <c r="CJZ22" s="111"/>
      <c r="CKA22" s="111"/>
      <c r="CKB22" s="111"/>
      <c r="CKC22" s="111"/>
      <c r="CKD22" s="111"/>
      <c r="CKE22" s="111"/>
      <c r="CKF22" s="3" t="e">
        <f>CKF21/#REF!-0.01</f>
        <v>#REF!</v>
      </c>
      <c r="CKG22" s="111" t="s">
        <v>58</v>
      </c>
      <c r="CKH22" s="111"/>
      <c r="CKI22" s="111"/>
      <c r="CKJ22" s="111"/>
      <c r="CKK22" s="111"/>
      <c r="CKL22" s="111"/>
      <c r="CKM22" s="111"/>
      <c r="CKN22" s="3" t="e">
        <f>CKN21/#REF!-0.01</f>
        <v>#REF!</v>
      </c>
      <c r="CKO22" s="111" t="s">
        <v>58</v>
      </c>
      <c r="CKP22" s="111"/>
      <c r="CKQ22" s="111"/>
      <c r="CKR22" s="111"/>
      <c r="CKS22" s="111"/>
      <c r="CKT22" s="111"/>
      <c r="CKU22" s="111"/>
      <c r="CKV22" s="3" t="e">
        <f>CKV21/#REF!-0.01</f>
        <v>#REF!</v>
      </c>
      <c r="CKW22" s="111" t="s">
        <v>58</v>
      </c>
      <c r="CKX22" s="111"/>
      <c r="CKY22" s="111"/>
      <c r="CKZ22" s="111"/>
      <c r="CLA22" s="111"/>
      <c r="CLB22" s="111"/>
      <c r="CLC22" s="111"/>
      <c r="CLD22" s="3" t="e">
        <f>CLD21/#REF!-0.01</f>
        <v>#REF!</v>
      </c>
      <c r="CLE22" s="111" t="s">
        <v>58</v>
      </c>
      <c r="CLF22" s="111"/>
      <c r="CLG22" s="111"/>
      <c r="CLH22" s="111"/>
      <c r="CLI22" s="111"/>
      <c r="CLJ22" s="111"/>
      <c r="CLK22" s="111"/>
      <c r="CLL22" s="3" t="e">
        <f>CLL21/#REF!-0.01</f>
        <v>#REF!</v>
      </c>
      <c r="CLM22" s="111" t="s">
        <v>58</v>
      </c>
      <c r="CLN22" s="111"/>
      <c r="CLO22" s="111"/>
      <c r="CLP22" s="111"/>
      <c r="CLQ22" s="111"/>
      <c r="CLR22" s="111"/>
      <c r="CLS22" s="111"/>
      <c r="CLT22" s="3" t="e">
        <f>CLT21/#REF!-0.01</f>
        <v>#REF!</v>
      </c>
      <c r="CLU22" s="111" t="s">
        <v>58</v>
      </c>
      <c r="CLV22" s="111"/>
      <c r="CLW22" s="111"/>
      <c r="CLX22" s="111"/>
      <c r="CLY22" s="111"/>
      <c r="CLZ22" s="111"/>
      <c r="CMA22" s="111"/>
      <c r="CMB22" s="3" t="e">
        <f>CMB21/#REF!-0.01</f>
        <v>#REF!</v>
      </c>
      <c r="CMC22" s="111" t="s">
        <v>58</v>
      </c>
      <c r="CMD22" s="111"/>
      <c r="CME22" s="111"/>
      <c r="CMF22" s="111"/>
      <c r="CMG22" s="111"/>
      <c r="CMH22" s="111"/>
      <c r="CMI22" s="111"/>
      <c r="CMJ22" s="3" t="e">
        <f>CMJ21/#REF!-0.01</f>
        <v>#REF!</v>
      </c>
      <c r="CMK22" s="111" t="s">
        <v>58</v>
      </c>
      <c r="CML22" s="111"/>
      <c r="CMM22" s="111"/>
      <c r="CMN22" s="111"/>
      <c r="CMO22" s="111"/>
      <c r="CMP22" s="111"/>
      <c r="CMQ22" s="111"/>
      <c r="CMR22" s="3" t="e">
        <f>CMR21/#REF!-0.01</f>
        <v>#REF!</v>
      </c>
      <c r="CMS22" s="111" t="s">
        <v>58</v>
      </c>
      <c r="CMT22" s="111"/>
      <c r="CMU22" s="111"/>
      <c r="CMV22" s="111"/>
      <c r="CMW22" s="111"/>
      <c r="CMX22" s="111"/>
      <c r="CMY22" s="111"/>
      <c r="CMZ22" s="3" t="e">
        <f>CMZ21/#REF!-0.01</f>
        <v>#REF!</v>
      </c>
      <c r="CNA22" s="111" t="s">
        <v>58</v>
      </c>
      <c r="CNB22" s="111"/>
      <c r="CNC22" s="111"/>
      <c r="CND22" s="111"/>
      <c r="CNE22" s="111"/>
      <c r="CNF22" s="111"/>
      <c r="CNG22" s="111"/>
      <c r="CNH22" s="3" t="e">
        <f>CNH21/#REF!-0.01</f>
        <v>#REF!</v>
      </c>
      <c r="CNI22" s="111" t="s">
        <v>58</v>
      </c>
      <c r="CNJ22" s="111"/>
      <c r="CNK22" s="111"/>
      <c r="CNL22" s="111"/>
      <c r="CNM22" s="111"/>
      <c r="CNN22" s="111"/>
      <c r="CNO22" s="111"/>
      <c r="CNP22" s="3" t="e">
        <f>CNP21/#REF!-0.01</f>
        <v>#REF!</v>
      </c>
      <c r="CNQ22" s="111" t="s">
        <v>58</v>
      </c>
      <c r="CNR22" s="111"/>
      <c r="CNS22" s="111"/>
      <c r="CNT22" s="111"/>
      <c r="CNU22" s="111"/>
      <c r="CNV22" s="111"/>
      <c r="CNW22" s="111"/>
      <c r="CNX22" s="3" t="e">
        <f>CNX21/#REF!-0.01</f>
        <v>#REF!</v>
      </c>
      <c r="CNY22" s="111" t="s">
        <v>58</v>
      </c>
      <c r="CNZ22" s="111"/>
      <c r="COA22" s="111"/>
      <c r="COB22" s="111"/>
      <c r="COC22" s="111"/>
      <c r="COD22" s="111"/>
      <c r="COE22" s="111"/>
      <c r="COF22" s="3" t="e">
        <f>COF21/#REF!-0.01</f>
        <v>#REF!</v>
      </c>
      <c r="COG22" s="111" t="s">
        <v>58</v>
      </c>
      <c r="COH22" s="111"/>
      <c r="COI22" s="111"/>
      <c r="COJ22" s="111"/>
      <c r="COK22" s="111"/>
      <c r="COL22" s="111"/>
      <c r="COM22" s="111"/>
      <c r="CON22" s="3" t="e">
        <f>CON21/#REF!-0.01</f>
        <v>#REF!</v>
      </c>
      <c r="COO22" s="111" t="s">
        <v>58</v>
      </c>
      <c r="COP22" s="111"/>
      <c r="COQ22" s="111"/>
      <c r="COR22" s="111"/>
      <c r="COS22" s="111"/>
      <c r="COT22" s="111"/>
      <c r="COU22" s="111"/>
      <c r="COV22" s="3" t="e">
        <f>COV21/#REF!-0.01</f>
        <v>#REF!</v>
      </c>
      <c r="COW22" s="111" t="s">
        <v>58</v>
      </c>
      <c r="COX22" s="111"/>
      <c r="COY22" s="111"/>
      <c r="COZ22" s="111"/>
      <c r="CPA22" s="111"/>
      <c r="CPB22" s="111"/>
      <c r="CPC22" s="111"/>
      <c r="CPD22" s="3" t="e">
        <f>CPD21/#REF!-0.01</f>
        <v>#REF!</v>
      </c>
      <c r="CPE22" s="111" t="s">
        <v>58</v>
      </c>
      <c r="CPF22" s="111"/>
      <c r="CPG22" s="111"/>
      <c r="CPH22" s="111"/>
      <c r="CPI22" s="111"/>
      <c r="CPJ22" s="111"/>
      <c r="CPK22" s="111"/>
      <c r="CPL22" s="3" t="e">
        <f>CPL21/#REF!-0.01</f>
        <v>#REF!</v>
      </c>
      <c r="CPM22" s="111" t="s">
        <v>58</v>
      </c>
      <c r="CPN22" s="111"/>
      <c r="CPO22" s="111"/>
      <c r="CPP22" s="111"/>
      <c r="CPQ22" s="111"/>
      <c r="CPR22" s="111"/>
      <c r="CPS22" s="111"/>
      <c r="CPT22" s="3" t="e">
        <f>CPT21/#REF!-0.01</f>
        <v>#REF!</v>
      </c>
      <c r="CPU22" s="111" t="s">
        <v>58</v>
      </c>
      <c r="CPV22" s="111"/>
      <c r="CPW22" s="111"/>
      <c r="CPX22" s="111"/>
      <c r="CPY22" s="111"/>
      <c r="CPZ22" s="111"/>
      <c r="CQA22" s="111"/>
      <c r="CQB22" s="3" t="e">
        <f>CQB21/#REF!-0.01</f>
        <v>#REF!</v>
      </c>
      <c r="CQC22" s="111" t="s">
        <v>58</v>
      </c>
      <c r="CQD22" s="111"/>
      <c r="CQE22" s="111"/>
      <c r="CQF22" s="111"/>
      <c r="CQG22" s="111"/>
      <c r="CQH22" s="111"/>
      <c r="CQI22" s="111"/>
      <c r="CQJ22" s="3" t="e">
        <f>CQJ21/#REF!-0.01</f>
        <v>#REF!</v>
      </c>
      <c r="CQK22" s="111" t="s">
        <v>58</v>
      </c>
      <c r="CQL22" s="111"/>
      <c r="CQM22" s="111"/>
      <c r="CQN22" s="111"/>
      <c r="CQO22" s="111"/>
      <c r="CQP22" s="111"/>
      <c r="CQQ22" s="111"/>
      <c r="CQR22" s="3" t="e">
        <f>CQR21/#REF!-0.01</f>
        <v>#REF!</v>
      </c>
      <c r="CQS22" s="111" t="s">
        <v>58</v>
      </c>
      <c r="CQT22" s="111"/>
      <c r="CQU22" s="111"/>
      <c r="CQV22" s="111"/>
      <c r="CQW22" s="111"/>
      <c r="CQX22" s="111"/>
      <c r="CQY22" s="111"/>
      <c r="CQZ22" s="3" t="e">
        <f>CQZ21/#REF!-0.01</f>
        <v>#REF!</v>
      </c>
      <c r="CRA22" s="111" t="s">
        <v>58</v>
      </c>
      <c r="CRB22" s="111"/>
      <c r="CRC22" s="111"/>
      <c r="CRD22" s="111"/>
      <c r="CRE22" s="111"/>
      <c r="CRF22" s="111"/>
      <c r="CRG22" s="111"/>
      <c r="CRH22" s="3" t="e">
        <f>CRH21/#REF!-0.01</f>
        <v>#REF!</v>
      </c>
      <c r="CRI22" s="111" t="s">
        <v>58</v>
      </c>
      <c r="CRJ22" s="111"/>
      <c r="CRK22" s="111"/>
      <c r="CRL22" s="111"/>
      <c r="CRM22" s="111"/>
      <c r="CRN22" s="111"/>
      <c r="CRO22" s="111"/>
      <c r="CRP22" s="3" t="e">
        <f>CRP21/#REF!-0.01</f>
        <v>#REF!</v>
      </c>
      <c r="CRQ22" s="111" t="s">
        <v>58</v>
      </c>
      <c r="CRR22" s="111"/>
      <c r="CRS22" s="111"/>
      <c r="CRT22" s="111"/>
      <c r="CRU22" s="111"/>
      <c r="CRV22" s="111"/>
      <c r="CRW22" s="111"/>
      <c r="CRX22" s="3" t="e">
        <f>CRX21/#REF!-0.01</f>
        <v>#REF!</v>
      </c>
      <c r="CRY22" s="111" t="s">
        <v>58</v>
      </c>
      <c r="CRZ22" s="111"/>
      <c r="CSA22" s="111"/>
      <c r="CSB22" s="111"/>
      <c r="CSC22" s="111"/>
      <c r="CSD22" s="111"/>
      <c r="CSE22" s="111"/>
      <c r="CSF22" s="3" t="e">
        <f>CSF21/#REF!-0.01</f>
        <v>#REF!</v>
      </c>
      <c r="CSG22" s="111" t="s">
        <v>58</v>
      </c>
      <c r="CSH22" s="111"/>
      <c r="CSI22" s="111"/>
      <c r="CSJ22" s="111"/>
      <c r="CSK22" s="111"/>
      <c r="CSL22" s="111"/>
      <c r="CSM22" s="111"/>
      <c r="CSN22" s="3" t="e">
        <f>CSN21/#REF!-0.01</f>
        <v>#REF!</v>
      </c>
      <c r="CSO22" s="111" t="s">
        <v>58</v>
      </c>
      <c r="CSP22" s="111"/>
      <c r="CSQ22" s="111"/>
      <c r="CSR22" s="111"/>
      <c r="CSS22" s="111"/>
      <c r="CST22" s="111"/>
      <c r="CSU22" s="111"/>
      <c r="CSV22" s="3" t="e">
        <f>CSV21/#REF!-0.01</f>
        <v>#REF!</v>
      </c>
      <c r="CSW22" s="111" t="s">
        <v>58</v>
      </c>
      <c r="CSX22" s="111"/>
      <c r="CSY22" s="111"/>
      <c r="CSZ22" s="111"/>
      <c r="CTA22" s="111"/>
      <c r="CTB22" s="111"/>
      <c r="CTC22" s="111"/>
      <c r="CTD22" s="3" t="e">
        <f>CTD21/#REF!-0.01</f>
        <v>#REF!</v>
      </c>
      <c r="CTE22" s="111" t="s">
        <v>58</v>
      </c>
      <c r="CTF22" s="111"/>
      <c r="CTG22" s="111"/>
      <c r="CTH22" s="111"/>
      <c r="CTI22" s="111"/>
      <c r="CTJ22" s="111"/>
      <c r="CTK22" s="111"/>
      <c r="CTL22" s="3" t="e">
        <f>CTL21/#REF!-0.01</f>
        <v>#REF!</v>
      </c>
      <c r="CTM22" s="111" t="s">
        <v>58</v>
      </c>
      <c r="CTN22" s="111"/>
      <c r="CTO22" s="111"/>
      <c r="CTP22" s="111"/>
      <c r="CTQ22" s="111"/>
      <c r="CTR22" s="111"/>
      <c r="CTS22" s="111"/>
      <c r="CTT22" s="3" t="e">
        <f>CTT21/#REF!-0.01</f>
        <v>#REF!</v>
      </c>
      <c r="CTU22" s="111" t="s">
        <v>58</v>
      </c>
      <c r="CTV22" s="111"/>
      <c r="CTW22" s="111"/>
      <c r="CTX22" s="111"/>
      <c r="CTY22" s="111"/>
      <c r="CTZ22" s="111"/>
      <c r="CUA22" s="111"/>
      <c r="CUB22" s="3" t="e">
        <f>CUB21/#REF!-0.01</f>
        <v>#REF!</v>
      </c>
      <c r="CUC22" s="111" t="s">
        <v>58</v>
      </c>
      <c r="CUD22" s="111"/>
      <c r="CUE22" s="111"/>
      <c r="CUF22" s="111"/>
      <c r="CUG22" s="111"/>
      <c r="CUH22" s="111"/>
      <c r="CUI22" s="111"/>
      <c r="CUJ22" s="3" t="e">
        <f>CUJ21/#REF!-0.01</f>
        <v>#REF!</v>
      </c>
      <c r="CUK22" s="111" t="s">
        <v>58</v>
      </c>
      <c r="CUL22" s="111"/>
      <c r="CUM22" s="111"/>
      <c r="CUN22" s="111"/>
      <c r="CUO22" s="111"/>
      <c r="CUP22" s="111"/>
      <c r="CUQ22" s="111"/>
      <c r="CUR22" s="3" t="e">
        <f>CUR21/#REF!-0.01</f>
        <v>#REF!</v>
      </c>
      <c r="CUS22" s="111" t="s">
        <v>58</v>
      </c>
      <c r="CUT22" s="111"/>
      <c r="CUU22" s="111"/>
      <c r="CUV22" s="111"/>
      <c r="CUW22" s="111"/>
      <c r="CUX22" s="111"/>
      <c r="CUY22" s="111"/>
      <c r="CUZ22" s="3" t="e">
        <f>CUZ21/#REF!-0.01</f>
        <v>#REF!</v>
      </c>
      <c r="CVA22" s="111" t="s">
        <v>58</v>
      </c>
      <c r="CVB22" s="111"/>
      <c r="CVC22" s="111"/>
      <c r="CVD22" s="111"/>
      <c r="CVE22" s="111"/>
      <c r="CVF22" s="111"/>
      <c r="CVG22" s="111"/>
      <c r="CVH22" s="3" t="e">
        <f>CVH21/#REF!-0.01</f>
        <v>#REF!</v>
      </c>
      <c r="CVI22" s="111" t="s">
        <v>58</v>
      </c>
      <c r="CVJ22" s="111"/>
      <c r="CVK22" s="111"/>
      <c r="CVL22" s="111"/>
      <c r="CVM22" s="111"/>
      <c r="CVN22" s="111"/>
      <c r="CVO22" s="111"/>
      <c r="CVP22" s="3" t="e">
        <f>CVP21/#REF!-0.01</f>
        <v>#REF!</v>
      </c>
      <c r="CVQ22" s="111" t="s">
        <v>58</v>
      </c>
      <c r="CVR22" s="111"/>
      <c r="CVS22" s="111"/>
      <c r="CVT22" s="111"/>
      <c r="CVU22" s="111"/>
      <c r="CVV22" s="111"/>
      <c r="CVW22" s="111"/>
      <c r="CVX22" s="3" t="e">
        <f>CVX21/#REF!-0.01</f>
        <v>#REF!</v>
      </c>
      <c r="CVY22" s="111" t="s">
        <v>58</v>
      </c>
      <c r="CVZ22" s="111"/>
      <c r="CWA22" s="111"/>
      <c r="CWB22" s="111"/>
      <c r="CWC22" s="111"/>
      <c r="CWD22" s="111"/>
      <c r="CWE22" s="111"/>
      <c r="CWF22" s="3" t="e">
        <f>CWF21/#REF!-0.01</f>
        <v>#REF!</v>
      </c>
      <c r="CWG22" s="111" t="s">
        <v>58</v>
      </c>
      <c r="CWH22" s="111"/>
      <c r="CWI22" s="111"/>
      <c r="CWJ22" s="111"/>
      <c r="CWK22" s="111"/>
      <c r="CWL22" s="111"/>
      <c r="CWM22" s="111"/>
      <c r="CWN22" s="3" t="e">
        <f>CWN21/#REF!-0.01</f>
        <v>#REF!</v>
      </c>
      <c r="CWO22" s="111" t="s">
        <v>58</v>
      </c>
      <c r="CWP22" s="111"/>
      <c r="CWQ22" s="111"/>
      <c r="CWR22" s="111"/>
      <c r="CWS22" s="111"/>
      <c r="CWT22" s="111"/>
      <c r="CWU22" s="111"/>
      <c r="CWV22" s="3" t="e">
        <f>CWV21/#REF!-0.01</f>
        <v>#REF!</v>
      </c>
      <c r="CWW22" s="111" t="s">
        <v>58</v>
      </c>
      <c r="CWX22" s="111"/>
      <c r="CWY22" s="111"/>
      <c r="CWZ22" s="111"/>
      <c r="CXA22" s="111"/>
      <c r="CXB22" s="111"/>
      <c r="CXC22" s="111"/>
      <c r="CXD22" s="3" t="e">
        <f>CXD21/#REF!-0.01</f>
        <v>#REF!</v>
      </c>
      <c r="CXE22" s="111" t="s">
        <v>58</v>
      </c>
      <c r="CXF22" s="111"/>
      <c r="CXG22" s="111"/>
      <c r="CXH22" s="111"/>
      <c r="CXI22" s="111"/>
      <c r="CXJ22" s="111"/>
      <c r="CXK22" s="111"/>
      <c r="CXL22" s="3" t="e">
        <f>CXL21/#REF!-0.01</f>
        <v>#REF!</v>
      </c>
      <c r="CXM22" s="111" t="s">
        <v>58</v>
      </c>
      <c r="CXN22" s="111"/>
      <c r="CXO22" s="111"/>
      <c r="CXP22" s="111"/>
      <c r="CXQ22" s="111"/>
      <c r="CXR22" s="111"/>
      <c r="CXS22" s="111"/>
      <c r="CXT22" s="3" t="e">
        <f>CXT21/#REF!-0.01</f>
        <v>#REF!</v>
      </c>
      <c r="CXU22" s="111" t="s">
        <v>58</v>
      </c>
      <c r="CXV22" s="111"/>
      <c r="CXW22" s="111"/>
      <c r="CXX22" s="111"/>
      <c r="CXY22" s="111"/>
      <c r="CXZ22" s="111"/>
      <c r="CYA22" s="111"/>
      <c r="CYB22" s="3" t="e">
        <f>CYB21/#REF!-0.01</f>
        <v>#REF!</v>
      </c>
      <c r="CYC22" s="111" t="s">
        <v>58</v>
      </c>
      <c r="CYD22" s="111"/>
      <c r="CYE22" s="111"/>
      <c r="CYF22" s="111"/>
      <c r="CYG22" s="111"/>
      <c r="CYH22" s="111"/>
      <c r="CYI22" s="111"/>
      <c r="CYJ22" s="3" t="e">
        <f>CYJ21/#REF!-0.01</f>
        <v>#REF!</v>
      </c>
      <c r="CYK22" s="111" t="s">
        <v>58</v>
      </c>
      <c r="CYL22" s="111"/>
      <c r="CYM22" s="111"/>
      <c r="CYN22" s="111"/>
      <c r="CYO22" s="111"/>
      <c r="CYP22" s="111"/>
      <c r="CYQ22" s="111"/>
      <c r="CYR22" s="3" t="e">
        <f>CYR21/#REF!-0.01</f>
        <v>#REF!</v>
      </c>
      <c r="CYS22" s="111" t="s">
        <v>58</v>
      </c>
      <c r="CYT22" s="111"/>
      <c r="CYU22" s="111"/>
      <c r="CYV22" s="111"/>
      <c r="CYW22" s="111"/>
      <c r="CYX22" s="111"/>
      <c r="CYY22" s="111"/>
      <c r="CYZ22" s="3" t="e">
        <f>CYZ21/#REF!-0.01</f>
        <v>#REF!</v>
      </c>
      <c r="CZA22" s="111" t="s">
        <v>58</v>
      </c>
      <c r="CZB22" s="111"/>
      <c r="CZC22" s="111"/>
      <c r="CZD22" s="111"/>
      <c r="CZE22" s="111"/>
      <c r="CZF22" s="111"/>
      <c r="CZG22" s="111"/>
      <c r="CZH22" s="3" t="e">
        <f>CZH21/#REF!-0.01</f>
        <v>#REF!</v>
      </c>
      <c r="CZI22" s="111" t="s">
        <v>58</v>
      </c>
      <c r="CZJ22" s="111"/>
      <c r="CZK22" s="111"/>
      <c r="CZL22" s="111"/>
      <c r="CZM22" s="111"/>
      <c r="CZN22" s="111"/>
      <c r="CZO22" s="111"/>
      <c r="CZP22" s="3" t="e">
        <f>CZP21/#REF!-0.01</f>
        <v>#REF!</v>
      </c>
      <c r="CZQ22" s="111" t="s">
        <v>58</v>
      </c>
      <c r="CZR22" s="111"/>
      <c r="CZS22" s="111"/>
      <c r="CZT22" s="111"/>
      <c r="CZU22" s="111"/>
      <c r="CZV22" s="111"/>
      <c r="CZW22" s="111"/>
      <c r="CZX22" s="3" t="e">
        <f>CZX21/#REF!-0.01</f>
        <v>#REF!</v>
      </c>
      <c r="CZY22" s="111" t="s">
        <v>58</v>
      </c>
      <c r="CZZ22" s="111"/>
      <c r="DAA22" s="111"/>
      <c r="DAB22" s="111"/>
      <c r="DAC22" s="111"/>
      <c r="DAD22" s="111"/>
      <c r="DAE22" s="111"/>
      <c r="DAF22" s="3" t="e">
        <f>DAF21/#REF!-0.01</f>
        <v>#REF!</v>
      </c>
      <c r="DAG22" s="111" t="s">
        <v>58</v>
      </c>
      <c r="DAH22" s="111"/>
      <c r="DAI22" s="111"/>
      <c r="DAJ22" s="111"/>
      <c r="DAK22" s="111"/>
      <c r="DAL22" s="111"/>
      <c r="DAM22" s="111"/>
      <c r="DAN22" s="3" t="e">
        <f>DAN21/#REF!-0.01</f>
        <v>#REF!</v>
      </c>
      <c r="DAO22" s="111" t="s">
        <v>58</v>
      </c>
      <c r="DAP22" s="111"/>
      <c r="DAQ22" s="111"/>
      <c r="DAR22" s="111"/>
      <c r="DAS22" s="111"/>
      <c r="DAT22" s="111"/>
      <c r="DAU22" s="111"/>
      <c r="DAV22" s="3" t="e">
        <f>DAV21/#REF!-0.01</f>
        <v>#REF!</v>
      </c>
      <c r="DAW22" s="111" t="s">
        <v>58</v>
      </c>
      <c r="DAX22" s="111"/>
      <c r="DAY22" s="111"/>
      <c r="DAZ22" s="111"/>
      <c r="DBA22" s="111"/>
      <c r="DBB22" s="111"/>
      <c r="DBC22" s="111"/>
      <c r="DBD22" s="3" t="e">
        <f>DBD21/#REF!-0.01</f>
        <v>#REF!</v>
      </c>
      <c r="DBE22" s="111" t="s">
        <v>58</v>
      </c>
      <c r="DBF22" s="111"/>
      <c r="DBG22" s="111"/>
      <c r="DBH22" s="111"/>
      <c r="DBI22" s="111"/>
      <c r="DBJ22" s="111"/>
      <c r="DBK22" s="111"/>
      <c r="DBL22" s="3" t="e">
        <f>DBL21/#REF!-0.01</f>
        <v>#REF!</v>
      </c>
      <c r="DBM22" s="111" t="s">
        <v>58</v>
      </c>
      <c r="DBN22" s="111"/>
      <c r="DBO22" s="111"/>
      <c r="DBP22" s="111"/>
      <c r="DBQ22" s="111"/>
      <c r="DBR22" s="111"/>
      <c r="DBS22" s="111"/>
      <c r="DBT22" s="3" t="e">
        <f>DBT21/#REF!-0.01</f>
        <v>#REF!</v>
      </c>
      <c r="DBU22" s="111" t="s">
        <v>58</v>
      </c>
      <c r="DBV22" s="111"/>
      <c r="DBW22" s="111"/>
      <c r="DBX22" s="111"/>
      <c r="DBY22" s="111"/>
      <c r="DBZ22" s="111"/>
      <c r="DCA22" s="111"/>
      <c r="DCB22" s="3" t="e">
        <f>DCB21/#REF!-0.01</f>
        <v>#REF!</v>
      </c>
      <c r="DCC22" s="111" t="s">
        <v>58</v>
      </c>
      <c r="DCD22" s="111"/>
      <c r="DCE22" s="111"/>
      <c r="DCF22" s="111"/>
      <c r="DCG22" s="111"/>
      <c r="DCH22" s="111"/>
      <c r="DCI22" s="111"/>
      <c r="DCJ22" s="3" t="e">
        <f>DCJ21/#REF!-0.01</f>
        <v>#REF!</v>
      </c>
      <c r="DCK22" s="111" t="s">
        <v>58</v>
      </c>
      <c r="DCL22" s="111"/>
      <c r="DCM22" s="111"/>
      <c r="DCN22" s="111"/>
      <c r="DCO22" s="111"/>
      <c r="DCP22" s="111"/>
      <c r="DCQ22" s="111"/>
      <c r="DCR22" s="3" t="e">
        <f>DCR21/#REF!-0.01</f>
        <v>#REF!</v>
      </c>
      <c r="DCS22" s="111" t="s">
        <v>58</v>
      </c>
      <c r="DCT22" s="111"/>
      <c r="DCU22" s="111"/>
      <c r="DCV22" s="111"/>
      <c r="DCW22" s="111"/>
      <c r="DCX22" s="111"/>
      <c r="DCY22" s="111"/>
      <c r="DCZ22" s="3" t="e">
        <f>DCZ21/#REF!-0.01</f>
        <v>#REF!</v>
      </c>
      <c r="DDA22" s="111" t="s">
        <v>58</v>
      </c>
      <c r="DDB22" s="111"/>
      <c r="DDC22" s="111"/>
      <c r="DDD22" s="111"/>
      <c r="DDE22" s="111"/>
      <c r="DDF22" s="111"/>
      <c r="DDG22" s="111"/>
      <c r="DDH22" s="3" t="e">
        <f>DDH21/#REF!-0.01</f>
        <v>#REF!</v>
      </c>
      <c r="DDI22" s="111" t="s">
        <v>58</v>
      </c>
      <c r="DDJ22" s="111"/>
      <c r="DDK22" s="111"/>
      <c r="DDL22" s="111"/>
      <c r="DDM22" s="111"/>
      <c r="DDN22" s="111"/>
      <c r="DDO22" s="111"/>
      <c r="DDP22" s="3" t="e">
        <f>DDP21/#REF!-0.01</f>
        <v>#REF!</v>
      </c>
      <c r="DDQ22" s="111" t="s">
        <v>58</v>
      </c>
      <c r="DDR22" s="111"/>
      <c r="DDS22" s="111"/>
      <c r="DDT22" s="111"/>
      <c r="DDU22" s="111"/>
      <c r="DDV22" s="111"/>
      <c r="DDW22" s="111"/>
      <c r="DDX22" s="3" t="e">
        <f>DDX21/#REF!-0.01</f>
        <v>#REF!</v>
      </c>
      <c r="DDY22" s="111" t="s">
        <v>58</v>
      </c>
      <c r="DDZ22" s="111"/>
      <c r="DEA22" s="111"/>
      <c r="DEB22" s="111"/>
      <c r="DEC22" s="111"/>
      <c r="DED22" s="111"/>
      <c r="DEE22" s="111"/>
      <c r="DEF22" s="3" t="e">
        <f>DEF21/#REF!-0.01</f>
        <v>#REF!</v>
      </c>
      <c r="DEG22" s="111" t="s">
        <v>58</v>
      </c>
      <c r="DEH22" s="111"/>
      <c r="DEI22" s="111"/>
      <c r="DEJ22" s="111"/>
      <c r="DEK22" s="111"/>
      <c r="DEL22" s="111"/>
      <c r="DEM22" s="111"/>
      <c r="DEN22" s="3" t="e">
        <f>DEN21/#REF!-0.01</f>
        <v>#REF!</v>
      </c>
      <c r="DEO22" s="111" t="s">
        <v>58</v>
      </c>
      <c r="DEP22" s="111"/>
      <c r="DEQ22" s="111"/>
      <c r="DER22" s="111"/>
      <c r="DES22" s="111"/>
      <c r="DET22" s="111"/>
      <c r="DEU22" s="111"/>
      <c r="DEV22" s="3" t="e">
        <f>DEV21/#REF!-0.01</f>
        <v>#REF!</v>
      </c>
      <c r="DEW22" s="111" t="s">
        <v>58</v>
      </c>
      <c r="DEX22" s="111"/>
      <c r="DEY22" s="111"/>
      <c r="DEZ22" s="111"/>
      <c r="DFA22" s="111"/>
      <c r="DFB22" s="111"/>
      <c r="DFC22" s="111"/>
      <c r="DFD22" s="3" t="e">
        <f>DFD21/#REF!-0.01</f>
        <v>#REF!</v>
      </c>
      <c r="DFE22" s="111" t="s">
        <v>58</v>
      </c>
      <c r="DFF22" s="111"/>
      <c r="DFG22" s="111"/>
      <c r="DFH22" s="111"/>
      <c r="DFI22" s="111"/>
      <c r="DFJ22" s="111"/>
      <c r="DFK22" s="111"/>
      <c r="DFL22" s="3" t="e">
        <f>DFL21/#REF!-0.01</f>
        <v>#REF!</v>
      </c>
      <c r="DFM22" s="111" t="s">
        <v>58</v>
      </c>
      <c r="DFN22" s="111"/>
      <c r="DFO22" s="111"/>
      <c r="DFP22" s="111"/>
      <c r="DFQ22" s="111"/>
      <c r="DFR22" s="111"/>
      <c r="DFS22" s="111"/>
      <c r="DFT22" s="3" t="e">
        <f>DFT21/#REF!-0.01</f>
        <v>#REF!</v>
      </c>
      <c r="DFU22" s="111" t="s">
        <v>58</v>
      </c>
      <c r="DFV22" s="111"/>
      <c r="DFW22" s="111"/>
      <c r="DFX22" s="111"/>
      <c r="DFY22" s="111"/>
      <c r="DFZ22" s="111"/>
      <c r="DGA22" s="111"/>
      <c r="DGB22" s="3" t="e">
        <f>DGB21/#REF!-0.01</f>
        <v>#REF!</v>
      </c>
      <c r="DGC22" s="111" t="s">
        <v>58</v>
      </c>
      <c r="DGD22" s="111"/>
      <c r="DGE22" s="111"/>
      <c r="DGF22" s="111"/>
      <c r="DGG22" s="111"/>
      <c r="DGH22" s="111"/>
      <c r="DGI22" s="111"/>
      <c r="DGJ22" s="3" t="e">
        <f>DGJ21/#REF!-0.01</f>
        <v>#REF!</v>
      </c>
      <c r="DGK22" s="111" t="s">
        <v>58</v>
      </c>
      <c r="DGL22" s="111"/>
      <c r="DGM22" s="111"/>
      <c r="DGN22" s="111"/>
      <c r="DGO22" s="111"/>
      <c r="DGP22" s="111"/>
      <c r="DGQ22" s="111"/>
      <c r="DGR22" s="3" t="e">
        <f>DGR21/#REF!-0.01</f>
        <v>#REF!</v>
      </c>
      <c r="DGS22" s="111" t="s">
        <v>58</v>
      </c>
      <c r="DGT22" s="111"/>
      <c r="DGU22" s="111"/>
      <c r="DGV22" s="111"/>
      <c r="DGW22" s="111"/>
      <c r="DGX22" s="111"/>
      <c r="DGY22" s="111"/>
      <c r="DGZ22" s="3" t="e">
        <f>DGZ21/#REF!-0.01</f>
        <v>#REF!</v>
      </c>
      <c r="DHA22" s="111" t="s">
        <v>58</v>
      </c>
      <c r="DHB22" s="111"/>
      <c r="DHC22" s="111"/>
      <c r="DHD22" s="111"/>
      <c r="DHE22" s="111"/>
      <c r="DHF22" s="111"/>
      <c r="DHG22" s="111"/>
      <c r="DHH22" s="3" t="e">
        <f>DHH21/#REF!-0.01</f>
        <v>#REF!</v>
      </c>
      <c r="DHI22" s="111" t="s">
        <v>58</v>
      </c>
      <c r="DHJ22" s="111"/>
      <c r="DHK22" s="111"/>
      <c r="DHL22" s="111"/>
      <c r="DHM22" s="111"/>
      <c r="DHN22" s="111"/>
      <c r="DHO22" s="111"/>
      <c r="DHP22" s="3" t="e">
        <f>DHP21/#REF!-0.01</f>
        <v>#REF!</v>
      </c>
      <c r="DHQ22" s="111" t="s">
        <v>58</v>
      </c>
      <c r="DHR22" s="111"/>
      <c r="DHS22" s="111"/>
      <c r="DHT22" s="111"/>
      <c r="DHU22" s="111"/>
      <c r="DHV22" s="111"/>
      <c r="DHW22" s="111"/>
      <c r="DHX22" s="3" t="e">
        <f>DHX21/#REF!-0.01</f>
        <v>#REF!</v>
      </c>
      <c r="DHY22" s="111" t="s">
        <v>58</v>
      </c>
      <c r="DHZ22" s="111"/>
      <c r="DIA22" s="111"/>
      <c r="DIB22" s="111"/>
      <c r="DIC22" s="111"/>
      <c r="DID22" s="111"/>
      <c r="DIE22" s="111"/>
      <c r="DIF22" s="3" t="e">
        <f>DIF21/#REF!-0.01</f>
        <v>#REF!</v>
      </c>
      <c r="DIG22" s="111" t="s">
        <v>58</v>
      </c>
      <c r="DIH22" s="111"/>
      <c r="DII22" s="111"/>
      <c r="DIJ22" s="111"/>
      <c r="DIK22" s="111"/>
      <c r="DIL22" s="111"/>
      <c r="DIM22" s="111"/>
      <c r="DIN22" s="3" t="e">
        <f>DIN21/#REF!-0.01</f>
        <v>#REF!</v>
      </c>
      <c r="DIO22" s="111" t="s">
        <v>58</v>
      </c>
      <c r="DIP22" s="111"/>
      <c r="DIQ22" s="111"/>
      <c r="DIR22" s="111"/>
      <c r="DIS22" s="111"/>
      <c r="DIT22" s="111"/>
      <c r="DIU22" s="111"/>
      <c r="DIV22" s="3" t="e">
        <f>DIV21/#REF!-0.01</f>
        <v>#REF!</v>
      </c>
      <c r="DIW22" s="111" t="s">
        <v>58</v>
      </c>
      <c r="DIX22" s="111"/>
      <c r="DIY22" s="111"/>
      <c r="DIZ22" s="111"/>
      <c r="DJA22" s="111"/>
      <c r="DJB22" s="111"/>
      <c r="DJC22" s="111"/>
      <c r="DJD22" s="3" t="e">
        <f>DJD21/#REF!-0.01</f>
        <v>#REF!</v>
      </c>
      <c r="DJE22" s="111" t="s">
        <v>58</v>
      </c>
      <c r="DJF22" s="111"/>
      <c r="DJG22" s="111"/>
      <c r="DJH22" s="111"/>
      <c r="DJI22" s="111"/>
      <c r="DJJ22" s="111"/>
      <c r="DJK22" s="111"/>
      <c r="DJL22" s="3" t="e">
        <f>DJL21/#REF!-0.01</f>
        <v>#REF!</v>
      </c>
      <c r="DJM22" s="111" t="s">
        <v>58</v>
      </c>
      <c r="DJN22" s="111"/>
      <c r="DJO22" s="111"/>
      <c r="DJP22" s="111"/>
      <c r="DJQ22" s="111"/>
      <c r="DJR22" s="111"/>
      <c r="DJS22" s="111"/>
      <c r="DJT22" s="3" t="e">
        <f>DJT21/#REF!-0.01</f>
        <v>#REF!</v>
      </c>
      <c r="DJU22" s="111" t="s">
        <v>58</v>
      </c>
      <c r="DJV22" s="111"/>
      <c r="DJW22" s="111"/>
      <c r="DJX22" s="111"/>
      <c r="DJY22" s="111"/>
      <c r="DJZ22" s="111"/>
      <c r="DKA22" s="111"/>
      <c r="DKB22" s="3" t="e">
        <f>DKB21/#REF!-0.01</f>
        <v>#REF!</v>
      </c>
      <c r="DKC22" s="111" t="s">
        <v>58</v>
      </c>
      <c r="DKD22" s="111"/>
      <c r="DKE22" s="111"/>
      <c r="DKF22" s="111"/>
      <c r="DKG22" s="111"/>
      <c r="DKH22" s="111"/>
      <c r="DKI22" s="111"/>
      <c r="DKJ22" s="3" t="e">
        <f>DKJ21/#REF!-0.01</f>
        <v>#REF!</v>
      </c>
      <c r="DKK22" s="111" t="s">
        <v>58</v>
      </c>
      <c r="DKL22" s="111"/>
      <c r="DKM22" s="111"/>
      <c r="DKN22" s="111"/>
      <c r="DKO22" s="111"/>
      <c r="DKP22" s="111"/>
      <c r="DKQ22" s="111"/>
      <c r="DKR22" s="3" t="e">
        <f>DKR21/#REF!-0.01</f>
        <v>#REF!</v>
      </c>
      <c r="DKS22" s="111" t="s">
        <v>58</v>
      </c>
      <c r="DKT22" s="111"/>
      <c r="DKU22" s="111"/>
      <c r="DKV22" s="111"/>
      <c r="DKW22" s="111"/>
      <c r="DKX22" s="111"/>
      <c r="DKY22" s="111"/>
      <c r="DKZ22" s="3" t="e">
        <f>DKZ21/#REF!-0.01</f>
        <v>#REF!</v>
      </c>
      <c r="DLA22" s="111" t="s">
        <v>58</v>
      </c>
      <c r="DLB22" s="111"/>
      <c r="DLC22" s="111"/>
      <c r="DLD22" s="111"/>
      <c r="DLE22" s="111"/>
      <c r="DLF22" s="111"/>
      <c r="DLG22" s="111"/>
      <c r="DLH22" s="3" t="e">
        <f>DLH21/#REF!-0.01</f>
        <v>#REF!</v>
      </c>
      <c r="DLI22" s="111" t="s">
        <v>58</v>
      </c>
      <c r="DLJ22" s="111"/>
      <c r="DLK22" s="111"/>
      <c r="DLL22" s="111"/>
      <c r="DLM22" s="111"/>
      <c r="DLN22" s="111"/>
      <c r="DLO22" s="111"/>
      <c r="DLP22" s="3" t="e">
        <f>DLP21/#REF!-0.01</f>
        <v>#REF!</v>
      </c>
      <c r="DLQ22" s="111" t="s">
        <v>58</v>
      </c>
      <c r="DLR22" s="111"/>
      <c r="DLS22" s="111"/>
      <c r="DLT22" s="111"/>
      <c r="DLU22" s="111"/>
      <c r="DLV22" s="111"/>
      <c r="DLW22" s="111"/>
      <c r="DLX22" s="3" t="e">
        <f>DLX21/#REF!-0.01</f>
        <v>#REF!</v>
      </c>
      <c r="DLY22" s="111" t="s">
        <v>58</v>
      </c>
      <c r="DLZ22" s="111"/>
      <c r="DMA22" s="111"/>
      <c r="DMB22" s="111"/>
      <c r="DMC22" s="111"/>
      <c r="DMD22" s="111"/>
      <c r="DME22" s="111"/>
      <c r="DMF22" s="3" t="e">
        <f>DMF21/#REF!-0.01</f>
        <v>#REF!</v>
      </c>
      <c r="DMG22" s="111" t="s">
        <v>58</v>
      </c>
      <c r="DMH22" s="111"/>
      <c r="DMI22" s="111"/>
      <c r="DMJ22" s="111"/>
      <c r="DMK22" s="111"/>
      <c r="DML22" s="111"/>
      <c r="DMM22" s="111"/>
      <c r="DMN22" s="3" t="e">
        <f>DMN21/#REF!-0.01</f>
        <v>#REF!</v>
      </c>
      <c r="DMO22" s="111" t="s">
        <v>58</v>
      </c>
      <c r="DMP22" s="111"/>
      <c r="DMQ22" s="111"/>
      <c r="DMR22" s="111"/>
      <c r="DMS22" s="111"/>
      <c r="DMT22" s="111"/>
      <c r="DMU22" s="111"/>
      <c r="DMV22" s="3" t="e">
        <f>DMV21/#REF!-0.01</f>
        <v>#REF!</v>
      </c>
      <c r="DMW22" s="111" t="s">
        <v>58</v>
      </c>
      <c r="DMX22" s="111"/>
      <c r="DMY22" s="111"/>
      <c r="DMZ22" s="111"/>
      <c r="DNA22" s="111"/>
      <c r="DNB22" s="111"/>
      <c r="DNC22" s="111"/>
      <c r="DND22" s="3" t="e">
        <f>DND21/#REF!-0.01</f>
        <v>#REF!</v>
      </c>
      <c r="DNE22" s="111" t="s">
        <v>58</v>
      </c>
      <c r="DNF22" s="111"/>
      <c r="DNG22" s="111"/>
      <c r="DNH22" s="111"/>
      <c r="DNI22" s="111"/>
      <c r="DNJ22" s="111"/>
      <c r="DNK22" s="111"/>
      <c r="DNL22" s="3" t="e">
        <f>DNL21/#REF!-0.01</f>
        <v>#REF!</v>
      </c>
      <c r="DNM22" s="111" t="s">
        <v>58</v>
      </c>
      <c r="DNN22" s="111"/>
      <c r="DNO22" s="111"/>
      <c r="DNP22" s="111"/>
      <c r="DNQ22" s="111"/>
      <c r="DNR22" s="111"/>
      <c r="DNS22" s="111"/>
      <c r="DNT22" s="3" t="e">
        <f>DNT21/#REF!-0.01</f>
        <v>#REF!</v>
      </c>
      <c r="DNU22" s="111" t="s">
        <v>58</v>
      </c>
      <c r="DNV22" s="111"/>
      <c r="DNW22" s="111"/>
      <c r="DNX22" s="111"/>
      <c r="DNY22" s="111"/>
      <c r="DNZ22" s="111"/>
      <c r="DOA22" s="111"/>
      <c r="DOB22" s="3" t="e">
        <f>DOB21/#REF!-0.01</f>
        <v>#REF!</v>
      </c>
      <c r="DOC22" s="111" t="s">
        <v>58</v>
      </c>
      <c r="DOD22" s="111"/>
      <c r="DOE22" s="111"/>
      <c r="DOF22" s="111"/>
      <c r="DOG22" s="111"/>
      <c r="DOH22" s="111"/>
      <c r="DOI22" s="111"/>
      <c r="DOJ22" s="3" t="e">
        <f>DOJ21/#REF!-0.01</f>
        <v>#REF!</v>
      </c>
      <c r="DOK22" s="111" t="s">
        <v>58</v>
      </c>
      <c r="DOL22" s="111"/>
      <c r="DOM22" s="111"/>
      <c r="DON22" s="111"/>
      <c r="DOO22" s="111"/>
      <c r="DOP22" s="111"/>
      <c r="DOQ22" s="111"/>
      <c r="DOR22" s="3" t="e">
        <f>DOR21/#REF!-0.01</f>
        <v>#REF!</v>
      </c>
      <c r="DOS22" s="111" t="s">
        <v>58</v>
      </c>
      <c r="DOT22" s="111"/>
      <c r="DOU22" s="111"/>
      <c r="DOV22" s="111"/>
      <c r="DOW22" s="111"/>
      <c r="DOX22" s="111"/>
      <c r="DOY22" s="111"/>
      <c r="DOZ22" s="3" t="e">
        <f>DOZ21/#REF!-0.01</f>
        <v>#REF!</v>
      </c>
      <c r="DPA22" s="111" t="s">
        <v>58</v>
      </c>
      <c r="DPB22" s="111"/>
      <c r="DPC22" s="111"/>
      <c r="DPD22" s="111"/>
      <c r="DPE22" s="111"/>
      <c r="DPF22" s="111"/>
      <c r="DPG22" s="111"/>
      <c r="DPH22" s="3" t="e">
        <f>DPH21/#REF!-0.01</f>
        <v>#REF!</v>
      </c>
      <c r="DPI22" s="111" t="s">
        <v>58</v>
      </c>
      <c r="DPJ22" s="111"/>
      <c r="DPK22" s="111"/>
      <c r="DPL22" s="111"/>
      <c r="DPM22" s="111"/>
      <c r="DPN22" s="111"/>
      <c r="DPO22" s="111"/>
      <c r="DPP22" s="3" t="e">
        <f>DPP21/#REF!-0.01</f>
        <v>#REF!</v>
      </c>
      <c r="DPQ22" s="111" t="s">
        <v>58</v>
      </c>
      <c r="DPR22" s="111"/>
      <c r="DPS22" s="111"/>
      <c r="DPT22" s="111"/>
      <c r="DPU22" s="111"/>
      <c r="DPV22" s="111"/>
      <c r="DPW22" s="111"/>
      <c r="DPX22" s="3" t="e">
        <f>DPX21/#REF!-0.01</f>
        <v>#REF!</v>
      </c>
      <c r="DPY22" s="111" t="s">
        <v>58</v>
      </c>
      <c r="DPZ22" s="111"/>
      <c r="DQA22" s="111"/>
      <c r="DQB22" s="111"/>
      <c r="DQC22" s="111"/>
      <c r="DQD22" s="111"/>
      <c r="DQE22" s="111"/>
      <c r="DQF22" s="3" t="e">
        <f>DQF21/#REF!-0.01</f>
        <v>#REF!</v>
      </c>
      <c r="DQG22" s="111" t="s">
        <v>58</v>
      </c>
      <c r="DQH22" s="111"/>
      <c r="DQI22" s="111"/>
      <c r="DQJ22" s="111"/>
      <c r="DQK22" s="111"/>
      <c r="DQL22" s="111"/>
      <c r="DQM22" s="111"/>
      <c r="DQN22" s="3" t="e">
        <f>DQN21/#REF!-0.01</f>
        <v>#REF!</v>
      </c>
      <c r="DQO22" s="111" t="s">
        <v>58</v>
      </c>
      <c r="DQP22" s="111"/>
      <c r="DQQ22" s="111"/>
      <c r="DQR22" s="111"/>
      <c r="DQS22" s="111"/>
      <c r="DQT22" s="111"/>
      <c r="DQU22" s="111"/>
      <c r="DQV22" s="3" t="e">
        <f>DQV21/#REF!-0.01</f>
        <v>#REF!</v>
      </c>
      <c r="DQW22" s="111" t="s">
        <v>58</v>
      </c>
      <c r="DQX22" s="111"/>
      <c r="DQY22" s="111"/>
      <c r="DQZ22" s="111"/>
      <c r="DRA22" s="111"/>
      <c r="DRB22" s="111"/>
      <c r="DRC22" s="111"/>
      <c r="DRD22" s="3" t="e">
        <f>DRD21/#REF!-0.01</f>
        <v>#REF!</v>
      </c>
      <c r="DRE22" s="111" t="s">
        <v>58</v>
      </c>
      <c r="DRF22" s="111"/>
      <c r="DRG22" s="111"/>
      <c r="DRH22" s="111"/>
      <c r="DRI22" s="111"/>
      <c r="DRJ22" s="111"/>
      <c r="DRK22" s="111"/>
      <c r="DRL22" s="3" t="e">
        <f>DRL21/#REF!-0.01</f>
        <v>#REF!</v>
      </c>
      <c r="DRM22" s="111" t="s">
        <v>58</v>
      </c>
      <c r="DRN22" s="111"/>
      <c r="DRO22" s="111"/>
      <c r="DRP22" s="111"/>
      <c r="DRQ22" s="111"/>
      <c r="DRR22" s="111"/>
      <c r="DRS22" s="111"/>
      <c r="DRT22" s="3" t="e">
        <f>DRT21/#REF!-0.01</f>
        <v>#REF!</v>
      </c>
      <c r="DRU22" s="111" t="s">
        <v>58</v>
      </c>
      <c r="DRV22" s="111"/>
      <c r="DRW22" s="111"/>
      <c r="DRX22" s="111"/>
      <c r="DRY22" s="111"/>
      <c r="DRZ22" s="111"/>
      <c r="DSA22" s="111"/>
      <c r="DSB22" s="3" t="e">
        <f>DSB21/#REF!-0.01</f>
        <v>#REF!</v>
      </c>
      <c r="DSC22" s="111" t="s">
        <v>58</v>
      </c>
      <c r="DSD22" s="111"/>
      <c r="DSE22" s="111"/>
      <c r="DSF22" s="111"/>
      <c r="DSG22" s="111"/>
      <c r="DSH22" s="111"/>
      <c r="DSI22" s="111"/>
      <c r="DSJ22" s="3" t="e">
        <f>DSJ21/#REF!-0.01</f>
        <v>#REF!</v>
      </c>
      <c r="DSK22" s="111" t="s">
        <v>58</v>
      </c>
      <c r="DSL22" s="111"/>
      <c r="DSM22" s="111"/>
      <c r="DSN22" s="111"/>
      <c r="DSO22" s="111"/>
      <c r="DSP22" s="111"/>
      <c r="DSQ22" s="111"/>
      <c r="DSR22" s="3" t="e">
        <f>DSR21/#REF!-0.01</f>
        <v>#REF!</v>
      </c>
      <c r="DSS22" s="111" t="s">
        <v>58</v>
      </c>
      <c r="DST22" s="111"/>
      <c r="DSU22" s="111"/>
      <c r="DSV22" s="111"/>
      <c r="DSW22" s="111"/>
      <c r="DSX22" s="111"/>
      <c r="DSY22" s="111"/>
      <c r="DSZ22" s="3" t="e">
        <f>DSZ21/#REF!-0.01</f>
        <v>#REF!</v>
      </c>
      <c r="DTA22" s="111" t="s">
        <v>58</v>
      </c>
      <c r="DTB22" s="111"/>
      <c r="DTC22" s="111"/>
      <c r="DTD22" s="111"/>
      <c r="DTE22" s="111"/>
      <c r="DTF22" s="111"/>
      <c r="DTG22" s="111"/>
      <c r="DTH22" s="3" t="e">
        <f>DTH21/#REF!-0.01</f>
        <v>#REF!</v>
      </c>
      <c r="DTI22" s="111" t="s">
        <v>58</v>
      </c>
      <c r="DTJ22" s="111"/>
      <c r="DTK22" s="111"/>
      <c r="DTL22" s="111"/>
      <c r="DTM22" s="111"/>
      <c r="DTN22" s="111"/>
      <c r="DTO22" s="111"/>
      <c r="DTP22" s="3" t="e">
        <f>DTP21/#REF!-0.01</f>
        <v>#REF!</v>
      </c>
      <c r="DTQ22" s="111" t="s">
        <v>58</v>
      </c>
      <c r="DTR22" s="111"/>
      <c r="DTS22" s="111"/>
      <c r="DTT22" s="111"/>
      <c r="DTU22" s="111"/>
      <c r="DTV22" s="111"/>
      <c r="DTW22" s="111"/>
      <c r="DTX22" s="3" t="e">
        <f>DTX21/#REF!-0.01</f>
        <v>#REF!</v>
      </c>
      <c r="DTY22" s="111" t="s">
        <v>58</v>
      </c>
      <c r="DTZ22" s="111"/>
      <c r="DUA22" s="111"/>
      <c r="DUB22" s="111"/>
      <c r="DUC22" s="111"/>
      <c r="DUD22" s="111"/>
      <c r="DUE22" s="111"/>
      <c r="DUF22" s="3" t="e">
        <f>DUF21/#REF!-0.01</f>
        <v>#REF!</v>
      </c>
      <c r="DUG22" s="111" t="s">
        <v>58</v>
      </c>
      <c r="DUH22" s="111"/>
      <c r="DUI22" s="111"/>
      <c r="DUJ22" s="111"/>
      <c r="DUK22" s="111"/>
      <c r="DUL22" s="111"/>
      <c r="DUM22" s="111"/>
      <c r="DUN22" s="3" t="e">
        <f>DUN21/#REF!-0.01</f>
        <v>#REF!</v>
      </c>
      <c r="DUO22" s="111" t="s">
        <v>58</v>
      </c>
      <c r="DUP22" s="111"/>
      <c r="DUQ22" s="111"/>
      <c r="DUR22" s="111"/>
      <c r="DUS22" s="111"/>
      <c r="DUT22" s="111"/>
      <c r="DUU22" s="111"/>
      <c r="DUV22" s="3" t="e">
        <f>DUV21/#REF!-0.01</f>
        <v>#REF!</v>
      </c>
      <c r="DUW22" s="111" t="s">
        <v>58</v>
      </c>
      <c r="DUX22" s="111"/>
      <c r="DUY22" s="111"/>
      <c r="DUZ22" s="111"/>
      <c r="DVA22" s="111"/>
      <c r="DVB22" s="111"/>
      <c r="DVC22" s="111"/>
      <c r="DVD22" s="3" t="e">
        <f>DVD21/#REF!-0.01</f>
        <v>#REF!</v>
      </c>
      <c r="DVE22" s="111" t="s">
        <v>58</v>
      </c>
      <c r="DVF22" s="111"/>
      <c r="DVG22" s="111"/>
      <c r="DVH22" s="111"/>
      <c r="DVI22" s="111"/>
      <c r="DVJ22" s="111"/>
      <c r="DVK22" s="111"/>
      <c r="DVL22" s="3" t="e">
        <f>DVL21/#REF!-0.01</f>
        <v>#REF!</v>
      </c>
      <c r="DVM22" s="111" t="s">
        <v>58</v>
      </c>
      <c r="DVN22" s="111"/>
      <c r="DVO22" s="111"/>
      <c r="DVP22" s="111"/>
      <c r="DVQ22" s="111"/>
      <c r="DVR22" s="111"/>
      <c r="DVS22" s="111"/>
      <c r="DVT22" s="3" t="e">
        <f>DVT21/#REF!-0.01</f>
        <v>#REF!</v>
      </c>
      <c r="DVU22" s="111" t="s">
        <v>58</v>
      </c>
      <c r="DVV22" s="111"/>
      <c r="DVW22" s="111"/>
      <c r="DVX22" s="111"/>
      <c r="DVY22" s="111"/>
      <c r="DVZ22" s="111"/>
      <c r="DWA22" s="111"/>
      <c r="DWB22" s="3" t="e">
        <f>DWB21/#REF!-0.01</f>
        <v>#REF!</v>
      </c>
      <c r="DWC22" s="111" t="s">
        <v>58</v>
      </c>
      <c r="DWD22" s="111"/>
      <c r="DWE22" s="111"/>
      <c r="DWF22" s="111"/>
      <c r="DWG22" s="111"/>
      <c r="DWH22" s="111"/>
      <c r="DWI22" s="111"/>
      <c r="DWJ22" s="3" t="e">
        <f>DWJ21/#REF!-0.01</f>
        <v>#REF!</v>
      </c>
      <c r="DWK22" s="111" t="s">
        <v>58</v>
      </c>
      <c r="DWL22" s="111"/>
      <c r="DWM22" s="111"/>
      <c r="DWN22" s="111"/>
      <c r="DWO22" s="111"/>
      <c r="DWP22" s="111"/>
      <c r="DWQ22" s="111"/>
      <c r="DWR22" s="3" t="e">
        <f>DWR21/#REF!-0.01</f>
        <v>#REF!</v>
      </c>
      <c r="DWS22" s="111" t="s">
        <v>58</v>
      </c>
      <c r="DWT22" s="111"/>
      <c r="DWU22" s="111"/>
      <c r="DWV22" s="111"/>
      <c r="DWW22" s="111"/>
      <c r="DWX22" s="111"/>
      <c r="DWY22" s="111"/>
      <c r="DWZ22" s="3" t="e">
        <f>DWZ21/#REF!-0.01</f>
        <v>#REF!</v>
      </c>
      <c r="DXA22" s="111" t="s">
        <v>58</v>
      </c>
      <c r="DXB22" s="111"/>
      <c r="DXC22" s="111"/>
      <c r="DXD22" s="111"/>
      <c r="DXE22" s="111"/>
      <c r="DXF22" s="111"/>
      <c r="DXG22" s="111"/>
      <c r="DXH22" s="3" t="e">
        <f>DXH21/#REF!-0.01</f>
        <v>#REF!</v>
      </c>
      <c r="DXI22" s="111" t="s">
        <v>58</v>
      </c>
      <c r="DXJ22" s="111"/>
      <c r="DXK22" s="111"/>
      <c r="DXL22" s="111"/>
      <c r="DXM22" s="111"/>
      <c r="DXN22" s="111"/>
      <c r="DXO22" s="111"/>
      <c r="DXP22" s="3" t="e">
        <f>DXP21/#REF!-0.01</f>
        <v>#REF!</v>
      </c>
      <c r="DXQ22" s="111" t="s">
        <v>58</v>
      </c>
      <c r="DXR22" s="111"/>
      <c r="DXS22" s="111"/>
      <c r="DXT22" s="111"/>
      <c r="DXU22" s="111"/>
      <c r="DXV22" s="111"/>
      <c r="DXW22" s="111"/>
      <c r="DXX22" s="3" t="e">
        <f>DXX21/#REF!-0.01</f>
        <v>#REF!</v>
      </c>
      <c r="DXY22" s="111" t="s">
        <v>58</v>
      </c>
      <c r="DXZ22" s="111"/>
      <c r="DYA22" s="111"/>
      <c r="DYB22" s="111"/>
      <c r="DYC22" s="111"/>
      <c r="DYD22" s="111"/>
      <c r="DYE22" s="111"/>
      <c r="DYF22" s="3" t="e">
        <f>DYF21/#REF!-0.01</f>
        <v>#REF!</v>
      </c>
      <c r="DYG22" s="111" t="s">
        <v>58</v>
      </c>
      <c r="DYH22" s="111"/>
      <c r="DYI22" s="111"/>
      <c r="DYJ22" s="111"/>
      <c r="DYK22" s="111"/>
      <c r="DYL22" s="111"/>
      <c r="DYM22" s="111"/>
      <c r="DYN22" s="3" t="e">
        <f>DYN21/#REF!-0.01</f>
        <v>#REF!</v>
      </c>
      <c r="DYO22" s="111" t="s">
        <v>58</v>
      </c>
      <c r="DYP22" s="111"/>
      <c r="DYQ22" s="111"/>
      <c r="DYR22" s="111"/>
      <c r="DYS22" s="111"/>
      <c r="DYT22" s="111"/>
      <c r="DYU22" s="111"/>
      <c r="DYV22" s="3" t="e">
        <f>DYV21/#REF!-0.01</f>
        <v>#REF!</v>
      </c>
      <c r="DYW22" s="111" t="s">
        <v>58</v>
      </c>
      <c r="DYX22" s="111"/>
      <c r="DYY22" s="111"/>
      <c r="DYZ22" s="111"/>
      <c r="DZA22" s="111"/>
      <c r="DZB22" s="111"/>
      <c r="DZC22" s="111"/>
      <c r="DZD22" s="3" t="e">
        <f>DZD21/#REF!-0.01</f>
        <v>#REF!</v>
      </c>
      <c r="DZE22" s="111" t="s">
        <v>58</v>
      </c>
      <c r="DZF22" s="111"/>
      <c r="DZG22" s="111"/>
      <c r="DZH22" s="111"/>
      <c r="DZI22" s="111"/>
      <c r="DZJ22" s="111"/>
      <c r="DZK22" s="111"/>
      <c r="DZL22" s="3" t="e">
        <f>DZL21/#REF!-0.01</f>
        <v>#REF!</v>
      </c>
      <c r="DZM22" s="111" t="s">
        <v>58</v>
      </c>
      <c r="DZN22" s="111"/>
      <c r="DZO22" s="111"/>
      <c r="DZP22" s="111"/>
      <c r="DZQ22" s="111"/>
      <c r="DZR22" s="111"/>
      <c r="DZS22" s="111"/>
      <c r="DZT22" s="3" t="e">
        <f>DZT21/#REF!-0.01</f>
        <v>#REF!</v>
      </c>
      <c r="DZU22" s="111" t="s">
        <v>58</v>
      </c>
      <c r="DZV22" s="111"/>
      <c r="DZW22" s="111"/>
      <c r="DZX22" s="111"/>
      <c r="DZY22" s="111"/>
      <c r="DZZ22" s="111"/>
      <c r="EAA22" s="111"/>
      <c r="EAB22" s="3" t="e">
        <f>EAB21/#REF!-0.01</f>
        <v>#REF!</v>
      </c>
      <c r="EAC22" s="111" t="s">
        <v>58</v>
      </c>
      <c r="EAD22" s="111"/>
      <c r="EAE22" s="111"/>
      <c r="EAF22" s="111"/>
      <c r="EAG22" s="111"/>
      <c r="EAH22" s="111"/>
      <c r="EAI22" s="111"/>
      <c r="EAJ22" s="3" t="e">
        <f>EAJ21/#REF!-0.01</f>
        <v>#REF!</v>
      </c>
      <c r="EAK22" s="111" t="s">
        <v>58</v>
      </c>
      <c r="EAL22" s="111"/>
      <c r="EAM22" s="111"/>
      <c r="EAN22" s="111"/>
      <c r="EAO22" s="111"/>
      <c r="EAP22" s="111"/>
      <c r="EAQ22" s="111"/>
      <c r="EAR22" s="3" t="e">
        <f>EAR21/#REF!-0.01</f>
        <v>#REF!</v>
      </c>
      <c r="EAS22" s="111" t="s">
        <v>58</v>
      </c>
      <c r="EAT22" s="111"/>
      <c r="EAU22" s="111"/>
      <c r="EAV22" s="111"/>
      <c r="EAW22" s="111"/>
      <c r="EAX22" s="111"/>
      <c r="EAY22" s="111"/>
      <c r="EAZ22" s="3" t="e">
        <f>EAZ21/#REF!-0.01</f>
        <v>#REF!</v>
      </c>
      <c r="EBA22" s="111" t="s">
        <v>58</v>
      </c>
      <c r="EBB22" s="111"/>
      <c r="EBC22" s="111"/>
      <c r="EBD22" s="111"/>
      <c r="EBE22" s="111"/>
      <c r="EBF22" s="111"/>
      <c r="EBG22" s="111"/>
      <c r="EBH22" s="3" t="e">
        <f>EBH21/#REF!-0.01</f>
        <v>#REF!</v>
      </c>
      <c r="EBI22" s="111" t="s">
        <v>58</v>
      </c>
      <c r="EBJ22" s="111"/>
      <c r="EBK22" s="111"/>
      <c r="EBL22" s="111"/>
      <c r="EBM22" s="111"/>
      <c r="EBN22" s="111"/>
      <c r="EBO22" s="111"/>
      <c r="EBP22" s="3" t="e">
        <f>EBP21/#REF!-0.01</f>
        <v>#REF!</v>
      </c>
      <c r="EBQ22" s="111" t="s">
        <v>58</v>
      </c>
      <c r="EBR22" s="111"/>
      <c r="EBS22" s="111"/>
      <c r="EBT22" s="111"/>
      <c r="EBU22" s="111"/>
      <c r="EBV22" s="111"/>
      <c r="EBW22" s="111"/>
      <c r="EBX22" s="3" t="e">
        <f>EBX21/#REF!-0.01</f>
        <v>#REF!</v>
      </c>
      <c r="EBY22" s="111" t="s">
        <v>58</v>
      </c>
      <c r="EBZ22" s="111"/>
      <c r="ECA22" s="111"/>
      <c r="ECB22" s="111"/>
      <c r="ECC22" s="111"/>
      <c r="ECD22" s="111"/>
      <c r="ECE22" s="111"/>
      <c r="ECF22" s="3" t="e">
        <f>ECF21/#REF!-0.01</f>
        <v>#REF!</v>
      </c>
      <c r="ECG22" s="111" t="s">
        <v>58</v>
      </c>
      <c r="ECH22" s="111"/>
      <c r="ECI22" s="111"/>
      <c r="ECJ22" s="111"/>
      <c r="ECK22" s="111"/>
      <c r="ECL22" s="111"/>
      <c r="ECM22" s="111"/>
      <c r="ECN22" s="3" t="e">
        <f>ECN21/#REF!-0.01</f>
        <v>#REF!</v>
      </c>
      <c r="ECO22" s="111" t="s">
        <v>58</v>
      </c>
      <c r="ECP22" s="111"/>
      <c r="ECQ22" s="111"/>
      <c r="ECR22" s="111"/>
      <c r="ECS22" s="111"/>
      <c r="ECT22" s="111"/>
      <c r="ECU22" s="111"/>
      <c r="ECV22" s="3" t="e">
        <f>ECV21/#REF!-0.01</f>
        <v>#REF!</v>
      </c>
      <c r="ECW22" s="111" t="s">
        <v>58</v>
      </c>
      <c r="ECX22" s="111"/>
      <c r="ECY22" s="111"/>
      <c r="ECZ22" s="111"/>
      <c r="EDA22" s="111"/>
      <c r="EDB22" s="111"/>
      <c r="EDC22" s="111"/>
      <c r="EDD22" s="3" t="e">
        <f>EDD21/#REF!-0.01</f>
        <v>#REF!</v>
      </c>
      <c r="EDE22" s="111" t="s">
        <v>58</v>
      </c>
      <c r="EDF22" s="111"/>
      <c r="EDG22" s="111"/>
      <c r="EDH22" s="111"/>
      <c r="EDI22" s="111"/>
      <c r="EDJ22" s="111"/>
      <c r="EDK22" s="111"/>
      <c r="EDL22" s="3" t="e">
        <f>EDL21/#REF!-0.01</f>
        <v>#REF!</v>
      </c>
      <c r="EDM22" s="111" t="s">
        <v>58</v>
      </c>
      <c r="EDN22" s="111"/>
      <c r="EDO22" s="111"/>
      <c r="EDP22" s="111"/>
      <c r="EDQ22" s="111"/>
      <c r="EDR22" s="111"/>
      <c r="EDS22" s="111"/>
      <c r="EDT22" s="3" t="e">
        <f>EDT21/#REF!-0.01</f>
        <v>#REF!</v>
      </c>
      <c r="EDU22" s="111" t="s">
        <v>58</v>
      </c>
      <c r="EDV22" s="111"/>
      <c r="EDW22" s="111"/>
      <c r="EDX22" s="111"/>
      <c r="EDY22" s="111"/>
      <c r="EDZ22" s="111"/>
      <c r="EEA22" s="111"/>
      <c r="EEB22" s="3" t="e">
        <f>EEB21/#REF!-0.01</f>
        <v>#REF!</v>
      </c>
      <c r="EEC22" s="111" t="s">
        <v>58</v>
      </c>
      <c r="EED22" s="111"/>
      <c r="EEE22" s="111"/>
      <c r="EEF22" s="111"/>
      <c r="EEG22" s="111"/>
      <c r="EEH22" s="111"/>
      <c r="EEI22" s="111"/>
      <c r="EEJ22" s="3" t="e">
        <f>EEJ21/#REF!-0.01</f>
        <v>#REF!</v>
      </c>
      <c r="EEK22" s="111" t="s">
        <v>58</v>
      </c>
      <c r="EEL22" s="111"/>
      <c r="EEM22" s="111"/>
      <c r="EEN22" s="111"/>
      <c r="EEO22" s="111"/>
      <c r="EEP22" s="111"/>
      <c r="EEQ22" s="111"/>
      <c r="EER22" s="3" t="e">
        <f>EER21/#REF!-0.01</f>
        <v>#REF!</v>
      </c>
      <c r="EES22" s="111" t="s">
        <v>58</v>
      </c>
      <c r="EET22" s="111"/>
      <c r="EEU22" s="111"/>
      <c r="EEV22" s="111"/>
      <c r="EEW22" s="111"/>
      <c r="EEX22" s="111"/>
      <c r="EEY22" s="111"/>
      <c r="EEZ22" s="3" t="e">
        <f>EEZ21/#REF!-0.01</f>
        <v>#REF!</v>
      </c>
      <c r="EFA22" s="111" t="s">
        <v>58</v>
      </c>
      <c r="EFB22" s="111"/>
      <c r="EFC22" s="111"/>
      <c r="EFD22" s="111"/>
      <c r="EFE22" s="111"/>
      <c r="EFF22" s="111"/>
      <c r="EFG22" s="111"/>
      <c r="EFH22" s="3" t="e">
        <f>EFH21/#REF!-0.01</f>
        <v>#REF!</v>
      </c>
      <c r="EFI22" s="111" t="s">
        <v>58</v>
      </c>
      <c r="EFJ22" s="111"/>
      <c r="EFK22" s="111"/>
      <c r="EFL22" s="111"/>
      <c r="EFM22" s="111"/>
      <c r="EFN22" s="111"/>
      <c r="EFO22" s="111"/>
      <c r="EFP22" s="3" t="e">
        <f>EFP21/#REF!-0.01</f>
        <v>#REF!</v>
      </c>
      <c r="EFQ22" s="111" t="s">
        <v>58</v>
      </c>
      <c r="EFR22" s="111"/>
      <c r="EFS22" s="111"/>
      <c r="EFT22" s="111"/>
      <c r="EFU22" s="111"/>
      <c r="EFV22" s="111"/>
      <c r="EFW22" s="111"/>
      <c r="EFX22" s="3" t="e">
        <f>EFX21/#REF!-0.01</f>
        <v>#REF!</v>
      </c>
      <c r="EFY22" s="111" t="s">
        <v>58</v>
      </c>
      <c r="EFZ22" s="111"/>
      <c r="EGA22" s="111"/>
      <c r="EGB22" s="111"/>
      <c r="EGC22" s="111"/>
      <c r="EGD22" s="111"/>
      <c r="EGE22" s="111"/>
      <c r="EGF22" s="3" t="e">
        <f>EGF21/#REF!-0.01</f>
        <v>#REF!</v>
      </c>
      <c r="EGG22" s="111" t="s">
        <v>58</v>
      </c>
      <c r="EGH22" s="111"/>
      <c r="EGI22" s="111"/>
      <c r="EGJ22" s="111"/>
      <c r="EGK22" s="111"/>
      <c r="EGL22" s="111"/>
      <c r="EGM22" s="111"/>
      <c r="EGN22" s="3" t="e">
        <f>EGN21/#REF!-0.01</f>
        <v>#REF!</v>
      </c>
      <c r="EGO22" s="111" t="s">
        <v>58</v>
      </c>
      <c r="EGP22" s="111"/>
      <c r="EGQ22" s="111"/>
      <c r="EGR22" s="111"/>
      <c r="EGS22" s="111"/>
      <c r="EGT22" s="111"/>
      <c r="EGU22" s="111"/>
      <c r="EGV22" s="3" t="e">
        <f>EGV21/#REF!-0.01</f>
        <v>#REF!</v>
      </c>
      <c r="EGW22" s="111" t="s">
        <v>58</v>
      </c>
      <c r="EGX22" s="111"/>
      <c r="EGY22" s="111"/>
      <c r="EGZ22" s="111"/>
      <c r="EHA22" s="111"/>
      <c r="EHB22" s="111"/>
      <c r="EHC22" s="111"/>
      <c r="EHD22" s="3" t="e">
        <f>EHD21/#REF!-0.01</f>
        <v>#REF!</v>
      </c>
      <c r="EHE22" s="111" t="s">
        <v>58</v>
      </c>
      <c r="EHF22" s="111"/>
      <c r="EHG22" s="111"/>
      <c r="EHH22" s="111"/>
      <c r="EHI22" s="111"/>
      <c r="EHJ22" s="111"/>
      <c r="EHK22" s="111"/>
      <c r="EHL22" s="3" t="e">
        <f>EHL21/#REF!-0.01</f>
        <v>#REF!</v>
      </c>
      <c r="EHM22" s="111" t="s">
        <v>58</v>
      </c>
      <c r="EHN22" s="111"/>
      <c r="EHO22" s="111"/>
      <c r="EHP22" s="111"/>
      <c r="EHQ22" s="111"/>
      <c r="EHR22" s="111"/>
      <c r="EHS22" s="111"/>
      <c r="EHT22" s="3" t="e">
        <f>EHT21/#REF!-0.01</f>
        <v>#REF!</v>
      </c>
      <c r="EHU22" s="111" t="s">
        <v>58</v>
      </c>
      <c r="EHV22" s="111"/>
      <c r="EHW22" s="111"/>
      <c r="EHX22" s="111"/>
      <c r="EHY22" s="111"/>
      <c r="EHZ22" s="111"/>
      <c r="EIA22" s="111"/>
      <c r="EIB22" s="3" t="e">
        <f>EIB21/#REF!-0.01</f>
        <v>#REF!</v>
      </c>
      <c r="EIC22" s="111" t="s">
        <v>58</v>
      </c>
      <c r="EID22" s="111"/>
      <c r="EIE22" s="111"/>
      <c r="EIF22" s="111"/>
      <c r="EIG22" s="111"/>
      <c r="EIH22" s="111"/>
      <c r="EII22" s="111"/>
      <c r="EIJ22" s="3" t="e">
        <f>EIJ21/#REF!-0.01</f>
        <v>#REF!</v>
      </c>
      <c r="EIK22" s="111" t="s">
        <v>58</v>
      </c>
      <c r="EIL22" s="111"/>
      <c r="EIM22" s="111"/>
      <c r="EIN22" s="111"/>
      <c r="EIO22" s="111"/>
      <c r="EIP22" s="111"/>
      <c r="EIQ22" s="111"/>
      <c r="EIR22" s="3" t="e">
        <f>EIR21/#REF!-0.01</f>
        <v>#REF!</v>
      </c>
      <c r="EIS22" s="111" t="s">
        <v>58</v>
      </c>
      <c r="EIT22" s="111"/>
      <c r="EIU22" s="111"/>
      <c r="EIV22" s="111"/>
      <c r="EIW22" s="111"/>
      <c r="EIX22" s="111"/>
      <c r="EIY22" s="111"/>
      <c r="EIZ22" s="3" t="e">
        <f>EIZ21/#REF!-0.01</f>
        <v>#REF!</v>
      </c>
      <c r="EJA22" s="111" t="s">
        <v>58</v>
      </c>
      <c r="EJB22" s="111"/>
      <c r="EJC22" s="111"/>
      <c r="EJD22" s="111"/>
      <c r="EJE22" s="111"/>
      <c r="EJF22" s="111"/>
      <c r="EJG22" s="111"/>
      <c r="EJH22" s="3" t="e">
        <f>EJH21/#REF!-0.01</f>
        <v>#REF!</v>
      </c>
      <c r="EJI22" s="111" t="s">
        <v>58</v>
      </c>
      <c r="EJJ22" s="111"/>
      <c r="EJK22" s="111"/>
      <c r="EJL22" s="111"/>
      <c r="EJM22" s="111"/>
      <c r="EJN22" s="111"/>
      <c r="EJO22" s="111"/>
      <c r="EJP22" s="3" t="e">
        <f>EJP21/#REF!-0.01</f>
        <v>#REF!</v>
      </c>
      <c r="EJQ22" s="111" t="s">
        <v>58</v>
      </c>
      <c r="EJR22" s="111"/>
      <c r="EJS22" s="111"/>
      <c r="EJT22" s="111"/>
      <c r="EJU22" s="111"/>
      <c r="EJV22" s="111"/>
      <c r="EJW22" s="111"/>
      <c r="EJX22" s="3" t="e">
        <f>EJX21/#REF!-0.01</f>
        <v>#REF!</v>
      </c>
      <c r="EJY22" s="111" t="s">
        <v>58</v>
      </c>
      <c r="EJZ22" s="111"/>
      <c r="EKA22" s="111"/>
      <c r="EKB22" s="111"/>
      <c r="EKC22" s="111"/>
      <c r="EKD22" s="111"/>
      <c r="EKE22" s="111"/>
      <c r="EKF22" s="3" t="e">
        <f>EKF21/#REF!-0.01</f>
        <v>#REF!</v>
      </c>
      <c r="EKG22" s="111" t="s">
        <v>58</v>
      </c>
      <c r="EKH22" s="111"/>
      <c r="EKI22" s="111"/>
      <c r="EKJ22" s="111"/>
      <c r="EKK22" s="111"/>
      <c r="EKL22" s="111"/>
      <c r="EKM22" s="111"/>
      <c r="EKN22" s="3" t="e">
        <f>EKN21/#REF!-0.01</f>
        <v>#REF!</v>
      </c>
      <c r="EKO22" s="111" t="s">
        <v>58</v>
      </c>
      <c r="EKP22" s="111"/>
      <c r="EKQ22" s="111"/>
      <c r="EKR22" s="111"/>
      <c r="EKS22" s="111"/>
      <c r="EKT22" s="111"/>
      <c r="EKU22" s="111"/>
      <c r="EKV22" s="3" t="e">
        <f>EKV21/#REF!-0.01</f>
        <v>#REF!</v>
      </c>
      <c r="EKW22" s="111" t="s">
        <v>58</v>
      </c>
      <c r="EKX22" s="111"/>
      <c r="EKY22" s="111"/>
      <c r="EKZ22" s="111"/>
      <c r="ELA22" s="111"/>
      <c r="ELB22" s="111"/>
      <c r="ELC22" s="111"/>
      <c r="ELD22" s="3" t="e">
        <f>ELD21/#REF!-0.01</f>
        <v>#REF!</v>
      </c>
      <c r="ELE22" s="111" t="s">
        <v>58</v>
      </c>
      <c r="ELF22" s="111"/>
      <c r="ELG22" s="111"/>
      <c r="ELH22" s="111"/>
      <c r="ELI22" s="111"/>
      <c r="ELJ22" s="111"/>
      <c r="ELK22" s="111"/>
      <c r="ELL22" s="3" t="e">
        <f>ELL21/#REF!-0.01</f>
        <v>#REF!</v>
      </c>
      <c r="ELM22" s="111" t="s">
        <v>58</v>
      </c>
      <c r="ELN22" s="111"/>
      <c r="ELO22" s="111"/>
      <c r="ELP22" s="111"/>
      <c r="ELQ22" s="111"/>
      <c r="ELR22" s="111"/>
      <c r="ELS22" s="111"/>
      <c r="ELT22" s="3" t="e">
        <f>ELT21/#REF!-0.01</f>
        <v>#REF!</v>
      </c>
      <c r="ELU22" s="111" t="s">
        <v>58</v>
      </c>
      <c r="ELV22" s="111"/>
      <c r="ELW22" s="111"/>
      <c r="ELX22" s="111"/>
      <c r="ELY22" s="111"/>
      <c r="ELZ22" s="111"/>
      <c r="EMA22" s="111"/>
      <c r="EMB22" s="3" t="e">
        <f>EMB21/#REF!-0.01</f>
        <v>#REF!</v>
      </c>
      <c r="EMC22" s="111" t="s">
        <v>58</v>
      </c>
      <c r="EMD22" s="111"/>
      <c r="EME22" s="111"/>
      <c r="EMF22" s="111"/>
      <c r="EMG22" s="111"/>
      <c r="EMH22" s="111"/>
      <c r="EMI22" s="111"/>
      <c r="EMJ22" s="3" t="e">
        <f>EMJ21/#REF!-0.01</f>
        <v>#REF!</v>
      </c>
      <c r="EMK22" s="111" t="s">
        <v>58</v>
      </c>
      <c r="EML22" s="111"/>
      <c r="EMM22" s="111"/>
      <c r="EMN22" s="111"/>
      <c r="EMO22" s="111"/>
      <c r="EMP22" s="111"/>
      <c r="EMQ22" s="111"/>
      <c r="EMR22" s="3" t="e">
        <f>EMR21/#REF!-0.01</f>
        <v>#REF!</v>
      </c>
      <c r="EMS22" s="111" t="s">
        <v>58</v>
      </c>
      <c r="EMT22" s="111"/>
      <c r="EMU22" s="111"/>
      <c r="EMV22" s="111"/>
      <c r="EMW22" s="111"/>
      <c r="EMX22" s="111"/>
      <c r="EMY22" s="111"/>
      <c r="EMZ22" s="3" t="e">
        <f>EMZ21/#REF!-0.01</f>
        <v>#REF!</v>
      </c>
      <c r="ENA22" s="111" t="s">
        <v>58</v>
      </c>
      <c r="ENB22" s="111"/>
      <c r="ENC22" s="111"/>
      <c r="END22" s="111"/>
      <c r="ENE22" s="111"/>
      <c r="ENF22" s="111"/>
      <c r="ENG22" s="111"/>
      <c r="ENH22" s="3" t="e">
        <f>ENH21/#REF!-0.01</f>
        <v>#REF!</v>
      </c>
      <c r="ENI22" s="111" t="s">
        <v>58</v>
      </c>
      <c r="ENJ22" s="111"/>
      <c r="ENK22" s="111"/>
      <c r="ENL22" s="111"/>
      <c r="ENM22" s="111"/>
      <c r="ENN22" s="111"/>
      <c r="ENO22" s="111"/>
      <c r="ENP22" s="3" t="e">
        <f>ENP21/#REF!-0.01</f>
        <v>#REF!</v>
      </c>
      <c r="ENQ22" s="111" t="s">
        <v>58</v>
      </c>
      <c r="ENR22" s="111"/>
      <c r="ENS22" s="111"/>
      <c r="ENT22" s="111"/>
      <c r="ENU22" s="111"/>
      <c r="ENV22" s="111"/>
      <c r="ENW22" s="111"/>
      <c r="ENX22" s="3" t="e">
        <f>ENX21/#REF!-0.01</f>
        <v>#REF!</v>
      </c>
      <c r="ENY22" s="111" t="s">
        <v>58</v>
      </c>
      <c r="ENZ22" s="111"/>
      <c r="EOA22" s="111"/>
      <c r="EOB22" s="111"/>
      <c r="EOC22" s="111"/>
      <c r="EOD22" s="111"/>
      <c r="EOE22" s="111"/>
      <c r="EOF22" s="3" t="e">
        <f>EOF21/#REF!-0.01</f>
        <v>#REF!</v>
      </c>
      <c r="EOG22" s="111" t="s">
        <v>58</v>
      </c>
      <c r="EOH22" s="111"/>
      <c r="EOI22" s="111"/>
      <c r="EOJ22" s="111"/>
      <c r="EOK22" s="111"/>
      <c r="EOL22" s="111"/>
      <c r="EOM22" s="111"/>
      <c r="EON22" s="3" t="e">
        <f>EON21/#REF!-0.01</f>
        <v>#REF!</v>
      </c>
      <c r="EOO22" s="111" t="s">
        <v>58</v>
      </c>
      <c r="EOP22" s="111"/>
      <c r="EOQ22" s="111"/>
      <c r="EOR22" s="111"/>
      <c r="EOS22" s="111"/>
      <c r="EOT22" s="111"/>
      <c r="EOU22" s="111"/>
      <c r="EOV22" s="3" t="e">
        <f>EOV21/#REF!-0.01</f>
        <v>#REF!</v>
      </c>
      <c r="EOW22" s="111" t="s">
        <v>58</v>
      </c>
      <c r="EOX22" s="111"/>
      <c r="EOY22" s="111"/>
      <c r="EOZ22" s="111"/>
      <c r="EPA22" s="111"/>
      <c r="EPB22" s="111"/>
      <c r="EPC22" s="111"/>
      <c r="EPD22" s="3" t="e">
        <f>EPD21/#REF!-0.01</f>
        <v>#REF!</v>
      </c>
      <c r="EPE22" s="111" t="s">
        <v>58</v>
      </c>
      <c r="EPF22" s="111"/>
      <c r="EPG22" s="111"/>
      <c r="EPH22" s="111"/>
      <c r="EPI22" s="111"/>
      <c r="EPJ22" s="111"/>
      <c r="EPK22" s="111"/>
      <c r="EPL22" s="3" t="e">
        <f>EPL21/#REF!-0.01</f>
        <v>#REF!</v>
      </c>
      <c r="EPM22" s="111" t="s">
        <v>58</v>
      </c>
      <c r="EPN22" s="111"/>
      <c r="EPO22" s="111"/>
      <c r="EPP22" s="111"/>
      <c r="EPQ22" s="111"/>
      <c r="EPR22" s="111"/>
      <c r="EPS22" s="111"/>
      <c r="EPT22" s="3" t="e">
        <f>EPT21/#REF!-0.01</f>
        <v>#REF!</v>
      </c>
      <c r="EPU22" s="111" t="s">
        <v>58</v>
      </c>
      <c r="EPV22" s="111"/>
      <c r="EPW22" s="111"/>
      <c r="EPX22" s="111"/>
      <c r="EPY22" s="111"/>
      <c r="EPZ22" s="111"/>
      <c r="EQA22" s="111"/>
      <c r="EQB22" s="3" t="e">
        <f>EQB21/#REF!-0.01</f>
        <v>#REF!</v>
      </c>
      <c r="EQC22" s="111" t="s">
        <v>58</v>
      </c>
      <c r="EQD22" s="111"/>
      <c r="EQE22" s="111"/>
      <c r="EQF22" s="111"/>
      <c r="EQG22" s="111"/>
      <c r="EQH22" s="111"/>
      <c r="EQI22" s="111"/>
      <c r="EQJ22" s="3" t="e">
        <f>EQJ21/#REF!-0.01</f>
        <v>#REF!</v>
      </c>
      <c r="EQK22" s="111" t="s">
        <v>58</v>
      </c>
      <c r="EQL22" s="111"/>
      <c r="EQM22" s="111"/>
      <c r="EQN22" s="111"/>
      <c r="EQO22" s="111"/>
      <c r="EQP22" s="111"/>
      <c r="EQQ22" s="111"/>
      <c r="EQR22" s="3" t="e">
        <f>EQR21/#REF!-0.01</f>
        <v>#REF!</v>
      </c>
      <c r="EQS22" s="111" t="s">
        <v>58</v>
      </c>
      <c r="EQT22" s="111"/>
      <c r="EQU22" s="111"/>
      <c r="EQV22" s="111"/>
      <c r="EQW22" s="111"/>
      <c r="EQX22" s="111"/>
      <c r="EQY22" s="111"/>
      <c r="EQZ22" s="3" t="e">
        <f>EQZ21/#REF!-0.01</f>
        <v>#REF!</v>
      </c>
      <c r="ERA22" s="111" t="s">
        <v>58</v>
      </c>
      <c r="ERB22" s="111"/>
      <c r="ERC22" s="111"/>
      <c r="ERD22" s="111"/>
      <c r="ERE22" s="111"/>
      <c r="ERF22" s="111"/>
      <c r="ERG22" s="111"/>
      <c r="ERH22" s="3" t="e">
        <f>ERH21/#REF!-0.01</f>
        <v>#REF!</v>
      </c>
      <c r="ERI22" s="111" t="s">
        <v>58</v>
      </c>
      <c r="ERJ22" s="111"/>
      <c r="ERK22" s="111"/>
      <c r="ERL22" s="111"/>
      <c r="ERM22" s="111"/>
      <c r="ERN22" s="111"/>
      <c r="ERO22" s="111"/>
      <c r="ERP22" s="3" t="e">
        <f>ERP21/#REF!-0.01</f>
        <v>#REF!</v>
      </c>
      <c r="ERQ22" s="111" t="s">
        <v>58</v>
      </c>
      <c r="ERR22" s="111"/>
      <c r="ERS22" s="111"/>
      <c r="ERT22" s="111"/>
      <c r="ERU22" s="111"/>
      <c r="ERV22" s="111"/>
      <c r="ERW22" s="111"/>
      <c r="ERX22" s="3" t="e">
        <f>ERX21/#REF!-0.01</f>
        <v>#REF!</v>
      </c>
      <c r="ERY22" s="111" t="s">
        <v>58</v>
      </c>
      <c r="ERZ22" s="111"/>
      <c r="ESA22" s="111"/>
      <c r="ESB22" s="111"/>
      <c r="ESC22" s="111"/>
      <c r="ESD22" s="111"/>
      <c r="ESE22" s="111"/>
      <c r="ESF22" s="3" t="e">
        <f>ESF21/#REF!-0.01</f>
        <v>#REF!</v>
      </c>
      <c r="ESG22" s="111" t="s">
        <v>58</v>
      </c>
      <c r="ESH22" s="111"/>
      <c r="ESI22" s="111"/>
      <c r="ESJ22" s="111"/>
      <c r="ESK22" s="111"/>
      <c r="ESL22" s="111"/>
      <c r="ESM22" s="111"/>
      <c r="ESN22" s="3" t="e">
        <f>ESN21/#REF!-0.01</f>
        <v>#REF!</v>
      </c>
      <c r="ESO22" s="111" t="s">
        <v>58</v>
      </c>
      <c r="ESP22" s="111"/>
      <c r="ESQ22" s="111"/>
      <c r="ESR22" s="111"/>
      <c r="ESS22" s="111"/>
      <c r="EST22" s="111"/>
      <c r="ESU22" s="111"/>
      <c r="ESV22" s="3" t="e">
        <f>ESV21/#REF!-0.01</f>
        <v>#REF!</v>
      </c>
      <c r="ESW22" s="111" t="s">
        <v>58</v>
      </c>
      <c r="ESX22" s="111"/>
      <c r="ESY22" s="111"/>
      <c r="ESZ22" s="111"/>
      <c r="ETA22" s="111"/>
      <c r="ETB22" s="111"/>
      <c r="ETC22" s="111"/>
      <c r="ETD22" s="3" t="e">
        <f>ETD21/#REF!-0.01</f>
        <v>#REF!</v>
      </c>
      <c r="ETE22" s="111" t="s">
        <v>58</v>
      </c>
      <c r="ETF22" s="111"/>
      <c r="ETG22" s="111"/>
      <c r="ETH22" s="111"/>
      <c r="ETI22" s="111"/>
      <c r="ETJ22" s="111"/>
      <c r="ETK22" s="111"/>
      <c r="ETL22" s="3" t="e">
        <f>ETL21/#REF!-0.01</f>
        <v>#REF!</v>
      </c>
      <c r="ETM22" s="111" t="s">
        <v>58</v>
      </c>
      <c r="ETN22" s="111"/>
      <c r="ETO22" s="111"/>
      <c r="ETP22" s="111"/>
      <c r="ETQ22" s="111"/>
      <c r="ETR22" s="111"/>
      <c r="ETS22" s="111"/>
      <c r="ETT22" s="3" t="e">
        <f>ETT21/#REF!-0.01</f>
        <v>#REF!</v>
      </c>
      <c r="ETU22" s="111" t="s">
        <v>58</v>
      </c>
      <c r="ETV22" s="111"/>
      <c r="ETW22" s="111"/>
      <c r="ETX22" s="111"/>
      <c r="ETY22" s="111"/>
      <c r="ETZ22" s="111"/>
      <c r="EUA22" s="111"/>
      <c r="EUB22" s="3" t="e">
        <f>EUB21/#REF!-0.01</f>
        <v>#REF!</v>
      </c>
      <c r="EUC22" s="111" t="s">
        <v>58</v>
      </c>
      <c r="EUD22" s="111"/>
      <c r="EUE22" s="111"/>
      <c r="EUF22" s="111"/>
      <c r="EUG22" s="111"/>
      <c r="EUH22" s="111"/>
      <c r="EUI22" s="111"/>
      <c r="EUJ22" s="3" t="e">
        <f>EUJ21/#REF!-0.01</f>
        <v>#REF!</v>
      </c>
      <c r="EUK22" s="111" t="s">
        <v>58</v>
      </c>
      <c r="EUL22" s="111"/>
      <c r="EUM22" s="111"/>
      <c r="EUN22" s="111"/>
      <c r="EUO22" s="111"/>
      <c r="EUP22" s="111"/>
      <c r="EUQ22" s="111"/>
      <c r="EUR22" s="3" t="e">
        <f>EUR21/#REF!-0.01</f>
        <v>#REF!</v>
      </c>
      <c r="EUS22" s="111" t="s">
        <v>58</v>
      </c>
      <c r="EUT22" s="111"/>
      <c r="EUU22" s="111"/>
      <c r="EUV22" s="111"/>
      <c r="EUW22" s="111"/>
      <c r="EUX22" s="111"/>
      <c r="EUY22" s="111"/>
      <c r="EUZ22" s="3" t="e">
        <f>EUZ21/#REF!-0.01</f>
        <v>#REF!</v>
      </c>
      <c r="EVA22" s="111" t="s">
        <v>58</v>
      </c>
      <c r="EVB22" s="111"/>
      <c r="EVC22" s="111"/>
      <c r="EVD22" s="111"/>
      <c r="EVE22" s="111"/>
      <c r="EVF22" s="111"/>
      <c r="EVG22" s="111"/>
      <c r="EVH22" s="3" t="e">
        <f>EVH21/#REF!-0.01</f>
        <v>#REF!</v>
      </c>
      <c r="EVI22" s="111" t="s">
        <v>58</v>
      </c>
      <c r="EVJ22" s="111"/>
      <c r="EVK22" s="111"/>
      <c r="EVL22" s="111"/>
      <c r="EVM22" s="111"/>
      <c r="EVN22" s="111"/>
      <c r="EVO22" s="111"/>
      <c r="EVP22" s="3" t="e">
        <f>EVP21/#REF!-0.01</f>
        <v>#REF!</v>
      </c>
      <c r="EVQ22" s="111" t="s">
        <v>58</v>
      </c>
      <c r="EVR22" s="111"/>
      <c r="EVS22" s="111"/>
      <c r="EVT22" s="111"/>
      <c r="EVU22" s="111"/>
      <c r="EVV22" s="111"/>
      <c r="EVW22" s="111"/>
      <c r="EVX22" s="3" t="e">
        <f>EVX21/#REF!-0.01</f>
        <v>#REF!</v>
      </c>
      <c r="EVY22" s="111" t="s">
        <v>58</v>
      </c>
      <c r="EVZ22" s="111"/>
      <c r="EWA22" s="111"/>
      <c r="EWB22" s="111"/>
      <c r="EWC22" s="111"/>
      <c r="EWD22" s="111"/>
      <c r="EWE22" s="111"/>
      <c r="EWF22" s="3" t="e">
        <f>EWF21/#REF!-0.01</f>
        <v>#REF!</v>
      </c>
      <c r="EWG22" s="111" t="s">
        <v>58</v>
      </c>
      <c r="EWH22" s="111"/>
      <c r="EWI22" s="111"/>
      <c r="EWJ22" s="111"/>
      <c r="EWK22" s="111"/>
      <c r="EWL22" s="111"/>
      <c r="EWM22" s="111"/>
      <c r="EWN22" s="3" t="e">
        <f>EWN21/#REF!-0.01</f>
        <v>#REF!</v>
      </c>
      <c r="EWO22" s="111" t="s">
        <v>58</v>
      </c>
      <c r="EWP22" s="111"/>
      <c r="EWQ22" s="111"/>
      <c r="EWR22" s="111"/>
      <c r="EWS22" s="111"/>
      <c r="EWT22" s="111"/>
      <c r="EWU22" s="111"/>
      <c r="EWV22" s="3" t="e">
        <f>EWV21/#REF!-0.01</f>
        <v>#REF!</v>
      </c>
      <c r="EWW22" s="111" t="s">
        <v>58</v>
      </c>
      <c r="EWX22" s="111"/>
      <c r="EWY22" s="111"/>
      <c r="EWZ22" s="111"/>
      <c r="EXA22" s="111"/>
      <c r="EXB22" s="111"/>
      <c r="EXC22" s="111"/>
      <c r="EXD22" s="3" t="e">
        <f>EXD21/#REF!-0.01</f>
        <v>#REF!</v>
      </c>
      <c r="EXE22" s="111" t="s">
        <v>58</v>
      </c>
      <c r="EXF22" s="111"/>
      <c r="EXG22" s="111"/>
      <c r="EXH22" s="111"/>
      <c r="EXI22" s="111"/>
      <c r="EXJ22" s="111"/>
      <c r="EXK22" s="111"/>
      <c r="EXL22" s="3" t="e">
        <f>EXL21/#REF!-0.01</f>
        <v>#REF!</v>
      </c>
      <c r="EXM22" s="111" t="s">
        <v>58</v>
      </c>
      <c r="EXN22" s="111"/>
      <c r="EXO22" s="111"/>
      <c r="EXP22" s="111"/>
      <c r="EXQ22" s="111"/>
      <c r="EXR22" s="111"/>
      <c r="EXS22" s="111"/>
      <c r="EXT22" s="3" t="e">
        <f>EXT21/#REF!-0.01</f>
        <v>#REF!</v>
      </c>
      <c r="EXU22" s="111" t="s">
        <v>58</v>
      </c>
      <c r="EXV22" s="111"/>
      <c r="EXW22" s="111"/>
      <c r="EXX22" s="111"/>
      <c r="EXY22" s="111"/>
      <c r="EXZ22" s="111"/>
      <c r="EYA22" s="111"/>
      <c r="EYB22" s="3" t="e">
        <f>EYB21/#REF!-0.01</f>
        <v>#REF!</v>
      </c>
      <c r="EYC22" s="111" t="s">
        <v>58</v>
      </c>
      <c r="EYD22" s="111"/>
      <c r="EYE22" s="111"/>
      <c r="EYF22" s="111"/>
      <c r="EYG22" s="111"/>
      <c r="EYH22" s="111"/>
      <c r="EYI22" s="111"/>
      <c r="EYJ22" s="3" t="e">
        <f>EYJ21/#REF!-0.01</f>
        <v>#REF!</v>
      </c>
      <c r="EYK22" s="111" t="s">
        <v>58</v>
      </c>
      <c r="EYL22" s="111"/>
      <c r="EYM22" s="111"/>
      <c r="EYN22" s="111"/>
      <c r="EYO22" s="111"/>
      <c r="EYP22" s="111"/>
      <c r="EYQ22" s="111"/>
      <c r="EYR22" s="3" t="e">
        <f>EYR21/#REF!-0.01</f>
        <v>#REF!</v>
      </c>
      <c r="EYS22" s="111" t="s">
        <v>58</v>
      </c>
      <c r="EYT22" s="111"/>
      <c r="EYU22" s="111"/>
      <c r="EYV22" s="111"/>
      <c r="EYW22" s="111"/>
      <c r="EYX22" s="111"/>
      <c r="EYY22" s="111"/>
      <c r="EYZ22" s="3" t="e">
        <f>EYZ21/#REF!-0.01</f>
        <v>#REF!</v>
      </c>
      <c r="EZA22" s="111" t="s">
        <v>58</v>
      </c>
      <c r="EZB22" s="111"/>
      <c r="EZC22" s="111"/>
      <c r="EZD22" s="111"/>
      <c r="EZE22" s="111"/>
      <c r="EZF22" s="111"/>
      <c r="EZG22" s="111"/>
      <c r="EZH22" s="3" t="e">
        <f>EZH21/#REF!-0.01</f>
        <v>#REF!</v>
      </c>
      <c r="EZI22" s="111" t="s">
        <v>58</v>
      </c>
      <c r="EZJ22" s="111"/>
      <c r="EZK22" s="111"/>
      <c r="EZL22" s="111"/>
      <c r="EZM22" s="111"/>
      <c r="EZN22" s="111"/>
      <c r="EZO22" s="111"/>
      <c r="EZP22" s="3" t="e">
        <f>EZP21/#REF!-0.01</f>
        <v>#REF!</v>
      </c>
      <c r="EZQ22" s="111" t="s">
        <v>58</v>
      </c>
      <c r="EZR22" s="111"/>
      <c r="EZS22" s="111"/>
      <c r="EZT22" s="111"/>
      <c r="EZU22" s="111"/>
      <c r="EZV22" s="111"/>
      <c r="EZW22" s="111"/>
      <c r="EZX22" s="3" t="e">
        <f>EZX21/#REF!-0.01</f>
        <v>#REF!</v>
      </c>
      <c r="EZY22" s="111" t="s">
        <v>58</v>
      </c>
      <c r="EZZ22" s="111"/>
      <c r="FAA22" s="111"/>
      <c r="FAB22" s="111"/>
      <c r="FAC22" s="111"/>
      <c r="FAD22" s="111"/>
      <c r="FAE22" s="111"/>
      <c r="FAF22" s="3" t="e">
        <f>FAF21/#REF!-0.01</f>
        <v>#REF!</v>
      </c>
      <c r="FAG22" s="111" t="s">
        <v>58</v>
      </c>
      <c r="FAH22" s="111"/>
      <c r="FAI22" s="111"/>
      <c r="FAJ22" s="111"/>
      <c r="FAK22" s="111"/>
      <c r="FAL22" s="111"/>
      <c r="FAM22" s="111"/>
      <c r="FAN22" s="3" t="e">
        <f>FAN21/#REF!-0.01</f>
        <v>#REF!</v>
      </c>
      <c r="FAO22" s="111" t="s">
        <v>58</v>
      </c>
      <c r="FAP22" s="111"/>
      <c r="FAQ22" s="111"/>
      <c r="FAR22" s="111"/>
      <c r="FAS22" s="111"/>
      <c r="FAT22" s="111"/>
      <c r="FAU22" s="111"/>
      <c r="FAV22" s="3" t="e">
        <f>FAV21/#REF!-0.01</f>
        <v>#REF!</v>
      </c>
      <c r="FAW22" s="111" t="s">
        <v>58</v>
      </c>
      <c r="FAX22" s="111"/>
      <c r="FAY22" s="111"/>
      <c r="FAZ22" s="111"/>
      <c r="FBA22" s="111"/>
      <c r="FBB22" s="111"/>
      <c r="FBC22" s="111"/>
      <c r="FBD22" s="3" t="e">
        <f>FBD21/#REF!-0.01</f>
        <v>#REF!</v>
      </c>
      <c r="FBE22" s="111" t="s">
        <v>58</v>
      </c>
      <c r="FBF22" s="111"/>
      <c r="FBG22" s="111"/>
      <c r="FBH22" s="111"/>
      <c r="FBI22" s="111"/>
      <c r="FBJ22" s="111"/>
      <c r="FBK22" s="111"/>
      <c r="FBL22" s="3" t="e">
        <f>FBL21/#REF!-0.01</f>
        <v>#REF!</v>
      </c>
      <c r="FBM22" s="111" t="s">
        <v>58</v>
      </c>
      <c r="FBN22" s="111"/>
      <c r="FBO22" s="111"/>
      <c r="FBP22" s="111"/>
      <c r="FBQ22" s="111"/>
      <c r="FBR22" s="111"/>
      <c r="FBS22" s="111"/>
      <c r="FBT22" s="3" t="e">
        <f>FBT21/#REF!-0.01</f>
        <v>#REF!</v>
      </c>
      <c r="FBU22" s="111" t="s">
        <v>58</v>
      </c>
      <c r="FBV22" s="111"/>
      <c r="FBW22" s="111"/>
      <c r="FBX22" s="111"/>
      <c r="FBY22" s="111"/>
      <c r="FBZ22" s="111"/>
      <c r="FCA22" s="111"/>
      <c r="FCB22" s="3" t="e">
        <f>FCB21/#REF!-0.01</f>
        <v>#REF!</v>
      </c>
      <c r="FCC22" s="111" t="s">
        <v>58</v>
      </c>
      <c r="FCD22" s="111"/>
      <c r="FCE22" s="111"/>
      <c r="FCF22" s="111"/>
      <c r="FCG22" s="111"/>
      <c r="FCH22" s="111"/>
      <c r="FCI22" s="111"/>
      <c r="FCJ22" s="3" t="e">
        <f>FCJ21/#REF!-0.01</f>
        <v>#REF!</v>
      </c>
      <c r="FCK22" s="111" t="s">
        <v>58</v>
      </c>
      <c r="FCL22" s="111"/>
      <c r="FCM22" s="111"/>
      <c r="FCN22" s="111"/>
      <c r="FCO22" s="111"/>
      <c r="FCP22" s="111"/>
      <c r="FCQ22" s="111"/>
      <c r="FCR22" s="3" t="e">
        <f>FCR21/#REF!-0.01</f>
        <v>#REF!</v>
      </c>
      <c r="FCS22" s="111" t="s">
        <v>58</v>
      </c>
      <c r="FCT22" s="111"/>
      <c r="FCU22" s="111"/>
      <c r="FCV22" s="111"/>
      <c r="FCW22" s="111"/>
      <c r="FCX22" s="111"/>
      <c r="FCY22" s="111"/>
      <c r="FCZ22" s="3" t="e">
        <f>FCZ21/#REF!-0.01</f>
        <v>#REF!</v>
      </c>
      <c r="FDA22" s="111" t="s">
        <v>58</v>
      </c>
      <c r="FDB22" s="111"/>
      <c r="FDC22" s="111"/>
      <c r="FDD22" s="111"/>
      <c r="FDE22" s="111"/>
      <c r="FDF22" s="111"/>
      <c r="FDG22" s="111"/>
      <c r="FDH22" s="3" t="e">
        <f>FDH21/#REF!-0.01</f>
        <v>#REF!</v>
      </c>
      <c r="FDI22" s="111" t="s">
        <v>58</v>
      </c>
      <c r="FDJ22" s="111"/>
      <c r="FDK22" s="111"/>
      <c r="FDL22" s="111"/>
      <c r="FDM22" s="111"/>
      <c r="FDN22" s="111"/>
      <c r="FDO22" s="111"/>
      <c r="FDP22" s="3" t="e">
        <f>FDP21/#REF!-0.01</f>
        <v>#REF!</v>
      </c>
      <c r="FDQ22" s="111" t="s">
        <v>58</v>
      </c>
      <c r="FDR22" s="111"/>
      <c r="FDS22" s="111"/>
      <c r="FDT22" s="111"/>
      <c r="FDU22" s="111"/>
      <c r="FDV22" s="111"/>
      <c r="FDW22" s="111"/>
      <c r="FDX22" s="3" t="e">
        <f>FDX21/#REF!-0.01</f>
        <v>#REF!</v>
      </c>
      <c r="FDY22" s="111" t="s">
        <v>58</v>
      </c>
      <c r="FDZ22" s="111"/>
      <c r="FEA22" s="111"/>
      <c r="FEB22" s="111"/>
      <c r="FEC22" s="111"/>
      <c r="FED22" s="111"/>
      <c r="FEE22" s="111"/>
      <c r="FEF22" s="3" t="e">
        <f>FEF21/#REF!-0.01</f>
        <v>#REF!</v>
      </c>
      <c r="FEG22" s="111" t="s">
        <v>58</v>
      </c>
      <c r="FEH22" s="111"/>
      <c r="FEI22" s="111"/>
      <c r="FEJ22" s="111"/>
      <c r="FEK22" s="111"/>
      <c r="FEL22" s="111"/>
      <c r="FEM22" s="111"/>
      <c r="FEN22" s="3" t="e">
        <f>FEN21/#REF!-0.01</f>
        <v>#REF!</v>
      </c>
      <c r="FEO22" s="111" t="s">
        <v>58</v>
      </c>
      <c r="FEP22" s="111"/>
      <c r="FEQ22" s="111"/>
      <c r="FER22" s="111"/>
      <c r="FES22" s="111"/>
      <c r="FET22" s="111"/>
      <c r="FEU22" s="111"/>
      <c r="FEV22" s="3" t="e">
        <f>FEV21/#REF!-0.01</f>
        <v>#REF!</v>
      </c>
      <c r="FEW22" s="111" t="s">
        <v>58</v>
      </c>
      <c r="FEX22" s="111"/>
      <c r="FEY22" s="111"/>
      <c r="FEZ22" s="111"/>
      <c r="FFA22" s="111"/>
      <c r="FFB22" s="111"/>
      <c r="FFC22" s="111"/>
      <c r="FFD22" s="3" t="e">
        <f>FFD21/#REF!-0.01</f>
        <v>#REF!</v>
      </c>
      <c r="FFE22" s="111" t="s">
        <v>58</v>
      </c>
      <c r="FFF22" s="111"/>
      <c r="FFG22" s="111"/>
      <c r="FFH22" s="111"/>
      <c r="FFI22" s="111"/>
      <c r="FFJ22" s="111"/>
      <c r="FFK22" s="111"/>
      <c r="FFL22" s="3" t="e">
        <f>FFL21/#REF!-0.01</f>
        <v>#REF!</v>
      </c>
      <c r="FFM22" s="111" t="s">
        <v>58</v>
      </c>
      <c r="FFN22" s="111"/>
      <c r="FFO22" s="111"/>
      <c r="FFP22" s="111"/>
      <c r="FFQ22" s="111"/>
      <c r="FFR22" s="111"/>
      <c r="FFS22" s="111"/>
      <c r="FFT22" s="3" t="e">
        <f>FFT21/#REF!-0.01</f>
        <v>#REF!</v>
      </c>
      <c r="FFU22" s="111" t="s">
        <v>58</v>
      </c>
      <c r="FFV22" s="111"/>
      <c r="FFW22" s="111"/>
      <c r="FFX22" s="111"/>
      <c r="FFY22" s="111"/>
      <c r="FFZ22" s="111"/>
      <c r="FGA22" s="111"/>
      <c r="FGB22" s="3" t="e">
        <f>FGB21/#REF!-0.01</f>
        <v>#REF!</v>
      </c>
      <c r="FGC22" s="111" t="s">
        <v>58</v>
      </c>
      <c r="FGD22" s="111"/>
      <c r="FGE22" s="111"/>
      <c r="FGF22" s="111"/>
      <c r="FGG22" s="111"/>
      <c r="FGH22" s="111"/>
      <c r="FGI22" s="111"/>
      <c r="FGJ22" s="3" t="e">
        <f>FGJ21/#REF!-0.01</f>
        <v>#REF!</v>
      </c>
      <c r="FGK22" s="111" t="s">
        <v>58</v>
      </c>
      <c r="FGL22" s="111"/>
      <c r="FGM22" s="111"/>
      <c r="FGN22" s="111"/>
      <c r="FGO22" s="111"/>
      <c r="FGP22" s="111"/>
      <c r="FGQ22" s="111"/>
      <c r="FGR22" s="3" t="e">
        <f>FGR21/#REF!-0.01</f>
        <v>#REF!</v>
      </c>
      <c r="FGS22" s="111" t="s">
        <v>58</v>
      </c>
      <c r="FGT22" s="111"/>
      <c r="FGU22" s="111"/>
      <c r="FGV22" s="111"/>
      <c r="FGW22" s="111"/>
      <c r="FGX22" s="111"/>
      <c r="FGY22" s="111"/>
      <c r="FGZ22" s="3" t="e">
        <f>FGZ21/#REF!-0.01</f>
        <v>#REF!</v>
      </c>
      <c r="FHA22" s="111" t="s">
        <v>58</v>
      </c>
      <c r="FHB22" s="111"/>
      <c r="FHC22" s="111"/>
      <c r="FHD22" s="111"/>
      <c r="FHE22" s="111"/>
      <c r="FHF22" s="111"/>
      <c r="FHG22" s="111"/>
      <c r="FHH22" s="3" t="e">
        <f>FHH21/#REF!-0.01</f>
        <v>#REF!</v>
      </c>
      <c r="FHI22" s="111" t="s">
        <v>58</v>
      </c>
      <c r="FHJ22" s="111"/>
      <c r="FHK22" s="111"/>
      <c r="FHL22" s="111"/>
      <c r="FHM22" s="111"/>
      <c r="FHN22" s="111"/>
      <c r="FHO22" s="111"/>
      <c r="FHP22" s="3" t="e">
        <f>FHP21/#REF!-0.01</f>
        <v>#REF!</v>
      </c>
      <c r="FHQ22" s="111" t="s">
        <v>58</v>
      </c>
      <c r="FHR22" s="111"/>
      <c r="FHS22" s="111"/>
      <c r="FHT22" s="111"/>
      <c r="FHU22" s="111"/>
      <c r="FHV22" s="111"/>
      <c r="FHW22" s="111"/>
      <c r="FHX22" s="3" t="e">
        <f>FHX21/#REF!-0.01</f>
        <v>#REF!</v>
      </c>
      <c r="FHY22" s="111" t="s">
        <v>58</v>
      </c>
      <c r="FHZ22" s="111"/>
      <c r="FIA22" s="111"/>
      <c r="FIB22" s="111"/>
      <c r="FIC22" s="111"/>
      <c r="FID22" s="111"/>
      <c r="FIE22" s="111"/>
      <c r="FIF22" s="3" t="e">
        <f>FIF21/#REF!-0.01</f>
        <v>#REF!</v>
      </c>
      <c r="FIG22" s="111" t="s">
        <v>58</v>
      </c>
      <c r="FIH22" s="111"/>
      <c r="FII22" s="111"/>
      <c r="FIJ22" s="111"/>
      <c r="FIK22" s="111"/>
      <c r="FIL22" s="111"/>
      <c r="FIM22" s="111"/>
      <c r="FIN22" s="3" t="e">
        <f>FIN21/#REF!-0.01</f>
        <v>#REF!</v>
      </c>
      <c r="FIO22" s="111" t="s">
        <v>58</v>
      </c>
      <c r="FIP22" s="111"/>
      <c r="FIQ22" s="111"/>
      <c r="FIR22" s="111"/>
      <c r="FIS22" s="111"/>
      <c r="FIT22" s="111"/>
      <c r="FIU22" s="111"/>
      <c r="FIV22" s="3" t="e">
        <f>FIV21/#REF!-0.01</f>
        <v>#REF!</v>
      </c>
      <c r="FIW22" s="111" t="s">
        <v>58</v>
      </c>
      <c r="FIX22" s="111"/>
      <c r="FIY22" s="111"/>
      <c r="FIZ22" s="111"/>
      <c r="FJA22" s="111"/>
      <c r="FJB22" s="111"/>
      <c r="FJC22" s="111"/>
      <c r="FJD22" s="3" t="e">
        <f>FJD21/#REF!-0.01</f>
        <v>#REF!</v>
      </c>
      <c r="FJE22" s="111" t="s">
        <v>58</v>
      </c>
      <c r="FJF22" s="111"/>
      <c r="FJG22" s="111"/>
      <c r="FJH22" s="111"/>
      <c r="FJI22" s="111"/>
      <c r="FJJ22" s="111"/>
      <c r="FJK22" s="111"/>
      <c r="FJL22" s="3" t="e">
        <f>FJL21/#REF!-0.01</f>
        <v>#REF!</v>
      </c>
      <c r="FJM22" s="111" t="s">
        <v>58</v>
      </c>
      <c r="FJN22" s="111"/>
      <c r="FJO22" s="111"/>
      <c r="FJP22" s="111"/>
      <c r="FJQ22" s="111"/>
      <c r="FJR22" s="111"/>
      <c r="FJS22" s="111"/>
      <c r="FJT22" s="3" t="e">
        <f>FJT21/#REF!-0.01</f>
        <v>#REF!</v>
      </c>
      <c r="FJU22" s="111" t="s">
        <v>58</v>
      </c>
      <c r="FJV22" s="111"/>
      <c r="FJW22" s="111"/>
      <c r="FJX22" s="111"/>
      <c r="FJY22" s="111"/>
      <c r="FJZ22" s="111"/>
      <c r="FKA22" s="111"/>
      <c r="FKB22" s="3" t="e">
        <f>FKB21/#REF!-0.01</f>
        <v>#REF!</v>
      </c>
      <c r="FKC22" s="111" t="s">
        <v>58</v>
      </c>
      <c r="FKD22" s="111"/>
      <c r="FKE22" s="111"/>
      <c r="FKF22" s="111"/>
      <c r="FKG22" s="111"/>
      <c r="FKH22" s="111"/>
      <c r="FKI22" s="111"/>
      <c r="FKJ22" s="3" t="e">
        <f>FKJ21/#REF!-0.01</f>
        <v>#REF!</v>
      </c>
      <c r="FKK22" s="111" t="s">
        <v>58</v>
      </c>
      <c r="FKL22" s="111"/>
      <c r="FKM22" s="111"/>
      <c r="FKN22" s="111"/>
      <c r="FKO22" s="111"/>
      <c r="FKP22" s="111"/>
      <c r="FKQ22" s="111"/>
      <c r="FKR22" s="3" t="e">
        <f>FKR21/#REF!-0.01</f>
        <v>#REF!</v>
      </c>
      <c r="FKS22" s="111" t="s">
        <v>58</v>
      </c>
      <c r="FKT22" s="111"/>
      <c r="FKU22" s="111"/>
      <c r="FKV22" s="111"/>
      <c r="FKW22" s="111"/>
      <c r="FKX22" s="111"/>
      <c r="FKY22" s="111"/>
      <c r="FKZ22" s="3" t="e">
        <f>FKZ21/#REF!-0.01</f>
        <v>#REF!</v>
      </c>
      <c r="FLA22" s="111" t="s">
        <v>58</v>
      </c>
      <c r="FLB22" s="111"/>
      <c r="FLC22" s="111"/>
      <c r="FLD22" s="111"/>
      <c r="FLE22" s="111"/>
      <c r="FLF22" s="111"/>
      <c r="FLG22" s="111"/>
      <c r="FLH22" s="3" t="e">
        <f>FLH21/#REF!-0.01</f>
        <v>#REF!</v>
      </c>
      <c r="FLI22" s="111" t="s">
        <v>58</v>
      </c>
      <c r="FLJ22" s="111"/>
      <c r="FLK22" s="111"/>
      <c r="FLL22" s="111"/>
      <c r="FLM22" s="111"/>
      <c r="FLN22" s="111"/>
      <c r="FLO22" s="111"/>
      <c r="FLP22" s="3" t="e">
        <f>FLP21/#REF!-0.01</f>
        <v>#REF!</v>
      </c>
      <c r="FLQ22" s="111" t="s">
        <v>58</v>
      </c>
      <c r="FLR22" s="111"/>
      <c r="FLS22" s="111"/>
      <c r="FLT22" s="111"/>
      <c r="FLU22" s="111"/>
      <c r="FLV22" s="111"/>
      <c r="FLW22" s="111"/>
      <c r="FLX22" s="3" t="e">
        <f>FLX21/#REF!-0.01</f>
        <v>#REF!</v>
      </c>
      <c r="FLY22" s="111" t="s">
        <v>58</v>
      </c>
      <c r="FLZ22" s="111"/>
      <c r="FMA22" s="111"/>
      <c r="FMB22" s="111"/>
      <c r="FMC22" s="111"/>
      <c r="FMD22" s="111"/>
      <c r="FME22" s="111"/>
      <c r="FMF22" s="3" t="e">
        <f>FMF21/#REF!-0.01</f>
        <v>#REF!</v>
      </c>
      <c r="FMG22" s="111" t="s">
        <v>58</v>
      </c>
      <c r="FMH22" s="111"/>
      <c r="FMI22" s="111"/>
      <c r="FMJ22" s="111"/>
      <c r="FMK22" s="111"/>
      <c r="FML22" s="111"/>
      <c r="FMM22" s="111"/>
      <c r="FMN22" s="3" t="e">
        <f>FMN21/#REF!-0.01</f>
        <v>#REF!</v>
      </c>
      <c r="FMO22" s="111" t="s">
        <v>58</v>
      </c>
      <c r="FMP22" s="111"/>
      <c r="FMQ22" s="111"/>
      <c r="FMR22" s="111"/>
      <c r="FMS22" s="111"/>
      <c r="FMT22" s="111"/>
      <c r="FMU22" s="111"/>
      <c r="FMV22" s="3" t="e">
        <f>FMV21/#REF!-0.01</f>
        <v>#REF!</v>
      </c>
      <c r="FMW22" s="111" t="s">
        <v>58</v>
      </c>
      <c r="FMX22" s="111"/>
      <c r="FMY22" s="111"/>
      <c r="FMZ22" s="111"/>
      <c r="FNA22" s="111"/>
      <c r="FNB22" s="111"/>
      <c r="FNC22" s="111"/>
      <c r="FND22" s="3" t="e">
        <f>FND21/#REF!-0.01</f>
        <v>#REF!</v>
      </c>
      <c r="FNE22" s="111" t="s">
        <v>58</v>
      </c>
      <c r="FNF22" s="111"/>
      <c r="FNG22" s="111"/>
      <c r="FNH22" s="111"/>
      <c r="FNI22" s="111"/>
      <c r="FNJ22" s="111"/>
      <c r="FNK22" s="111"/>
      <c r="FNL22" s="3" t="e">
        <f>FNL21/#REF!-0.01</f>
        <v>#REF!</v>
      </c>
      <c r="FNM22" s="111" t="s">
        <v>58</v>
      </c>
      <c r="FNN22" s="111"/>
      <c r="FNO22" s="111"/>
      <c r="FNP22" s="111"/>
      <c r="FNQ22" s="111"/>
      <c r="FNR22" s="111"/>
      <c r="FNS22" s="111"/>
      <c r="FNT22" s="3" t="e">
        <f>FNT21/#REF!-0.01</f>
        <v>#REF!</v>
      </c>
      <c r="FNU22" s="111" t="s">
        <v>58</v>
      </c>
      <c r="FNV22" s="111"/>
      <c r="FNW22" s="111"/>
      <c r="FNX22" s="111"/>
      <c r="FNY22" s="111"/>
      <c r="FNZ22" s="111"/>
      <c r="FOA22" s="111"/>
      <c r="FOB22" s="3" t="e">
        <f>FOB21/#REF!-0.01</f>
        <v>#REF!</v>
      </c>
      <c r="FOC22" s="111" t="s">
        <v>58</v>
      </c>
      <c r="FOD22" s="111"/>
      <c r="FOE22" s="111"/>
      <c r="FOF22" s="111"/>
      <c r="FOG22" s="111"/>
      <c r="FOH22" s="111"/>
      <c r="FOI22" s="111"/>
      <c r="FOJ22" s="3" t="e">
        <f>FOJ21/#REF!-0.01</f>
        <v>#REF!</v>
      </c>
      <c r="FOK22" s="111" t="s">
        <v>58</v>
      </c>
      <c r="FOL22" s="111"/>
      <c r="FOM22" s="111"/>
      <c r="FON22" s="111"/>
      <c r="FOO22" s="111"/>
      <c r="FOP22" s="111"/>
      <c r="FOQ22" s="111"/>
      <c r="FOR22" s="3" t="e">
        <f>FOR21/#REF!-0.01</f>
        <v>#REF!</v>
      </c>
      <c r="FOS22" s="111" t="s">
        <v>58</v>
      </c>
      <c r="FOT22" s="111"/>
      <c r="FOU22" s="111"/>
      <c r="FOV22" s="111"/>
      <c r="FOW22" s="111"/>
      <c r="FOX22" s="111"/>
      <c r="FOY22" s="111"/>
      <c r="FOZ22" s="3" t="e">
        <f>FOZ21/#REF!-0.01</f>
        <v>#REF!</v>
      </c>
      <c r="FPA22" s="111" t="s">
        <v>58</v>
      </c>
      <c r="FPB22" s="111"/>
      <c r="FPC22" s="111"/>
      <c r="FPD22" s="111"/>
      <c r="FPE22" s="111"/>
      <c r="FPF22" s="111"/>
      <c r="FPG22" s="111"/>
      <c r="FPH22" s="3" t="e">
        <f>FPH21/#REF!-0.01</f>
        <v>#REF!</v>
      </c>
      <c r="FPI22" s="111" t="s">
        <v>58</v>
      </c>
      <c r="FPJ22" s="111"/>
      <c r="FPK22" s="111"/>
      <c r="FPL22" s="111"/>
      <c r="FPM22" s="111"/>
      <c r="FPN22" s="111"/>
      <c r="FPO22" s="111"/>
      <c r="FPP22" s="3" t="e">
        <f>FPP21/#REF!-0.01</f>
        <v>#REF!</v>
      </c>
      <c r="FPQ22" s="111" t="s">
        <v>58</v>
      </c>
      <c r="FPR22" s="111"/>
      <c r="FPS22" s="111"/>
      <c r="FPT22" s="111"/>
      <c r="FPU22" s="111"/>
      <c r="FPV22" s="111"/>
      <c r="FPW22" s="111"/>
      <c r="FPX22" s="3" t="e">
        <f>FPX21/#REF!-0.01</f>
        <v>#REF!</v>
      </c>
      <c r="FPY22" s="111" t="s">
        <v>58</v>
      </c>
      <c r="FPZ22" s="111"/>
      <c r="FQA22" s="111"/>
      <c r="FQB22" s="111"/>
      <c r="FQC22" s="111"/>
      <c r="FQD22" s="111"/>
      <c r="FQE22" s="111"/>
      <c r="FQF22" s="3" t="e">
        <f>FQF21/#REF!-0.01</f>
        <v>#REF!</v>
      </c>
      <c r="FQG22" s="111" t="s">
        <v>58</v>
      </c>
      <c r="FQH22" s="111"/>
      <c r="FQI22" s="111"/>
      <c r="FQJ22" s="111"/>
      <c r="FQK22" s="111"/>
      <c r="FQL22" s="111"/>
      <c r="FQM22" s="111"/>
      <c r="FQN22" s="3" t="e">
        <f>FQN21/#REF!-0.01</f>
        <v>#REF!</v>
      </c>
      <c r="FQO22" s="111" t="s">
        <v>58</v>
      </c>
      <c r="FQP22" s="111"/>
      <c r="FQQ22" s="111"/>
      <c r="FQR22" s="111"/>
      <c r="FQS22" s="111"/>
      <c r="FQT22" s="111"/>
      <c r="FQU22" s="111"/>
      <c r="FQV22" s="3" t="e">
        <f>FQV21/#REF!-0.01</f>
        <v>#REF!</v>
      </c>
      <c r="FQW22" s="111" t="s">
        <v>58</v>
      </c>
      <c r="FQX22" s="111"/>
      <c r="FQY22" s="111"/>
      <c r="FQZ22" s="111"/>
      <c r="FRA22" s="111"/>
      <c r="FRB22" s="111"/>
      <c r="FRC22" s="111"/>
      <c r="FRD22" s="3" t="e">
        <f>FRD21/#REF!-0.01</f>
        <v>#REF!</v>
      </c>
      <c r="FRE22" s="111" t="s">
        <v>58</v>
      </c>
      <c r="FRF22" s="111"/>
      <c r="FRG22" s="111"/>
      <c r="FRH22" s="111"/>
      <c r="FRI22" s="111"/>
      <c r="FRJ22" s="111"/>
      <c r="FRK22" s="111"/>
      <c r="FRL22" s="3" t="e">
        <f>FRL21/#REF!-0.01</f>
        <v>#REF!</v>
      </c>
      <c r="FRM22" s="111" t="s">
        <v>58</v>
      </c>
      <c r="FRN22" s="111"/>
      <c r="FRO22" s="111"/>
      <c r="FRP22" s="111"/>
      <c r="FRQ22" s="111"/>
      <c r="FRR22" s="111"/>
      <c r="FRS22" s="111"/>
      <c r="FRT22" s="3" t="e">
        <f>FRT21/#REF!-0.01</f>
        <v>#REF!</v>
      </c>
      <c r="FRU22" s="111" t="s">
        <v>58</v>
      </c>
      <c r="FRV22" s="111"/>
      <c r="FRW22" s="111"/>
      <c r="FRX22" s="111"/>
      <c r="FRY22" s="111"/>
      <c r="FRZ22" s="111"/>
      <c r="FSA22" s="111"/>
      <c r="FSB22" s="3" t="e">
        <f>FSB21/#REF!-0.01</f>
        <v>#REF!</v>
      </c>
      <c r="FSC22" s="111" t="s">
        <v>58</v>
      </c>
      <c r="FSD22" s="111"/>
      <c r="FSE22" s="111"/>
      <c r="FSF22" s="111"/>
      <c r="FSG22" s="111"/>
      <c r="FSH22" s="111"/>
      <c r="FSI22" s="111"/>
      <c r="FSJ22" s="3" t="e">
        <f>FSJ21/#REF!-0.01</f>
        <v>#REF!</v>
      </c>
      <c r="FSK22" s="111" t="s">
        <v>58</v>
      </c>
      <c r="FSL22" s="111"/>
      <c r="FSM22" s="111"/>
      <c r="FSN22" s="111"/>
      <c r="FSO22" s="111"/>
      <c r="FSP22" s="111"/>
      <c r="FSQ22" s="111"/>
      <c r="FSR22" s="3" t="e">
        <f>FSR21/#REF!-0.01</f>
        <v>#REF!</v>
      </c>
      <c r="FSS22" s="111" t="s">
        <v>58</v>
      </c>
      <c r="FST22" s="111"/>
      <c r="FSU22" s="111"/>
      <c r="FSV22" s="111"/>
      <c r="FSW22" s="111"/>
      <c r="FSX22" s="111"/>
      <c r="FSY22" s="111"/>
      <c r="FSZ22" s="3" t="e">
        <f>FSZ21/#REF!-0.01</f>
        <v>#REF!</v>
      </c>
      <c r="FTA22" s="111" t="s">
        <v>58</v>
      </c>
      <c r="FTB22" s="111"/>
      <c r="FTC22" s="111"/>
      <c r="FTD22" s="111"/>
      <c r="FTE22" s="111"/>
      <c r="FTF22" s="111"/>
      <c r="FTG22" s="111"/>
      <c r="FTH22" s="3" t="e">
        <f>FTH21/#REF!-0.01</f>
        <v>#REF!</v>
      </c>
      <c r="FTI22" s="111" t="s">
        <v>58</v>
      </c>
      <c r="FTJ22" s="111"/>
      <c r="FTK22" s="111"/>
      <c r="FTL22" s="111"/>
      <c r="FTM22" s="111"/>
      <c r="FTN22" s="111"/>
      <c r="FTO22" s="111"/>
      <c r="FTP22" s="3" t="e">
        <f>FTP21/#REF!-0.01</f>
        <v>#REF!</v>
      </c>
      <c r="FTQ22" s="111" t="s">
        <v>58</v>
      </c>
      <c r="FTR22" s="111"/>
      <c r="FTS22" s="111"/>
      <c r="FTT22" s="111"/>
      <c r="FTU22" s="111"/>
      <c r="FTV22" s="111"/>
      <c r="FTW22" s="111"/>
      <c r="FTX22" s="3" t="e">
        <f>FTX21/#REF!-0.01</f>
        <v>#REF!</v>
      </c>
      <c r="FTY22" s="111" t="s">
        <v>58</v>
      </c>
      <c r="FTZ22" s="111"/>
      <c r="FUA22" s="111"/>
      <c r="FUB22" s="111"/>
      <c r="FUC22" s="111"/>
      <c r="FUD22" s="111"/>
      <c r="FUE22" s="111"/>
      <c r="FUF22" s="3" t="e">
        <f>FUF21/#REF!-0.01</f>
        <v>#REF!</v>
      </c>
      <c r="FUG22" s="111" t="s">
        <v>58</v>
      </c>
      <c r="FUH22" s="111"/>
      <c r="FUI22" s="111"/>
      <c r="FUJ22" s="111"/>
      <c r="FUK22" s="111"/>
      <c r="FUL22" s="111"/>
      <c r="FUM22" s="111"/>
      <c r="FUN22" s="3" t="e">
        <f>FUN21/#REF!-0.01</f>
        <v>#REF!</v>
      </c>
      <c r="FUO22" s="111" t="s">
        <v>58</v>
      </c>
      <c r="FUP22" s="111"/>
      <c r="FUQ22" s="111"/>
      <c r="FUR22" s="111"/>
      <c r="FUS22" s="111"/>
      <c r="FUT22" s="111"/>
      <c r="FUU22" s="111"/>
      <c r="FUV22" s="3" t="e">
        <f>FUV21/#REF!-0.01</f>
        <v>#REF!</v>
      </c>
      <c r="FUW22" s="111" t="s">
        <v>58</v>
      </c>
      <c r="FUX22" s="111"/>
      <c r="FUY22" s="111"/>
      <c r="FUZ22" s="111"/>
      <c r="FVA22" s="111"/>
      <c r="FVB22" s="111"/>
      <c r="FVC22" s="111"/>
      <c r="FVD22" s="3" t="e">
        <f>FVD21/#REF!-0.01</f>
        <v>#REF!</v>
      </c>
      <c r="FVE22" s="111" t="s">
        <v>58</v>
      </c>
      <c r="FVF22" s="111"/>
      <c r="FVG22" s="111"/>
      <c r="FVH22" s="111"/>
      <c r="FVI22" s="111"/>
      <c r="FVJ22" s="111"/>
      <c r="FVK22" s="111"/>
      <c r="FVL22" s="3" t="e">
        <f>FVL21/#REF!-0.01</f>
        <v>#REF!</v>
      </c>
      <c r="FVM22" s="111" t="s">
        <v>58</v>
      </c>
      <c r="FVN22" s="111"/>
      <c r="FVO22" s="111"/>
      <c r="FVP22" s="111"/>
      <c r="FVQ22" s="111"/>
      <c r="FVR22" s="111"/>
      <c r="FVS22" s="111"/>
      <c r="FVT22" s="3" t="e">
        <f>FVT21/#REF!-0.01</f>
        <v>#REF!</v>
      </c>
      <c r="FVU22" s="111" t="s">
        <v>58</v>
      </c>
      <c r="FVV22" s="111"/>
      <c r="FVW22" s="111"/>
      <c r="FVX22" s="111"/>
      <c r="FVY22" s="111"/>
      <c r="FVZ22" s="111"/>
      <c r="FWA22" s="111"/>
      <c r="FWB22" s="3" t="e">
        <f>FWB21/#REF!-0.01</f>
        <v>#REF!</v>
      </c>
      <c r="FWC22" s="111" t="s">
        <v>58</v>
      </c>
      <c r="FWD22" s="111"/>
      <c r="FWE22" s="111"/>
      <c r="FWF22" s="111"/>
      <c r="FWG22" s="111"/>
      <c r="FWH22" s="111"/>
      <c r="FWI22" s="111"/>
      <c r="FWJ22" s="3" t="e">
        <f>FWJ21/#REF!-0.01</f>
        <v>#REF!</v>
      </c>
      <c r="FWK22" s="111" t="s">
        <v>58</v>
      </c>
      <c r="FWL22" s="111"/>
      <c r="FWM22" s="111"/>
      <c r="FWN22" s="111"/>
      <c r="FWO22" s="111"/>
      <c r="FWP22" s="111"/>
      <c r="FWQ22" s="111"/>
      <c r="FWR22" s="3" t="e">
        <f>FWR21/#REF!-0.01</f>
        <v>#REF!</v>
      </c>
      <c r="FWS22" s="111" t="s">
        <v>58</v>
      </c>
      <c r="FWT22" s="111"/>
      <c r="FWU22" s="111"/>
      <c r="FWV22" s="111"/>
      <c r="FWW22" s="111"/>
      <c r="FWX22" s="111"/>
      <c r="FWY22" s="111"/>
      <c r="FWZ22" s="3" t="e">
        <f>FWZ21/#REF!-0.01</f>
        <v>#REF!</v>
      </c>
      <c r="FXA22" s="111" t="s">
        <v>58</v>
      </c>
      <c r="FXB22" s="111"/>
      <c r="FXC22" s="111"/>
      <c r="FXD22" s="111"/>
      <c r="FXE22" s="111"/>
      <c r="FXF22" s="111"/>
      <c r="FXG22" s="111"/>
      <c r="FXH22" s="3" t="e">
        <f>FXH21/#REF!-0.01</f>
        <v>#REF!</v>
      </c>
      <c r="FXI22" s="111" t="s">
        <v>58</v>
      </c>
      <c r="FXJ22" s="111"/>
      <c r="FXK22" s="111"/>
      <c r="FXL22" s="111"/>
      <c r="FXM22" s="111"/>
      <c r="FXN22" s="111"/>
      <c r="FXO22" s="111"/>
      <c r="FXP22" s="3" t="e">
        <f>FXP21/#REF!-0.01</f>
        <v>#REF!</v>
      </c>
      <c r="FXQ22" s="111" t="s">
        <v>58</v>
      </c>
      <c r="FXR22" s="111"/>
      <c r="FXS22" s="111"/>
      <c r="FXT22" s="111"/>
      <c r="FXU22" s="111"/>
      <c r="FXV22" s="111"/>
      <c r="FXW22" s="111"/>
      <c r="FXX22" s="3" t="e">
        <f>FXX21/#REF!-0.01</f>
        <v>#REF!</v>
      </c>
      <c r="FXY22" s="111" t="s">
        <v>58</v>
      </c>
      <c r="FXZ22" s="111"/>
      <c r="FYA22" s="111"/>
      <c r="FYB22" s="111"/>
      <c r="FYC22" s="111"/>
      <c r="FYD22" s="111"/>
      <c r="FYE22" s="111"/>
      <c r="FYF22" s="3" t="e">
        <f>FYF21/#REF!-0.01</f>
        <v>#REF!</v>
      </c>
      <c r="FYG22" s="111" t="s">
        <v>58</v>
      </c>
      <c r="FYH22" s="111"/>
      <c r="FYI22" s="111"/>
      <c r="FYJ22" s="111"/>
      <c r="FYK22" s="111"/>
      <c r="FYL22" s="111"/>
      <c r="FYM22" s="111"/>
      <c r="FYN22" s="3" t="e">
        <f>FYN21/#REF!-0.01</f>
        <v>#REF!</v>
      </c>
      <c r="FYO22" s="111" t="s">
        <v>58</v>
      </c>
      <c r="FYP22" s="111"/>
      <c r="FYQ22" s="111"/>
      <c r="FYR22" s="111"/>
      <c r="FYS22" s="111"/>
      <c r="FYT22" s="111"/>
      <c r="FYU22" s="111"/>
      <c r="FYV22" s="3" t="e">
        <f>FYV21/#REF!-0.01</f>
        <v>#REF!</v>
      </c>
      <c r="FYW22" s="111" t="s">
        <v>58</v>
      </c>
      <c r="FYX22" s="111"/>
      <c r="FYY22" s="111"/>
      <c r="FYZ22" s="111"/>
      <c r="FZA22" s="111"/>
      <c r="FZB22" s="111"/>
      <c r="FZC22" s="111"/>
      <c r="FZD22" s="3" t="e">
        <f>FZD21/#REF!-0.01</f>
        <v>#REF!</v>
      </c>
      <c r="FZE22" s="111" t="s">
        <v>58</v>
      </c>
      <c r="FZF22" s="111"/>
      <c r="FZG22" s="111"/>
      <c r="FZH22" s="111"/>
      <c r="FZI22" s="111"/>
      <c r="FZJ22" s="111"/>
      <c r="FZK22" s="111"/>
      <c r="FZL22" s="3" t="e">
        <f>FZL21/#REF!-0.01</f>
        <v>#REF!</v>
      </c>
      <c r="FZM22" s="111" t="s">
        <v>58</v>
      </c>
      <c r="FZN22" s="111"/>
      <c r="FZO22" s="111"/>
      <c r="FZP22" s="111"/>
      <c r="FZQ22" s="111"/>
      <c r="FZR22" s="111"/>
      <c r="FZS22" s="111"/>
      <c r="FZT22" s="3" t="e">
        <f>FZT21/#REF!-0.01</f>
        <v>#REF!</v>
      </c>
      <c r="FZU22" s="111" t="s">
        <v>58</v>
      </c>
      <c r="FZV22" s="111"/>
      <c r="FZW22" s="111"/>
      <c r="FZX22" s="111"/>
      <c r="FZY22" s="111"/>
      <c r="FZZ22" s="111"/>
      <c r="GAA22" s="111"/>
      <c r="GAB22" s="3" t="e">
        <f>GAB21/#REF!-0.01</f>
        <v>#REF!</v>
      </c>
      <c r="GAC22" s="111" t="s">
        <v>58</v>
      </c>
      <c r="GAD22" s="111"/>
      <c r="GAE22" s="111"/>
      <c r="GAF22" s="111"/>
      <c r="GAG22" s="111"/>
      <c r="GAH22" s="111"/>
      <c r="GAI22" s="111"/>
      <c r="GAJ22" s="3" t="e">
        <f>GAJ21/#REF!-0.01</f>
        <v>#REF!</v>
      </c>
      <c r="GAK22" s="111" t="s">
        <v>58</v>
      </c>
      <c r="GAL22" s="111"/>
      <c r="GAM22" s="111"/>
      <c r="GAN22" s="111"/>
      <c r="GAO22" s="111"/>
      <c r="GAP22" s="111"/>
      <c r="GAQ22" s="111"/>
      <c r="GAR22" s="3" t="e">
        <f>GAR21/#REF!-0.01</f>
        <v>#REF!</v>
      </c>
      <c r="GAS22" s="111" t="s">
        <v>58</v>
      </c>
      <c r="GAT22" s="111"/>
      <c r="GAU22" s="111"/>
      <c r="GAV22" s="111"/>
      <c r="GAW22" s="111"/>
      <c r="GAX22" s="111"/>
      <c r="GAY22" s="111"/>
      <c r="GAZ22" s="3" t="e">
        <f>GAZ21/#REF!-0.01</f>
        <v>#REF!</v>
      </c>
      <c r="GBA22" s="111" t="s">
        <v>58</v>
      </c>
      <c r="GBB22" s="111"/>
      <c r="GBC22" s="111"/>
      <c r="GBD22" s="111"/>
      <c r="GBE22" s="111"/>
      <c r="GBF22" s="111"/>
      <c r="GBG22" s="111"/>
      <c r="GBH22" s="3" t="e">
        <f>GBH21/#REF!-0.01</f>
        <v>#REF!</v>
      </c>
      <c r="GBI22" s="111" t="s">
        <v>58</v>
      </c>
      <c r="GBJ22" s="111"/>
      <c r="GBK22" s="111"/>
      <c r="GBL22" s="111"/>
      <c r="GBM22" s="111"/>
      <c r="GBN22" s="111"/>
      <c r="GBO22" s="111"/>
      <c r="GBP22" s="3" t="e">
        <f>GBP21/#REF!-0.01</f>
        <v>#REF!</v>
      </c>
      <c r="GBQ22" s="111" t="s">
        <v>58</v>
      </c>
      <c r="GBR22" s="111"/>
      <c r="GBS22" s="111"/>
      <c r="GBT22" s="111"/>
      <c r="GBU22" s="111"/>
      <c r="GBV22" s="111"/>
      <c r="GBW22" s="111"/>
      <c r="GBX22" s="3" t="e">
        <f>GBX21/#REF!-0.01</f>
        <v>#REF!</v>
      </c>
      <c r="GBY22" s="111" t="s">
        <v>58</v>
      </c>
      <c r="GBZ22" s="111"/>
      <c r="GCA22" s="111"/>
      <c r="GCB22" s="111"/>
      <c r="GCC22" s="111"/>
      <c r="GCD22" s="111"/>
      <c r="GCE22" s="111"/>
      <c r="GCF22" s="3" t="e">
        <f>GCF21/#REF!-0.01</f>
        <v>#REF!</v>
      </c>
      <c r="GCG22" s="111" t="s">
        <v>58</v>
      </c>
      <c r="GCH22" s="111"/>
      <c r="GCI22" s="111"/>
      <c r="GCJ22" s="111"/>
      <c r="GCK22" s="111"/>
      <c r="GCL22" s="111"/>
      <c r="GCM22" s="111"/>
      <c r="GCN22" s="3" t="e">
        <f>GCN21/#REF!-0.01</f>
        <v>#REF!</v>
      </c>
      <c r="GCO22" s="111" t="s">
        <v>58</v>
      </c>
      <c r="GCP22" s="111"/>
      <c r="GCQ22" s="111"/>
      <c r="GCR22" s="111"/>
      <c r="GCS22" s="111"/>
      <c r="GCT22" s="111"/>
      <c r="GCU22" s="111"/>
      <c r="GCV22" s="3" t="e">
        <f>GCV21/#REF!-0.01</f>
        <v>#REF!</v>
      </c>
      <c r="GCW22" s="111" t="s">
        <v>58</v>
      </c>
      <c r="GCX22" s="111"/>
      <c r="GCY22" s="111"/>
      <c r="GCZ22" s="111"/>
      <c r="GDA22" s="111"/>
      <c r="GDB22" s="111"/>
      <c r="GDC22" s="111"/>
      <c r="GDD22" s="3" t="e">
        <f>GDD21/#REF!-0.01</f>
        <v>#REF!</v>
      </c>
      <c r="GDE22" s="111" t="s">
        <v>58</v>
      </c>
      <c r="GDF22" s="111"/>
      <c r="GDG22" s="111"/>
      <c r="GDH22" s="111"/>
      <c r="GDI22" s="111"/>
      <c r="GDJ22" s="111"/>
      <c r="GDK22" s="111"/>
      <c r="GDL22" s="3" t="e">
        <f>GDL21/#REF!-0.01</f>
        <v>#REF!</v>
      </c>
      <c r="GDM22" s="111" t="s">
        <v>58</v>
      </c>
      <c r="GDN22" s="111"/>
      <c r="GDO22" s="111"/>
      <c r="GDP22" s="111"/>
      <c r="GDQ22" s="111"/>
      <c r="GDR22" s="111"/>
      <c r="GDS22" s="111"/>
      <c r="GDT22" s="3" t="e">
        <f>GDT21/#REF!-0.01</f>
        <v>#REF!</v>
      </c>
      <c r="GDU22" s="111" t="s">
        <v>58</v>
      </c>
      <c r="GDV22" s="111"/>
      <c r="GDW22" s="111"/>
      <c r="GDX22" s="111"/>
      <c r="GDY22" s="111"/>
      <c r="GDZ22" s="111"/>
      <c r="GEA22" s="111"/>
      <c r="GEB22" s="3" t="e">
        <f>GEB21/#REF!-0.01</f>
        <v>#REF!</v>
      </c>
      <c r="GEC22" s="111" t="s">
        <v>58</v>
      </c>
      <c r="GED22" s="111"/>
      <c r="GEE22" s="111"/>
      <c r="GEF22" s="111"/>
      <c r="GEG22" s="111"/>
      <c r="GEH22" s="111"/>
      <c r="GEI22" s="111"/>
      <c r="GEJ22" s="3" t="e">
        <f>GEJ21/#REF!-0.01</f>
        <v>#REF!</v>
      </c>
      <c r="GEK22" s="111" t="s">
        <v>58</v>
      </c>
      <c r="GEL22" s="111"/>
      <c r="GEM22" s="111"/>
      <c r="GEN22" s="111"/>
      <c r="GEO22" s="111"/>
      <c r="GEP22" s="111"/>
      <c r="GEQ22" s="111"/>
      <c r="GER22" s="3" t="e">
        <f>GER21/#REF!-0.01</f>
        <v>#REF!</v>
      </c>
      <c r="GES22" s="111" t="s">
        <v>58</v>
      </c>
      <c r="GET22" s="111"/>
      <c r="GEU22" s="111"/>
      <c r="GEV22" s="111"/>
      <c r="GEW22" s="111"/>
      <c r="GEX22" s="111"/>
      <c r="GEY22" s="111"/>
      <c r="GEZ22" s="3" t="e">
        <f>GEZ21/#REF!-0.01</f>
        <v>#REF!</v>
      </c>
      <c r="GFA22" s="111" t="s">
        <v>58</v>
      </c>
      <c r="GFB22" s="111"/>
      <c r="GFC22" s="111"/>
      <c r="GFD22" s="111"/>
      <c r="GFE22" s="111"/>
      <c r="GFF22" s="111"/>
      <c r="GFG22" s="111"/>
      <c r="GFH22" s="3" t="e">
        <f>GFH21/#REF!-0.01</f>
        <v>#REF!</v>
      </c>
      <c r="GFI22" s="111" t="s">
        <v>58</v>
      </c>
      <c r="GFJ22" s="111"/>
      <c r="GFK22" s="111"/>
      <c r="GFL22" s="111"/>
      <c r="GFM22" s="111"/>
      <c r="GFN22" s="111"/>
      <c r="GFO22" s="111"/>
      <c r="GFP22" s="3" t="e">
        <f>GFP21/#REF!-0.01</f>
        <v>#REF!</v>
      </c>
      <c r="GFQ22" s="111" t="s">
        <v>58</v>
      </c>
      <c r="GFR22" s="111"/>
      <c r="GFS22" s="111"/>
      <c r="GFT22" s="111"/>
      <c r="GFU22" s="111"/>
      <c r="GFV22" s="111"/>
      <c r="GFW22" s="111"/>
      <c r="GFX22" s="3" t="e">
        <f>GFX21/#REF!-0.01</f>
        <v>#REF!</v>
      </c>
      <c r="GFY22" s="111" t="s">
        <v>58</v>
      </c>
      <c r="GFZ22" s="111"/>
      <c r="GGA22" s="111"/>
      <c r="GGB22" s="111"/>
      <c r="GGC22" s="111"/>
      <c r="GGD22" s="111"/>
      <c r="GGE22" s="111"/>
      <c r="GGF22" s="3" t="e">
        <f>GGF21/#REF!-0.01</f>
        <v>#REF!</v>
      </c>
      <c r="GGG22" s="111" t="s">
        <v>58</v>
      </c>
      <c r="GGH22" s="111"/>
      <c r="GGI22" s="111"/>
      <c r="GGJ22" s="111"/>
      <c r="GGK22" s="111"/>
      <c r="GGL22" s="111"/>
      <c r="GGM22" s="111"/>
      <c r="GGN22" s="3" t="e">
        <f>GGN21/#REF!-0.01</f>
        <v>#REF!</v>
      </c>
      <c r="GGO22" s="111" t="s">
        <v>58</v>
      </c>
      <c r="GGP22" s="111"/>
      <c r="GGQ22" s="111"/>
      <c r="GGR22" s="111"/>
      <c r="GGS22" s="111"/>
      <c r="GGT22" s="111"/>
      <c r="GGU22" s="111"/>
      <c r="GGV22" s="3" t="e">
        <f>GGV21/#REF!-0.01</f>
        <v>#REF!</v>
      </c>
      <c r="GGW22" s="111" t="s">
        <v>58</v>
      </c>
      <c r="GGX22" s="111"/>
      <c r="GGY22" s="111"/>
      <c r="GGZ22" s="111"/>
      <c r="GHA22" s="111"/>
      <c r="GHB22" s="111"/>
      <c r="GHC22" s="111"/>
      <c r="GHD22" s="3" t="e">
        <f>GHD21/#REF!-0.01</f>
        <v>#REF!</v>
      </c>
      <c r="GHE22" s="111" t="s">
        <v>58</v>
      </c>
      <c r="GHF22" s="111"/>
      <c r="GHG22" s="111"/>
      <c r="GHH22" s="111"/>
      <c r="GHI22" s="111"/>
      <c r="GHJ22" s="111"/>
      <c r="GHK22" s="111"/>
      <c r="GHL22" s="3" t="e">
        <f>GHL21/#REF!-0.01</f>
        <v>#REF!</v>
      </c>
      <c r="GHM22" s="111" t="s">
        <v>58</v>
      </c>
      <c r="GHN22" s="111"/>
      <c r="GHO22" s="111"/>
      <c r="GHP22" s="111"/>
      <c r="GHQ22" s="111"/>
      <c r="GHR22" s="111"/>
      <c r="GHS22" s="111"/>
      <c r="GHT22" s="3" t="e">
        <f>GHT21/#REF!-0.01</f>
        <v>#REF!</v>
      </c>
      <c r="GHU22" s="111" t="s">
        <v>58</v>
      </c>
      <c r="GHV22" s="111"/>
      <c r="GHW22" s="111"/>
      <c r="GHX22" s="111"/>
      <c r="GHY22" s="111"/>
      <c r="GHZ22" s="111"/>
      <c r="GIA22" s="111"/>
      <c r="GIB22" s="3" t="e">
        <f>GIB21/#REF!-0.01</f>
        <v>#REF!</v>
      </c>
      <c r="GIC22" s="111" t="s">
        <v>58</v>
      </c>
      <c r="GID22" s="111"/>
      <c r="GIE22" s="111"/>
      <c r="GIF22" s="111"/>
      <c r="GIG22" s="111"/>
      <c r="GIH22" s="111"/>
      <c r="GII22" s="111"/>
      <c r="GIJ22" s="3" t="e">
        <f>GIJ21/#REF!-0.01</f>
        <v>#REF!</v>
      </c>
      <c r="GIK22" s="111" t="s">
        <v>58</v>
      </c>
      <c r="GIL22" s="111"/>
      <c r="GIM22" s="111"/>
      <c r="GIN22" s="111"/>
      <c r="GIO22" s="111"/>
      <c r="GIP22" s="111"/>
      <c r="GIQ22" s="111"/>
      <c r="GIR22" s="3" t="e">
        <f>GIR21/#REF!-0.01</f>
        <v>#REF!</v>
      </c>
      <c r="GIS22" s="111" t="s">
        <v>58</v>
      </c>
      <c r="GIT22" s="111"/>
      <c r="GIU22" s="111"/>
      <c r="GIV22" s="111"/>
      <c r="GIW22" s="111"/>
      <c r="GIX22" s="111"/>
      <c r="GIY22" s="111"/>
      <c r="GIZ22" s="3" t="e">
        <f>GIZ21/#REF!-0.01</f>
        <v>#REF!</v>
      </c>
      <c r="GJA22" s="111" t="s">
        <v>58</v>
      </c>
      <c r="GJB22" s="111"/>
      <c r="GJC22" s="111"/>
      <c r="GJD22" s="111"/>
      <c r="GJE22" s="111"/>
      <c r="GJF22" s="111"/>
      <c r="GJG22" s="111"/>
      <c r="GJH22" s="3" t="e">
        <f>GJH21/#REF!-0.01</f>
        <v>#REF!</v>
      </c>
      <c r="GJI22" s="111" t="s">
        <v>58</v>
      </c>
      <c r="GJJ22" s="111"/>
      <c r="GJK22" s="111"/>
      <c r="GJL22" s="111"/>
      <c r="GJM22" s="111"/>
      <c r="GJN22" s="111"/>
      <c r="GJO22" s="111"/>
      <c r="GJP22" s="3" t="e">
        <f>GJP21/#REF!-0.01</f>
        <v>#REF!</v>
      </c>
      <c r="GJQ22" s="111" t="s">
        <v>58</v>
      </c>
      <c r="GJR22" s="111"/>
      <c r="GJS22" s="111"/>
      <c r="GJT22" s="111"/>
      <c r="GJU22" s="111"/>
      <c r="GJV22" s="111"/>
      <c r="GJW22" s="111"/>
      <c r="GJX22" s="3" t="e">
        <f>GJX21/#REF!-0.01</f>
        <v>#REF!</v>
      </c>
      <c r="GJY22" s="111" t="s">
        <v>58</v>
      </c>
      <c r="GJZ22" s="111"/>
      <c r="GKA22" s="111"/>
      <c r="GKB22" s="111"/>
      <c r="GKC22" s="111"/>
      <c r="GKD22" s="111"/>
      <c r="GKE22" s="111"/>
      <c r="GKF22" s="3" t="e">
        <f>GKF21/#REF!-0.01</f>
        <v>#REF!</v>
      </c>
      <c r="GKG22" s="111" t="s">
        <v>58</v>
      </c>
      <c r="GKH22" s="111"/>
      <c r="GKI22" s="111"/>
      <c r="GKJ22" s="111"/>
      <c r="GKK22" s="111"/>
      <c r="GKL22" s="111"/>
      <c r="GKM22" s="111"/>
      <c r="GKN22" s="3" t="e">
        <f>GKN21/#REF!-0.01</f>
        <v>#REF!</v>
      </c>
      <c r="GKO22" s="111" t="s">
        <v>58</v>
      </c>
      <c r="GKP22" s="111"/>
      <c r="GKQ22" s="111"/>
      <c r="GKR22" s="111"/>
      <c r="GKS22" s="111"/>
      <c r="GKT22" s="111"/>
      <c r="GKU22" s="111"/>
      <c r="GKV22" s="3" t="e">
        <f>GKV21/#REF!-0.01</f>
        <v>#REF!</v>
      </c>
      <c r="GKW22" s="111" t="s">
        <v>58</v>
      </c>
      <c r="GKX22" s="111"/>
      <c r="GKY22" s="111"/>
      <c r="GKZ22" s="111"/>
      <c r="GLA22" s="111"/>
      <c r="GLB22" s="111"/>
      <c r="GLC22" s="111"/>
      <c r="GLD22" s="3" t="e">
        <f>GLD21/#REF!-0.01</f>
        <v>#REF!</v>
      </c>
      <c r="GLE22" s="111" t="s">
        <v>58</v>
      </c>
      <c r="GLF22" s="111"/>
      <c r="GLG22" s="111"/>
      <c r="GLH22" s="111"/>
      <c r="GLI22" s="111"/>
      <c r="GLJ22" s="111"/>
      <c r="GLK22" s="111"/>
      <c r="GLL22" s="3" t="e">
        <f>GLL21/#REF!-0.01</f>
        <v>#REF!</v>
      </c>
      <c r="GLM22" s="111" t="s">
        <v>58</v>
      </c>
      <c r="GLN22" s="111"/>
      <c r="GLO22" s="111"/>
      <c r="GLP22" s="111"/>
      <c r="GLQ22" s="111"/>
      <c r="GLR22" s="111"/>
      <c r="GLS22" s="111"/>
      <c r="GLT22" s="3" t="e">
        <f>GLT21/#REF!-0.01</f>
        <v>#REF!</v>
      </c>
      <c r="GLU22" s="111" t="s">
        <v>58</v>
      </c>
      <c r="GLV22" s="111"/>
      <c r="GLW22" s="111"/>
      <c r="GLX22" s="111"/>
      <c r="GLY22" s="111"/>
      <c r="GLZ22" s="111"/>
      <c r="GMA22" s="111"/>
      <c r="GMB22" s="3" t="e">
        <f>GMB21/#REF!-0.01</f>
        <v>#REF!</v>
      </c>
      <c r="GMC22" s="111" t="s">
        <v>58</v>
      </c>
      <c r="GMD22" s="111"/>
      <c r="GME22" s="111"/>
      <c r="GMF22" s="111"/>
      <c r="GMG22" s="111"/>
      <c r="GMH22" s="111"/>
      <c r="GMI22" s="111"/>
      <c r="GMJ22" s="3" t="e">
        <f>GMJ21/#REF!-0.01</f>
        <v>#REF!</v>
      </c>
      <c r="GMK22" s="111" t="s">
        <v>58</v>
      </c>
      <c r="GML22" s="111"/>
      <c r="GMM22" s="111"/>
      <c r="GMN22" s="111"/>
      <c r="GMO22" s="111"/>
      <c r="GMP22" s="111"/>
      <c r="GMQ22" s="111"/>
      <c r="GMR22" s="3" t="e">
        <f>GMR21/#REF!-0.01</f>
        <v>#REF!</v>
      </c>
      <c r="GMS22" s="111" t="s">
        <v>58</v>
      </c>
      <c r="GMT22" s="111"/>
      <c r="GMU22" s="111"/>
      <c r="GMV22" s="111"/>
      <c r="GMW22" s="111"/>
      <c r="GMX22" s="111"/>
      <c r="GMY22" s="111"/>
      <c r="GMZ22" s="3" t="e">
        <f>GMZ21/#REF!-0.01</f>
        <v>#REF!</v>
      </c>
      <c r="GNA22" s="111" t="s">
        <v>58</v>
      </c>
      <c r="GNB22" s="111"/>
      <c r="GNC22" s="111"/>
      <c r="GND22" s="111"/>
      <c r="GNE22" s="111"/>
      <c r="GNF22" s="111"/>
      <c r="GNG22" s="111"/>
      <c r="GNH22" s="3" t="e">
        <f>GNH21/#REF!-0.01</f>
        <v>#REF!</v>
      </c>
      <c r="GNI22" s="111" t="s">
        <v>58</v>
      </c>
      <c r="GNJ22" s="111"/>
      <c r="GNK22" s="111"/>
      <c r="GNL22" s="111"/>
      <c r="GNM22" s="111"/>
      <c r="GNN22" s="111"/>
      <c r="GNO22" s="111"/>
      <c r="GNP22" s="3" t="e">
        <f>GNP21/#REF!-0.01</f>
        <v>#REF!</v>
      </c>
      <c r="GNQ22" s="111" t="s">
        <v>58</v>
      </c>
      <c r="GNR22" s="111"/>
      <c r="GNS22" s="111"/>
      <c r="GNT22" s="111"/>
      <c r="GNU22" s="111"/>
      <c r="GNV22" s="111"/>
      <c r="GNW22" s="111"/>
      <c r="GNX22" s="3" t="e">
        <f>GNX21/#REF!-0.01</f>
        <v>#REF!</v>
      </c>
      <c r="GNY22" s="111" t="s">
        <v>58</v>
      </c>
      <c r="GNZ22" s="111"/>
      <c r="GOA22" s="111"/>
      <c r="GOB22" s="111"/>
      <c r="GOC22" s="111"/>
      <c r="GOD22" s="111"/>
      <c r="GOE22" s="111"/>
      <c r="GOF22" s="3" t="e">
        <f>GOF21/#REF!-0.01</f>
        <v>#REF!</v>
      </c>
      <c r="GOG22" s="111" t="s">
        <v>58</v>
      </c>
      <c r="GOH22" s="111"/>
      <c r="GOI22" s="111"/>
      <c r="GOJ22" s="111"/>
      <c r="GOK22" s="111"/>
      <c r="GOL22" s="111"/>
      <c r="GOM22" s="111"/>
      <c r="GON22" s="3" t="e">
        <f>GON21/#REF!-0.01</f>
        <v>#REF!</v>
      </c>
      <c r="GOO22" s="111" t="s">
        <v>58</v>
      </c>
      <c r="GOP22" s="111"/>
      <c r="GOQ22" s="111"/>
      <c r="GOR22" s="111"/>
      <c r="GOS22" s="111"/>
      <c r="GOT22" s="111"/>
      <c r="GOU22" s="111"/>
      <c r="GOV22" s="3" t="e">
        <f>GOV21/#REF!-0.01</f>
        <v>#REF!</v>
      </c>
      <c r="GOW22" s="111" t="s">
        <v>58</v>
      </c>
      <c r="GOX22" s="111"/>
      <c r="GOY22" s="111"/>
      <c r="GOZ22" s="111"/>
      <c r="GPA22" s="111"/>
      <c r="GPB22" s="111"/>
      <c r="GPC22" s="111"/>
      <c r="GPD22" s="3" t="e">
        <f>GPD21/#REF!-0.01</f>
        <v>#REF!</v>
      </c>
      <c r="GPE22" s="111" t="s">
        <v>58</v>
      </c>
      <c r="GPF22" s="111"/>
      <c r="GPG22" s="111"/>
      <c r="GPH22" s="111"/>
      <c r="GPI22" s="111"/>
      <c r="GPJ22" s="111"/>
      <c r="GPK22" s="111"/>
      <c r="GPL22" s="3" t="e">
        <f>GPL21/#REF!-0.01</f>
        <v>#REF!</v>
      </c>
      <c r="GPM22" s="111" t="s">
        <v>58</v>
      </c>
      <c r="GPN22" s="111"/>
      <c r="GPO22" s="111"/>
      <c r="GPP22" s="111"/>
      <c r="GPQ22" s="111"/>
      <c r="GPR22" s="111"/>
      <c r="GPS22" s="111"/>
      <c r="GPT22" s="3" t="e">
        <f>GPT21/#REF!-0.01</f>
        <v>#REF!</v>
      </c>
      <c r="GPU22" s="111" t="s">
        <v>58</v>
      </c>
      <c r="GPV22" s="111"/>
      <c r="GPW22" s="111"/>
      <c r="GPX22" s="111"/>
      <c r="GPY22" s="111"/>
      <c r="GPZ22" s="111"/>
      <c r="GQA22" s="111"/>
      <c r="GQB22" s="3" t="e">
        <f>GQB21/#REF!-0.01</f>
        <v>#REF!</v>
      </c>
      <c r="GQC22" s="111" t="s">
        <v>58</v>
      </c>
      <c r="GQD22" s="111"/>
      <c r="GQE22" s="111"/>
      <c r="GQF22" s="111"/>
      <c r="GQG22" s="111"/>
      <c r="GQH22" s="111"/>
      <c r="GQI22" s="111"/>
      <c r="GQJ22" s="3" t="e">
        <f>GQJ21/#REF!-0.01</f>
        <v>#REF!</v>
      </c>
      <c r="GQK22" s="111" t="s">
        <v>58</v>
      </c>
      <c r="GQL22" s="111"/>
      <c r="GQM22" s="111"/>
      <c r="GQN22" s="111"/>
      <c r="GQO22" s="111"/>
      <c r="GQP22" s="111"/>
      <c r="GQQ22" s="111"/>
      <c r="GQR22" s="3" t="e">
        <f>GQR21/#REF!-0.01</f>
        <v>#REF!</v>
      </c>
      <c r="GQS22" s="111" t="s">
        <v>58</v>
      </c>
      <c r="GQT22" s="111"/>
      <c r="GQU22" s="111"/>
      <c r="GQV22" s="111"/>
      <c r="GQW22" s="111"/>
      <c r="GQX22" s="111"/>
      <c r="GQY22" s="111"/>
      <c r="GQZ22" s="3" t="e">
        <f>GQZ21/#REF!-0.01</f>
        <v>#REF!</v>
      </c>
      <c r="GRA22" s="111" t="s">
        <v>58</v>
      </c>
      <c r="GRB22" s="111"/>
      <c r="GRC22" s="111"/>
      <c r="GRD22" s="111"/>
      <c r="GRE22" s="111"/>
      <c r="GRF22" s="111"/>
      <c r="GRG22" s="111"/>
      <c r="GRH22" s="3" t="e">
        <f>GRH21/#REF!-0.01</f>
        <v>#REF!</v>
      </c>
      <c r="GRI22" s="111" t="s">
        <v>58</v>
      </c>
      <c r="GRJ22" s="111"/>
      <c r="GRK22" s="111"/>
      <c r="GRL22" s="111"/>
      <c r="GRM22" s="111"/>
      <c r="GRN22" s="111"/>
      <c r="GRO22" s="111"/>
      <c r="GRP22" s="3" t="e">
        <f>GRP21/#REF!-0.01</f>
        <v>#REF!</v>
      </c>
      <c r="GRQ22" s="111" t="s">
        <v>58</v>
      </c>
      <c r="GRR22" s="111"/>
      <c r="GRS22" s="111"/>
      <c r="GRT22" s="111"/>
      <c r="GRU22" s="111"/>
      <c r="GRV22" s="111"/>
      <c r="GRW22" s="111"/>
      <c r="GRX22" s="3" t="e">
        <f>GRX21/#REF!-0.01</f>
        <v>#REF!</v>
      </c>
      <c r="GRY22" s="111" t="s">
        <v>58</v>
      </c>
      <c r="GRZ22" s="111"/>
      <c r="GSA22" s="111"/>
      <c r="GSB22" s="111"/>
      <c r="GSC22" s="111"/>
      <c r="GSD22" s="111"/>
      <c r="GSE22" s="111"/>
      <c r="GSF22" s="3" t="e">
        <f>GSF21/#REF!-0.01</f>
        <v>#REF!</v>
      </c>
      <c r="GSG22" s="111" t="s">
        <v>58</v>
      </c>
      <c r="GSH22" s="111"/>
      <c r="GSI22" s="111"/>
      <c r="GSJ22" s="111"/>
      <c r="GSK22" s="111"/>
      <c r="GSL22" s="111"/>
      <c r="GSM22" s="111"/>
      <c r="GSN22" s="3" t="e">
        <f>GSN21/#REF!-0.01</f>
        <v>#REF!</v>
      </c>
      <c r="GSO22" s="111" t="s">
        <v>58</v>
      </c>
      <c r="GSP22" s="111"/>
      <c r="GSQ22" s="111"/>
      <c r="GSR22" s="111"/>
      <c r="GSS22" s="111"/>
      <c r="GST22" s="111"/>
      <c r="GSU22" s="111"/>
      <c r="GSV22" s="3" t="e">
        <f>GSV21/#REF!-0.01</f>
        <v>#REF!</v>
      </c>
      <c r="GSW22" s="111" t="s">
        <v>58</v>
      </c>
      <c r="GSX22" s="111"/>
      <c r="GSY22" s="111"/>
      <c r="GSZ22" s="111"/>
      <c r="GTA22" s="111"/>
      <c r="GTB22" s="111"/>
      <c r="GTC22" s="111"/>
      <c r="GTD22" s="3" t="e">
        <f>GTD21/#REF!-0.01</f>
        <v>#REF!</v>
      </c>
      <c r="GTE22" s="111" t="s">
        <v>58</v>
      </c>
      <c r="GTF22" s="111"/>
      <c r="GTG22" s="111"/>
      <c r="GTH22" s="111"/>
      <c r="GTI22" s="111"/>
      <c r="GTJ22" s="111"/>
      <c r="GTK22" s="111"/>
      <c r="GTL22" s="3" t="e">
        <f>GTL21/#REF!-0.01</f>
        <v>#REF!</v>
      </c>
      <c r="GTM22" s="111" t="s">
        <v>58</v>
      </c>
      <c r="GTN22" s="111"/>
      <c r="GTO22" s="111"/>
      <c r="GTP22" s="111"/>
      <c r="GTQ22" s="111"/>
      <c r="GTR22" s="111"/>
      <c r="GTS22" s="111"/>
      <c r="GTT22" s="3" t="e">
        <f>GTT21/#REF!-0.01</f>
        <v>#REF!</v>
      </c>
      <c r="GTU22" s="111" t="s">
        <v>58</v>
      </c>
      <c r="GTV22" s="111"/>
      <c r="GTW22" s="111"/>
      <c r="GTX22" s="111"/>
      <c r="GTY22" s="111"/>
      <c r="GTZ22" s="111"/>
      <c r="GUA22" s="111"/>
      <c r="GUB22" s="3" t="e">
        <f>GUB21/#REF!-0.01</f>
        <v>#REF!</v>
      </c>
      <c r="GUC22" s="111" t="s">
        <v>58</v>
      </c>
      <c r="GUD22" s="111"/>
      <c r="GUE22" s="111"/>
      <c r="GUF22" s="111"/>
      <c r="GUG22" s="111"/>
      <c r="GUH22" s="111"/>
      <c r="GUI22" s="111"/>
      <c r="GUJ22" s="3" t="e">
        <f>GUJ21/#REF!-0.01</f>
        <v>#REF!</v>
      </c>
      <c r="GUK22" s="111" t="s">
        <v>58</v>
      </c>
      <c r="GUL22" s="111"/>
      <c r="GUM22" s="111"/>
      <c r="GUN22" s="111"/>
      <c r="GUO22" s="111"/>
      <c r="GUP22" s="111"/>
      <c r="GUQ22" s="111"/>
      <c r="GUR22" s="3" t="e">
        <f>GUR21/#REF!-0.01</f>
        <v>#REF!</v>
      </c>
      <c r="GUS22" s="111" t="s">
        <v>58</v>
      </c>
      <c r="GUT22" s="111"/>
      <c r="GUU22" s="111"/>
      <c r="GUV22" s="111"/>
      <c r="GUW22" s="111"/>
      <c r="GUX22" s="111"/>
      <c r="GUY22" s="111"/>
      <c r="GUZ22" s="3" t="e">
        <f>GUZ21/#REF!-0.01</f>
        <v>#REF!</v>
      </c>
      <c r="GVA22" s="111" t="s">
        <v>58</v>
      </c>
      <c r="GVB22" s="111"/>
      <c r="GVC22" s="111"/>
      <c r="GVD22" s="111"/>
      <c r="GVE22" s="111"/>
      <c r="GVF22" s="111"/>
      <c r="GVG22" s="111"/>
      <c r="GVH22" s="3" t="e">
        <f>GVH21/#REF!-0.01</f>
        <v>#REF!</v>
      </c>
      <c r="GVI22" s="111" t="s">
        <v>58</v>
      </c>
      <c r="GVJ22" s="111"/>
      <c r="GVK22" s="111"/>
      <c r="GVL22" s="111"/>
      <c r="GVM22" s="111"/>
      <c r="GVN22" s="111"/>
      <c r="GVO22" s="111"/>
      <c r="GVP22" s="3" t="e">
        <f>GVP21/#REF!-0.01</f>
        <v>#REF!</v>
      </c>
      <c r="GVQ22" s="111" t="s">
        <v>58</v>
      </c>
      <c r="GVR22" s="111"/>
      <c r="GVS22" s="111"/>
      <c r="GVT22" s="111"/>
      <c r="GVU22" s="111"/>
      <c r="GVV22" s="111"/>
      <c r="GVW22" s="111"/>
      <c r="GVX22" s="3" t="e">
        <f>GVX21/#REF!-0.01</f>
        <v>#REF!</v>
      </c>
      <c r="GVY22" s="111" t="s">
        <v>58</v>
      </c>
      <c r="GVZ22" s="111"/>
      <c r="GWA22" s="111"/>
      <c r="GWB22" s="111"/>
      <c r="GWC22" s="111"/>
      <c r="GWD22" s="111"/>
      <c r="GWE22" s="111"/>
      <c r="GWF22" s="3" t="e">
        <f>GWF21/#REF!-0.01</f>
        <v>#REF!</v>
      </c>
      <c r="GWG22" s="111" t="s">
        <v>58</v>
      </c>
      <c r="GWH22" s="111"/>
      <c r="GWI22" s="111"/>
      <c r="GWJ22" s="111"/>
      <c r="GWK22" s="111"/>
      <c r="GWL22" s="111"/>
      <c r="GWM22" s="111"/>
      <c r="GWN22" s="3" t="e">
        <f>GWN21/#REF!-0.01</f>
        <v>#REF!</v>
      </c>
      <c r="GWO22" s="111" t="s">
        <v>58</v>
      </c>
      <c r="GWP22" s="111"/>
      <c r="GWQ22" s="111"/>
      <c r="GWR22" s="111"/>
      <c r="GWS22" s="111"/>
      <c r="GWT22" s="111"/>
      <c r="GWU22" s="111"/>
      <c r="GWV22" s="3" t="e">
        <f>GWV21/#REF!-0.01</f>
        <v>#REF!</v>
      </c>
      <c r="GWW22" s="111" t="s">
        <v>58</v>
      </c>
      <c r="GWX22" s="111"/>
      <c r="GWY22" s="111"/>
      <c r="GWZ22" s="111"/>
      <c r="GXA22" s="111"/>
      <c r="GXB22" s="111"/>
      <c r="GXC22" s="111"/>
      <c r="GXD22" s="3" t="e">
        <f>GXD21/#REF!-0.01</f>
        <v>#REF!</v>
      </c>
      <c r="GXE22" s="111" t="s">
        <v>58</v>
      </c>
      <c r="GXF22" s="111"/>
      <c r="GXG22" s="111"/>
      <c r="GXH22" s="111"/>
      <c r="GXI22" s="111"/>
      <c r="GXJ22" s="111"/>
      <c r="GXK22" s="111"/>
      <c r="GXL22" s="3" t="e">
        <f>GXL21/#REF!-0.01</f>
        <v>#REF!</v>
      </c>
      <c r="GXM22" s="111" t="s">
        <v>58</v>
      </c>
      <c r="GXN22" s="111"/>
      <c r="GXO22" s="111"/>
      <c r="GXP22" s="111"/>
      <c r="GXQ22" s="111"/>
      <c r="GXR22" s="111"/>
      <c r="GXS22" s="111"/>
      <c r="GXT22" s="3" t="e">
        <f>GXT21/#REF!-0.01</f>
        <v>#REF!</v>
      </c>
      <c r="GXU22" s="111" t="s">
        <v>58</v>
      </c>
      <c r="GXV22" s="111"/>
      <c r="GXW22" s="111"/>
      <c r="GXX22" s="111"/>
      <c r="GXY22" s="111"/>
      <c r="GXZ22" s="111"/>
      <c r="GYA22" s="111"/>
      <c r="GYB22" s="3" t="e">
        <f>GYB21/#REF!-0.01</f>
        <v>#REF!</v>
      </c>
      <c r="GYC22" s="111" t="s">
        <v>58</v>
      </c>
      <c r="GYD22" s="111"/>
      <c r="GYE22" s="111"/>
      <c r="GYF22" s="111"/>
      <c r="GYG22" s="111"/>
      <c r="GYH22" s="111"/>
      <c r="GYI22" s="111"/>
      <c r="GYJ22" s="3" t="e">
        <f>GYJ21/#REF!-0.01</f>
        <v>#REF!</v>
      </c>
      <c r="GYK22" s="111" t="s">
        <v>58</v>
      </c>
      <c r="GYL22" s="111"/>
      <c r="GYM22" s="111"/>
      <c r="GYN22" s="111"/>
      <c r="GYO22" s="111"/>
      <c r="GYP22" s="111"/>
      <c r="GYQ22" s="111"/>
      <c r="GYR22" s="3" t="e">
        <f>GYR21/#REF!-0.01</f>
        <v>#REF!</v>
      </c>
      <c r="GYS22" s="111" t="s">
        <v>58</v>
      </c>
      <c r="GYT22" s="111"/>
      <c r="GYU22" s="111"/>
      <c r="GYV22" s="111"/>
      <c r="GYW22" s="111"/>
      <c r="GYX22" s="111"/>
      <c r="GYY22" s="111"/>
      <c r="GYZ22" s="3" t="e">
        <f>GYZ21/#REF!-0.01</f>
        <v>#REF!</v>
      </c>
      <c r="GZA22" s="111" t="s">
        <v>58</v>
      </c>
      <c r="GZB22" s="111"/>
      <c r="GZC22" s="111"/>
      <c r="GZD22" s="111"/>
      <c r="GZE22" s="111"/>
      <c r="GZF22" s="111"/>
      <c r="GZG22" s="111"/>
      <c r="GZH22" s="3" t="e">
        <f>GZH21/#REF!-0.01</f>
        <v>#REF!</v>
      </c>
      <c r="GZI22" s="111" t="s">
        <v>58</v>
      </c>
      <c r="GZJ22" s="111"/>
      <c r="GZK22" s="111"/>
      <c r="GZL22" s="111"/>
      <c r="GZM22" s="111"/>
      <c r="GZN22" s="111"/>
      <c r="GZO22" s="111"/>
      <c r="GZP22" s="3" t="e">
        <f>GZP21/#REF!-0.01</f>
        <v>#REF!</v>
      </c>
      <c r="GZQ22" s="111" t="s">
        <v>58</v>
      </c>
      <c r="GZR22" s="111"/>
      <c r="GZS22" s="111"/>
      <c r="GZT22" s="111"/>
      <c r="GZU22" s="111"/>
      <c r="GZV22" s="111"/>
      <c r="GZW22" s="111"/>
      <c r="GZX22" s="3" t="e">
        <f>GZX21/#REF!-0.01</f>
        <v>#REF!</v>
      </c>
      <c r="GZY22" s="111" t="s">
        <v>58</v>
      </c>
      <c r="GZZ22" s="111"/>
      <c r="HAA22" s="111"/>
      <c r="HAB22" s="111"/>
      <c r="HAC22" s="111"/>
      <c r="HAD22" s="111"/>
      <c r="HAE22" s="111"/>
      <c r="HAF22" s="3" t="e">
        <f>HAF21/#REF!-0.01</f>
        <v>#REF!</v>
      </c>
      <c r="HAG22" s="111" t="s">
        <v>58</v>
      </c>
      <c r="HAH22" s="111"/>
      <c r="HAI22" s="111"/>
      <c r="HAJ22" s="111"/>
      <c r="HAK22" s="111"/>
      <c r="HAL22" s="111"/>
      <c r="HAM22" s="111"/>
      <c r="HAN22" s="3" t="e">
        <f>HAN21/#REF!-0.01</f>
        <v>#REF!</v>
      </c>
      <c r="HAO22" s="111" t="s">
        <v>58</v>
      </c>
      <c r="HAP22" s="111"/>
      <c r="HAQ22" s="111"/>
      <c r="HAR22" s="111"/>
      <c r="HAS22" s="111"/>
      <c r="HAT22" s="111"/>
      <c r="HAU22" s="111"/>
      <c r="HAV22" s="3" t="e">
        <f>HAV21/#REF!-0.01</f>
        <v>#REF!</v>
      </c>
      <c r="HAW22" s="111" t="s">
        <v>58</v>
      </c>
      <c r="HAX22" s="111"/>
      <c r="HAY22" s="111"/>
      <c r="HAZ22" s="111"/>
      <c r="HBA22" s="111"/>
      <c r="HBB22" s="111"/>
      <c r="HBC22" s="111"/>
      <c r="HBD22" s="3" t="e">
        <f>HBD21/#REF!-0.01</f>
        <v>#REF!</v>
      </c>
      <c r="HBE22" s="111" t="s">
        <v>58</v>
      </c>
      <c r="HBF22" s="111"/>
      <c r="HBG22" s="111"/>
      <c r="HBH22" s="111"/>
      <c r="HBI22" s="111"/>
      <c r="HBJ22" s="111"/>
      <c r="HBK22" s="111"/>
      <c r="HBL22" s="3" t="e">
        <f>HBL21/#REF!-0.01</f>
        <v>#REF!</v>
      </c>
      <c r="HBM22" s="111" t="s">
        <v>58</v>
      </c>
      <c r="HBN22" s="111"/>
      <c r="HBO22" s="111"/>
      <c r="HBP22" s="111"/>
      <c r="HBQ22" s="111"/>
      <c r="HBR22" s="111"/>
      <c r="HBS22" s="111"/>
      <c r="HBT22" s="3" t="e">
        <f>HBT21/#REF!-0.01</f>
        <v>#REF!</v>
      </c>
      <c r="HBU22" s="111" t="s">
        <v>58</v>
      </c>
      <c r="HBV22" s="111"/>
      <c r="HBW22" s="111"/>
      <c r="HBX22" s="111"/>
      <c r="HBY22" s="111"/>
      <c r="HBZ22" s="111"/>
      <c r="HCA22" s="111"/>
      <c r="HCB22" s="3" t="e">
        <f>HCB21/#REF!-0.01</f>
        <v>#REF!</v>
      </c>
      <c r="HCC22" s="111" t="s">
        <v>58</v>
      </c>
      <c r="HCD22" s="111"/>
      <c r="HCE22" s="111"/>
      <c r="HCF22" s="111"/>
      <c r="HCG22" s="111"/>
      <c r="HCH22" s="111"/>
      <c r="HCI22" s="111"/>
      <c r="HCJ22" s="3" t="e">
        <f>HCJ21/#REF!-0.01</f>
        <v>#REF!</v>
      </c>
      <c r="HCK22" s="111" t="s">
        <v>58</v>
      </c>
      <c r="HCL22" s="111"/>
      <c r="HCM22" s="111"/>
      <c r="HCN22" s="111"/>
      <c r="HCO22" s="111"/>
      <c r="HCP22" s="111"/>
      <c r="HCQ22" s="111"/>
      <c r="HCR22" s="3" t="e">
        <f>HCR21/#REF!-0.01</f>
        <v>#REF!</v>
      </c>
      <c r="HCS22" s="111" t="s">
        <v>58</v>
      </c>
      <c r="HCT22" s="111"/>
      <c r="HCU22" s="111"/>
      <c r="HCV22" s="111"/>
      <c r="HCW22" s="111"/>
      <c r="HCX22" s="111"/>
      <c r="HCY22" s="111"/>
      <c r="HCZ22" s="3" t="e">
        <f>HCZ21/#REF!-0.01</f>
        <v>#REF!</v>
      </c>
      <c r="HDA22" s="111" t="s">
        <v>58</v>
      </c>
      <c r="HDB22" s="111"/>
      <c r="HDC22" s="111"/>
      <c r="HDD22" s="111"/>
      <c r="HDE22" s="111"/>
      <c r="HDF22" s="111"/>
      <c r="HDG22" s="111"/>
      <c r="HDH22" s="3" t="e">
        <f>HDH21/#REF!-0.01</f>
        <v>#REF!</v>
      </c>
      <c r="HDI22" s="111" t="s">
        <v>58</v>
      </c>
      <c r="HDJ22" s="111"/>
      <c r="HDK22" s="111"/>
      <c r="HDL22" s="111"/>
      <c r="HDM22" s="111"/>
      <c r="HDN22" s="111"/>
      <c r="HDO22" s="111"/>
      <c r="HDP22" s="3" t="e">
        <f>HDP21/#REF!-0.01</f>
        <v>#REF!</v>
      </c>
      <c r="HDQ22" s="111" t="s">
        <v>58</v>
      </c>
      <c r="HDR22" s="111"/>
      <c r="HDS22" s="111"/>
      <c r="HDT22" s="111"/>
      <c r="HDU22" s="111"/>
      <c r="HDV22" s="111"/>
      <c r="HDW22" s="111"/>
      <c r="HDX22" s="3" t="e">
        <f>HDX21/#REF!-0.01</f>
        <v>#REF!</v>
      </c>
      <c r="HDY22" s="111" t="s">
        <v>58</v>
      </c>
      <c r="HDZ22" s="111"/>
      <c r="HEA22" s="111"/>
      <c r="HEB22" s="111"/>
      <c r="HEC22" s="111"/>
      <c r="HED22" s="111"/>
      <c r="HEE22" s="111"/>
      <c r="HEF22" s="3" t="e">
        <f>HEF21/#REF!-0.01</f>
        <v>#REF!</v>
      </c>
      <c r="HEG22" s="111" t="s">
        <v>58</v>
      </c>
      <c r="HEH22" s="111"/>
      <c r="HEI22" s="111"/>
      <c r="HEJ22" s="111"/>
      <c r="HEK22" s="111"/>
      <c r="HEL22" s="111"/>
      <c r="HEM22" s="111"/>
      <c r="HEN22" s="3" t="e">
        <f>HEN21/#REF!-0.01</f>
        <v>#REF!</v>
      </c>
      <c r="HEO22" s="111" t="s">
        <v>58</v>
      </c>
      <c r="HEP22" s="111"/>
      <c r="HEQ22" s="111"/>
      <c r="HER22" s="111"/>
      <c r="HES22" s="111"/>
      <c r="HET22" s="111"/>
      <c r="HEU22" s="111"/>
      <c r="HEV22" s="3" t="e">
        <f>HEV21/#REF!-0.01</f>
        <v>#REF!</v>
      </c>
      <c r="HEW22" s="111" t="s">
        <v>58</v>
      </c>
      <c r="HEX22" s="111"/>
      <c r="HEY22" s="111"/>
      <c r="HEZ22" s="111"/>
      <c r="HFA22" s="111"/>
      <c r="HFB22" s="111"/>
      <c r="HFC22" s="111"/>
      <c r="HFD22" s="3" t="e">
        <f>HFD21/#REF!-0.01</f>
        <v>#REF!</v>
      </c>
      <c r="HFE22" s="111" t="s">
        <v>58</v>
      </c>
      <c r="HFF22" s="111"/>
      <c r="HFG22" s="111"/>
      <c r="HFH22" s="111"/>
      <c r="HFI22" s="111"/>
      <c r="HFJ22" s="111"/>
      <c r="HFK22" s="111"/>
      <c r="HFL22" s="3" t="e">
        <f>HFL21/#REF!-0.01</f>
        <v>#REF!</v>
      </c>
      <c r="HFM22" s="111" t="s">
        <v>58</v>
      </c>
      <c r="HFN22" s="111"/>
      <c r="HFO22" s="111"/>
      <c r="HFP22" s="111"/>
      <c r="HFQ22" s="111"/>
      <c r="HFR22" s="111"/>
      <c r="HFS22" s="111"/>
      <c r="HFT22" s="3" t="e">
        <f>HFT21/#REF!-0.01</f>
        <v>#REF!</v>
      </c>
      <c r="HFU22" s="111" t="s">
        <v>58</v>
      </c>
      <c r="HFV22" s="111"/>
      <c r="HFW22" s="111"/>
      <c r="HFX22" s="111"/>
      <c r="HFY22" s="111"/>
      <c r="HFZ22" s="111"/>
      <c r="HGA22" s="111"/>
      <c r="HGB22" s="3" t="e">
        <f>HGB21/#REF!-0.01</f>
        <v>#REF!</v>
      </c>
      <c r="HGC22" s="111" t="s">
        <v>58</v>
      </c>
      <c r="HGD22" s="111"/>
      <c r="HGE22" s="111"/>
      <c r="HGF22" s="111"/>
      <c r="HGG22" s="111"/>
      <c r="HGH22" s="111"/>
      <c r="HGI22" s="111"/>
      <c r="HGJ22" s="3" t="e">
        <f>HGJ21/#REF!-0.01</f>
        <v>#REF!</v>
      </c>
      <c r="HGK22" s="111" t="s">
        <v>58</v>
      </c>
      <c r="HGL22" s="111"/>
      <c r="HGM22" s="111"/>
      <c r="HGN22" s="111"/>
      <c r="HGO22" s="111"/>
      <c r="HGP22" s="111"/>
      <c r="HGQ22" s="111"/>
      <c r="HGR22" s="3" t="e">
        <f>HGR21/#REF!-0.01</f>
        <v>#REF!</v>
      </c>
      <c r="HGS22" s="111" t="s">
        <v>58</v>
      </c>
      <c r="HGT22" s="111"/>
      <c r="HGU22" s="111"/>
      <c r="HGV22" s="111"/>
      <c r="HGW22" s="111"/>
      <c r="HGX22" s="111"/>
      <c r="HGY22" s="111"/>
      <c r="HGZ22" s="3" t="e">
        <f>HGZ21/#REF!-0.01</f>
        <v>#REF!</v>
      </c>
      <c r="HHA22" s="111" t="s">
        <v>58</v>
      </c>
      <c r="HHB22" s="111"/>
      <c r="HHC22" s="111"/>
      <c r="HHD22" s="111"/>
      <c r="HHE22" s="111"/>
      <c r="HHF22" s="111"/>
      <c r="HHG22" s="111"/>
      <c r="HHH22" s="3" t="e">
        <f>HHH21/#REF!-0.01</f>
        <v>#REF!</v>
      </c>
      <c r="HHI22" s="111" t="s">
        <v>58</v>
      </c>
      <c r="HHJ22" s="111"/>
      <c r="HHK22" s="111"/>
      <c r="HHL22" s="111"/>
      <c r="HHM22" s="111"/>
      <c r="HHN22" s="111"/>
      <c r="HHO22" s="111"/>
      <c r="HHP22" s="3" t="e">
        <f>HHP21/#REF!-0.01</f>
        <v>#REF!</v>
      </c>
      <c r="HHQ22" s="111" t="s">
        <v>58</v>
      </c>
      <c r="HHR22" s="111"/>
      <c r="HHS22" s="111"/>
      <c r="HHT22" s="111"/>
      <c r="HHU22" s="111"/>
      <c r="HHV22" s="111"/>
      <c r="HHW22" s="111"/>
      <c r="HHX22" s="3" t="e">
        <f>HHX21/#REF!-0.01</f>
        <v>#REF!</v>
      </c>
      <c r="HHY22" s="111" t="s">
        <v>58</v>
      </c>
      <c r="HHZ22" s="111"/>
      <c r="HIA22" s="111"/>
      <c r="HIB22" s="111"/>
      <c r="HIC22" s="111"/>
      <c r="HID22" s="111"/>
      <c r="HIE22" s="111"/>
      <c r="HIF22" s="3" t="e">
        <f>HIF21/#REF!-0.01</f>
        <v>#REF!</v>
      </c>
      <c r="HIG22" s="111" t="s">
        <v>58</v>
      </c>
      <c r="HIH22" s="111"/>
      <c r="HII22" s="111"/>
      <c r="HIJ22" s="111"/>
      <c r="HIK22" s="111"/>
      <c r="HIL22" s="111"/>
      <c r="HIM22" s="111"/>
      <c r="HIN22" s="3" t="e">
        <f>HIN21/#REF!-0.01</f>
        <v>#REF!</v>
      </c>
      <c r="HIO22" s="111" t="s">
        <v>58</v>
      </c>
      <c r="HIP22" s="111"/>
      <c r="HIQ22" s="111"/>
      <c r="HIR22" s="111"/>
      <c r="HIS22" s="111"/>
      <c r="HIT22" s="111"/>
      <c r="HIU22" s="111"/>
      <c r="HIV22" s="3" t="e">
        <f>HIV21/#REF!-0.01</f>
        <v>#REF!</v>
      </c>
      <c r="HIW22" s="111" t="s">
        <v>58</v>
      </c>
      <c r="HIX22" s="111"/>
      <c r="HIY22" s="111"/>
      <c r="HIZ22" s="111"/>
      <c r="HJA22" s="111"/>
      <c r="HJB22" s="111"/>
      <c r="HJC22" s="111"/>
      <c r="HJD22" s="3" t="e">
        <f>HJD21/#REF!-0.01</f>
        <v>#REF!</v>
      </c>
      <c r="HJE22" s="111" t="s">
        <v>58</v>
      </c>
      <c r="HJF22" s="111"/>
      <c r="HJG22" s="111"/>
      <c r="HJH22" s="111"/>
      <c r="HJI22" s="111"/>
      <c r="HJJ22" s="111"/>
      <c r="HJK22" s="111"/>
      <c r="HJL22" s="3" t="e">
        <f>HJL21/#REF!-0.01</f>
        <v>#REF!</v>
      </c>
      <c r="HJM22" s="111" t="s">
        <v>58</v>
      </c>
      <c r="HJN22" s="111"/>
      <c r="HJO22" s="111"/>
      <c r="HJP22" s="111"/>
      <c r="HJQ22" s="111"/>
      <c r="HJR22" s="111"/>
      <c r="HJS22" s="111"/>
      <c r="HJT22" s="3" t="e">
        <f>HJT21/#REF!-0.01</f>
        <v>#REF!</v>
      </c>
      <c r="HJU22" s="111" t="s">
        <v>58</v>
      </c>
      <c r="HJV22" s="111"/>
      <c r="HJW22" s="111"/>
      <c r="HJX22" s="111"/>
      <c r="HJY22" s="111"/>
      <c r="HJZ22" s="111"/>
      <c r="HKA22" s="111"/>
      <c r="HKB22" s="3" t="e">
        <f>HKB21/#REF!-0.01</f>
        <v>#REF!</v>
      </c>
      <c r="HKC22" s="111" t="s">
        <v>58</v>
      </c>
      <c r="HKD22" s="111"/>
      <c r="HKE22" s="111"/>
      <c r="HKF22" s="111"/>
      <c r="HKG22" s="111"/>
      <c r="HKH22" s="111"/>
      <c r="HKI22" s="111"/>
      <c r="HKJ22" s="3" t="e">
        <f>HKJ21/#REF!-0.01</f>
        <v>#REF!</v>
      </c>
      <c r="HKK22" s="111" t="s">
        <v>58</v>
      </c>
      <c r="HKL22" s="111"/>
      <c r="HKM22" s="111"/>
      <c r="HKN22" s="111"/>
      <c r="HKO22" s="111"/>
      <c r="HKP22" s="111"/>
      <c r="HKQ22" s="111"/>
      <c r="HKR22" s="3" t="e">
        <f>HKR21/#REF!-0.01</f>
        <v>#REF!</v>
      </c>
      <c r="HKS22" s="111" t="s">
        <v>58</v>
      </c>
      <c r="HKT22" s="111"/>
      <c r="HKU22" s="111"/>
      <c r="HKV22" s="111"/>
      <c r="HKW22" s="111"/>
      <c r="HKX22" s="111"/>
      <c r="HKY22" s="111"/>
      <c r="HKZ22" s="3" t="e">
        <f>HKZ21/#REF!-0.01</f>
        <v>#REF!</v>
      </c>
      <c r="HLA22" s="111" t="s">
        <v>58</v>
      </c>
      <c r="HLB22" s="111"/>
      <c r="HLC22" s="111"/>
      <c r="HLD22" s="111"/>
      <c r="HLE22" s="111"/>
      <c r="HLF22" s="111"/>
      <c r="HLG22" s="111"/>
      <c r="HLH22" s="3" t="e">
        <f>HLH21/#REF!-0.01</f>
        <v>#REF!</v>
      </c>
      <c r="HLI22" s="111" t="s">
        <v>58</v>
      </c>
      <c r="HLJ22" s="111"/>
      <c r="HLK22" s="111"/>
      <c r="HLL22" s="111"/>
      <c r="HLM22" s="111"/>
      <c r="HLN22" s="111"/>
      <c r="HLO22" s="111"/>
      <c r="HLP22" s="3" t="e">
        <f>HLP21/#REF!-0.01</f>
        <v>#REF!</v>
      </c>
      <c r="HLQ22" s="111" t="s">
        <v>58</v>
      </c>
      <c r="HLR22" s="111"/>
      <c r="HLS22" s="111"/>
      <c r="HLT22" s="111"/>
      <c r="HLU22" s="111"/>
      <c r="HLV22" s="111"/>
      <c r="HLW22" s="111"/>
      <c r="HLX22" s="3" t="e">
        <f>HLX21/#REF!-0.01</f>
        <v>#REF!</v>
      </c>
      <c r="HLY22" s="111" t="s">
        <v>58</v>
      </c>
      <c r="HLZ22" s="111"/>
      <c r="HMA22" s="111"/>
      <c r="HMB22" s="111"/>
      <c r="HMC22" s="111"/>
      <c r="HMD22" s="111"/>
      <c r="HME22" s="111"/>
      <c r="HMF22" s="3" t="e">
        <f>HMF21/#REF!-0.01</f>
        <v>#REF!</v>
      </c>
      <c r="HMG22" s="111" t="s">
        <v>58</v>
      </c>
      <c r="HMH22" s="111"/>
      <c r="HMI22" s="111"/>
      <c r="HMJ22" s="111"/>
      <c r="HMK22" s="111"/>
      <c r="HML22" s="111"/>
      <c r="HMM22" s="111"/>
      <c r="HMN22" s="3" t="e">
        <f>HMN21/#REF!-0.01</f>
        <v>#REF!</v>
      </c>
      <c r="HMO22" s="111" t="s">
        <v>58</v>
      </c>
      <c r="HMP22" s="111"/>
      <c r="HMQ22" s="111"/>
      <c r="HMR22" s="111"/>
      <c r="HMS22" s="111"/>
      <c r="HMT22" s="111"/>
      <c r="HMU22" s="111"/>
      <c r="HMV22" s="3" t="e">
        <f>HMV21/#REF!-0.01</f>
        <v>#REF!</v>
      </c>
      <c r="HMW22" s="111" t="s">
        <v>58</v>
      </c>
      <c r="HMX22" s="111"/>
      <c r="HMY22" s="111"/>
      <c r="HMZ22" s="111"/>
      <c r="HNA22" s="111"/>
      <c r="HNB22" s="111"/>
      <c r="HNC22" s="111"/>
      <c r="HND22" s="3" t="e">
        <f>HND21/#REF!-0.01</f>
        <v>#REF!</v>
      </c>
      <c r="HNE22" s="111" t="s">
        <v>58</v>
      </c>
      <c r="HNF22" s="111"/>
      <c r="HNG22" s="111"/>
      <c r="HNH22" s="111"/>
      <c r="HNI22" s="111"/>
      <c r="HNJ22" s="111"/>
      <c r="HNK22" s="111"/>
      <c r="HNL22" s="3" t="e">
        <f>HNL21/#REF!-0.01</f>
        <v>#REF!</v>
      </c>
      <c r="HNM22" s="111" t="s">
        <v>58</v>
      </c>
      <c r="HNN22" s="111"/>
      <c r="HNO22" s="111"/>
      <c r="HNP22" s="111"/>
      <c r="HNQ22" s="111"/>
      <c r="HNR22" s="111"/>
      <c r="HNS22" s="111"/>
      <c r="HNT22" s="3" t="e">
        <f>HNT21/#REF!-0.01</f>
        <v>#REF!</v>
      </c>
      <c r="HNU22" s="111" t="s">
        <v>58</v>
      </c>
      <c r="HNV22" s="111"/>
      <c r="HNW22" s="111"/>
      <c r="HNX22" s="111"/>
      <c r="HNY22" s="111"/>
      <c r="HNZ22" s="111"/>
      <c r="HOA22" s="111"/>
      <c r="HOB22" s="3" t="e">
        <f>HOB21/#REF!-0.01</f>
        <v>#REF!</v>
      </c>
      <c r="HOC22" s="111" t="s">
        <v>58</v>
      </c>
      <c r="HOD22" s="111"/>
      <c r="HOE22" s="111"/>
      <c r="HOF22" s="111"/>
      <c r="HOG22" s="111"/>
      <c r="HOH22" s="111"/>
      <c r="HOI22" s="111"/>
      <c r="HOJ22" s="3" t="e">
        <f>HOJ21/#REF!-0.01</f>
        <v>#REF!</v>
      </c>
      <c r="HOK22" s="111" t="s">
        <v>58</v>
      </c>
      <c r="HOL22" s="111"/>
      <c r="HOM22" s="111"/>
      <c r="HON22" s="111"/>
      <c r="HOO22" s="111"/>
      <c r="HOP22" s="111"/>
      <c r="HOQ22" s="111"/>
      <c r="HOR22" s="3" t="e">
        <f>HOR21/#REF!-0.01</f>
        <v>#REF!</v>
      </c>
      <c r="HOS22" s="111" t="s">
        <v>58</v>
      </c>
      <c r="HOT22" s="111"/>
      <c r="HOU22" s="111"/>
      <c r="HOV22" s="111"/>
      <c r="HOW22" s="111"/>
      <c r="HOX22" s="111"/>
      <c r="HOY22" s="111"/>
      <c r="HOZ22" s="3" t="e">
        <f>HOZ21/#REF!-0.01</f>
        <v>#REF!</v>
      </c>
      <c r="HPA22" s="111" t="s">
        <v>58</v>
      </c>
      <c r="HPB22" s="111"/>
      <c r="HPC22" s="111"/>
      <c r="HPD22" s="111"/>
      <c r="HPE22" s="111"/>
      <c r="HPF22" s="111"/>
      <c r="HPG22" s="111"/>
      <c r="HPH22" s="3" t="e">
        <f>HPH21/#REF!-0.01</f>
        <v>#REF!</v>
      </c>
      <c r="HPI22" s="111" t="s">
        <v>58</v>
      </c>
      <c r="HPJ22" s="111"/>
      <c r="HPK22" s="111"/>
      <c r="HPL22" s="111"/>
      <c r="HPM22" s="111"/>
      <c r="HPN22" s="111"/>
      <c r="HPO22" s="111"/>
      <c r="HPP22" s="3" t="e">
        <f>HPP21/#REF!-0.01</f>
        <v>#REF!</v>
      </c>
      <c r="HPQ22" s="111" t="s">
        <v>58</v>
      </c>
      <c r="HPR22" s="111"/>
      <c r="HPS22" s="111"/>
      <c r="HPT22" s="111"/>
      <c r="HPU22" s="111"/>
      <c r="HPV22" s="111"/>
      <c r="HPW22" s="111"/>
      <c r="HPX22" s="3" t="e">
        <f>HPX21/#REF!-0.01</f>
        <v>#REF!</v>
      </c>
      <c r="HPY22" s="111" t="s">
        <v>58</v>
      </c>
      <c r="HPZ22" s="111"/>
      <c r="HQA22" s="111"/>
      <c r="HQB22" s="111"/>
      <c r="HQC22" s="111"/>
      <c r="HQD22" s="111"/>
      <c r="HQE22" s="111"/>
      <c r="HQF22" s="3" t="e">
        <f>HQF21/#REF!-0.01</f>
        <v>#REF!</v>
      </c>
      <c r="HQG22" s="111" t="s">
        <v>58</v>
      </c>
      <c r="HQH22" s="111"/>
      <c r="HQI22" s="111"/>
      <c r="HQJ22" s="111"/>
      <c r="HQK22" s="111"/>
      <c r="HQL22" s="111"/>
      <c r="HQM22" s="111"/>
      <c r="HQN22" s="3" t="e">
        <f>HQN21/#REF!-0.01</f>
        <v>#REF!</v>
      </c>
      <c r="HQO22" s="111" t="s">
        <v>58</v>
      </c>
      <c r="HQP22" s="111"/>
      <c r="HQQ22" s="111"/>
      <c r="HQR22" s="111"/>
      <c r="HQS22" s="111"/>
      <c r="HQT22" s="111"/>
      <c r="HQU22" s="111"/>
      <c r="HQV22" s="3" t="e">
        <f>HQV21/#REF!-0.01</f>
        <v>#REF!</v>
      </c>
      <c r="HQW22" s="111" t="s">
        <v>58</v>
      </c>
      <c r="HQX22" s="111"/>
      <c r="HQY22" s="111"/>
      <c r="HQZ22" s="111"/>
      <c r="HRA22" s="111"/>
      <c r="HRB22" s="111"/>
      <c r="HRC22" s="111"/>
      <c r="HRD22" s="3" t="e">
        <f>HRD21/#REF!-0.01</f>
        <v>#REF!</v>
      </c>
      <c r="HRE22" s="111" t="s">
        <v>58</v>
      </c>
      <c r="HRF22" s="111"/>
      <c r="HRG22" s="111"/>
      <c r="HRH22" s="111"/>
      <c r="HRI22" s="111"/>
      <c r="HRJ22" s="111"/>
      <c r="HRK22" s="111"/>
      <c r="HRL22" s="3" t="e">
        <f>HRL21/#REF!-0.01</f>
        <v>#REF!</v>
      </c>
      <c r="HRM22" s="111" t="s">
        <v>58</v>
      </c>
      <c r="HRN22" s="111"/>
      <c r="HRO22" s="111"/>
      <c r="HRP22" s="111"/>
      <c r="HRQ22" s="111"/>
      <c r="HRR22" s="111"/>
      <c r="HRS22" s="111"/>
      <c r="HRT22" s="3" t="e">
        <f>HRT21/#REF!-0.01</f>
        <v>#REF!</v>
      </c>
      <c r="HRU22" s="111" t="s">
        <v>58</v>
      </c>
      <c r="HRV22" s="111"/>
      <c r="HRW22" s="111"/>
      <c r="HRX22" s="111"/>
      <c r="HRY22" s="111"/>
      <c r="HRZ22" s="111"/>
      <c r="HSA22" s="111"/>
      <c r="HSB22" s="3" t="e">
        <f>HSB21/#REF!-0.01</f>
        <v>#REF!</v>
      </c>
      <c r="HSC22" s="111" t="s">
        <v>58</v>
      </c>
      <c r="HSD22" s="111"/>
      <c r="HSE22" s="111"/>
      <c r="HSF22" s="111"/>
      <c r="HSG22" s="111"/>
      <c r="HSH22" s="111"/>
      <c r="HSI22" s="111"/>
      <c r="HSJ22" s="3" t="e">
        <f>HSJ21/#REF!-0.01</f>
        <v>#REF!</v>
      </c>
      <c r="HSK22" s="111" t="s">
        <v>58</v>
      </c>
      <c r="HSL22" s="111"/>
      <c r="HSM22" s="111"/>
      <c r="HSN22" s="111"/>
      <c r="HSO22" s="111"/>
      <c r="HSP22" s="111"/>
      <c r="HSQ22" s="111"/>
      <c r="HSR22" s="3" t="e">
        <f>HSR21/#REF!-0.01</f>
        <v>#REF!</v>
      </c>
      <c r="HSS22" s="111" t="s">
        <v>58</v>
      </c>
      <c r="HST22" s="111"/>
      <c r="HSU22" s="111"/>
      <c r="HSV22" s="111"/>
      <c r="HSW22" s="111"/>
      <c r="HSX22" s="111"/>
      <c r="HSY22" s="111"/>
      <c r="HSZ22" s="3" t="e">
        <f>HSZ21/#REF!-0.01</f>
        <v>#REF!</v>
      </c>
      <c r="HTA22" s="111" t="s">
        <v>58</v>
      </c>
      <c r="HTB22" s="111"/>
      <c r="HTC22" s="111"/>
      <c r="HTD22" s="111"/>
      <c r="HTE22" s="111"/>
      <c r="HTF22" s="111"/>
      <c r="HTG22" s="111"/>
      <c r="HTH22" s="3" t="e">
        <f>HTH21/#REF!-0.01</f>
        <v>#REF!</v>
      </c>
      <c r="HTI22" s="111" t="s">
        <v>58</v>
      </c>
      <c r="HTJ22" s="111"/>
      <c r="HTK22" s="111"/>
      <c r="HTL22" s="111"/>
      <c r="HTM22" s="111"/>
      <c r="HTN22" s="111"/>
      <c r="HTO22" s="111"/>
      <c r="HTP22" s="3" t="e">
        <f>HTP21/#REF!-0.01</f>
        <v>#REF!</v>
      </c>
      <c r="HTQ22" s="111" t="s">
        <v>58</v>
      </c>
      <c r="HTR22" s="111"/>
      <c r="HTS22" s="111"/>
      <c r="HTT22" s="111"/>
      <c r="HTU22" s="111"/>
      <c r="HTV22" s="111"/>
      <c r="HTW22" s="111"/>
      <c r="HTX22" s="3" t="e">
        <f>HTX21/#REF!-0.01</f>
        <v>#REF!</v>
      </c>
      <c r="HTY22" s="111" t="s">
        <v>58</v>
      </c>
      <c r="HTZ22" s="111"/>
      <c r="HUA22" s="111"/>
      <c r="HUB22" s="111"/>
      <c r="HUC22" s="111"/>
      <c r="HUD22" s="111"/>
      <c r="HUE22" s="111"/>
      <c r="HUF22" s="3" t="e">
        <f>HUF21/#REF!-0.01</f>
        <v>#REF!</v>
      </c>
      <c r="HUG22" s="111" t="s">
        <v>58</v>
      </c>
      <c r="HUH22" s="111"/>
      <c r="HUI22" s="111"/>
      <c r="HUJ22" s="111"/>
      <c r="HUK22" s="111"/>
      <c r="HUL22" s="111"/>
      <c r="HUM22" s="111"/>
      <c r="HUN22" s="3" t="e">
        <f>HUN21/#REF!-0.01</f>
        <v>#REF!</v>
      </c>
      <c r="HUO22" s="111" t="s">
        <v>58</v>
      </c>
      <c r="HUP22" s="111"/>
      <c r="HUQ22" s="111"/>
      <c r="HUR22" s="111"/>
      <c r="HUS22" s="111"/>
      <c r="HUT22" s="111"/>
      <c r="HUU22" s="111"/>
      <c r="HUV22" s="3" t="e">
        <f>HUV21/#REF!-0.01</f>
        <v>#REF!</v>
      </c>
      <c r="HUW22" s="111" t="s">
        <v>58</v>
      </c>
      <c r="HUX22" s="111"/>
      <c r="HUY22" s="111"/>
      <c r="HUZ22" s="111"/>
      <c r="HVA22" s="111"/>
      <c r="HVB22" s="111"/>
      <c r="HVC22" s="111"/>
      <c r="HVD22" s="3" t="e">
        <f>HVD21/#REF!-0.01</f>
        <v>#REF!</v>
      </c>
      <c r="HVE22" s="111" t="s">
        <v>58</v>
      </c>
      <c r="HVF22" s="111"/>
      <c r="HVG22" s="111"/>
      <c r="HVH22" s="111"/>
      <c r="HVI22" s="111"/>
      <c r="HVJ22" s="111"/>
      <c r="HVK22" s="111"/>
      <c r="HVL22" s="3" t="e">
        <f>HVL21/#REF!-0.01</f>
        <v>#REF!</v>
      </c>
      <c r="HVM22" s="111" t="s">
        <v>58</v>
      </c>
      <c r="HVN22" s="111"/>
      <c r="HVO22" s="111"/>
      <c r="HVP22" s="111"/>
      <c r="HVQ22" s="111"/>
      <c r="HVR22" s="111"/>
      <c r="HVS22" s="111"/>
      <c r="HVT22" s="3" t="e">
        <f>HVT21/#REF!-0.01</f>
        <v>#REF!</v>
      </c>
      <c r="HVU22" s="111" t="s">
        <v>58</v>
      </c>
      <c r="HVV22" s="111"/>
      <c r="HVW22" s="111"/>
      <c r="HVX22" s="111"/>
      <c r="HVY22" s="111"/>
      <c r="HVZ22" s="111"/>
      <c r="HWA22" s="111"/>
      <c r="HWB22" s="3" t="e">
        <f>HWB21/#REF!-0.01</f>
        <v>#REF!</v>
      </c>
      <c r="HWC22" s="111" t="s">
        <v>58</v>
      </c>
      <c r="HWD22" s="111"/>
      <c r="HWE22" s="111"/>
      <c r="HWF22" s="111"/>
      <c r="HWG22" s="111"/>
      <c r="HWH22" s="111"/>
      <c r="HWI22" s="111"/>
      <c r="HWJ22" s="3" t="e">
        <f>HWJ21/#REF!-0.01</f>
        <v>#REF!</v>
      </c>
      <c r="HWK22" s="111" t="s">
        <v>58</v>
      </c>
      <c r="HWL22" s="111"/>
      <c r="HWM22" s="111"/>
      <c r="HWN22" s="111"/>
      <c r="HWO22" s="111"/>
      <c r="HWP22" s="111"/>
      <c r="HWQ22" s="111"/>
      <c r="HWR22" s="3" t="e">
        <f>HWR21/#REF!-0.01</f>
        <v>#REF!</v>
      </c>
      <c r="HWS22" s="111" t="s">
        <v>58</v>
      </c>
      <c r="HWT22" s="111"/>
      <c r="HWU22" s="111"/>
      <c r="HWV22" s="111"/>
      <c r="HWW22" s="111"/>
      <c r="HWX22" s="111"/>
      <c r="HWY22" s="111"/>
      <c r="HWZ22" s="3" t="e">
        <f>HWZ21/#REF!-0.01</f>
        <v>#REF!</v>
      </c>
      <c r="HXA22" s="111" t="s">
        <v>58</v>
      </c>
      <c r="HXB22" s="111"/>
      <c r="HXC22" s="111"/>
      <c r="HXD22" s="111"/>
      <c r="HXE22" s="111"/>
      <c r="HXF22" s="111"/>
      <c r="HXG22" s="111"/>
      <c r="HXH22" s="3" t="e">
        <f>HXH21/#REF!-0.01</f>
        <v>#REF!</v>
      </c>
      <c r="HXI22" s="111" t="s">
        <v>58</v>
      </c>
      <c r="HXJ22" s="111"/>
      <c r="HXK22" s="111"/>
      <c r="HXL22" s="111"/>
      <c r="HXM22" s="111"/>
      <c r="HXN22" s="111"/>
      <c r="HXO22" s="111"/>
      <c r="HXP22" s="3" t="e">
        <f>HXP21/#REF!-0.01</f>
        <v>#REF!</v>
      </c>
      <c r="HXQ22" s="111" t="s">
        <v>58</v>
      </c>
      <c r="HXR22" s="111"/>
      <c r="HXS22" s="111"/>
      <c r="HXT22" s="111"/>
      <c r="HXU22" s="111"/>
      <c r="HXV22" s="111"/>
      <c r="HXW22" s="111"/>
      <c r="HXX22" s="3" t="e">
        <f>HXX21/#REF!-0.01</f>
        <v>#REF!</v>
      </c>
      <c r="HXY22" s="111" t="s">
        <v>58</v>
      </c>
      <c r="HXZ22" s="111"/>
      <c r="HYA22" s="111"/>
      <c r="HYB22" s="111"/>
      <c r="HYC22" s="111"/>
      <c r="HYD22" s="111"/>
      <c r="HYE22" s="111"/>
      <c r="HYF22" s="3" t="e">
        <f>HYF21/#REF!-0.01</f>
        <v>#REF!</v>
      </c>
      <c r="HYG22" s="111" t="s">
        <v>58</v>
      </c>
      <c r="HYH22" s="111"/>
      <c r="HYI22" s="111"/>
      <c r="HYJ22" s="111"/>
      <c r="HYK22" s="111"/>
      <c r="HYL22" s="111"/>
      <c r="HYM22" s="111"/>
      <c r="HYN22" s="3" t="e">
        <f>HYN21/#REF!-0.01</f>
        <v>#REF!</v>
      </c>
      <c r="HYO22" s="111" t="s">
        <v>58</v>
      </c>
      <c r="HYP22" s="111"/>
      <c r="HYQ22" s="111"/>
      <c r="HYR22" s="111"/>
      <c r="HYS22" s="111"/>
      <c r="HYT22" s="111"/>
      <c r="HYU22" s="111"/>
      <c r="HYV22" s="3" t="e">
        <f>HYV21/#REF!-0.01</f>
        <v>#REF!</v>
      </c>
      <c r="HYW22" s="111" t="s">
        <v>58</v>
      </c>
      <c r="HYX22" s="111"/>
      <c r="HYY22" s="111"/>
      <c r="HYZ22" s="111"/>
      <c r="HZA22" s="111"/>
      <c r="HZB22" s="111"/>
      <c r="HZC22" s="111"/>
      <c r="HZD22" s="3" t="e">
        <f>HZD21/#REF!-0.01</f>
        <v>#REF!</v>
      </c>
      <c r="HZE22" s="111" t="s">
        <v>58</v>
      </c>
      <c r="HZF22" s="111"/>
      <c r="HZG22" s="111"/>
      <c r="HZH22" s="111"/>
      <c r="HZI22" s="111"/>
      <c r="HZJ22" s="111"/>
      <c r="HZK22" s="111"/>
      <c r="HZL22" s="3" t="e">
        <f>HZL21/#REF!-0.01</f>
        <v>#REF!</v>
      </c>
      <c r="HZM22" s="111" t="s">
        <v>58</v>
      </c>
      <c r="HZN22" s="111"/>
      <c r="HZO22" s="111"/>
      <c r="HZP22" s="111"/>
      <c r="HZQ22" s="111"/>
      <c r="HZR22" s="111"/>
      <c r="HZS22" s="111"/>
      <c r="HZT22" s="3" t="e">
        <f>HZT21/#REF!-0.01</f>
        <v>#REF!</v>
      </c>
      <c r="HZU22" s="111" t="s">
        <v>58</v>
      </c>
      <c r="HZV22" s="111"/>
      <c r="HZW22" s="111"/>
      <c r="HZX22" s="111"/>
      <c r="HZY22" s="111"/>
      <c r="HZZ22" s="111"/>
      <c r="IAA22" s="111"/>
      <c r="IAB22" s="3" t="e">
        <f>IAB21/#REF!-0.01</f>
        <v>#REF!</v>
      </c>
      <c r="IAC22" s="111" t="s">
        <v>58</v>
      </c>
      <c r="IAD22" s="111"/>
      <c r="IAE22" s="111"/>
      <c r="IAF22" s="111"/>
      <c r="IAG22" s="111"/>
      <c r="IAH22" s="111"/>
      <c r="IAI22" s="111"/>
      <c r="IAJ22" s="3" t="e">
        <f>IAJ21/#REF!-0.01</f>
        <v>#REF!</v>
      </c>
      <c r="IAK22" s="111" t="s">
        <v>58</v>
      </c>
      <c r="IAL22" s="111"/>
      <c r="IAM22" s="111"/>
      <c r="IAN22" s="111"/>
      <c r="IAO22" s="111"/>
      <c r="IAP22" s="111"/>
      <c r="IAQ22" s="111"/>
      <c r="IAR22" s="3" t="e">
        <f>IAR21/#REF!-0.01</f>
        <v>#REF!</v>
      </c>
      <c r="IAS22" s="111" t="s">
        <v>58</v>
      </c>
      <c r="IAT22" s="111"/>
      <c r="IAU22" s="111"/>
      <c r="IAV22" s="111"/>
      <c r="IAW22" s="111"/>
      <c r="IAX22" s="111"/>
      <c r="IAY22" s="111"/>
      <c r="IAZ22" s="3" t="e">
        <f>IAZ21/#REF!-0.01</f>
        <v>#REF!</v>
      </c>
      <c r="IBA22" s="111" t="s">
        <v>58</v>
      </c>
      <c r="IBB22" s="111"/>
      <c r="IBC22" s="111"/>
      <c r="IBD22" s="111"/>
      <c r="IBE22" s="111"/>
      <c r="IBF22" s="111"/>
      <c r="IBG22" s="111"/>
      <c r="IBH22" s="3" t="e">
        <f>IBH21/#REF!-0.01</f>
        <v>#REF!</v>
      </c>
      <c r="IBI22" s="111" t="s">
        <v>58</v>
      </c>
      <c r="IBJ22" s="111"/>
      <c r="IBK22" s="111"/>
      <c r="IBL22" s="111"/>
      <c r="IBM22" s="111"/>
      <c r="IBN22" s="111"/>
      <c r="IBO22" s="111"/>
      <c r="IBP22" s="3" t="e">
        <f>IBP21/#REF!-0.01</f>
        <v>#REF!</v>
      </c>
      <c r="IBQ22" s="111" t="s">
        <v>58</v>
      </c>
      <c r="IBR22" s="111"/>
      <c r="IBS22" s="111"/>
      <c r="IBT22" s="111"/>
      <c r="IBU22" s="111"/>
      <c r="IBV22" s="111"/>
      <c r="IBW22" s="111"/>
      <c r="IBX22" s="3" t="e">
        <f>IBX21/#REF!-0.01</f>
        <v>#REF!</v>
      </c>
      <c r="IBY22" s="111" t="s">
        <v>58</v>
      </c>
      <c r="IBZ22" s="111"/>
      <c r="ICA22" s="111"/>
      <c r="ICB22" s="111"/>
      <c r="ICC22" s="111"/>
      <c r="ICD22" s="111"/>
      <c r="ICE22" s="111"/>
      <c r="ICF22" s="3" t="e">
        <f>ICF21/#REF!-0.01</f>
        <v>#REF!</v>
      </c>
      <c r="ICG22" s="111" t="s">
        <v>58</v>
      </c>
      <c r="ICH22" s="111"/>
      <c r="ICI22" s="111"/>
      <c r="ICJ22" s="111"/>
      <c r="ICK22" s="111"/>
      <c r="ICL22" s="111"/>
      <c r="ICM22" s="111"/>
      <c r="ICN22" s="3" t="e">
        <f>ICN21/#REF!-0.01</f>
        <v>#REF!</v>
      </c>
      <c r="ICO22" s="111" t="s">
        <v>58</v>
      </c>
      <c r="ICP22" s="111"/>
      <c r="ICQ22" s="111"/>
      <c r="ICR22" s="111"/>
      <c r="ICS22" s="111"/>
      <c r="ICT22" s="111"/>
      <c r="ICU22" s="111"/>
      <c r="ICV22" s="3" t="e">
        <f>ICV21/#REF!-0.01</f>
        <v>#REF!</v>
      </c>
      <c r="ICW22" s="111" t="s">
        <v>58</v>
      </c>
      <c r="ICX22" s="111"/>
      <c r="ICY22" s="111"/>
      <c r="ICZ22" s="111"/>
      <c r="IDA22" s="111"/>
      <c r="IDB22" s="111"/>
      <c r="IDC22" s="111"/>
      <c r="IDD22" s="3" t="e">
        <f>IDD21/#REF!-0.01</f>
        <v>#REF!</v>
      </c>
      <c r="IDE22" s="111" t="s">
        <v>58</v>
      </c>
      <c r="IDF22" s="111"/>
      <c r="IDG22" s="111"/>
      <c r="IDH22" s="111"/>
      <c r="IDI22" s="111"/>
      <c r="IDJ22" s="111"/>
      <c r="IDK22" s="111"/>
      <c r="IDL22" s="3" t="e">
        <f>IDL21/#REF!-0.01</f>
        <v>#REF!</v>
      </c>
      <c r="IDM22" s="111" t="s">
        <v>58</v>
      </c>
      <c r="IDN22" s="111"/>
      <c r="IDO22" s="111"/>
      <c r="IDP22" s="111"/>
      <c r="IDQ22" s="111"/>
      <c r="IDR22" s="111"/>
      <c r="IDS22" s="111"/>
      <c r="IDT22" s="3" t="e">
        <f>IDT21/#REF!-0.01</f>
        <v>#REF!</v>
      </c>
      <c r="IDU22" s="111" t="s">
        <v>58</v>
      </c>
      <c r="IDV22" s="111"/>
      <c r="IDW22" s="111"/>
      <c r="IDX22" s="111"/>
      <c r="IDY22" s="111"/>
      <c r="IDZ22" s="111"/>
      <c r="IEA22" s="111"/>
      <c r="IEB22" s="3" t="e">
        <f>IEB21/#REF!-0.01</f>
        <v>#REF!</v>
      </c>
      <c r="IEC22" s="111" t="s">
        <v>58</v>
      </c>
      <c r="IED22" s="111"/>
      <c r="IEE22" s="111"/>
      <c r="IEF22" s="111"/>
      <c r="IEG22" s="111"/>
      <c r="IEH22" s="111"/>
      <c r="IEI22" s="111"/>
      <c r="IEJ22" s="3" t="e">
        <f>IEJ21/#REF!-0.01</f>
        <v>#REF!</v>
      </c>
      <c r="IEK22" s="111" t="s">
        <v>58</v>
      </c>
      <c r="IEL22" s="111"/>
      <c r="IEM22" s="111"/>
      <c r="IEN22" s="111"/>
      <c r="IEO22" s="111"/>
      <c r="IEP22" s="111"/>
      <c r="IEQ22" s="111"/>
      <c r="IER22" s="3" t="e">
        <f>IER21/#REF!-0.01</f>
        <v>#REF!</v>
      </c>
      <c r="IES22" s="111" t="s">
        <v>58</v>
      </c>
      <c r="IET22" s="111"/>
      <c r="IEU22" s="111"/>
      <c r="IEV22" s="111"/>
      <c r="IEW22" s="111"/>
      <c r="IEX22" s="111"/>
      <c r="IEY22" s="111"/>
      <c r="IEZ22" s="3" t="e">
        <f>IEZ21/#REF!-0.01</f>
        <v>#REF!</v>
      </c>
      <c r="IFA22" s="111" t="s">
        <v>58</v>
      </c>
      <c r="IFB22" s="111"/>
      <c r="IFC22" s="111"/>
      <c r="IFD22" s="111"/>
      <c r="IFE22" s="111"/>
      <c r="IFF22" s="111"/>
      <c r="IFG22" s="111"/>
      <c r="IFH22" s="3" t="e">
        <f>IFH21/#REF!-0.01</f>
        <v>#REF!</v>
      </c>
      <c r="IFI22" s="111" t="s">
        <v>58</v>
      </c>
      <c r="IFJ22" s="111"/>
      <c r="IFK22" s="111"/>
      <c r="IFL22" s="111"/>
      <c r="IFM22" s="111"/>
      <c r="IFN22" s="111"/>
      <c r="IFO22" s="111"/>
      <c r="IFP22" s="3" t="e">
        <f>IFP21/#REF!-0.01</f>
        <v>#REF!</v>
      </c>
      <c r="IFQ22" s="111" t="s">
        <v>58</v>
      </c>
      <c r="IFR22" s="111"/>
      <c r="IFS22" s="111"/>
      <c r="IFT22" s="111"/>
      <c r="IFU22" s="111"/>
      <c r="IFV22" s="111"/>
      <c r="IFW22" s="111"/>
      <c r="IFX22" s="3" t="e">
        <f>IFX21/#REF!-0.01</f>
        <v>#REF!</v>
      </c>
      <c r="IFY22" s="111" t="s">
        <v>58</v>
      </c>
      <c r="IFZ22" s="111"/>
      <c r="IGA22" s="111"/>
      <c r="IGB22" s="111"/>
      <c r="IGC22" s="111"/>
      <c r="IGD22" s="111"/>
      <c r="IGE22" s="111"/>
      <c r="IGF22" s="3" t="e">
        <f>IGF21/#REF!-0.01</f>
        <v>#REF!</v>
      </c>
      <c r="IGG22" s="111" t="s">
        <v>58</v>
      </c>
      <c r="IGH22" s="111"/>
      <c r="IGI22" s="111"/>
      <c r="IGJ22" s="111"/>
      <c r="IGK22" s="111"/>
      <c r="IGL22" s="111"/>
      <c r="IGM22" s="111"/>
      <c r="IGN22" s="3" t="e">
        <f>IGN21/#REF!-0.01</f>
        <v>#REF!</v>
      </c>
      <c r="IGO22" s="111" t="s">
        <v>58</v>
      </c>
      <c r="IGP22" s="111"/>
      <c r="IGQ22" s="111"/>
      <c r="IGR22" s="111"/>
      <c r="IGS22" s="111"/>
      <c r="IGT22" s="111"/>
      <c r="IGU22" s="111"/>
      <c r="IGV22" s="3" t="e">
        <f>IGV21/#REF!-0.01</f>
        <v>#REF!</v>
      </c>
      <c r="IGW22" s="111" t="s">
        <v>58</v>
      </c>
      <c r="IGX22" s="111"/>
      <c r="IGY22" s="111"/>
      <c r="IGZ22" s="111"/>
      <c r="IHA22" s="111"/>
      <c r="IHB22" s="111"/>
      <c r="IHC22" s="111"/>
      <c r="IHD22" s="3" t="e">
        <f>IHD21/#REF!-0.01</f>
        <v>#REF!</v>
      </c>
      <c r="IHE22" s="111" t="s">
        <v>58</v>
      </c>
      <c r="IHF22" s="111"/>
      <c r="IHG22" s="111"/>
      <c r="IHH22" s="111"/>
      <c r="IHI22" s="111"/>
      <c r="IHJ22" s="111"/>
      <c r="IHK22" s="111"/>
      <c r="IHL22" s="3" t="e">
        <f>IHL21/#REF!-0.01</f>
        <v>#REF!</v>
      </c>
      <c r="IHM22" s="111" t="s">
        <v>58</v>
      </c>
      <c r="IHN22" s="111"/>
      <c r="IHO22" s="111"/>
      <c r="IHP22" s="111"/>
      <c r="IHQ22" s="111"/>
      <c r="IHR22" s="111"/>
      <c r="IHS22" s="111"/>
      <c r="IHT22" s="3" t="e">
        <f>IHT21/#REF!-0.01</f>
        <v>#REF!</v>
      </c>
      <c r="IHU22" s="111" t="s">
        <v>58</v>
      </c>
      <c r="IHV22" s="111"/>
      <c r="IHW22" s="111"/>
      <c r="IHX22" s="111"/>
      <c r="IHY22" s="111"/>
      <c r="IHZ22" s="111"/>
      <c r="IIA22" s="111"/>
      <c r="IIB22" s="3" t="e">
        <f>IIB21/#REF!-0.01</f>
        <v>#REF!</v>
      </c>
      <c r="IIC22" s="111" t="s">
        <v>58</v>
      </c>
      <c r="IID22" s="111"/>
      <c r="IIE22" s="111"/>
      <c r="IIF22" s="111"/>
      <c r="IIG22" s="111"/>
      <c r="IIH22" s="111"/>
      <c r="III22" s="111"/>
      <c r="IIJ22" s="3" t="e">
        <f>IIJ21/#REF!-0.01</f>
        <v>#REF!</v>
      </c>
      <c r="IIK22" s="111" t="s">
        <v>58</v>
      </c>
      <c r="IIL22" s="111"/>
      <c r="IIM22" s="111"/>
      <c r="IIN22" s="111"/>
      <c r="IIO22" s="111"/>
      <c r="IIP22" s="111"/>
      <c r="IIQ22" s="111"/>
      <c r="IIR22" s="3" t="e">
        <f>IIR21/#REF!-0.01</f>
        <v>#REF!</v>
      </c>
      <c r="IIS22" s="111" t="s">
        <v>58</v>
      </c>
      <c r="IIT22" s="111"/>
      <c r="IIU22" s="111"/>
      <c r="IIV22" s="111"/>
      <c r="IIW22" s="111"/>
      <c r="IIX22" s="111"/>
      <c r="IIY22" s="111"/>
      <c r="IIZ22" s="3" t="e">
        <f>IIZ21/#REF!-0.01</f>
        <v>#REF!</v>
      </c>
      <c r="IJA22" s="111" t="s">
        <v>58</v>
      </c>
      <c r="IJB22" s="111"/>
      <c r="IJC22" s="111"/>
      <c r="IJD22" s="111"/>
      <c r="IJE22" s="111"/>
      <c r="IJF22" s="111"/>
      <c r="IJG22" s="111"/>
      <c r="IJH22" s="3" t="e">
        <f>IJH21/#REF!-0.01</f>
        <v>#REF!</v>
      </c>
      <c r="IJI22" s="111" t="s">
        <v>58</v>
      </c>
      <c r="IJJ22" s="111"/>
      <c r="IJK22" s="111"/>
      <c r="IJL22" s="111"/>
      <c r="IJM22" s="111"/>
      <c r="IJN22" s="111"/>
      <c r="IJO22" s="111"/>
      <c r="IJP22" s="3" t="e">
        <f>IJP21/#REF!-0.01</f>
        <v>#REF!</v>
      </c>
      <c r="IJQ22" s="111" t="s">
        <v>58</v>
      </c>
      <c r="IJR22" s="111"/>
      <c r="IJS22" s="111"/>
      <c r="IJT22" s="111"/>
      <c r="IJU22" s="111"/>
      <c r="IJV22" s="111"/>
      <c r="IJW22" s="111"/>
      <c r="IJX22" s="3" t="e">
        <f>IJX21/#REF!-0.01</f>
        <v>#REF!</v>
      </c>
      <c r="IJY22" s="111" t="s">
        <v>58</v>
      </c>
      <c r="IJZ22" s="111"/>
      <c r="IKA22" s="111"/>
      <c r="IKB22" s="111"/>
      <c r="IKC22" s="111"/>
      <c r="IKD22" s="111"/>
      <c r="IKE22" s="111"/>
      <c r="IKF22" s="3" t="e">
        <f>IKF21/#REF!-0.01</f>
        <v>#REF!</v>
      </c>
      <c r="IKG22" s="111" t="s">
        <v>58</v>
      </c>
      <c r="IKH22" s="111"/>
      <c r="IKI22" s="111"/>
      <c r="IKJ22" s="111"/>
      <c r="IKK22" s="111"/>
      <c r="IKL22" s="111"/>
      <c r="IKM22" s="111"/>
      <c r="IKN22" s="3" t="e">
        <f>IKN21/#REF!-0.01</f>
        <v>#REF!</v>
      </c>
      <c r="IKO22" s="111" t="s">
        <v>58</v>
      </c>
      <c r="IKP22" s="111"/>
      <c r="IKQ22" s="111"/>
      <c r="IKR22" s="111"/>
      <c r="IKS22" s="111"/>
      <c r="IKT22" s="111"/>
      <c r="IKU22" s="111"/>
      <c r="IKV22" s="3" t="e">
        <f>IKV21/#REF!-0.01</f>
        <v>#REF!</v>
      </c>
      <c r="IKW22" s="111" t="s">
        <v>58</v>
      </c>
      <c r="IKX22" s="111"/>
      <c r="IKY22" s="111"/>
      <c r="IKZ22" s="111"/>
      <c r="ILA22" s="111"/>
      <c r="ILB22" s="111"/>
      <c r="ILC22" s="111"/>
      <c r="ILD22" s="3" t="e">
        <f>ILD21/#REF!-0.01</f>
        <v>#REF!</v>
      </c>
      <c r="ILE22" s="111" t="s">
        <v>58</v>
      </c>
      <c r="ILF22" s="111"/>
      <c r="ILG22" s="111"/>
      <c r="ILH22" s="111"/>
      <c r="ILI22" s="111"/>
      <c r="ILJ22" s="111"/>
      <c r="ILK22" s="111"/>
      <c r="ILL22" s="3" t="e">
        <f>ILL21/#REF!-0.01</f>
        <v>#REF!</v>
      </c>
      <c r="ILM22" s="111" t="s">
        <v>58</v>
      </c>
      <c r="ILN22" s="111"/>
      <c r="ILO22" s="111"/>
      <c r="ILP22" s="111"/>
      <c r="ILQ22" s="111"/>
      <c r="ILR22" s="111"/>
      <c r="ILS22" s="111"/>
      <c r="ILT22" s="3" t="e">
        <f>ILT21/#REF!-0.01</f>
        <v>#REF!</v>
      </c>
      <c r="ILU22" s="111" t="s">
        <v>58</v>
      </c>
      <c r="ILV22" s="111"/>
      <c r="ILW22" s="111"/>
      <c r="ILX22" s="111"/>
      <c r="ILY22" s="111"/>
      <c r="ILZ22" s="111"/>
      <c r="IMA22" s="111"/>
      <c r="IMB22" s="3" t="e">
        <f>IMB21/#REF!-0.01</f>
        <v>#REF!</v>
      </c>
      <c r="IMC22" s="111" t="s">
        <v>58</v>
      </c>
      <c r="IMD22" s="111"/>
      <c r="IME22" s="111"/>
      <c r="IMF22" s="111"/>
      <c r="IMG22" s="111"/>
      <c r="IMH22" s="111"/>
      <c r="IMI22" s="111"/>
      <c r="IMJ22" s="3" t="e">
        <f>IMJ21/#REF!-0.01</f>
        <v>#REF!</v>
      </c>
      <c r="IMK22" s="111" t="s">
        <v>58</v>
      </c>
      <c r="IML22" s="111"/>
      <c r="IMM22" s="111"/>
      <c r="IMN22" s="111"/>
      <c r="IMO22" s="111"/>
      <c r="IMP22" s="111"/>
      <c r="IMQ22" s="111"/>
      <c r="IMR22" s="3" t="e">
        <f>IMR21/#REF!-0.01</f>
        <v>#REF!</v>
      </c>
      <c r="IMS22" s="111" t="s">
        <v>58</v>
      </c>
      <c r="IMT22" s="111"/>
      <c r="IMU22" s="111"/>
      <c r="IMV22" s="111"/>
      <c r="IMW22" s="111"/>
      <c r="IMX22" s="111"/>
      <c r="IMY22" s="111"/>
      <c r="IMZ22" s="3" t="e">
        <f>IMZ21/#REF!-0.01</f>
        <v>#REF!</v>
      </c>
      <c r="INA22" s="111" t="s">
        <v>58</v>
      </c>
      <c r="INB22" s="111"/>
      <c r="INC22" s="111"/>
      <c r="IND22" s="111"/>
      <c r="INE22" s="111"/>
      <c r="INF22" s="111"/>
      <c r="ING22" s="111"/>
      <c r="INH22" s="3" t="e">
        <f>INH21/#REF!-0.01</f>
        <v>#REF!</v>
      </c>
      <c r="INI22" s="111" t="s">
        <v>58</v>
      </c>
      <c r="INJ22" s="111"/>
      <c r="INK22" s="111"/>
      <c r="INL22" s="111"/>
      <c r="INM22" s="111"/>
      <c r="INN22" s="111"/>
      <c r="INO22" s="111"/>
      <c r="INP22" s="3" t="e">
        <f>INP21/#REF!-0.01</f>
        <v>#REF!</v>
      </c>
      <c r="INQ22" s="111" t="s">
        <v>58</v>
      </c>
      <c r="INR22" s="111"/>
      <c r="INS22" s="111"/>
      <c r="INT22" s="111"/>
      <c r="INU22" s="111"/>
      <c r="INV22" s="111"/>
      <c r="INW22" s="111"/>
      <c r="INX22" s="3" t="e">
        <f>INX21/#REF!-0.01</f>
        <v>#REF!</v>
      </c>
      <c r="INY22" s="111" t="s">
        <v>58</v>
      </c>
      <c r="INZ22" s="111"/>
      <c r="IOA22" s="111"/>
      <c r="IOB22" s="111"/>
      <c r="IOC22" s="111"/>
      <c r="IOD22" s="111"/>
      <c r="IOE22" s="111"/>
      <c r="IOF22" s="3" t="e">
        <f>IOF21/#REF!-0.01</f>
        <v>#REF!</v>
      </c>
      <c r="IOG22" s="111" t="s">
        <v>58</v>
      </c>
      <c r="IOH22" s="111"/>
      <c r="IOI22" s="111"/>
      <c r="IOJ22" s="111"/>
      <c r="IOK22" s="111"/>
      <c r="IOL22" s="111"/>
      <c r="IOM22" s="111"/>
      <c r="ION22" s="3" t="e">
        <f>ION21/#REF!-0.01</f>
        <v>#REF!</v>
      </c>
      <c r="IOO22" s="111" t="s">
        <v>58</v>
      </c>
      <c r="IOP22" s="111"/>
      <c r="IOQ22" s="111"/>
      <c r="IOR22" s="111"/>
      <c r="IOS22" s="111"/>
      <c r="IOT22" s="111"/>
      <c r="IOU22" s="111"/>
      <c r="IOV22" s="3" t="e">
        <f>IOV21/#REF!-0.01</f>
        <v>#REF!</v>
      </c>
      <c r="IOW22" s="111" t="s">
        <v>58</v>
      </c>
      <c r="IOX22" s="111"/>
      <c r="IOY22" s="111"/>
      <c r="IOZ22" s="111"/>
      <c r="IPA22" s="111"/>
      <c r="IPB22" s="111"/>
      <c r="IPC22" s="111"/>
      <c r="IPD22" s="3" t="e">
        <f>IPD21/#REF!-0.01</f>
        <v>#REF!</v>
      </c>
      <c r="IPE22" s="111" t="s">
        <v>58</v>
      </c>
      <c r="IPF22" s="111"/>
      <c r="IPG22" s="111"/>
      <c r="IPH22" s="111"/>
      <c r="IPI22" s="111"/>
      <c r="IPJ22" s="111"/>
      <c r="IPK22" s="111"/>
      <c r="IPL22" s="3" t="e">
        <f>IPL21/#REF!-0.01</f>
        <v>#REF!</v>
      </c>
      <c r="IPM22" s="111" t="s">
        <v>58</v>
      </c>
      <c r="IPN22" s="111"/>
      <c r="IPO22" s="111"/>
      <c r="IPP22" s="111"/>
      <c r="IPQ22" s="111"/>
      <c r="IPR22" s="111"/>
      <c r="IPS22" s="111"/>
      <c r="IPT22" s="3" t="e">
        <f>IPT21/#REF!-0.01</f>
        <v>#REF!</v>
      </c>
      <c r="IPU22" s="111" t="s">
        <v>58</v>
      </c>
      <c r="IPV22" s="111"/>
      <c r="IPW22" s="111"/>
      <c r="IPX22" s="111"/>
      <c r="IPY22" s="111"/>
      <c r="IPZ22" s="111"/>
      <c r="IQA22" s="111"/>
      <c r="IQB22" s="3" t="e">
        <f>IQB21/#REF!-0.01</f>
        <v>#REF!</v>
      </c>
      <c r="IQC22" s="111" t="s">
        <v>58</v>
      </c>
      <c r="IQD22" s="111"/>
      <c r="IQE22" s="111"/>
      <c r="IQF22" s="111"/>
      <c r="IQG22" s="111"/>
      <c r="IQH22" s="111"/>
      <c r="IQI22" s="111"/>
      <c r="IQJ22" s="3" t="e">
        <f>IQJ21/#REF!-0.01</f>
        <v>#REF!</v>
      </c>
      <c r="IQK22" s="111" t="s">
        <v>58</v>
      </c>
      <c r="IQL22" s="111"/>
      <c r="IQM22" s="111"/>
      <c r="IQN22" s="111"/>
      <c r="IQO22" s="111"/>
      <c r="IQP22" s="111"/>
      <c r="IQQ22" s="111"/>
      <c r="IQR22" s="3" t="e">
        <f>IQR21/#REF!-0.01</f>
        <v>#REF!</v>
      </c>
      <c r="IQS22" s="111" t="s">
        <v>58</v>
      </c>
      <c r="IQT22" s="111"/>
      <c r="IQU22" s="111"/>
      <c r="IQV22" s="111"/>
      <c r="IQW22" s="111"/>
      <c r="IQX22" s="111"/>
      <c r="IQY22" s="111"/>
      <c r="IQZ22" s="3" t="e">
        <f>IQZ21/#REF!-0.01</f>
        <v>#REF!</v>
      </c>
      <c r="IRA22" s="111" t="s">
        <v>58</v>
      </c>
      <c r="IRB22" s="111"/>
      <c r="IRC22" s="111"/>
      <c r="IRD22" s="111"/>
      <c r="IRE22" s="111"/>
      <c r="IRF22" s="111"/>
      <c r="IRG22" s="111"/>
      <c r="IRH22" s="3" t="e">
        <f>IRH21/#REF!-0.01</f>
        <v>#REF!</v>
      </c>
      <c r="IRI22" s="111" t="s">
        <v>58</v>
      </c>
      <c r="IRJ22" s="111"/>
      <c r="IRK22" s="111"/>
      <c r="IRL22" s="111"/>
      <c r="IRM22" s="111"/>
      <c r="IRN22" s="111"/>
      <c r="IRO22" s="111"/>
      <c r="IRP22" s="3" t="e">
        <f>IRP21/#REF!-0.01</f>
        <v>#REF!</v>
      </c>
      <c r="IRQ22" s="111" t="s">
        <v>58</v>
      </c>
      <c r="IRR22" s="111"/>
      <c r="IRS22" s="111"/>
      <c r="IRT22" s="111"/>
      <c r="IRU22" s="111"/>
      <c r="IRV22" s="111"/>
      <c r="IRW22" s="111"/>
      <c r="IRX22" s="3" t="e">
        <f>IRX21/#REF!-0.01</f>
        <v>#REF!</v>
      </c>
      <c r="IRY22" s="111" t="s">
        <v>58</v>
      </c>
      <c r="IRZ22" s="111"/>
      <c r="ISA22" s="111"/>
      <c r="ISB22" s="111"/>
      <c r="ISC22" s="111"/>
      <c r="ISD22" s="111"/>
      <c r="ISE22" s="111"/>
      <c r="ISF22" s="3" t="e">
        <f>ISF21/#REF!-0.01</f>
        <v>#REF!</v>
      </c>
      <c r="ISG22" s="111" t="s">
        <v>58</v>
      </c>
      <c r="ISH22" s="111"/>
      <c r="ISI22" s="111"/>
      <c r="ISJ22" s="111"/>
      <c r="ISK22" s="111"/>
      <c r="ISL22" s="111"/>
      <c r="ISM22" s="111"/>
      <c r="ISN22" s="3" t="e">
        <f>ISN21/#REF!-0.01</f>
        <v>#REF!</v>
      </c>
      <c r="ISO22" s="111" t="s">
        <v>58</v>
      </c>
      <c r="ISP22" s="111"/>
      <c r="ISQ22" s="111"/>
      <c r="ISR22" s="111"/>
      <c r="ISS22" s="111"/>
      <c r="IST22" s="111"/>
      <c r="ISU22" s="111"/>
      <c r="ISV22" s="3" t="e">
        <f>ISV21/#REF!-0.01</f>
        <v>#REF!</v>
      </c>
      <c r="ISW22" s="111" t="s">
        <v>58</v>
      </c>
      <c r="ISX22" s="111"/>
      <c r="ISY22" s="111"/>
      <c r="ISZ22" s="111"/>
      <c r="ITA22" s="111"/>
      <c r="ITB22" s="111"/>
      <c r="ITC22" s="111"/>
      <c r="ITD22" s="3" t="e">
        <f>ITD21/#REF!-0.01</f>
        <v>#REF!</v>
      </c>
      <c r="ITE22" s="111" t="s">
        <v>58</v>
      </c>
      <c r="ITF22" s="111"/>
      <c r="ITG22" s="111"/>
      <c r="ITH22" s="111"/>
      <c r="ITI22" s="111"/>
      <c r="ITJ22" s="111"/>
      <c r="ITK22" s="111"/>
      <c r="ITL22" s="3" t="e">
        <f>ITL21/#REF!-0.01</f>
        <v>#REF!</v>
      </c>
      <c r="ITM22" s="111" t="s">
        <v>58</v>
      </c>
      <c r="ITN22" s="111"/>
      <c r="ITO22" s="111"/>
      <c r="ITP22" s="111"/>
      <c r="ITQ22" s="111"/>
      <c r="ITR22" s="111"/>
      <c r="ITS22" s="111"/>
      <c r="ITT22" s="3" t="e">
        <f>ITT21/#REF!-0.01</f>
        <v>#REF!</v>
      </c>
      <c r="ITU22" s="111" t="s">
        <v>58</v>
      </c>
      <c r="ITV22" s="111"/>
      <c r="ITW22" s="111"/>
      <c r="ITX22" s="111"/>
      <c r="ITY22" s="111"/>
      <c r="ITZ22" s="111"/>
      <c r="IUA22" s="111"/>
      <c r="IUB22" s="3" t="e">
        <f>IUB21/#REF!-0.01</f>
        <v>#REF!</v>
      </c>
      <c r="IUC22" s="111" t="s">
        <v>58</v>
      </c>
      <c r="IUD22" s="111"/>
      <c r="IUE22" s="111"/>
      <c r="IUF22" s="111"/>
      <c r="IUG22" s="111"/>
      <c r="IUH22" s="111"/>
      <c r="IUI22" s="111"/>
      <c r="IUJ22" s="3" t="e">
        <f>IUJ21/#REF!-0.01</f>
        <v>#REF!</v>
      </c>
      <c r="IUK22" s="111" t="s">
        <v>58</v>
      </c>
      <c r="IUL22" s="111"/>
      <c r="IUM22" s="111"/>
      <c r="IUN22" s="111"/>
      <c r="IUO22" s="111"/>
      <c r="IUP22" s="111"/>
      <c r="IUQ22" s="111"/>
      <c r="IUR22" s="3" t="e">
        <f>IUR21/#REF!-0.01</f>
        <v>#REF!</v>
      </c>
      <c r="IUS22" s="111" t="s">
        <v>58</v>
      </c>
      <c r="IUT22" s="111"/>
      <c r="IUU22" s="111"/>
      <c r="IUV22" s="111"/>
      <c r="IUW22" s="111"/>
      <c r="IUX22" s="111"/>
      <c r="IUY22" s="111"/>
      <c r="IUZ22" s="3" t="e">
        <f>IUZ21/#REF!-0.01</f>
        <v>#REF!</v>
      </c>
      <c r="IVA22" s="111" t="s">
        <v>58</v>
      </c>
      <c r="IVB22" s="111"/>
      <c r="IVC22" s="111"/>
      <c r="IVD22" s="111"/>
      <c r="IVE22" s="111"/>
      <c r="IVF22" s="111"/>
      <c r="IVG22" s="111"/>
      <c r="IVH22" s="3" t="e">
        <f>IVH21/#REF!-0.01</f>
        <v>#REF!</v>
      </c>
      <c r="IVI22" s="111" t="s">
        <v>58</v>
      </c>
      <c r="IVJ22" s="111"/>
      <c r="IVK22" s="111"/>
      <c r="IVL22" s="111"/>
      <c r="IVM22" s="111"/>
      <c r="IVN22" s="111"/>
      <c r="IVO22" s="111"/>
      <c r="IVP22" s="3" t="e">
        <f>IVP21/#REF!-0.01</f>
        <v>#REF!</v>
      </c>
      <c r="IVQ22" s="111" t="s">
        <v>58</v>
      </c>
      <c r="IVR22" s="111"/>
      <c r="IVS22" s="111"/>
      <c r="IVT22" s="111"/>
      <c r="IVU22" s="111"/>
      <c r="IVV22" s="111"/>
      <c r="IVW22" s="111"/>
      <c r="IVX22" s="3" t="e">
        <f>IVX21/#REF!-0.01</f>
        <v>#REF!</v>
      </c>
      <c r="IVY22" s="111" t="s">
        <v>58</v>
      </c>
      <c r="IVZ22" s="111"/>
      <c r="IWA22" s="111"/>
      <c r="IWB22" s="111"/>
      <c r="IWC22" s="111"/>
      <c r="IWD22" s="111"/>
      <c r="IWE22" s="111"/>
      <c r="IWF22" s="3" t="e">
        <f>IWF21/#REF!-0.01</f>
        <v>#REF!</v>
      </c>
      <c r="IWG22" s="111" t="s">
        <v>58</v>
      </c>
      <c r="IWH22" s="111"/>
      <c r="IWI22" s="111"/>
      <c r="IWJ22" s="111"/>
      <c r="IWK22" s="111"/>
      <c r="IWL22" s="111"/>
      <c r="IWM22" s="111"/>
      <c r="IWN22" s="3" t="e">
        <f>IWN21/#REF!-0.01</f>
        <v>#REF!</v>
      </c>
      <c r="IWO22" s="111" t="s">
        <v>58</v>
      </c>
      <c r="IWP22" s="111"/>
      <c r="IWQ22" s="111"/>
      <c r="IWR22" s="111"/>
      <c r="IWS22" s="111"/>
      <c r="IWT22" s="111"/>
      <c r="IWU22" s="111"/>
      <c r="IWV22" s="3" t="e">
        <f>IWV21/#REF!-0.01</f>
        <v>#REF!</v>
      </c>
      <c r="IWW22" s="111" t="s">
        <v>58</v>
      </c>
      <c r="IWX22" s="111"/>
      <c r="IWY22" s="111"/>
      <c r="IWZ22" s="111"/>
      <c r="IXA22" s="111"/>
      <c r="IXB22" s="111"/>
      <c r="IXC22" s="111"/>
      <c r="IXD22" s="3" t="e">
        <f>IXD21/#REF!-0.01</f>
        <v>#REF!</v>
      </c>
      <c r="IXE22" s="111" t="s">
        <v>58</v>
      </c>
      <c r="IXF22" s="111"/>
      <c r="IXG22" s="111"/>
      <c r="IXH22" s="111"/>
      <c r="IXI22" s="111"/>
      <c r="IXJ22" s="111"/>
      <c r="IXK22" s="111"/>
      <c r="IXL22" s="3" t="e">
        <f>IXL21/#REF!-0.01</f>
        <v>#REF!</v>
      </c>
      <c r="IXM22" s="111" t="s">
        <v>58</v>
      </c>
      <c r="IXN22" s="111"/>
      <c r="IXO22" s="111"/>
      <c r="IXP22" s="111"/>
      <c r="IXQ22" s="111"/>
      <c r="IXR22" s="111"/>
      <c r="IXS22" s="111"/>
      <c r="IXT22" s="3" t="e">
        <f>IXT21/#REF!-0.01</f>
        <v>#REF!</v>
      </c>
      <c r="IXU22" s="111" t="s">
        <v>58</v>
      </c>
      <c r="IXV22" s="111"/>
      <c r="IXW22" s="111"/>
      <c r="IXX22" s="111"/>
      <c r="IXY22" s="111"/>
      <c r="IXZ22" s="111"/>
      <c r="IYA22" s="111"/>
      <c r="IYB22" s="3" t="e">
        <f>IYB21/#REF!-0.01</f>
        <v>#REF!</v>
      </c>
      <c r="IYC22" s="111" t="s">
        <v>58</v>
      </c>
      <c r="IYD22" s="111"/>
      <c r="IYE22" s="111"/>
      <c r="IYF22" s="111"/>
      <c r="IYG22" s="111"/>
      <c r="IYH22" s="111"/>
      <c r="IYI22" s="111"/>
      <c r="IYJ22" s="3" t="e">
        <f>IYJ21/#REF!-0.01</f>
        <v>#REF!</v>
      </c>
      <c r="IYK22" s="111" t="s">
        <v>58</v>
      </c>
      <c r="IYL22" s="111"/>
      <c r="IYM22" s="111"/>
      <c r="IYN22" s="111"/>
      <c r="IYO22" s="111"/>
      <c r="IYP22" s="111"/>
      <c r="IYQ22" s="111"/>
      <c r="IYR22" s="3" t="e">
        <f>IYR21/#REF!-0.01</f>
        <v>#REF!</v>
      </c>
      <c r="IYS22" s="111" t="s">
        <v>58</v>
      </c>
      <c r="IYT22" s="111"/>
      <c r="IYU22" s="111"/>
      <c r="IYV22" s="111"/>
      <c r="IYW22" s="111"/>
      <c r="IYX22" s="111"/>
      <c r="IYY22" s="111"/>
      <c r="IYZ22" s="3" t="e">
        <f>IYZ21/#REF!-0.01</f>
        <v>#REF!</v>
      </c>
      <c r="IZA22" s="111" t="s">
        <v>58</v>
      </c>
      <c r="IZB22" s="111"/>
      <c r="IZC22" s="111"/>
      <c r="IZD22" s="111"/>
      <c r="IZE22" s="111"/>
      <c r="IZF22" s="111"/>
      <c r="IZG22" s="111"/>
      <c r="IZH22" s="3" t="e">
        <f>IZH21/#REF!-0.01</f>
        <v>#REF!</v>
      </c>
      <c r="IZI22" s="111" t="s">
        <v>58</v>
      </c>
      <c r="IZJ22" s="111"/>
      <c r="IZK22" s="111"/>
      <c r="IZL22" s="111"/>
      <c r="IZM22" s="111"/>
      <c r="IZN22" s="111"/>
      <c r="IZO22" s="111"/>
      <c r="IZP22" s="3" t="e">
        <f>IZP21/#REF!-0.01</f>
        <v>#REF!</v>
      </c>
      <c r="IZQ22" s="111" t="s">
        <v>58</v>
      </c>
      <c r="IZR22" s="111"/>
      <c r="IZS22" s="111"/>
      <c r="IZT22" s="111"/>
      <c r="IZU22" s="111"/>
      <c r="IZV22" s="111"/>
      <c r="IZW22" s="111"/>
      <c r="IZX22" s="3" t="e">
        <f>IZX21/#REF!-0.01</f>
        <v>#REF!</v>
      </c>
      <c r="IZY22" s="111" t="s">
        <v>58</v>
      </c>
      <c r="IZZ22" s="111"/>
      <c r="JAA22" s="111"/>
      <c r="JAB22" s="111"/>
      <c r="JAC22" s="111"/>
      <c r="JAD22" s="111"/>
      <c r="JAE22" s="111"/>
      <c r="JAF22" s="3" t="e">
        <f>JAF21/#REF!-0.01</f>
        <v>#REF!</v>
      </c>
      <c r="JAG22" s="111" t="s">
        <v>58</v>
      </c>
      <c r="JAH22" s="111"/>
      <c r="JAI22" s="111"/>
      <c r="JAJ22" s="111"/>
      <c r="JAK22" s="111"/>
      <c r="JAL22" s="111"/>
      <c r="JAM22" s="111"/>
      <c r="JAN22" s="3" t="e">
        <f>JAN21/#REF!-0.01</f>
        <v>#REF!</v>
      </c>
      <c r="JAO22" s="111" t="s">
        <v>58</v>
      </c>
      <c r="JAP22" s="111"/>
      <c r="JAQ22" s="111"/>
      <c r="JAR22" s="111"/>
      <c r="JAS22" s="111"/>
      <c r="JAT22" s="111"/>
      <c r="JAU22" s="111"/>
      <c r="JAV22" s="3" t="e">
        <f>JAV21/#REF!-0.01</f>
        <v>#REF!</v>
      </c>
      <c r="JAW22" s="111" t="s">
        <v>58</v>
      </c>
      <c r="JAX22" s="111"/>
      <c r="JAY22" s="111"/>
      <c r="JAZ22" s="111"/>
      <c r="JBA22" s="111"/>
      <c r="JBB22" s="111"/>
      <c r="JBC22" s="111"/>
      <c r="JBD22" s="3" t="e">
        <f>JBD21/#REF!-0.01</f>
        <v>#REF!</v>
      </c>
      <c r="JBE22" s="111" t="s">
        <v>58</v>
      </c>
      <c r="JBF22" s="111"/>
      <c r="JBG22" s="111"/>
      <c r="JBH22" s="111"/>
      <c r="JBI22" s="111"/>
      <c r="JBJ22" s="111"/>
      <c r="JBK22" s="111"/>
      <c r="JBL22" s="3" t="e">
        <f>JBL21/#REF!-0.01</f>
        <v>#REF!</v>
      </c>
      <c r="JBM22" s="111" t="s">
        <v>58</v>
      </c>
      <c r="JBN22" s="111"/>
      <c r="JBO22" s="111"/>
      <c r="JBP22" s="111"/>
      <c r="JBQ22" s="111"/>
      <c r="JBR22" s="111"/>
      <c r="JBS22" s="111"/>
      <c r="JBT22" s="3" t="e">
        <f>JBT21/#REF!-0.01</f>
        <v>#REF!</v>
      </c>
      <c r="JBU22" s="111" t="s">
        <v>58</v>
      </c>
      <c r="JBV22" s="111"/>
      <c r="JBW22" s="111"/>
      <c r="JBX22" s="111"/>
      <c r="JBY22" s="111"/>
      <c r="JBZ22" s="111"/>
      <c r="JCA22" s="111"/>
      <c r="JCB22" s="3" t="e">
        <f>JCB21/#REF!-0.01</f>
        <v>#REF!</v>
      </c>
      <c r="JCC22" s="111" t="s">
        <v>58</v>
      </c>
      <c r="JCD22" s="111"/>
      <c r="JCE22" s="111"/>
      <c r="JCF22" s="111"/>
      <c r="JCG22" s="111"/>
      <c r="JCH22" s="111"/>
      <c r="JCI22" s="111"/>
      <c r="JCJ22" s="3" t="e">
        <f>JCJ21/#REF!-0.01</f>
        <v>#REF!</v>
      </c>
      <c r="JCK22" s="111" t="s">
        <v>58</v>
      </c>
      <c r="JCL22" s="111"/>
      <c r="JCM22" s="111"/>
      <c r="JCN22" s="111"/>
      <c r="JCO22" s="111"/>
      <c r="JCP22" s="111"/>
      <c r="JCQ22" s="111"/>
      <c r="JCR22" s="3" t="e">
        <f>JCR21/#REF!-0.01</f>
        <v>#REF!</v>
      </c>
      <c r="JCS22" s="111" t="s">
        <v>58</v>
      </c>
      <c r="JCT22" s="111"/>
      <c r="JCU22" s="111"/>
      <c r="JCV22" s="111"/>
      <c r="JCW22" s="111"/>
      <c r="JCX22" s="111"/>
      <c r="JCY22" s="111"/>
      <c r="JCZ22" s="3" t="e">
        <f>JCZ21/#REF!-0.01</f>
        <v>#REF!</v>
      </c>
      <c r="JDA22" s="111" t="s">
        <v>58</v>
      </c>
      <c r="JDB22" s="111"/>
      <c r="JDC22" s="111"/>
      <c r="JDD22" s="111"/>
      <c r="JDE22" s="111"/>
      <c r="JDF22" s="111"/>
      <c r="JDG22" s="111"/>
      <c r="JDH22" s="3" t="e">
        <f>JDH21/#REF!-0.01</f>
        <v>#REF!</v>
      </c>
      <c r="JDI22" s="111" t="s">
        <v>58</v>
      </c>
      <c r="JDJ22" s="111"/>
      <c r="JDK22" s="111"/>
      <c r="JDL22" s="111"/>
      <c r="JDM22" s="111"/>
      <c r="JDN22" s="111"/>
      <c r="JDO22" s="111"/>
      <c r="JDP22" s="3" t="e">
        <f>JDP21/#REF!-0.01</f>
        <v>#REF!</v>
      </c>
      <c r="JDQ22" s="111" t="s">
        <v>58</v>
      </c>
      <c r="JDR22" s="111"/>
      <c r="JDS22" s="111"/>
      <c r="JDT22" s="111"/>
      <c r="JDU22" s="111"/>
      <c r="JDV22" s="111"/>
      <c r="JDW22" s="111"/>
      <c r="JDX22" s="3" t="e">
        <f>JDX21/#REF!-0.01</f>
        <v>#REF!</v>
      </c>
      <c r="JDY22" s="111" t="s">
        <v>58</v>
      </c>
      <c r="JDZ22" s="111"/>
      <c r="JEA22" s="111"/>
      <c r="JEB22" s="111"/>
      <c r="JEC22" s="111"/>
      <c r="JED22" s="111"/>
      <c r="JEE22" s="111"/>
      <c r="JEF22" s="3" t="e">
        <f>JEF21/#REF!-0.01</f>
        <v>#REF!</v>
      </c>
      <c r="JEG22" s="111" t="s">
        <v>58</v>
      </c>
      <c r="JEH22" s="111"/>
      <c r="JEI22" s="111"/>
      <c r="JEJ22" s="111"/>
      <c r="JEK22" s="111"/>
      <c r="JEL22" s="111"/>
      <c r="JEM22" s="111"/>
      <c r="JEN22" s="3" t="e">
        <f>JEN21/#REF!-0.01</f>
        <v>#REF!</v>
      </c>
      <c r="JEO22" s="111" t="s">
        <v>58</v>
      </c>
      <c r="JEP22" s="111"/>
      <c r="JEQ22" s="111"/>
      <c r="JER22" s="111"/>
      <c r="JES22" s="111"/>
      <c r="JET22" s="111"/>
      <c r="JEU22" s="111"/>
      <c r="JEV22" s="3" t="e">
        <f>JEV21/#REF!-0.01</f>
        <v>#REF!</v>
      </c>
      <c r="JEW22" s="111" t="s">
        <v>58</v>
      </c>
      <c r="JEX22" s="111"/>
      <c r="JEY22" s="111"/>
      <c r="JEZ22" s="111"/>
      <c r="JFA22" s="111"/>
      <c r="JFB22" s="111"/>
      <c r="JFC22" s="111"/>
      <c r="JFD22" s="3" t="e">
        <f>JFD21/#REF!-0.01</f>
        <v>#REF!</v>
      </c>
      <c r="JFE22" s="111" t="s">
        <v>58</v>
      </c>
      <c r="JFF22" s="111"/>
      <c r="JFG22" s="111"/>
      <c r="JFH22" s="111"/>
      <c r="JFI22" s="111"/>
      <c r="JFJ22" s="111"/>
      <c r="JFK22" s="111"/>
      <c r="JFL22" s="3" t="e">
        <f>JFL21/#REF!-0.01</f>
        <v>#REF!</v>
      </c>
      <c r="JFM22" s="111" t="s">
        <v>58</v>
      </c>
      <c r="JFN22" s="111"/>
      <c r="JFO22" s="111"/>
      <c r="JFP22" s="111"/>
      <c r="JFQ22" s="111"/>
      <c r="JFR22" s="111"/>
      <c r="JFS22" s="111"/>
      <c r="JFT22" s="3" t="e">
        <f>JFT21/#REF!-0.01</f>
        <v>#REF!</v>
      </c>
      <c r="JFU22" s="111" t="s">
        <v>58</v>
      </c>
      <c r="JFV22" s="111"/>
      <c r="JFW22" s="111"/>
      <c r="JFX22" s="111"/>
      <c r="JFY22" s="111"/>
      <c r="JFZ22" s="111"/>
      <c r="JGA22" s="111"/>
      <c r="JGB22" s="3" t="e">
        <f>JGB21/#REF!-0.01</f>
        <v>#REF!</v>
      </c>
      <c r="JGC22" s="111" t="s">
        <v>58</v>
      </c>
      <c r="JGD22" s="111"/>
      <c r="JGE22" s="111"/>
      <c r="JGF22" s="111"/>
      <c r="JGG22" s="111"/>
      <c r="JGH22" s="111"/>
      <c r="JGI22" s="111"/>
      <c r="JGJ22" s="3" t="e">
        <f>JGJ21/#REF!-0.01</f>
        <v>#REF!</v>
      </c>
      <c r="JGK22" s="111" t="s">
        <v>58</v>
      </c>
      <c r="JGL22" s="111"/>
      <c r="JGM22" s="111"/>
      <c r="JGN22" s="111"/>
      <c r="JGO22" s="111"/>
      <c r="JGP22" s="111"/>
      <c r="JGQ22" s="111"/>
      <c r="JGR22" s="3" t="e">
        <f>JGR21/#REF!-0.01</f>
        <v>#REF!</v>
      </c>
      <c r="JGS22" s="111" t="s">
        <v>58</v>
      </c>
      <c r="JGT22" s="111"/>
      <c r="JGU22" s="111"/>
      <c r="JGV22" s="111"/>
      <c r="JGW22" s="111"/>
      <c r="JGX22" s="111"/>
      <c r="JGY22" s="111"/>
      <c r="JGZ22" s="3" t="e">
        <f>JGZ21/#REF!-0.01</f>
        <v>#REF!</v>
      </c>
      <c r="JHA22" s="111" t="s">
        <v>58</v>
      </c>
      <c r="JHB22" s="111"/>
      <c r="JHC22" s="111"/>
      <c r="JHD22" s="111"/>
      <c r="JHE22" s="111"/>
      <c r="JHF22" s="111"/>
      <c r="JHG22" s="111"/>
      <c r="JHH22" s="3" t="e">
        <f>JHH21/#REF!-0.01</f>
        <v>#REF!</v>
      </c>
      <c r="JHI22" s="111" t="s">
        <v>58</v>
      </c>
      <c r="JHJ22" s="111"/>
      <c r="JHK22" s="111"/>
      <c r="JHL22" s="111"/>
      <c r="JHM22" s="111"/>
      <c r="JHN22" s="111"/>
      <c r="JHO22" s="111"/>
      <c r="JHP22" s="3" t="e">
        <f>JHP21/#REF!-0.01</f>
        <v>#REF!</v>
      </c>
      <c r="JHQ22" s="111" t="s">
        <v>58</v>
      </c>
      <c r="JHR22" s="111"/>
      <c r="JHS22" s="111"/>
      <c r="JHT22" s="111"/>
      <c r="JHU22" s="111"/>
      <c r="JHV22" s="111"/>
      <c r="JHW22" s="111"/>
      <c r="JHX22" s="3" t="e">
        <f>JHX21/#REF!-0.01</f>
        <v>#REF!</v>
      </c>
      <c r="JHY22" s="111" t="s">
        <v>58</v>
      </c>
      <c r="JHZ22" s="111"/>
      <c r="JIA22" s="111"/>
      <c r="JIB22" s="111"/>
      <c r="JIC22" s="111"/>
      <c r="JID22" s="111"/>
      <c r="JIE22" s="111"/>
      <c r="JIF22" s="3" t="e">
        <f>JIF21/#REF!-0.01</f>
        <v>#REF!</v>
      </c>
      <c r="JIG22" s="111" t="s">
        <v>58</v>
      </c>
      <c r="JIH22" s="111"/>
      <c r="JII22" s="111"/>
      <c r="JIJ22" s="111"/>
      <c r="JIK22" s="111"/>
      <c r="JIL22" s="111"/>
      <c r="JIM22" s="111"/>
      <c r="JIN22" s="3" t="e">
        <f>JIN21/#REF!-0.01</f>
        <v>#REF!</v>
      </c>
      <c r="JIO22" s="111" t="s">
        <v>58</v>
      </c>
      <c r="JIP22" s="111"/>
      <c r="JIQ22" s="111"/>
      <c r="JIR22" s="111"/>
      <c r="JIS22" s="111"/>
      <c r="JIT22" s="111"/>
      <c r="JIU22" s="111"/>
      <c r="JIV22" s="3" t="e">
        <f>JIV21/#REF!-0.01</f>
        <v>#REF!</v>
      </c>
      <c r="JIW22" s="111" t="s">
        <v>58</v>
      </c>
      <c r="JIX22" s="111"/>
      <c r="JIY22" s="111"/>
      <c r="JIZ22" s="111"/>
      <c r="JJA22" s="111"/>
      <c r="JJB22" s="111"/>
      <c r="JJC22" s="111"/>
      <c r="JJD22" s="3" t="e">
        <f>JJD21/#REF!-0.01</f>
        <v>#REF!</v>
      </c>
      <c r="JJE22" s="111" t="s">
        <v>58</v>
      </c>
      <c r="JJF22" s="111"/>
      <c r="JJG22" s="111"/>
      <c r="JJH22" s="111"/>
      <c r="JJI22" s="111"/>
      <c r="JJJ22" s="111"/>
      <c r="JJK22" s="111"/>
      <c r="JJL22" s="3" t="e">
        <f>JJL21/#REF!-0.01</f>
        <v>#REF!</v>
      </c>
      <c r="JJM22" s="111" t="s">
        <v>58</v>
      </c>
      <c r="JJN22" s="111"/>
      <c r="JJO22" s="111"/>
      <c r="JJP22" s="111"/>
      <c r="JJQ22" s="111"/>
      <c r="JJR22" s="111"/>
      <c r="JJS22" s="111"/>
      <c r="JJT22" s="3" t="e">
        <f>JJT21/#REF!-0.01</f>
        <v>#REF!</v>
      </c>
      <c r="JJU22" s="111" t="s">
        <v>58</v>
      </c>
      <c r="JJV22" s="111"/>
      <c r="JJW22" s="111"/>
      <c r="JJX22" s="111"/>
      <c r="JJY22" s="111"/>
      <c r="JJZ22" s="111"/>
      <c r="JKA22" s="111"/>
      <c r="JKB22" s="3" t="e">
        <f>JKB21/#REF!-0.01</f>
        <v>#REF!</v>
      </c>
      <c r="JKC22" s="111" t="s">
        <v>58</v>
      </c>
      <c r="JKD22" s="111"/>
      <c r="JKE22" s="111"/>
      <c r="JKF22" s="111"/>
      <c r="JKG22" s="111"/>
      <c r="JKH22" s="111"/>
      <c r="JKI22" s="111"/>
      <c r="JKJ22" s="3" t="e">
        <f>JKJ21/#REF!-0.01</f>
        <v>#REF!</v>
      </c>
      <c r="JKK22" s="111" t="s">
        <v>58</v>
      </c>
      <c r="JKL22" s="111"/>
      <c r="JKM22" s="111"/>
      <c r="JKN22" s="111"/>
      <c r="JKO22" s="111"/>
      <c r="JKP22" s="111"/>
      <c r="JKQ22" s="111"/>
      <c r="JKR22" s="3" t="e">
        <f>JKR21/#REF!-0.01</f>
        <v>#REF!</v>
      </c>
      <c r="JKS22" s="111" t="s">
        <v>58</v>
      </c>
      <c r="JKT22" s="111"/>
      <c r="JKU22" s="111"/>
      <c r="JKV22" s="111"/>
      <c r="JKW22" s="111"/>
      <c r="JKX22" s="111"/>
      <c r="JKY22" s="111"/>
      <c r="JKZ22" s="3" t="e">
        <f>JKZ21/#REF!-0.01</f>
        <v>#REF!</v>
      </c>
      <c r="JLA22" s="111" t="s">
        <v>58</v>
      </c>
      <c r="JLB22" s="111"/>
      <c r="JLC22" s="111"/>
      <c r="JLD22" s="111"/>
      <c r="JLE22" s="111"/>
      <c r="JLF22" s="111"/>
      <c r="JLG22" s="111"/>
      <c r="JLH22" s="3" t="e">
        <f>JLH21/#REF!-0.01</f>
        <v>#REF!</v>
      </c>
      <c r="JLI22" s="111" t="s">
        <v>58</v>
      </c>
      <c r="JLJ22" s="111"/>
      <c r="JLK22" s="111"/>
      <c r="JLL22" s="111"/>
      <c r="JLM22" s="111"/>
      <c r="JLN22" s="111"/>
      <c r="JLO22" s="111"/>
      <c r="JLP22" s="3" t="e">
        <f>JLP21/#REF!-0.01</f>
        <v>#REF!</v>
      </c>
      <c r="JLQ22" s="111" t="s">
        <v>58</v>
      </c>
      <c r="JLR22" s="111"/>
      <c r="JLS22" s="111"/>
      <c r="JLT22" s="111"/>
      <c r="JLU22" s="111"/>
      <c r="JLV22" s="111"/>
      <c r="JLW22" s="111"/>
      <c r="JLX22" s="3" t="e">
        <f>JLX21/#REF!-0.01</f>
        <v>#REF!</v>
      </c>
      <c r="JLY22" s="111" t="s">
        <v>58</v>
      </c>
      <c r="JLZ22" s="111"/>
      <c r="JMA22" s="111"/>
      <c r="JMB22" s="111"/>
      <c r="JMC22" s="111"/>
      <c r="JMD22" s="111"/>
      <c r="JME22" s="111"/>
      <c r="JMF22" s="3" t="e">
        <f>JMF21/#REF!-0.01</f>
        <v>#REF!</v>
      </c>
      <c r="JMG22" s="111" t="s">
        <v>58</v>
      </c>
      <c r="JMH22" s="111"/>
      <c r="JMI22" s="111"/>
      <c r="JMJ22" s="111"/>
      <c r="JMK22" s="111"/>
      <c r="JML22" s="111"/>
      <c r="JMM22" s="111"/>
      <c r="JMN22" s="3" t="e">
        <f>JMN21/#REF!-0.01</f>
        <v>#REF!</v>
      </c>
      <c r="JMO22" s="111" t="s">
        <v>58</v>
      </c>
      <c r="JMP22" s="111"/>
      <c r="JMQ22" s="111"/>
      <c r="JMR22" s="111"/>
      <c r="JMS22" s="111"/>
      <c r="JMT22" s="111"/>
      <c r="JMU22" s="111"/>
      <c r="JMV22" s="3" t="e">
        <f>JMV21/#REF!-0.01</f>
        <v>#REF!</v>
      </c>
      <c r="JMW22" s="111" t="s">
        <v>58</v>
      </c>
      <c r="JMX22" s="111"/>
      <c r="JMY22" s="111"/>
      <c r="JMZ22" s="111"/>
      <c r="JNA22" s="111"/>
      <c r="JNB22" s="111"/>
      <c r="JNC22" s="111"/>
      <c r="JND22" s="3" t="e">
        <f>JND21/#REF!-0.01</f>
        <v>#REF!</v>
      </c>
      <c r="JNE22" s="111" t="s">
        <v>58</v>
      </c>
      <c r="JNF22" s="111"/>
      <c r="JNG22" s="111"/>
      <c r="JNH22" s="111"/>
      <c r="JNI22" s="111"/>
      <c r="JNJ22" s="111"/>
      <c r="JNK22" s="111"/>
      <c r="JNL22" s="3" t="e">
        <f>JNL21/#REF!-0.01</f>
        <v>#REF!</v>
      </c>
      <c r="JNM22" s="111" t="s">
        <v>58</v>
      </c>
      <c r="JNN22" s="111"/>
      <c r="JNO22" s="111"/>
      <c r="JNP22" s="111"/>
      <c r="JNQ22" s="111"/>
      <c r="JNR22" s="111"/>
      <c r="JNS22" s="111"/>
      <c r="JNT22" s="3" t="e">
        <f>JNT21/#REF!-0.01</f>
        <v>#REF!</v>
      </c>
      <c r="JNU22" s="111" t="s">
        <v>58</v>
      </c>
      <c r="JNV22" s="111"/>
      <c r="JNW22" s="111"/>
      <c r="JNX22" s="111"/>
      <c r="JNY22" s="111"/>
      <c r="JNZ22" s="111"/>
      <c r="JOA22" s="111"/>
      <c r="JOB22" s="3" t="e">
        <f>JOB21/#REF!-0.01</f>
        <v>#REF!</v>
      </c>
      <c r="JOC22" s="111" t="s">
        <v>58</v>
      </c>
      <c r="JOD22" s="111"/>
      <c r="JOE22" s="111"/>
      <c r="JOF22" s="111"/>
      <c r="JOG22" s="111"/>
      <c r="JOH22" s="111"/>
      <c r="JOI22" s="111"/>
      <c r="JOJ22" s="3" t="e">
        <f>JOJ21/#REF!-0.01</f>
        <v>#REF!</v>
      </c>
      <c r="JOK22" s="111" t="s">
        <v>58</v>
      </c>
      <c r="JOL22" s="111"/>
      <c r="JOM22" s="111"/>
      <c r="JON22" s="111"/>
      <c r="JOO22" s="111"/>
      <c r="JOP22" s="111"/>
      <c r="JOQ22" s="111"/>
      <c r="JOR22" s="3" t="e">
        <f>JOR21/#REF!-0.01</f>
        <v>#REF!</v>
      </c>
      <c r="JOS22" s="111" t="s">
        <v>58</v>
      </c>
      <c r="JOT22" s="111"/>
      <c r="JOU22" s="111"/>
      <c r="JOV22" s="111"/>
      <c r="JOW22" s="111"/>
      <c r="JOX22" s="111"/>
      <c r="JOY22" s="111"/>
      <c r="JOZ22" s="3" t="e">
        <f>JOZ21/#REF!-0.01</f>
        <v>#REF!</v>
      </c>
      <c r="JPA22" s="111" t="s">
        <v>58</v>
      </c>
      <c r="JPB22" s="111"/>
      <c r="JPC22" s="111"/>
      <c r="JPD22" s="111"/>
      <c r="JPE22" s="111"/>
      <c r="JPF22" s="111"/>
      <c r="JPG22" s="111"/>
      <c r="JPH22" s="3" t="e">
        <f>JPH21/#REF!-0.01</f>
        <v>#REF!</v>
      </c>
      <c r="JPI22" s="111" t="s">
        <v>58</v>
      </c>
      <c r="JPJ22" s="111"/>
      <c r="JPK22" s="111"/>
      <c r="JPL22" s="111"/>
      <c r="JPM22" s="111"/>
      <c r="JPN22" s="111"/>
      <c r="JPO22" s="111"/>
      <c r="JPP22" s="3" t="e">
        <f>JPP21/#REF!-0.01</f>
        <v>#REF!</v>
      </c>
      <c r="JPQ22" s="111" t="s">
        <v>58</v>
      </c>
      <c r="JPR22" s="111"/>
      <c r="JPS22" s="111"/>
      <c r="JPT22" s="111"/>
      <c r="JPU22" s="111"/>
      <c r="JPV22" s="111"/>
      <c r="JPW22" s="111"/>
      <c r="JPX22" s="3" t="e">
        <f>JPX21/#REF!-0.01</f>
        <v>#REF!</v>
      </c>
      <c r="JPY22" s="111" t="s">
        <v>58</v>
      </c>
      <c r="JPZ22" s="111"/>
      <c r="JQA22" s="111"/>
      <c r="JQB22" s="111"/>
      <c r="JQC22" s="111"/>
      <c r="JQD22" s="111"/>
      <c r="JQE22" s="111"/>
      <c r="JQF22" s="3" t="e">
        <f>JQF21/#REF!-0.01</f>
        <v>#REF!</v>
      </c>
      <c r="JQG22" s="111" t="s">
        <v>58</v>
      </c>
      <c r="JQH22" s="111"/>
      <c r="JQI22" s="111"/>
      <c r="JQJ22" s="111"/>
      <c r="JQK22" s="111"/>
      <c r="JQL22" s="111"/>
      <c r="JQM22" s="111"/>
      <c r="JQN22" s="3" t="e">
        <f>JQN21/#REF!-0.01</f>
        <v>#REF!</v>
      </c>
      <c r="JQO22" s="111" t="s">
        <v>58</v>
      </c>
      <c r="JQP22" s="111"/>
      <c r="JQQ22" s="111"/>
      <c r="JQR22" s="111"/>
      <c r="JQS22" s="111"/>
      <c r="JQT22" s="111"/>
      <c r="JQU22" s="111"/>
      <c r="JQV22" s="3" t="e">
        <f>JQV21/#REF!-0.01</f>
        <v>#REF!</v>
      </c>
      <c r="JQW22" s="111" t="s">
        <v>58</v>
      </c>
      <c r="JQX22" s="111"/>
      <c r="JQY22" s="111"/>
      <c r="JQZ22" s="111"/>
      <c r="JRA22" s="111"/>
      <c r="JRB22" s="111"/>
      <c r="JRC22" s="111"/>
      <c r="JRD22" s="3" t="e">
        <f>JRD21/#REF!-0.01</f>
        <v>#REF!</v>
      </c>
      <c r="JRE22" s="111" t="s">
        <v>58</v>
      </c>
      <c r="JRF22" s="111"/>
      <c r="JRG22" s="111"/>
      <c r="JRH22" s="111"/>
      <c r="JRI22" s="111"/>
      <c r="JRJ22" s="111"/>
      <c r="JRK22" s="111"/>
      <c r="JRL22" s="3" t="e">
        <f>JRL21/#REF!-0.01</f>
        <v>#REF!</v>
      </c>
      <c r="JRM22" s="111" t="s">
        <v>58</v>
      </c>
      <c r="JRN22" s="111"/>
      <c r="JRO22" s="111"/>
      <c r="JRP22" s="111"/>
      <c r="JRQ22" s="111"/>
      <c r="JRR22" s="111"/>
      <c r="JRS22" s="111"/>
      <c r="JRT22" s="3" t="e">
        <f>JRT21/#REF!-0.01</f>
        <v>#REF!</v>
      </c>
      <c r="JRU22" s="111" t="s">
        <v>58</v>
      </c>
      <c r="JRV22" s="111"/>
      <c r="JRW22" s="111"/>
      <c r="JRX22" s="111"/>
      <c r="JRY22" s="111"/>
      <c r="JRZ22" s="111"/>
      <c r="JSA22" s="111"/>
      <c r="JSB22" s="3" t="e">
        <f>JSB21/#REF!-0.01</f>
        <v>#REF!</v>
      </c>
      <c r="JSC22" s="111" t="s">
        <v>58</v>
      </c>
      <c r="JSD22" s="111"/>
      <c r="JSE22" s="111"/>
      <c r="JSF22" s="111"/>
      <c r="JSG22" s="111"/>
      <c r="JSH22" s="111"/>
      <c r="JSI22" s="111"/>
      <c r="JSJ22" s="3" t="e">
        <f>JSJ21/#REF!-0.01</f>
        <v>#REF!</v>
      </c>
      <c r="JSK22" s="111" t="s">
        <v>58</v>
      </c>
      <c r="JSL22" s="111"/>
      <c r="JSM22" s="111"/>
      <c r="JSN22" s="111"/>
      <c r="JSO22" s="111"/>
      <c r="JSP22" s="111"/>
      <c r="JSQ22" s="111"/>
      <c r="JSR22" s="3" t="e">
        <f>JSR21/#REF!-0.01</f>
        <v>#REF!</v>
      </c>
      <c r="JSS22" s="111" t="s">
        <v>58</v>
      </c>
      <c r="JST22" s="111"/>
      <c r="JSU22" s="111"/>
      <c r="JSV22" s="111"/>
      <c r="JSW22" s="111"/>
      <c r="JSX22" s="111"/>
      <c r="JSY22" s="111"/>
      <c r="JSZ22" s="3" t="e">
        <f>JSZ21/#REF!-0.01</f>
        <v>#REF!</v>
      </c>
      <c r="JTA22" s="111" t="s">
        <v>58</v>
      </c>
      <c r="JTB22" s="111"/>
      <c r="JTC22" s="111"/>
      <c r="JTD22" s="111"/>
      <c r="JTE22" s="111"/>
      <c r="JTF22" s="111"/>
      <c r="JTG22" s="111"/>
      <c r="JTH22" s="3" t="e">
        <f>JTH21/#REF!-0.01</f>
        <v>#REF!</v>
      </c>
      <c r="JTI22" s="111" t="s">
        <v>58</v>
      </c>
      <c r="JTJ22" s="111"/>
      <c r="JTK22" s="111"/>
      <c r="JTL22" s="111"/>
      <c r="JTM22" s="111"/>
      <c r="JTN22" s="111"/>
      <c r="JTO22" s="111"/>
      <c r="JTP22" s="3" t="e">
        <f>JTP21/#REF!-0.01</f>
        <v>#REF!</v>
      </c>
      <c r="JTQ22" s="111" t="s">
        <v>58</v>
      </c>
      <c r="JTR22" s="111"/>
      <c r="JTS22" s="111"/>
      <c r="JTT22" s="111"/>
      <c r="JTU22" s="111"/>
      <c r="JTV22" s="111"/>
      <c r="JTW22" s="111"/>
      <c r="JTX22" s="3" t="e">
        <f>JTX21/#REF!-0.01</f>
        <v>#REF!</v>
      </c>
      <c r="JTY22" s="111" t="s">
        <v>58</v>
      </c>
      <c r="JTZ22" s="111"/>
      <c r="JUA22" s="111"/>
      <c r="JUB22" s="111"/>
      <c r="JUC22" s="111"/>
      <c r="JUD22" s="111"/>
      <c r="JUE22" s="111"/>
      <c r="JUF22" s="3" t="e">
        <f>JUF21/#REF!-0.01</f>
        <v>#REF!</v>
      </c>
      <c r="JUG22" s="111" t="s">
        <v>58</v>
      </c>
      <c r="JUH22" s="111"/>
      <c r="JUI22" s="111"/>
      <c r="JUJ22" s="111"/>
      <c r="JUK22" s="111"/>
      <c r="JUL22" s="111"/>
      <c r="JUM22" s="111"/>
      <c r="JUN22" s="3" t="e">
        <f>JUN21/#REF!-0.01</f>
        <v>#REF!</v>
      </c>
      <c r="JUO22" s="111" t="s">
        <v>58</v>
      </c>
      <c r="JUP22" s="111"/>
      <c r="JUQ22" s="111"/>
      <c r="JUR22" s="111"/>
      <c r="JUS22" s="111"/>
      <c r="JUT22" s="111"/>
      <c r="JUU22" s="111"/>
      <c r="JUV22" s="3" t="e">
        <f>JUV21/#REF!-0.01</f>
        <v>#REF!</v>
      </c>
      <c r="JUW22" s="111" t="s">
        <v>58</v>
      </c>
      <c r="JUX22" s="111"/>
      <c r="JUY22" s="111"/>
      <c r="JUZ22" s="111"/>
      <c r="JVA22" s="111"/>
      <c r="JVB22" s="111"/>
      <c r="JVC22" s="111"/>
      <c r="JVD22" s="3" t="e">
        <f>JVD21/#REF!-0.01</f>
        <v>#REF!</v>
      </c>
      <c r="JVE22" s="111" t="s">
        <v>58</v>
      </c>
      <c r="JVF22" s="111"/>
      <c r="JVG22" s="111"/>
      <c r="JVH22" s="111"/>
      <c r="JVI22" s="111"/>
      <c r="JVJ22" s="111"/>
      <c r="JVK22" s="111"/>
      <c r="JVL22" s="3" t="e">
        <f>JVL21/#REF!-0.01</f>
        <v>#REF!</v>
      </c>
      <c r="JVM22" s="111" t="s">
        <v>58</v>
      </c>
      <c r="JVN22" s="111"/>
      <c r="JVO22" s="111"/>
      <c r="JVP22" s="111"/>
      <c r="JVQ22" s="111"/>
      <c r="JVR22" s="111"/>
      <c r="JVS22" s="111"/>
      <c r="JVT22" s="3" t="e">
        <f>JVT21/#REF!-0.01</f>
        <v>#REF!</v>
      </c>
      <c r="JVU22" s="111" t="s">
        <v>58</v>
      </c>
      <c r="JVV22" s="111"/>
      <c r="JVW22" s="111"/>
      <c r="JVX22" s="111"/>
      <c r="JVY22" s="111"/>
      <c r="JVZ22" s="111"/>
      <c r="JWA22" s="111"/>
      <c r="JWB22" s="3" t="e">
        <f>JWB21/#REF!-0.01</f>
        <v>#REF!</v>
      </c>
      <c r="JWC22" s="111" t="s">
        <v>58</v>
      </c>
      <c r="JWD22" s="111"/>
      <c r="JWE22" s="111"/>
      <c r="JWF22" s="111"/>
      <c r="JWG22" s="111"/>
      <c r="JWH22" s="111"/>
      <c r="JWI22" s="111"/>
      <c r="JWJ22" s="3" t="e">
        <f>JWJ21/#REF!-0.01</f>
        <v>#REF!</v>
      </c>
      <c r="JWK22" s="111" t="s">
        <v>58</v>
      </c>
      <c r="JWL22" s="111"/>
      <c r="JWM22" s="111"/>
      <c r="JWN22" s="111"/>
      <c r="JWO22" s="111"/>
      <c r="JWP22" s="111"/>
      <c r="JWQ22" s="111"/>
      <c r="JWR22" s="3" t="e">
        <f>JWR21/#REF!-0.01</f>
        <v>#REF!</v>
      </c>
      <c r="JWS22" s="111" t="s">
        <v>58</v>
      </c>
      <c r="JWT22" s="111"/>
      <c r="JWU22" s="111"/>
      <c r="JWV22" s="111"/>
      <c r="JWW22" s="111"/>
      <c r="JWX22" s="111"/>
      <c r="JWY22" s="111"/>
      <c r="JWZ22" s="3" t="e">
        <f>JWZ21/#REF!-0.01</f>
        <v>#REF!</v>
      </c>
      <c r="JXA22" s="111" t="s">
        <v>58</v>
      </c>
      <c r="JXB22" s="111"/>
      <c r="JXC22" s="111"/>
      <c r="JXD22" s="111"/>
      <c r="JXE22" s="111"/>
      <c r="JXF22" s="111"/>
      <c r="JXG22" s="111"/>
      <c r="JXH22" s="3" t="e">
        <f>JXH21/#REF!-0.01</f>
        <v>#REF!</v>
      </c>
      <c r="JXI22" s="111" t="s">
        <v>58</v>
      </c>
      <c r="JXJ22" s="111"/>
      <c r="JXK22" s="111"/>
      <c r="JXL22" s="111"/>
      <c r="JXM22" s="111"/>
      <c r="JXN22" s="111"/>
      <c r="JXO22" s="111"/>
      <c r="JXP22" s="3" t="e">
        <f>JXP21/#REF!-0.01</f>
        <v>#REF!</v>
      </c>
      <c r="JXQ22" s="111" t="s">
        <v>58</v>
      </c>
      <c r="JXR22" s="111"/>
      <c r="JXS22" s="111"/>
      <c r="JXT22" s="111"/>
      <c r="JXU22" s="111"/>
      <c r="JXV22" s="111"/>
      <c r="JXW22" s="111"/>
      <c r="JXX22" s="3" t="e">
        <f>JXX21/#REF!-0.01</f>
        <v>#REF!</v>
      </c>
      <c r="JXY22" s="111" t="s">
        <v>58</v>
      </c>
      <c r="JXZ22" s="111"/>
      <c r="JYA22" s="111"/>
      <c r="JYB22" s="111"/>
      <c r="JYC22" s="111"/>
      <c r="JYD22" s="111"/>
      <c r="JYE22" s="111"/>
      <c r="JYF22" s="3" t="e">
        <f>JYF21/#REF!-0.01</f>
        <v>#REF!</v>
      </c>
      <c r="JYG22" s="111" t="s">
        <v>58</v>
      </c>
      <c r="JYH22" s="111"/>
      <c r="JYI22" s="111"/>
      <c r="JYJ22" s="111"/>
      <c r="JYK22" s="111"/>
      <c r="JYL22" s="111"/>
      <c r="JYM22" s="111"/>
      <c r="JYN22" s="3" t="e">
        <f>JYN21/#REF!-0.01</f>
        <v>#REF!</v>
      </c>
      <c r="JYO22" s="111" t="s">
        <v>58</v>
      </c>
      <c r="JYP22" s="111"/>
      <c r="JYQ22" s="111"/>
      <c r="JYR22" s="111"/>
      <c r="JYS22" s="111"/>
      <c r="JYT22" s="111"/>
      <c r="JYU22" s="111"/>
      <c r="JYV22" s="3" t="e">
        <f>JYV21/#REF!-0.01</f>
        <v>#REF!</v>
      </c>
      <c r="JYW22" s="111" t="s">
        <v>58</v>
      </c>
      <c r="JYX22" s="111"/>
      <c r="JYY22" s="111"/>
      <c r="JYZ22" s="111"/>
      <c r="JZA22" s="111"/>
      <c r="JZB22" s="111"/>
      <c r="JZC22" s="111"/>
      <c r="JZD22" s="3" t="e">
        <f>JZD21/#REF!-0.01</f>
        <v>#REF!</v>
      </c>
      <c r="JZE22" s="111" t="s">
        <v>58</v>
      </c>
      <c r="JZF22" s="111"/>
      <c r="JZG22" s="111"/>
      <c r="JZH22" s="111"/>
      <c r="JZI22" s="111"/>
      <c r="JZJ22" s="111"/>
      <c r="JZK22" s="111"/>
      <c r="JZL22" s="3" t="e">
        <f>JZL21/#REF!-0.01</f>
        <v>#REF!</v>
      </c>
      <c r="JZM22" s="111" t="s">
        <v>58</v>
      </c>
      <c r="JZN22" s="111"/>
      <c r="JZO22" s="111"/>
      <c r="JZP22" s="111"/>
      <c r="JZQ22" s="111"/>
      <c r="JZR22" s="111"/>
      <c r="JZS22" s="111"/>
      <c r="JZT22" s="3" t="e">
        <f>JZT21/#REF!-0.01</f>
        <v>#REF!</v>
      </c>
      <c r="JZU22" s="111" t="s">
        <v>58</v>
      </c>
      <c r="JZV22" s="111"/>
      <c r="JZW22" s="111"/>
      <c r="JZX22" s="111"/>
      <c r="JZY22" s="111"/>
      <c r="JZZ22" s="111"/>
      <c r="KAA22" s="111"/>
      <c r="KAB22" s="3" t="e">
        <f>KAB21/#REF!-0.01</f>
        <v>#REF!</v>
      </c>
      <c r="KAC22" s="111" t="s">
        <v>58</v>
      </c>
      <c r="KAD22" s="111"/>
      <c r="KAE22" s="111"/>
      <c r="KAF22" s="111"/>
      <c r="KAG22" s="111"/>
      <c r="KAH22" s="111"/>
      <c r="KAI22" s="111"/>
      <c r="KAJ22" s="3" t="e">
        <f>KAJ21/#REF!-0.01</f>
        <v>#REF!</v>
      </c>
      <c r="KAK22" s="111" t="s">
        <v>58</v>
      </c>
      <c r="KAL22" s="111"/>
      <c r="KAM22" s="111"/>
      <c r="KAN22" s="111"/>
      <c r="KAO22" s="111"/>
      <c r="KAP22" s="111"/>
      <c r="KAQ22" s="111"/>
      <c r="KAR22" s="3" t="e">
        <f>KAR21/#REF!-0.01</f>
        <v>#REF!</v>
      </c>
      <c r="KAS22" s="111" t="s">
        <v>58</v>
      </c>
      <c r="KAT22" s="111"/>
      <c r="KAU22" s="111"/>
      <c r="KAV22" s="111"/>
      <c r="KAW22" s="111"/>
      <c r="KAX22" s="111"/>
      <c r="KAY22" s="111"/>
      <c r="KAZ22" s="3" t="e">
        <f>KAZ21/#REF!-0.01</f>
        <v>#REF!</v>
      </c>
      <c r="KBA22" s="111" t="s">
        <v>58</v>
      </c>
      <c r="KBB22" s="111"/>
      <c r="KBC22" s="111"/>
      <c r="KBD22" s="111"/>
      <c r="KBE22" s="111"/>
      <c r="KBF22" s="111"/>
      <c r="KBG22" s="111"/>
      <c r="KBH22" s="3" t="e">
        <f>KBH21/#REF!-0.01</f>
        <v>#REF!</v>
      </c>
      <c r="KBI22" s="111" t="s">
        <v>58</v>
      </c>
      <c r="KBJ22" s="111"/>
      <c r="KBK22" s="111"/>
      <c r="KBL22" s="111"/>
      <c r="KBM22" s="111"/>
      <c r="KBN22" s="111"/>
      <c r="KBO22" s="111"/>
      <c r="KBP22" s="3" t="e">
        <f>KBP21/#REF!-0.01</f>
        <v>#REF!</v>
      </c>
      <c r="KBQ22" s="111" t="s">
        <v>58</v>
      </c>
      <c r="KBR22" s="111"/>
      <c r="KBS22" s="111"/>
      <c r="KBT22" s="111"/>
      <c r="KBU22" s="111"/>
      <c r="KBV22" s="111"/>
      <c r="KBW22" s="111"/>
      <c r="KBX22" s="3" t="e">
        <f>KBX21/#REF!-0.01</f>
        <v>#REF!</v>
      </c>
      <c r="KBY22" s="111" t="s">
        <v>58</v>
      </c>
      <c r="KBZ22" s="111"/>
      <c r="KCA22" s="111"/>
      <c r="KCB22" s="111"/>
      <c r="KCC22" s="111"/>
      <c r="KCD22" s="111"/>
      <c r="KCE22" s="111"/>
      <c r="KCF22" s="3" t="e">
        <f>KCF21/#REF!-0.01</f>
        <v>#REF!</v>
      </c>
      <c r="KCG22" s="111" t="s">
        <v>58</v>
      </c>
      <c r="KCH22" s="111"/>
      <c r="KCI22" s="111"/>
      <c r="KCJ22" s="111"/>
      <c r="KCK22" s="111"/>
      <c r="KCL22" s="111"/>
      <c r="KCM22" s="111"/>
      <c r="KCN22" s="3" t="e">
        <f>KCN21/#REF!-0.01</f>
        <v>#REF!</v>
      </c>
      <c r="KCO22" s="111" t="s">
        <v>58</v>
      </c>
      <c r="KCP22" s="111"/>
      <c r="KCQ22" s="111"/>
      <c r="KCR22" s="111"/>
      <c r="KCS22" s="111"/>
      <c r="KCT22" s="111"/>
      <c r="KCU22" s="111"/>
      <c r="KCV22" s="3" t="e">
        <f>KCV21/#REF!-0.01</f>
        <v>#REF!</v>
      </c>
      <c r="KCW22" s="111" t="s">
        <v>58</v>
      </c>
      <c r="KCX22" s="111"/>
      <c r="KCY22" s="111"/>
      <c r="KCZ22" s="111"/>
      <c r="KDA22" s="111"/>
      <c r="KDB22" s="111"/>
      <c r="KDC22" s="111"/>
      <c r="KDD22" s="3" t="e">
        <f>KDD21/#REF!-0.01</f>
        <v>#REF!</v>
      </c>
      <c r="KDE22" s="111" t="s">
        <v>58</v>
      </c>
      <c r="KDF22" s="111"/>
      <c r="KDG22" s="111"/>
      <c r="KDH22" s="111"/>
      <c r="KDI22" s="111"/>
      <c r="KDJ22" s="111"/>
      <c r="KDK22" s="111"/>
      <c r="KDL22" s="3" t="e">
        <f>KDL21/#REF!-0.01</f>
        <v>#REF!</v>
      </c>
      <c r="KDM22" s="111" t="s">
        <v>58</v>
      </c>
      <c r="KDN22" s="111"/>
      <c r="KDO22" s="111"/>
      <c r="KDP22" s="111"/>
      <c r="KDQ22" s="111"/>
      <c r="KDR22" s="111"/>
      <c r="KDS22" s="111"/>
      <c r="KDT22" s="3" t="e">
        <f>KDT21/#REF!-0.01</f>
        <v>#REF!</v>
      </c>
      <c r="KDU22" s="111" t="s">
        <v>58</v>
      </c>
      <c r="KDV22" s="111"/>
      <c r="KDW22" s="111"/>
      <c r="KDX22" s="111"/>
      <c r="KDY22" s="111"/>
      <c r="KDZ22" s="111"/>
      <c r="KEA22" s="111"/>
      <c r="KEB22" s="3" t="e">
        <f>KEB21/#REF!-0.01</f>
        <v>#REF!</v>
      </c>
      <c r="KEC22" s="111" t="s">
        <v>58</v>
      </c>
      <c r="KED22" s="111"/>
      <c r="KEE22" s="111"/>
      <c r="KEF22" s="111"/>
      <c r="KEG22" s="111"/>
      <c r="KEH22" s="111"/>
      <c r="KEI22" s="111"/>
      <c r="KEJ22" s="3" t="e">
        <f>KEJ21/#REF!-0.01</f>
        <v>#REF!</v>
      </c>
      <c r="KEK22" s="111" t="s">
        <v>58</v>
      </c>
      <c r="KEL22" s="111"/>
      <c r="KEM22" s="111"/>
      <c r="KEN22" s="111"/>
      <c r="KEO22" s="111"/>
      <c r="KEP22" s="111"/>
      <c r="KEQ22" s="111"/>
      <c r="KER22" s="3" t="e">
        <f>KER21/#REF!-0.01</f>
        <v>#REF!</v>
      </c>
      <c r="KES22" s="111" t="s">
        <v>58</v>
      </c>
      <c r="KET22" s="111"/>
      <c r="KEU22" s="111"/>
      <c r="KEV22" s="111"/>
      <c r="KEW22" s="111"/>
      <c r="KEX22" s="111"/>
      <c r="KEY22" s="111"/>
      <c r="KEZ22" s="3" t="e">
        <f>KEZ21/#REF!-0.01</f>
        <v>#REF!</v>
      </c>
      <c r="KFA22" s="111" t="s">
        <v>58</v>
      </c>
      <c r="KFB22" s="111"/>
      <c r="KFC22" s="111"/>
      <c r="KFD22" s="111"/>
      <c r="KFE22" s="111"/>
      <c r="KFF22" s="111"/>
      <c r="KFG22" s="111"/>
      <c r="KFH22" s="3" t="e">
        <f>KFH21/#REF!-0.01</f>
        <v>#REF!</v>
      </c>
      <c r="KFI22" s="111" t="s">
        <v>58</v>
      </c>
      <c r="KFJ22" s="111"/>
      <c r="KFK22" s="111"/>
      <c r="KFL22" s="111"/>
      <c r="KFM22" s="111"/>
      <c r="KFN22" s="111"/>
      <c r="KFO22" s="111"/>
      <c r="KFP22" s="3" t="e">
        <f>KFP21/#REF!-0.01</f>
        <v>#REF!</v>
      </c>
      <c r="KFQ22" s="111" t="s">
        <v>58</v>
      </c>
      <c r="KFR22" s="111"/>
      <c r="KFS22" s="111"/>
      <c r="KFT22" s="111"/>
      <c r="KFU22" s="111"/>
      <c r="KFV22" s="111"/>
      <c r="KFW22" s="111"/>
      <c r="KFX22" s="3" t="e">
        <f>KFX21/#REF!-0.01</f>
        <v>#REF!</v>
      </c>
      <c r="KFY22" s="111" t="s">
        <v>58</v>
      </c>
      <c r="KFZ22" s="111"/>
      <c r="KGA22" s="111"/>
      <c r="KGB22" s="111"/>
      <c r="KGC22" s="111"/>
      <c r="KGD22" s="111"/>
      <c r="KGE22" s="111"/>
      <c r="KGF22" s="3" t="e">
        <f>KGF21/#REF!-0.01</f>
        <v>#REF!</v>
      </c>
      <c r="KGG22" s="111" t="s">
        <v>58</v>
      </c>
      <c r="KGH22" s="111"/>
      <c r="KGI22" s="111"/>
      <c r="KGJ22" s="111"/>
      <c r="KGK22" s="111"/>
      <c r="KGL22" s="111"/>
      <c r="KGM22" s="111"/>
      <c r="KGN22" s="3" t="e">
        <f>KGN21/#REF!-0.01</f>
        <v>#REF!</v>
      </c>
      <c r="KGO22" s="111" t="s">
        <v>58</v>
      </c>
      <c r="KGP22" s="111"/>
      <c r="KGQ22" s="111"/>
      <c r="KGR22" s="111"/>
      <c r="KGS22" s="111"/>
      <c r="KGT22" s="111"/>
      <c r="KGU22" s="111"/>
      <c r="KGV22" s="3" t="e">
        <f>KGV21/#REF!-0.01</f>
        <v>#REF!</v>
      </c>
      <c r="KGW22" s="111" t="s">
        <v>58</v>
      </c>
      <c r="KGX22" s="111"/>
      <c r="KGY22" s="111"/>
      <c r="KGZ22" s="111"/>
      <c r="KHA22" s="111"/>
      <c r="KHB22" s="111"/>
      <c r="KHC22" s="111"/>
      <c r="KHD22" s="3" t="e">
        <f>KHD21/#REF!-0.01</f>
        <v>#REF!</v>
      </c>
      <c r="KHE22" s="111" t="s">
        <v>58</v>
      </c>
      <c r="KHF22" s="111"/>
      <c r="KHG22" s="111"/>
      <c r="KHH22" s="111"/>
      <c r="KHI22" s="111"/>
      <c r="KHJ22" s="111"/>
      <c r="KHK22" s="111"/>
      <c r="KHL22" s="3" t="e">
        <f>KHL21/#REF!-0.01</f>
        <v>#REF!</v>
      </c>
      <c r="KHM22" s="111" t="s">
        <v>58</v>
      </c>
      <c r="KHN22" s="111"/>
      <c r="KHO22" s="111"/>
      <c r="KHP22" s="111"/>
      <c r="KHQ22" s="111"/>
      <c r="KHR22" s="111"/>
      <c r="KHS22" s="111"/>
      <c r="KHT22" s="3" t="e">
        <f>KHT21/#REF!-0.01</f>
        <v>#REF!</v>
      </c>
      <c r="KHU22" s="111" t="s">
        <v>58</v>
      </c>
      <c r="KHV22" s="111"/>
      <c r="KHW22" s="111"/>
      <c r="KHX22" s="111"/>
      <c r="KHY22" s="111"/>
      <c r="KHZ22" s="111"/>
      <c r="KIA22" s="111"/>
      <c r="KIB22" s="3" t="e">
        <f>KIB21/#REF!-0.01</f>
        <v>#REF!</v>
      </c>
      <c r="KIC22" s="111" t="s">
        <v>58</v>
      </c>
      <c r="KID22" s="111"/>
      <c r="KIE22" s="111"/>
      <c r="KIF22" s="111"/>
      <c r="KIG22" s="111"/>
      <c r="KIH22" s="111"/>
      <c r="KII22" s="111"/>
      <c r="KIJ22" s="3" t="e">
        <f>KIJ21/#REF!-0.01</f>
        <v>#REF!</v>
      </c>
      <c r="KIK22" s="111" t="s">
        <v>58</v>
      </c>
      <c r="KIL22" s="111"/>
      <c r="KIM22" s="111"/>
      <c r="KIN22" s="111"/>
      <c r="KIO22" s="111"/>
      <c r="KIP22" s="111"/>
      <c r="KIQ22" s="111"/>
      <c r="KIR22" s="3" t="e">
        <f>KIR21/#REF!-0.01</f>
        <v>#REF!</v>
      </c>
      <c r="KIS22" s="111" t="s">
        <v>58</v>
      </c>
      <c r="KIT22" s="111"/>
      <c r="KIU22" s="111"/>
      <c r="KIV22" s="111"/>
      <c r="KIW22" s="111"/>
      <c r="KIX22" s="111"/>
      <c r="KIY22" s="111"/>
      <c r="KIZ22" s="3" t="e">
        <f>KIZ21/#REF!-0.01</f>
        <v>#REF!</v>
      </c>
      <c r="KJA22" s="111" t="s">
        <v>58</v>
      </c>
      <c r="KJB22" s="111"/>
      <c r="KJC22" s="111"/>
      <c r="KJD22" s="111"/>
      <c r="KJE22" s="111"/>
      <c r="KJF22" s="111"/>
      <c r="KJG22" s="111"/>
      <c r="KJH22" s="3" t="e">
        <f>KJH21/#REF!-0.01</f>
        <v>#REF!</v>
      </c>
      <c r="KJI22" s="111" t="s">
        <v>58</v>
      </c>
      <c r="KJJ22" s="111"/>
      <c r="KJK22" s="111"/>
      <c r="KJL22" s="111"/>
      <c r="KJM22" s="111"/>
      <c r="KJN22" s="111"/>
      <c r="KJO22" s="111"/>
      <c r="KJP22" s="3" t="e">
        <f>KJP21/#REF!-0.01</f>
        <v>#REF!</v>
      </c>
      <c r="KJQ22" s="111" t="s">
        <v>58</v>
      </c>
      <c r="KJR22" s="111"/>
      <c r="KJS22" s="111"/>
      <c r="KJT22" s="111"/>
      <c r="KJU22" s="111"/>
      <c r="KJV22" s="111"/>
      <c r="KJW22" s="111"/>
      <c r="KJX22" s="3" t="e">
        <f>KJX21/#REF!-0.01</f>
        <v>#REF!</v>
      </c>
      <c r="KJY22" s="111" t="s">
        <v>58</v>
      </c>
      <c r="KJZ22" s="111"/>
      <c r="KKA22" s="111"/>
      <c r="KKB22" s="111"/>
      <c r="KKC22" s="111"/>
      <c r="KKD22" s="111"/>
      <c r="KKE22" s="111"/>
      <c r="KKF22" s="3" t="e">
        <f>KKF21/#REF!-0.01</f>
        <v>#REF!</v>
      </c>
      <c r="KKG22" s="111" t="s">
        <v>58</v>
      </c>
      <c r="KKH22" s="111"/>
      <c r="KKI22" s="111"/>
      <c r="KKJ22" s="111"/>
      <c r="KKK22" s="111"/>
      <c r="KKL22" s="111"/>
      <c r="KKM22" s="111"/>
      <c r="KKN22" s="3" t="e">
        <f>KKN21/#REF!-0.01</f>
        <v>#REF!</v>
      </c>
      <c r="KKO22" s="111" t="s">
        <v>58</v>
      </c>
      <c r="KKP22" s="111"/>
      <c r="KKQ22" s="111"/>
      <c r="KKR22" s="111"/>
      <c r="KKS22" s="111"/>
      <c r="KKT22" s="111"/>
      <c r="KKU22" s="111"/>
      <c r="KKV22" s="3" t="e">
        <f>KKV21/#REF!-0.01</f>
        <v>#REF!</v>
      </c>
      <c r="KKW22" s="111" t="s">
        <v>58</v>
      </c>
      <c r="KKX22" s="111"/>
      <c r="KKY22" s="111"/>
      <c r="KKZ22" s="111"/>
      <c r="KLA22" s="111"/>
      <c r="KLB22" s="111"/>
      <c r="KLC22" s="111"/>
      <c r="KLD22" s="3" t="e">
        <f>KLD21/#REF!-0.01</f>
        <v>#REF!</v>
      </c>
      <c r="KLE22" s="111" t="s">
        <v>58</v>
      </c>
      <c r="KLF22" s="111"/>
      <c r="KLG22" s="111"/>
      <c r="KLH22" s="111"/>
      <c r="KLI22" s="111"/>
      <c r="KLJ22" s="111"/>
      <c r="KLK22" s="111"/>
      <c r="KLL22" s="3" t="e">
        <f>KLL21/#REF!-0.01</f>
        <v>#REF!</v>
      </c>
      <c r="KLM22" s="111" t="s">
        <v>58</v>
      </c>
      <c r="KLN22" s="111"/>
      <c r="KLO22" s="111"/>
      <c r="KLP22" s="111"/>
      <c r="KLQ22" s="111"/>
      <c r="KLR22" s="111"/>
      <c r="KLS22" s="111"/>
      <c r="KLT22" s="3" t="e">
        <f>KLT21/#REF!-0.01</f>
        <v>#REF!</v>
      </c>
      <c r="KLU22" s="111" t="s">
        <v>58</v>
      </c>
      <c r="KLV22" s="111"/>
      <c r="KLW22" s="111"/>
      <c r="KLX22" s="111"/>
      <c r="KLY22" s="111"/>
      <c r="KLZ22" s="111"/>
      <c r="KMA22" s="111"/>
      <c r="KMB22" s="3" t="e">
        <f>KMB21/#REF!-0.01</f>
        <v>#REF!</v>
      </c>
      <c r="KMC22" s="111" t="s">
        <v>58</v>
      </c>
      <c r="KMD22" s="111"/>
      <c r="KME22" s="111"/>
      <c r="KMF22" s="111"/>
      <c r="KMG22" s="111"/>
      <c r="KMH22" s="111"/>
      <c r="KMI22" s="111"/>
      <c r="KMJ22" s="3" t="e">
        <f>KMJ21/#REF!-0.01</f>
        <v>#REF!</v>
      </c>
      <c r="KMK22" s="111" t="s">
        <v>58</v>
      </c>
      <c r="KML22" s="111"/>
      <c r="KMM22" s="111"/>
      <c r="KMN22" s="111"/>
      <c r="KMO22" s="111"/>
      <c r="KMP22" s="111"/>
      <c r="KMQ22" s="111"/>
      <c r="KMR22" s="3" t="e">
        <f>KMR21/#REF!-0.01</f>
        <v>#REF!</v>
      </c>
      <c r="KMS22" s="111" t="s">
        <v>58</v>
      </c>
      <c r="KMT22" s="111"/>
      <c r="KMU22" s="111"/>
      <c r="KMV22" s="111"/>
      <c r="KMW22" s="111"/>
      <c r="KMX22" s="111"/>
      <c r="KMY22" s="111"/>
      <c r="KMZ22" s="3" t="e">
        <f>KMZ21/#REF!-0.01</f>
        <v>#REF!</v>
      </c>
      <c r="KNA22" s="111" t="s">
        <v>58</v>
      </c>
      <c r="KNB22" s="111"/>
      <c r="KNC22" s="111"/>
      <c r="KND22" s="111"/>
      <c r="KNE22" s="111"/>
      <c r="KNF22" s="111"/>
      <c r="KNG22" s="111"/>
      <c r="KNH22" s="3" t="e">
        <f>KNH21/#REF!-0.01</f>
        <v>#REF!</v>
      </c>
      <c r="KNI22" s="111" t="s">
        <v>58</v>
      </c>
      <c r="KNJ22" s="111"/>
      <c r="KNK22" s="111"/>
      <c r="KNL22" s="111"/>
      <c r="KNM22" s="111"/>
      <c r="KNN22" s="111"/>
      <c r="KNO22" s="111"/>
      <c r="KNP22" s="3" t="e">
        <f>KNP21/#REF!-0.01</f>
        <v>#REF!</v>
      </c>
      <c r="KNQ22" s="111" t="s">
        <v>58</v>
      </c>
      <c r="KNR22" s="111"/>
      <c r="KNS22" s="111"/>
      <c r="KNT22" s="111"/>
      <c r="KNU22" s="111"/>
      <c r="KNV22" s="111"/>
      <c r="KNW22" s="111"/>
      <c r="KNX22" s="3" t="e">
        <f>KNX21/#REF!-0.01</f>
        <v>#REF!</v>
      </c>
      <c r="KNY22" s="111" t="s">
        <v>58</v>
      </c>
      <c r="KNZ22" s="111"/>
      <c r="KOA22" s="111"/>
      <c r="KOB22" s="111"/>
      <c r="KOC22" s="111"/>
      <c r="KOD22" s="111"/>
      <c r="KOE22" s="111"/>
      <c r="KOF22" s="3" t="e">
        <f>KOF21/#REF!-0.01</f>
        <v>#REF!</v>
      </c>
      <c r="KOG22" s="111" t="s">
        <v>58</v>
      </c>
      <c r="KOH22" s="111"/>
      <c r="KOI22" s="111"/>
      <c r="KOJ22" s="111"/>
      <c r="KOK22" s="111"/>
      <c r="KOL22" s="111"/>
      <c r="KOM22" s="111"/>
      <c r="KON22" s="3" t="e">
        <f>KON21/#REF!-0.01</f>
        <v>#REF!</v>
      </c>
      <c r="KOO22" s="111" t="s">
        <v>58</v>
      </c>
      <c r="KOP22" s="111"/>
      <c r="KOQ22" s="111"/>
      <c r="KOR22" s="111"/>
      <c r="KOS22" s="111"/>
      <c r="KOT22" s="111"/>
      <c r="KOU22" s="111"/>
      <c r="KOV22" s="3" t="e">
        <f>KOV21/#REF!-0.01</f>
        <v>#REF!</v>
      </c>
      <c r="KOW22" s="111" t="s">
        <v>58</v>
      </c>
      <c r="KOX22" s="111"/>
      <c r="KOY22" s="111"/>
      <c r="KOZ22" s="111"/>
      <c r="KPA22" s="111"/>
      <c r="KPB22" s="111"/>
      <c r="KPC22" s="111"/>
      <c r="KPD22" s="3" t="e">
        <f>KPD21/#REF!-0.01</f>
        <v>#REF!</v>
      </c>
      <c r="KPE22" s="111" t="s">
        <v>58</v>
      </c>
      <c r="KPF22" s="111"/>
      <c r="KPG22" s="111"/>
      <c r="KPH22" s="111"/>
      <c r="KPI22" s="111"/>
      <c r="KPJ22" s="111"/>
      <c r="KPK22" s="111"/>
      <c r="KPL22" s="3" t="e">
        <f>KPL21/#REF!-0.01</f>
        <v>#REF!</v>
      </c>
      <c r="KPM22" s="111" t="s">
        <v>58</v>
      </c>
      <c r="KPN22" s="111"/>
      <c r="KPO22" s="111"/>
      <c r="KPP22" s="111"/>
      <c r="KPQ22" s="111"/>
      <c r="KPR22" s="111"/>
      <c r="KPS22" s="111"/>
      <c r="KPT22" s="3" t="e">
        <f>KPT21/#REF!-0.01</f>
        <v>#REF!</v>
      </c>
      <c r="KPU22" s="111" t="s">
        <v>58</v>
      </c>
      <c r="KPV22" s="111"/>
      <c r="KPW22" s="111"/>
      <c r="KPX22" s="111"/>
      <c r="KPY22" s="111"/>
      <c r="KPZ22" s="111"/>
      <c r="KQA22" s="111"/>
      <c r="KQB22" s="3" t="e">
        <f>KQB21/#REF!-0.01</f>
        <v>#REF!</v>
      </c>
      <c r="KQC22" s="111" t="s">
        <v>58</v>
      </c>
      <c r="KQD22" s="111"/>
      <c r="KQE22" s="111"/>
      <c r="KQF22" s="111"/>
      <c r="KQG22" s="111"/>
      <c r="KQH22" s="111"/>
      <c r="KQI22" s="111"/>
      <c r="KQJ22" s="3" t="e">
        <f>KQJ21/#REF!-0.01</f>
        <v>#REF!</v>
      </c>
      <c r="KQK22" s="111" t="s">
        <v>58</v>
      </c>
      <c r="KQL22" s="111"/>
      <c r="KQM22" s="111"/>
      <c r="KQN22" s="111"/>
      <c r="KQO22" s="111"/>
      <c r="KQP22" s="111"/>
      <c r="KQQ22" s="111"/>
      <c r="KQR22" s="3" t="e">
        <f>KQR21/#REF!-0.01</f>
        <v>#REF!</v>
      </c>
      <c r="KQS22" s="111" t="s">
        <v>58</v>
      </c>
      <c r="KQT22" s="111"/>
      <c r="KQU22" s="111"/>
      <c r="KQV22" s="111"/>
      <c r="KQW22" s="111"/>
      <c r="KQX22" s="111"/>
      <c r="KQY22" s="111"/>
      <c r="KQZ22" s="3" t="e">
        <f>KQZ21/#REF!-0.01</f>
        <v>#REF!</v>
      </c>
      <c r="KRA22" s="111" t="s">
        <v>58</v>
      </c>
      <c r="KRB22" s="111"/>
      <c r="KRC22" s="111"/>
      <c r="KRD22" s="111"/>
      <c r="KRE22" s="111"/>
      <c r="KRF22" s="111"/>
      <c r="KRG22" s="111"/>
      <c r="KRH22" s="3" t="e">
        <f>KRH21/#REF!-0.01</f>
        <v>#REF!</v>
      </c>
      <c r="KRI22" s="111" t="s">
        <v>58</v>
      </c>
      <c r="KRJ22" s="111"/>
      <c r="KRK22" s="111"/>
      <c r="KRL22" s="111"/>
      <c r="KRM22" s="111"/>
      <c r="KRN22" s="111"/>
      <c r="KRO22" s="111"/>
      <c r="KRP22" s="3" t="e">
        <f>KRP21/#REF!-0.01</f>
        <v>#REF!</v>
      </c>
      <c r="KRQ22" s="111" t="s">
        <v>58</v>
      </c>
      <c r="KRR22" s="111"/>
      <c r="KRS22" s="111"/>
      <c r="KRT22" s="111"/>
      <c r="KRU22" s="111"/>
      <c r="KRV22" s="111"/>
      <c r="KRW22" s="111"/>
      <c r="KRX22" s="3" t="e">
        <f>KRX21/#REF!-0.01</f>
        <v>#REF!</v>
      </c>
      <c r="KRY22" s="111" t="s">
        <v>58</v>
      </c>
      <c r="KRZ22" s="111"/>
      <c r="KSA22" s="111"/>
      <c r="KSB22" s="111"/>
      <c r="KSC22" s="111"/>
      <c r="KSD22" s="111"/>
      <c r="KSE22" s="111"/>
      <c r="KSF22" s="3" t="e">
        <f>KSF21/#REF!-0.01</f>
        <v>#REF!</v>
      </c>
      <c r="KSG22" s="111" t="s">
        <v>58</v>
      </c>
      <c r="KSH22" s="111"/>
      <c r="KSI22" s="111"/>
      <c r="KSJ22" s="111"/>
      <c r="KSK22" s="111"/>
      <c r="KSL22" s="111"/>
      <c r="KSM22" s="111"/>
      <c r="KSN22" s="3" t="e">
        <f>KSN21/#REF!-0.01</f>
        <v>#REF!</v>
      </c>
      <c r="KSO22" s="111" t="s">
        <v>58</v>
      </c>
      <c r="KSP22" s="111"/>
      <c r="KSQ22" s="111"/>
      <c r="KSR22" s="111"/>
      <c r="KSS22" s="111"/>
      <c r="KST22" s="111"/>
      <c r="KSU22" s="111"/>
      <c r="KSV22" s="3" t="e">
        <f>KSV21/#REF!-0.01</f>
        <v>#REF!</v>
      </c>
      <c r="KSW22" s="111" t="s">
        <v>58</v>
      </c>
      <c r="KSX22" s="111"/>
      <c r="KSY22" s="111"/>
      <c r="KSZ22" s="111"/>
      <c r="KTA22" s="111"/>
      <c r="KTB22" s="111"/>
      <c r="KTC22" s="111"/>
      <c r="KTD22" s="3" t="e">
        <f>KTD21/#REF!-0.01</f>
        <v>#REF!</v>
      </c>
      <c r="KTE22" s="111" t="s">
        <v>58</v>
      </c>
      <c r="KTF22" s="111"/>
      <c r="KTG22" s="111"/>
      <c r="KTH22" s="111"/>
      <c r="KTI22" s="111"/>
      <c r="KTJ22" s="111"/>
      <c r="KTK22" s="111"/>
      <c r="KTL22" s="3" t="e">
        <f>KTL21/#REF!-0.01</f>
        <v>#REF!</v>
      </c>
      <c r="KTM22" s="111" t="s">
        <v>58</v>
      </c>
      <c r="KTN22" s="111"/>
      <c r="KTO22" s="111"/>
      <c r="KTP22" s="111"/>
      <c r="KTQ22" s="111"/>
      <c r="KTR22" s="111"/>
      <c r="KTS22" s="111"/>
      <c r="KTT22" s="3" t="e">
        <f>KTT21/#REF!-0.01</f>
        <v>#REF!</v>
      </c>
      <c r="KTU22" s="111" t="s">
        <v>58</v>
      </c>
      <c r="KTV22" s="111"/>
      <c r="KTW22" s="111"/>
      <c r="KTX22" s="111"/>
      <c r="KTY22" s="111"/>
      <c r="KTZ22" s="111"/>
      <c r="KUA22" s="111"/>
      <c r="KUB22" s="3" t="e">
        <f>KUB21/#REF!-0.01</f>
        <v>#REF!</v>
      </c>
      <c r="KUC22" s="111" t="s">
        <v>58</v>
      </c>
      <c r="KUD22" s="111"/>
      <c r="KUE22" s="111"/>
      <c r="KUF22" s="111"/>
      <c r="KUG22" s="111"/>
      <c r="KUH22" s="111"/>
      <c r="KUI22" s="111"/>
      <c r="KUJ22" s="3" t="e">
        <f>KUJ21/#REF!-0.01</f>
        <v>#REF!</v>
      </c>
      <c r="KUK22" s="111" t="s">
        <v>58</v>
      </c>
      <c r="KUL22" s="111"/>
      <c r="KUM22" s="111"/>
      <c r="KUN22" s="111"/>
      <c r="KUO22" s="111"/>
      <c r="KUP22" s="111"/>
      <c r="KUQ22" s="111"/>
      <c r="KUR22" s="3" t="e">
        <f>KUR21/#REF!-0.01</f>
        <v>#REF!</v>
      </c>
      <c r="KUS22" s="111" t="s">
        <v>58</v>
      </c>
      <c r="KUT22" s="111"/>
      <c r="KUU22" s="111"/>
      <c r="KUV22" s="111"/>
      <c r="KUW22" s="111"/>
      <c r="KUX22" s="111"/>
      <c r="KUY22" s="111"/>
      <c r="KUZ22" s="3" t="e">
        <f>KUZ21/#REF!-0.01</f>
        <v>#REF!</v>
      </c>
      <c r="KVA22" s="111" t="s">
        <v>58</v>
      </c>
      <c r="KVB22" s="111"/>
      <c r="KVC22" s="111"/>
      <c r="KVD22" s="111"/>
      <c r="KVE22" s="111"/>
      <c r="KVF22" s="111"/>
      <c r="KVG22" s="111"/>
      <c r="KVH22" s="3" t="e">
        <f>KVH21/#REF!-0.01</f>
        <v>#REF!</v>
      </c>
      <c r="KVI22" s="111" t="s">
        <v>58</v>
      </c>
      <c r="KVJ22" s="111"/>
      <c r="KVK22" s="111"/>
      <c r="KVL22" s="111"/>
      <c r="KVM22" s="111"/>
      <c r="KVN22" s="111"/>
      <c r="KVO22" s="111"/>
      <c r="KVP22" s="3" t="e">
        <f>KVP21/#REF!-0.01</f>
        <v>#REF!</v>
      </c>
      <c r="KVQ22" s="111" t="s">
        <v>58</v>
      </c>
      <c r="KVR22" s="111"/>
      <c r="KVS22" s="111"/>
      <c r="KVT22" s="111"/>
      <c r="KVU22" s="111"/>
      <c r="KVV22" s="111"/>
      <c r="KVW22" s="111"/>
      <c r="KVX22" s="3" t="e">
        <f>KVX21/#REF!-0.01</f>
        <v>#REF!</v>
      </c>
      <c r="KVY22" s="111" t="s">
        <v>58</v>
      </c>
      <c r="KVZ22" s="111"/>
      <c r="KWA22" s="111"/>
      <c r="KWB22" s="111"/>
      <c r="KWC22" s="111"/>
      <c r="KWD22" s="111"/>
      <c r="KWE22" s="111"/>
      <c r="KWF22" s="3" t="e">
        <f>KWF21/#REF!-0.01</f>
        <v>#REF!</v>
      </c>
      <c r="KWG22" s="111" t="s">
        <v>58</v>
      </c>
      <c r="KWH22" s="111"/>
      <c r="KWI22" s="111"/>
      <c r="KWJ22" s="111"/>
      <c r="KWK22" s="111"/>
      <c r="KWL22" s="111"/>
      <c r="KWM22" s="111"/>
      <c r="KWN22" s="3" t="e">
        <f>KWN21/#REF!-0.01</f>
        <v>#REF!</v>
      </c>
      <c r="KWO22" s="111" t="s">
        <v>58</v>
      </c>
      <c r="KWP22" s="111"/>
      <c r="KWQ22" s="111"/>
      <c r="KWR22" s="111"/>
      <c r="KWS22" s="111"/>
      <c r="KWT22" s="111"/>
      <c r="KWU22" s="111"/>
      <c r="KWV22" s="3" t="e">
        <f>KWV21/#REF!-0.01</f>
        <v>#REF!</v>
      </c>
      <c r="KWW22" s="111" t="s">
        <v>58</v>
      </c>
      <c r="KWX22" s="111"/>
      <c r="KWY22" s="111"/>
      <c r="KWZ22" s="111"/>
      <c r="KXA22" s="111"/>
      <c r="KXB22" s="111"/>
      <c r="KXC22" s="111"/>
      <c r="KXD22" s="3" t="e">
        <f>KXD21/#REF!-0.01</f>
        <v>#REF!</v>
      </c>
      <c r="KXE22" s="111" t="s">
        <v>58</v>
      </c>
      <c r="KXF22" s="111"/>
      <c r="KXG22" s="111"/>
      <c r="KXH22" s="111"/>
      <c r="KXI22" s="111"/>
      <c r="KXJ22" s="111"/>
      <c r="KXK22" s="111"/>
      <c r="KXL22" s="3" t="e">
        <f>KXL21/#REF!-0.01</f>
        <v>#REF!</v>
      </c>
      <c r="KXM22" s="111" t="s">
        <v>58</v>
      </c>
      <c r="KXN22" s="111"/>
      <c r="KXO22" s="111"/>
      <c r="KXP22" s="111"/>
      <c r="KXQ22" s="111"/>
      <c r="KXR22" s="111"/>
      <c r="KXS22" s="111"/>
      <c r="KXT22" s="3" t="e">
        <f>KXT21/#REF!-0.01</f>
        <v>#REF!</v>
      </c>
      <c r="KXU22" s="111" t="s">
        <v>58</v>
      </c>
      <c r="KXV22" s="111"/>
      <c r="KXW22" s="111"/>
      <c r="KXX22" s="111"/>
      <c r="KXY22" s="111"/>
      <c r="KXZ22" s="111"/>
      <c r="KYA22" s="111"/>
      <c r="KYB22" s="3" t="e">
        <f>KYB21/#REF!-0.01</f>
        <v>#REF!</v>
      </c>
      <c r="KYC22" s="111" t="s">
        <v>58</v>
      </c>
      <c r="KYD22" s="111"/>
      <c r="KYE22" s="111"/>
      <c r="KYF22" s="111"/>
      <c r="KYG22" s="111"/>
      <c r="KYH22" s="111"/>
      <c r="KYI22" s="111"/>
      <c r="KYJ22" s="3" t="e">
        <f>KYJ21/#REF!-0.01</f>
        <v>#REF!</v>
      </c>
      <c r="KYK22" s="111" t="s">
        <v>58</v>
      </c>
      <c r="KYL22" s="111"/>
      <c r="KYM22" s="111"/>
      <c r="KYN22" s="111"/>
      <c r="KYO22" s="111"/>
      <c r="KYP22" s="111"/>
      <c r="KYQ22" s="111"/>
      <c r="KYR22" s="3" t="e">
        <f>KYR21/#REF!-0.01</f>
        <v>#REF!</v>
      </c>
      <c r="KYS22" s="111" t="s">
        <v>58</v>
      </c>
      <c r="KYT22" s="111"/>
      <c r="KYU22" s="111"/>
      <c r="KYV22" s="111"/>
      <c r="KYW22" s="111"/>
      <c r="KYX22" s="111"/>
      <c r="KYY22" s="111"/>
      <c r="KYZ22" s="3" t="e">
        <f>KYZ21/#REF!-0.01</f>
        <v>#REF!</v>
      </c>
      <c r="KZA22" s="111" t="s">
        <v>58</v>
      </c>
      <c r="KZB22" s="111"/>
      <c r="KZC22" s="111"/>
      <c r="KZD22" s="111"/>
      <c r="KZE22" s="111"/>
      <c r="KZF22" s="111"/>
      <c r="KZG22" s="111"/>
      <c r="KZH22" s="3" t="e">
        <f>KZH21/#REF!-0.01</f>
        <v>#REF!</v>
      </c>
      <c r="KZI22" s="111" t="s">
        <v>58</v>
      </c>
      <c r="KZJ22" s="111"/>
      <c r="KZK22" s="111"/>
      <c r="KZL22" s="111"/>
      <c r="KZM22" s="111"/>
      <c r="KZN22" s="111"/>
      <c r="KZO22" s="111"/>
      <c r="KZP22" s="3" t="e">
        <f>KZP21/#REF!-0.01</f>
        <v>#REF!</v>
      </c>
      <c r="KZQ22" s="111" t="s">
        <v>58</v>
      </c>
      <c r="KZR22" s="111"/>
      <c r="KZS22" s="111"/>
      <c r="KZT22" s="111"/>
      <c r="KZU22" s="111"/>
      <c r="KZV22" s="111"/>
      <c r="KZW22" s="111"/>
      <c r="KZX22" s="3" t="e">
        <f>KZX21/#REF!-0.01</f>
        <v>#REF!</v>
      </c>
      <c r="KZY22" s="111" t="s">
        <v>58</v>
      </c>
      <c r="KZZ22" s="111"/>
      <c r="LAA22" s="111"/>
      <c r="LAB22" s="111"/>
      <c r="LAC22" s="111"/>
      <c r="LAD22" s="111"/>
      <c r="LAE22" s="111"/>
      <c r="LAF22" s="3" t="e">
        <f>LAF21/#REF!-0.01</f>
        <v>#REF!</v>
      </c>
      <c r="LAG22" s="111" t="s">
        <v>58</v>
      </c>
      <c r="LAH22" s="111"/>
      <c r="LAI22" s="111"/>
      <c r="LAJ22" s="111"/>
      <c r="LAK22" s="111"/>
      <c r="LAL22" s="111"/>
      <c r="LAM22" s="111"/>
      <c r="LAN22" s="3" t="e">
        <f>LAN21/#REF!-0.01</f>
        <v>#REF!</v>
      </c>
      <c r="LAO22" s="111" t="s">
        <v>58</v>
      </c>
      <c r="LAP22" s="111"/>
      <c r="LAQ22" s="111"/>
      <c r="LAR22" s="111"/>
      <c r="LAS22" s="111"/>
      <c r="LAT22" s="111"/>
      <c r="LAU22" s="111"/>
      <c r="LAV22" s="3" t="e">
        <f>LAV21/#REF!-0.01</f>
        <v>#REF!</v>
      </c>
      <c r="LAW22" s="111" t="s">
        <v>58</v>
      </c>
      <c r="LAX22" s="111"/>
      <c r="LAY22" s="111"/>
      <c r="LAZ22" s="111"/>
      <c r="LBA22" s="111"/>
      <c r="LBB22" s="111"/>
      <c r="LBC22" s="111"/>
      <c r="LBD22" s="3" t="e">
        <f>LBD21/#REF!-0.01</f>
        <v>#REF!</v>
      </c>
      <c r="LBE22" s="111" t="s">
        <v>58</v>
      </c>
      <c r="LBF22" s="111"/>
      <c r="LBG22" s="111"/>
      <c r="LBH22" s="111"/>
      <c r="LBI22" s="111"/>
      <c r="LBJ22" s="111"/>
      <c r="LBK22" s="111"/>
      <c r="LBL22" s="3" t="e">
        <f>LBL21/#REF!-0.01</f>
        <v>#REF!</v>
      </c>
      <c r="LBM22" s="111" t="s">
        <v>58</v>
      </c>
      <c r="LBN22" s="111"/>
      <c r="LBO22" s="111"/>
      <c r="LBP22" s="111"/>
      <c r="LBQ22" s="111"/>
      <c r="LBR22" s="111"/>
      <c r="LBS22" s="111"/>
      <c r="LBT22" s="3" t="e">
        <f>LBT21/#REF!-0.01</f>
        <v>#REF!</v>
      </c>
      <c r="LBU22" s="111" t="s">
        <v>58</v>
      </c>
      <c r="LBV22" s="111"/>
      <c r="LBW22" s="111"/>
      <c r="LBX22" s="111"/>
      <c r="LBY22" s="111"/>
      <c r="LBZ22" s="111"/>
      <c r="LCA22" s="111"/>
      <c r="LCB22" s="3" t="e">
        <f>LCB21/#REF!-0.01</f>
        <v>#REF!</v>
      </c>
      <c r="LCC22" s="111" t="s">
        <v>58</v>
      </c>
      <c r="LCD22" s="111"/>
      <c r="LCE22" s="111"/>
      <c r="LCF22" s="111"/>
      <c r="LCG22" s="111"/>
      <c r="LCH22" s="111"/>
      <c r="LCI22" s="111"/>
      <c r="LCJ22" s="3" t="e">
        <f>LCJ21/#REF!-0.01</f>
        <v>#REF!</v>
      </c>
      <c r="LCK22" s="111" t="s">
        <v>58</v>
      </c>
      <c r="LCL22" s="111"/>
      <c r="LCM22" s="111"/>
      <c r="LCN22" s="111"/>
      <c r="LCO22" s="111"/>
      <c r="LCP22" s="111"/>
      <c r="LCQ22" s="111"/>
      <c r="LCR22" s="3" t="e">
        <f>LCR21/#REF!-0.01</f>
        <v>#REF!</v>
      </c>
      <c r="LCS22" s="111" t="s">
        <v>58</v>
      </c>
      <c r="LCT22" s="111"/>
      <c r="LCU22" s="111"/>
      <c r="LCV22" s="111"/>
      <c r="LCW22" s="111"/>
      <c r="LCX22" s="111"/>
      <c r="LCY22" s="111"/>
      <c r="LCZ22" s="3" t="e">
        <f>LCZ21/#REF!-0.01</f>
        <v>#REF!</v>
      </c>
      <c r="LDA22" s="111" t="s">
        <v>58</v>
      </c>
      <c r="LDB22" s="111"/>
      <c r="LDC22" s="111"/>
      <c r="LDD22" s="111"/>
      <c r="LDE22" s="111"/>
      <c r="LDF22" s="111"/>
      <c r="LDG22" s="111"/>
      <c r="LDH22" s="3" t="e">
        <f>LDH21/#REF!-0.01</f>
        <v>#REF!</v>
      </c>
      <c r="LDI22" s="111" t="s">
        <v>58</v>
      </c>
      <c r="LDJ22" s="111"/>
      <c r="LDK22" s="111"/>
      <c r="LDL22" s="111"/>
      <c r="LDM22" s="111"/>
      <c r="LDN22" s="111"/>
      <c r="LDO22" s="111"/>
      <c r="LDP22" s="3" t="e">
        <f>LDP21/#REF!-0.01</f>
        <v>#REF!</v>
      </c>
      <c r="LDQ22" s="111" t="s">
        <v>58</v>
      </c>
      <c r="LDR22" s="111"/>
      <c r="LDS22" s="111"/>
      <c r="LDT22" s="111"/>
      <c r="LDU22" s="111"/>
      <c r="LDV22" s="111"/>
      <c r="LDW22" s="111"/>
      <c r="LDX22" s="3" t="e">
        <f>LDX21/#REF!-0.01</f>
        <v>#REF!</v>
      </c>
      <c r="LDY22" s="111" t="s">
        <v>58</v>
      </c>
      <c r="LDZ22" s="111"/>
      <c r="LEA22" s="111"/>
      <c r="LEB22" s="111"/>
      <c r="LEC22" s="111"/>
      <c r="LED22" s="111"/>
      <c r="LEE22" s="111"/>
      <c r="LEF22" s="3" t="e">
        <f>LEF21/#REF!-0.01</f>
        <v>#REF!</v>
      </c>
      <c r="LEG22" s="111" t="s">
        <v>58</v>
      </c>
      <c r="LEH22" s="111"/>
      <c r="LEI22" s="111"/>
      <c r="LEJ22" s="111"/>
      <c r="LEK22" s="111"/>
      <c r="LEL22" s="111"/>
      <c r="LEM22" s="111"/>
      <c r="LEN22" s="3" t="e">
        <f>LEN21/#REF!-0.01</f>
        <v>#REF!</v>
      </c>
      <c r="LEO22" s="111" t="s">
        <v>58</v>
      </c>
      <c r="LEP22" s="111"/>
      <c r="LEQ22" s="111"/>
      <c r="LER22" s="111"/>
      <c r="LES22" s="111"/>
      <c r="LET22" s="111"/>
      <c r="LEU22" s="111"/>
      <c r="LEV22" s="3" t="e">
        <f>LEV21/#REF!-0.01</f>
        <v>#REF!</v>
      </c>
      <c r="LEW22" s="111" t="s">
        <v>58</v>
      </c>
      <c r="LEX22" s="111"/>
      <c r="LEY22" s="111"/>
      <c r="LEZ22" s="111"/>
      <c r="LFA22" s="111"/>
      <c r="LFB22" s="111"/>
      <c r="LFC22" s="111"/>
      <c r="LFD22" s="3" t="e">
        <f>LFD21/#REF!-0.01</f>
        <v>#REF!</v>
      </c>
      <c r="LFE22" s="111" t="s">
        <v>58</v>
      </c>
      <c r="LFF22" s="111"/>
      <c r="LFG22" s="111"/>
      <c r="LFH22" s="111"/>
      <c r="LFI22" s="111"/>
      <c r="LFJ22" s="111"/>
      <c r="LFK22" s="111"/>
      <c r="LFL22" s="3" t="e">
        <f>LFL21/#REF!-0.01</f>
        <v>#REF!</v>
      </c>
      <c r="LFM22" s="111" t="s">
        <v>58</v>
      </c>
      <c r="LFN22" s="111"/>
      <c r="LFO22" s="111"/>
      <c r="LFP22" s="111"/>
      <c r="LFQ22" s="111"/>
      <c r="LFR22" s="111"/>
      <c r="LFS22" s="111"/>
      <c r="LFT22" s="3" t="e">
        <f>LFT21/#REF!-0.01</f>
        <v>#REF!</v>
      </c>
      <c r="LFU22" s="111" t="s">
        <v>58</v>
      </c>
      <c r="LFV22" s="111"/>
      <c r="LFW22" s="111"/>
      <c r="LFX22" s="111"/>
      <c r="LFY22" s="111"/>
      <c r="LFZ22" s="111"/>
      <c r="LGA22" s="111"/>
      <c r="LGB22" s="3" t="e">
        <f>LGB21/#REF!-0.01</f>
        <v>#REF!</v>
      </c>
      <c r="LGC22" s="111" t="s">
        <v>58</v>
      </c>
      <c r="LGD22" s="111"/>
      <c r="LGE22" s="111"/>
      <c r="LGF22" s="111"/>
      <c r="LGG22" s="111"/>
      <c r="LGH22" s="111"/>
      <c r="LGI22" s="111"/>
      <c r="LGJ22" s="3" t="e">
        <f>LGJ21/#REF!-0.01</f>
        <v>#REF!</v>
      </c>
      <c r="LGK22" s="111" t="s">
        <v>58</v>
      </c>
      <c r="LGL22" s="111"/>
      <c r="LGM22" s="111"/>
      <c r="LGN22" s="111"/>
      <c r="LGO22" s="111"/>
      <c r="LGP22" s="111"/>
      <c r="LGQ22" s="111"/>
      <c r="LGR22" s="3" t="e">
        <f>LGR21/#REF!-0.01</f>
        <v>#REF!</v>
      </c>
      <c r="LGS22" s="111" t="s">
        <v>58</v>
      </c>
      <c r="LGT22" s="111"/>
      <c r="LGU22" s="111"/>
      <c r="LGV22" s="111"/>
      <c r="LGW22" s="111"/>
      <c r="LGX22" s="111"/>
      <c r="LGY22" s="111"/>
      <c r="LGZ22" s="3" t="e">
        <f>LGZ21/#REF!-0.01</f>
        <v>#REF!</v>
      </c>
      <c r="LHA22" s="111" t="s">
        <v>58</v>
      </c>
      <c r="LHB22" s="111"/>
      <c r="LHC22" s="111"/>
      <c r="LHD22" s="111"/>
      <c r="LHE22" s="111"/>
      <c r="LHF22" s="111"/>
      <c r="LHG22" s="111"/>
      <c r="LHH22" s="3" t="e">
        <f>LHH21/#REF!-0.01</f>
        <v>#REF!</v>
      </c>
      <c r="LHI22" s="111" t="s">
        <v>58</v>
      </c>
      <c r="LHJ22" s="111"/>
      <c r="LHK22" s="111"/>
      <c r="LHL22" s="111"/>
      <c r="LHM22" s="111"/>
      <c r="LHN22" s="111"/>
      <c r="LHO22" s="111"/>
      <c r="LHP22" s="3" t="e">
        <f>LHP21/#REF!-0.01</f>
        <v>#REF!</v>
      </c>
      <c r="LHQ22" s="111" t="s">
        <v>58</v>
      </c>
      <c r="LHR22" s="111"/>
      <c r="LHS22" s="111"/>
      <c r="LHT22" s="111"/>
      <c r="LHU22" s="111"/>
      <c r="LHV22" s="111"/>
      <c r="LHW22" s="111"/>
      <c r="LHX22" s="3" t="e">
        <f>LHX21/#REF!-0.01</f>
        <v>#REF!</v>
      </c>
      <c r="LHY22" s="111" t="s">
        <v>58</v>
      </c>
      <c r="LHZ22" s="111"/>
      <c r="LIA22" s="111"/>
      <c r="LIB22" s="111"/>
      <c r="LIC22" s="111"/>
      <c r="LID22" s="111"/>
      <c r="LIE22" s="111"/>
      <c r="LIF22" s="3" t="e">
        <f>LIF21/#REF!-0.01</f>
        <v>#REF!</v>
      </c>
      <c r="LIG22" s="111" t="s">
        <v>58</v>
      </c>
      <c r="LIH22" s="111"/>
      <c r="LII22" s="111"/>
      <c r="LIJ22" s="111"/>
      <c r="LIK22" s="111"/>
      <c r="LIL22" s="111"/>
      <c r="LIM22" s="111"/>
      <c r="LIN22" s="3" t="e">
        <f>LIN21/#REF!-0.01</f>
        <v>#REF!</v>
      </c>
      <c r="LIO22" s="111" t="s">
        <v>58</v>
      </c>
      <c r="LIP22" s="111"/>
      <c r="LIQ22" s="111"/>
      <c r="LIR22" s="111"/>
      <c r="LIS22" s="111"/>
      <c r="LIT22" s="111"/>
      <c r="LIU22" s="111"/>
      <c r="LIV22" s="3" t="e">
        <f>LIV21/#REF!-0.01</f>
        <v>#REF!</v>
      </c>
      <c r="LIW22" s="111" t="s">
        <v>58</v>
      </c>
      <c r="LIX22" s="111"/>
      <c r="LIY22" s="111"/>
      <c r="LIZ22" s="111"/>
      <c r="LJA22" s="111"/>
      <c r="LJB22" s="111"/>
      <c r="LJC22" s="111"/>
      <c r="LJD22" s="3" t="e">
        <f>LJD21/#REF!-0.01</f>
        <v>#REF!</v>
      </c>
      <c r="LJE22" s="111" t="s">
        <v>58</v>
      </c>
      <c r="LJF22" s="111"/>
      <c r="LJG22" s="111"/>
      <c r="LJH22" s="111"/>
      <c r="LJI22" s="111"/>
      <c r="LJJ22" s="111"/>
      <c r="LJK22" s="111"/>
      <c r="LJL22" s="3" t="e">
        <f>LJL21/#REF!-0.01</f>
        <v>#REF!</v>
      </c>
      <c r="LJM22" s="111" t="s">
        <v>58</v>
      </c>
      <c r="LJN22" s="111"/>
      <c r="LJO22" s="111"/>
      <c r="LJP22" s="111"/>
      <c r="LJQ22" s="111"/>
      <c r="LJR22" s="111"/>
      <c r="LJS22" s="111"/>
      <c r="LJT22" s="3" t="e">
        <f>LJT21/#REF!-0.01</f>
        <v>#REF!</v>
      </c>
      <c r="LJU22" s="111" t="s">
        <v>58</v>
      </c>
      <c r="LJV22" s="111"/>
      <c r="LJW22" s="111"/>
      <c r="LJX22" s="111"/>
      <c r="LJY22" s="111"/>
      <c r="LJZ22" s="111"/>
      <c r="LKA22" s="111"/>
      <c r="LKB22" s="3" t="e">
        <f>LKB21/#REF!-0.01</f>
        <v>#REF!</v>
      </c>
      <c r="LKC22" s="111" t="s">
        <v>58</v>
      </c>
      <c r="LKD22" s="111"/>
      <c r="LKE22" s="111"/>
      <c r="LKF22" s="111"/>
      <c r="LKG22" s="111"/>
      <c r="LKH22" s="111"/>
      <c r="LKI22" s="111"/>
      <c r="LKJ22" s="3" t="e">
        <f>LKJ21/#REF!-0.01</f>
        <v>#REF!</v>
      </c>
      <c r="LKK22" s="111" t="s">
        <v>58</v>
      </c>
      <c r="LKL22" s="111"/>
      <c r="LKM22" s="111"/>
      <c r="LKN22" s="111"/>
      <c r="LKO22" s="111"/>
      <c r="LKP22" s="111"/>
      <c r="LKQ22" s="111"/>
      <c r="LKR22" s="3" t="e">
        <f>LKR21/#REF!-0.01</f>
        <v>#REF!</v>
      </c>
      <c r="LKS22" s="111" t="s">
        <v>58</v>
      </c>
      <c r="LKT22" s="111"/>
      <c r="LKU22" s="111"/>
      <c r="LKV22" s="111"/>
      <c r="LKW22" s="111"/>
      <c r="LKX22" s="111"/>
      <c r="LKY22" s="111"/>
      <c r="LKZ22" s="3" t="e">
        <f>LKZ21/#REF!-0.01</f>
        <v>#REF!</v>
      </c>
      <c r="LLA22" s="111" t="s">
        <v>58</v>
      </c>
      <c r="LLB22" s="111"/>
      <c r="LLC22" s="111"/>
      <c r="LLD22" s="111"/>
      <c r="LLE22" s="111"/>
      <c r="LLF22" s="111"/>
      <c r="LLG22" s="111"/>
      <c r="LLH22" s="3" t="e">
        <f>LLH21/#REF!-0.01</f>
        <v>#REF!</v>
      </c>
      <c r="LLI22" s="111" t="s">
        <v>58</v>
      </c>
      <c r="LLJ22" s="111"/>
      <c r="LLK22" s="111"/>
      <c r="LLL22" s="111"/>
      <c r="LLM22" s="111"/>
      <c r="LLN22" s="111"/>
      <c r="LLO22" s="111"/>
      <c r="LLP22" s="3" t="e">
        <f>LLP21/#REF!-0.01</f>
        <v>#REF!</v>
      </c>
      <c r="LLQ22" s="111" t="s">
        <v>58</v>
      </c>
      <c r="LLR22" s="111"/>
      <c r="LLS22" s="111"/>
      <c r="LLT22" s="111"/>
      <c r="LLU22" s="111"/>
      <c r="LLV22" s="111"/>
      <c r="LLW22" s="111"/>
      <c r="LLX22" s="3" t="e">
        <f>LLX21/#REF!-0.01</f>
        <v>#REF!</v>
      </c>
      <c r="LLY22" s="111" t="s">
        <v>58</v>
      </c>
      <c r="LLZ22" s="111"/>
      <c r="LMA22" s="111"/>
      <c r="LMB22" s="111"/>
      <c r="LMC22" s="111"/>
      <c r="LMD22" s="111"/>
      <c r="LME22" s="111"/>
      <c r="LMF22" s="3" t="e">
        <f>LMF21/#REF!-0.01</f>
        <v>#REF!</v>
      </c>
      <c r="LMG22" s="111" t="s">
        <v>58</v>
      </c>
      <c r="LMH22" s="111"/>
      <c r="LMI22" s="111"/>
      <c r="LMJ22" s="111"/>
      <c r="LMK22" s="111"/>
      <c r="LML22" s="111"/>
      <c r="LMM22" s="111"/>
      <c r="LMN22" s="3" t="e">
        <f>LMN21/#REF!-0.01</f>
        <v>#REF!</v>
      </c>
      <c r="LMO22" s="111" t="s">
        <v>58</v>
      </c>
      <c r="LMP22" s="111"/>
      <c r="LMQ22" s="111"/>
      <c r="LMR22" s="111"/>
      <c r="LMS22" s="111"/>
      <c r="LMT22" s="111"/>
      <c r="LMU22" s="111"/>
      <c r="LMV22" s="3" t="e">
        <f>LMV21/#REF!-0.01</f>
        <v>#REF!</v>
      </c>
      <c r="LMW22" s="111" t="s">
        <v>58</v>
      </c>
      <c r="LMX22" s="111"/>
      <c r="LMY22" s="111"/>
      <c r="LMZ22" s="111"/>
      <c r="LNA22" s="111"/>
      <c r="LNB22" s="111"/>
      <c r="LNC22" s="111"/>
      <c r="LND22" s="3" t="e">
        <f>LND21/#REF!-0.01</f>
        <v>#REF!</v>
      </c>
      <c r="LNE22" s="111" t="s">
        <v>58</v>
      </c>
      <c r="LNF22" s="111"/>
      <c r="LNG22" s="111"/>
      <c r="LNH22" s="111"/>
      <c r="LNI22" s="111"/>
      <c r="LNJ22" s="111"/>
      <c r="LNK22" s="111"/>
      <c r="LNL22" s="3" t="e">
        <f>LNL21/#REF!-0.01</f>
        <v>#REF!</v>
      </c>
      <c r="LNM22" s="111" t="s">
        <v>58</v>
      </c>
      <c r="LNN22" s="111"/>
      <c r="LNO22" s="111"/>
      <c r="LNP22" s="111"/>
      <c r="LNQ22" s="111"/>
      <c r="LNR22" s="111"/>
      <c r="LNS22" s="111"/>
      <c r="LNT22" s="3" t="e">
        <f>LNT21/#REF!-0.01</f>
        <v>#REF!</v>
      </c>
      <c r="LNU22" s="111" t="s">
        <v>58</v>
      </c>
      <c r="LNV22" s="111"/>
      <c r="LNW22" s="111"/>
      <c r="LNX22" s="111"/>
      <c r="LNY22" s="111"/>
      <c r="LNZ22" s="111"/>
      <c r="LOA22" s="111"/>
      <c r="LOB22" s="3" t="e">
        <f>LOB21/#REF!-0.01</f>
        <v>#REF!</v>
      </c>
      <c r="LOC22" s="111" t="s">
        <v>58</v>
      </c>
      <c r="LOD22" s="111"/>
      <c r="LOE22" s="111"/>
      <c r="LOF22" s="111"/>
      <c r="LOG22" s="111"/>
      <c r="LOH22" s="111"/>
      <c r="LOI22" s="111"/>
      <c r="LOJ22" s="3" t="e">
        <f>LOJ21/#REF!-0.01</f>
        <v>#REF!</v>
      </c>
      <c r="LOK22" s="111" t="s">
        <v>58</v>
      </c>
      <c r="LOL22" s="111"/>
      <c r="LOM22" s="111"/>
      <c r="LON22" s="111"/>
      <c r="LOO22" s="111"/>
      <c r="LOP22" s="111"/>
      <c r="LOQ22" s="111"/>
      <c r="LOR22" s="3" t="e">
        <f>LOR21/#REF!-0.01</f>
        <v>#REF!</v>
      </c>
      <c r="LOS22" s="111" t="s">
        <v>58</v>
      </c>
      <c r="LOT22" s="111"/>
      <c r="LOU22" s="111"/>
      <c r="LOV22" s="111"/>
      <c r="LOW22" s="111"/>
      <c r="LOX22" s="111"/>
      <c r="LOY22" s="111"/>
      <c r="LOZ22" s="3" t="e">
        <f>LOZ21/#REF!-0.01</f>
        <v>#REF!</v>
      </c>
      <c r="LPA22" s="111" t="s">
        <v>58</v>
      </c>
      <c r="LPB22" s="111"/>
      <c r="LPC22" s="111"/>
      <c r="LPD22" s="111"/>
      <c r="LPE22" s="111"/>
      <c r="LPF22" s="111"/>
      <c r="LPG22" s="111"/>
      <c r="LPH22" s="3" t="e">
        <f>LPH21/#REF!-0.01</f>
        <v>#REF!</v>
      </c>
      <c r="LPI22" s="111" t="s">
        <v>58</v>
      </c>
      <c r="LPJ22" s="111"/>
      <c r="LPK22" s="111"/>
      <c r="LPL22" s="111"/>
      <c r="LPM22" s="111"/>
      <c r="LPN22" s="111"/>
      <c r="LPO22" s="111"/>
      <c r="LPP22" s="3" t="e">
        <f>LPP21/#REF!-0.01</f>
        <v>#REF!</v>
      </c>
      <c r="LPQ22" s="111" t="s">
        <v>58</v>
      </c>
      <c r="LPR22" s="111"/>
      <c r="LPS22" s="111"/>
      <c r="LPT22" s="111"/>
      <c r="LPU22" s="111"/>
      <c r="LPV22" s="111"/>
      <c r="LPW22" s="111"/>
      <c r="LPX22" s="3" t="e">
        <f>LPX21/#REF!-0.01</f>
        <v>#REF!</v>
      </c>
      <c r="LPY22" s="111" t="s">
        <v>58</v>
      </c>
      <c r="LPZ22" s="111"/>
      <c r="LQA22" s="111"/>
      <c r="LQB22" s="111"/>
      <c r="LQC22" s="111"/>
      <c r="LQD22" s="111"/>
      <c r="LQE22" s="111"/>
      <c r="LQF22" s="3" t="e">
        <f>LQF21/#REF!-0.01</f>
        <v>#REF!</v>
      </c>
      <c r="LQG22" s="111" t="s">
        <v>58</v>
      </c>
      <c r="LQH22" s="111"/>
      <c r="LQI22" s="111"/>
      <c r="LQJ22" s="111"/>
      <c r="LQK22" s="111"/>
      <c r="LQL22" s="111"/>
      <c r="LQM22" s="111"/>
      <c r="LQN22" s="3" t="e">
        <f>LQN21/#REF!-0.01</f>
        <v>#REF!</v>
      </c>
      <c r="LQO22" s="111" t="s">
        <v>58</v>
      </c>
      <c r="LQP22" s="111"/>
      <c r="LQQ22" s="111"/>
      <c r="LQR22" s="111"/>
      <c r="LQS22" s="111"/>
      <c r="LQT22" s="111"/>
      <c r="LQU22" s="111"/>
      <c r="LQV22" s="3" t="e">
        <f>LQV21/#REF!-0.01</f>
        <v>#REF!</v>
      </c>
      <c r="LQW22" s="111" t="s">
        <v>58</v>
      </c>
      <c r="LQX22" s="111"/>
      <c r="LQY22" s="111"/>
      <c r="LQZ22" s="111"/>
      <c r="LRA22" s="111"/>
      <c r="LRB22" s="111"/>
      <c r="LRC22" s="111"/>
      <c r="LRD22" s="3" t="e">
        <f>LRD21/#REF!-0.01</f>
        <v>#REF!</v>
      </c>
      <c r="LRE22" s="111" t="s">
        <v>58</v>
      </c>
      <c r="LRF22" s="111"/>
      <c r="LRG22" s="111"/>
      <c r="LRH22" s="111"/>
      <c r="LRI22" s="111"/>
      <c r="LRJ22" s="111"/>
      <c r="LRK22" s="111"/>
      <c r="LRL22" s="3" t="e">
        <f>LRL21/#REF!-0.01</f>
        <v>#REF!</v>
      </c>
      <c r="LRM22" s="111" t="s">
        <v>58</v>
      </c>
      <c r="LRN22" s="111"/>
      <c r="LRO22" s="111"/>
      <c r="LRP22" s="111"/>
      <c r="LRQ22" s="111"/>
      <c r="LRR22" s="111"/>
      <c r="LRS22" s="111"/>
      <c r="LRT22" s="3" t="e">
        <f>LRT21/#REF!-0.01</f>
        <v>#REF!</v>
      </c>
      <c r="LRU22" s="111" t="s">
        <v>58</v>
      </c>
      <c r="LRV22" s="111"/>
      <c r="LRW22" s="111"/>
      <c r="LRX22" s="111"/>
      <c r="LRY22" s="111"/>
      <c r="LRZ22" s="111"/>
      <c r="LSA22" s="111"/>
      <c r="LSB22" s="3" t="e">
        <f>LSB21/#REF!-0.01</f>
        <v>#REF!</v>
      </c>
      <c r="LSC22" s="111" t="s">
        <v>58</v>
      </c>
      <c r="LSD22" s="111"/>
      <c r="LSE22" s="111"/>
      <c r="LSF22" s="111"/>
      <c r="LSG22" s="111"/>
      <c r="LSH22" s="111"/>
      <c r="LSI22" s="111"/>
      <c r="LSJ22" s="3" t="e">
        <f>LSJ21/#REF!-0.01</f>
        <v>#REF!</v>
      </c>
      <c r="LSK22" s="111" t="s">
        <v>58</v>
      </c>
      <c r="LSL22" s="111"/>
      <c r="LSM22" s="111"/>
      <c r="LSN22" s="111"/>
      <c r="LSO22" s="111"/>
      <c r="LSP22" s="111"/>
      <c r="LSQ22" s="111"/>
      <c r="LSR22" s="3" t="e">
        <f>LSR21/#REF!-0.01</f>
        <v>#REF!</v>
      </c>
      <c r="LSS22" s="111" t="s">
        <v>58</v>
      </c>
      <c r="LST22" s="111"/>
      <c r="LSU22" s="111"/>
      <c r="LSV22" s="111"/>
      <c r="LSW22" s="111"/>
      <c r="LSX22" s="111"/>
      <c r="LSY22" s="111"/>
      <c r="LSZ22" s="3" t="e">
        <f>LSZ21/#REF!-0.01</f>
        <v>#REF!</v>
      </c>
      <c r="LTA22" s="111" t="s">
        <v>58</v>
      </c>
      <c r="LTB22" s="111"/>
      <c r="LTC22" s="111"/>
      <c r="LTD22" s="111"/>
      <c r="LTE22" s="111"/>
      <c r="LTF22" s="111"/>
      <c r="LTG22" s="111"/>
      <c r="LTH22" s="3" t="e">
        <f>LTH21/#REF!-0.01</f>
        <v>#REF!</v>
      </c>
      <c r="LTI22" s="111" t="s">
        <v>58</v>
      </c>
      <c r="LTJ22" s="111"/>
      <c r="LTK22" s="111"/>
      <c r="LTL22" s="111"/>
      <c r="LTM22" s="111"/>
      <c r="LTN22" s="111"/>
      <c r="LTO22" s="111"/>
      <c r="LTP22" s="3" t="e">
        <f>LTP21/#REF!-0.01</f>
        <v>#REF!</v>
      </c>
      <c r="LTQ22" s="111" t="s">
        <v>58</v>
      </c>
      <c r="LTR22" s="111"/>
      <c r="LTS22" s="111"/>
      <c r="LTT22" s="111"/>
      <c r="LTU22" s="111"/>
      <c r="LTV22" s="111"/>
      <c r="LTW22" s="111"/>
      <c r="LTX22" s="3" t="e">
        <f>LTX21/#REF!-0.01</f>
        <v>#REF!</v>
      </c>
      <c r="LTY22" s="111" t="s">
        <v>58</v>
      </c>
      <c r="LTZ22" s="111"/>
      <c r="LUA22" s="111"/>
      <c r="LUB22" s="111"/>
      <c r="LUC22" s="111"/>
      <c r="LUD22" s="111"/>
      <c r="LUE22" s="111"/>
      <c r="LUF22" s="3" t="e">
        <f>LUF21/#REF!-0.01</f>
        <v>#REF!</v>
      </c>
      <c r="LUG22" s="111" t="s">
        <v>58</v>
      </c>
      <c r="LUH22" s="111"/>
      <c r="LUI22" s="111"/>
      <c r="LUJ22" s="111"/>
      <c r="LUK22" s="111"/>
      <c r="LUL22" s="111"/>
      <c r="LUM22" s="111"/>
      <c r="LUN22" s="3" t="e">
        <f>LUN21/#REF!-0.01</f>
        <v>#REF!</v>
      </c>
      <c r="LUO22" s="111" t="s">
        <v>58</v>
      </c>
      <c r="LUP22" s="111"/>
      <c r="LUQ22" s="111"/>
      <c r="LUR22" s="111"/>
      <c r="LUS22" s="111"/>
      <c r="LUT22" s="111"/>
      <c r="LUU22" s="111"/>
      <c r="LUV22" s="3" t="e">
        <f>LUV21/#REF!-0.01</f>
        <v>#REF!</v>
      </c>
      <c r="LUW22" s="111" t="s">
        <v>58</v>
      </c>
      <c r="LUX22" s="111"/>
      <c r="LUY22" s="111"/>
      <c r="LUZ22" s="111"/>
      <c r="LVA22" s="111"/>
      <c r="LVB22" s="111"/>
      <c r="LVC22" s="111"/>
      <c r="LVD22" s="3" t="e">
        <f>LVD21/#REF!-0.01</f>
        <v>#REF!</v>
      </c>
      <c r="LVE22" s="111" t="s">
        <v>58</v>
      </c>
      <c r="LVF22" s="111"/>
      <c r="LVG22" s="111"/>
      <c r="LVH22" s="111"/>
      <c r="LVI22" s="111"/>
      <c r="LVJ22" s="111"/>
      <c r="LVK22" s="111"/>
      <c r="LVL22" s="3" t="e">
        <f>LVL21/#REF!-0.01</f>
        <v>#REF!</v>
      </c>
      <c r="LVM22" s="111" t="s">
        <v>58</v>
      </c>
      <c r="LVN22" s="111"/>
      <c r="LVO22" s="111"/>
      <c r="LVP22" s="111"/>
      <c r="LVQ22" s="111"/>
      <c r="LVR22" s="111"/>
      <c r="LVS22" s="111"/>
      <c r="LVT22" s="3" t="e">
        <f>LVT21/#REF!-0.01</f>
        <v>#REF!</v>
      </c>
      <c r="LVU22" s="111" t="s">
        <v>58</v>
      </c>
      <c r="LVV22" s="111"/>
      <c r="LVW22" s="111"/>
      <c r="LVX22" s="111"/>
      <c r="LVY22" s="111"/>
      <c r="LVZ22" s="111"/>
      <c r="LWA22" s="111"/>
      <c r="LWB22" s="3" t="e">
        <f>LWB21/#REF!-0.01</f>
        <v>#REF!</v>
      </c>
      <c r="LWC22" s="111" t="s">
        <v>58</v>
      </c>
      <c r="LWD22" s="111"/>
      <c r="LWE22" s="111"/>
      <c r="LWF22" s="111"/>
      <c r="LWG22" s="111"/>
      <c r="LWH22" s="111"/>
      <c r="LWI22" s="111"/>
      <c r="LWJ22" s="3" t="e">
        <f>LWJ21/#REF!-0.01</f>
        <v>#REF!</v>
      </c>
      <c r="LWK22" s="111" t="s">
        <v>58</v>
      </c>
      <c r="LWL22" s="111"/>
      <c r="LWM22" s="111"/>
      <c r="LWN22" s="111"/>
      <c r="LWO22" s="111"/>
      <c r="LWP22" s="111"/>
      <c r="LWQ22" s="111"/>
      <c r="LWR22" s="3" t="e">
        <f>LWR21/#REF!-0.01</f>
        <v>#REF!</v>
      </c>
      <c r="LWS22" s="111" t="s">
        <v>58</v>
      </c>
      <c r="LWT22" s="111"/>
      <c r="LWU22" s="111"/>
      <c r="LWV22" s="111"/>
      <c r="LWW22" s="111"/>
      <c r="LWX22" s="111"/>
      <c r="LWY22" s="111"/>
      <c r="LWZ22" s="3" t="e">
        <f>LWZ21/#REF!-0.01</f>
        <v>#REF!</v>
      </c>
      <c r="LXA22" s="111" t="s">
        <v>58</v>
      </c>
      <c r="LXB22" s="111"/>
      <c r="LXC22" s="111"/>
      <c r="LXD22" s="111"/>
      <c r="LXE22" s="111"/>
      <c r="LXF22" s="111"/>
      <c r="LXG22" s="111"/>
      <c r="LXH22" s="3" t="e">
        <f>LXH21/#REF!-0.01</f>
        <v>#REF!</v>
      </c>
      <c r="LXI22" s="111" t="s">
        <v>58</v>
      </c>
      <c r="LXJ22" s="111"/>
      <c r="LXK22" s="111"/>
      <c r="LXL22" s="111"/>
      <c r="LXM22" s="111"/>
      <c r="LXN22" s="111"/>
      <c r="LXO22" s="111"/>
      <c r="LXP22" s="3" t="e">
        <f>LXP21/#REF!-0.01</f>
        <v>#REF!</v>
      </c>
      <c r="LXQ22" s="111" t="s">
        <v>58</v>
      </c>
      <c r="LXR22" s="111"/>
      <c r="LXS22" s="111"/>
      <c r="LXT22" s="111"/>
      <c r="LXU22" s="111"/>
      <c r="LXV22" s="111"/>
      <c r="LXW22" s="111"/>
      <c r="LXX22" s="3" t="e">
        <f>LXX21/#REF!-0.01</f>
        <v>#REF!</v>
      </c>
      <c r="LXY22" s="111" t="s">
        <v>58</v>
      </c>
      <c r="LXZ22" s="111"/>
      <c r="LYA22" s="111"/>
      <c r="LYB22" s="111"/>
      <c r="LYC22" s="111"/>
      <c r="LYD22" s="111"/>
      <c r="LYE22" s="111"/>
      <c r="LYF22" s="3" t="e">
        <f>LYF21/#REF!-0.01</f>
        <v>#REF!</v>
      </c>
      <c r="LYG22" s="111" t="s">
        <v>58</v>
      </c>
      <c r="LYH22" s="111"/>
      <c r="LYI22" s="111"/>
      <c r="LYJ22" s="111"/>
      <c r="LYK22" s="111"/>
      <c r="LYL22" s="111"/>
      <c r="LYM22" s="111"/>
      <c r="LYN22" s="3" t="e">
        <f>LYN21/#REF!-0.01</f>
        <v>#REF!</v>
      </c>
      <c r="LYO22" s="111" t="s">
        <v>58</v>
      </c>
      <c r="LYP22" s="111"/>
      <c r="LYQ22" s="111"/>
      <c r="LYR22" s="111"/>
      <c r="LYS22" s="111"/>
      <c r="LYT22" s="111"/>
      <c r="LYU22" s="111"/>
      <c r="LYV22" s="3" t="e">
        <f>LYV21/#REF!-0.01</f>
        <v>#REF!</v>
      </c>
      <c r="LYW22" s="111" t="s">
        <v>58</v>
      </c>
      <c r="LYX22" s="111"/>
      <c r="LYY22" s="111"/>
      <c r="LYZ22" s="111"/>
      <c r="LZA22" s="111"/>
      <c r="LZB22" s="111"/>
      <c r="LZC22" s="111"/>
      <c r="LZD22" s="3" t="e">
        <f>LZD21/#REF!-0.01</f>
        <v>#REF!</v>
      </c>
      <c r="LZE22" s="111" t="s">
        <v>58</v>
      </c>
      <c r="LZF22" s="111"/>
      <c r="LZG22" s="111"/>
      <c r="LZH22" s="111"/>
      <c r="LZI22" s="111"/>
      <c r="LZJ22" s="111"/>
      <c r="LZK22" s="111"/>
      <c r="LZL22" s="3" t="e">
        <f>LZL21/#REF!-0.01</f>
        <v>#REF!</v>
      </c>
      <c r="LZM22" s="111" t="s">
        <v>58</v>
      </c>
      <c r="LZN22" s="111"/>
      <c r="LZO22" s="111"/>
      <c r="LZP22" s="111"/>
      <c r="LZQ22" s="111"/>
      <c r="LZR22" s="111"/>
      <c r="LZS22" s="111"/>
      <c r="LZT22" s="3" t="e">
        <f>LZT21/#REF!-0.01</f>
        <v>#REF!</v>
      </c>
      <c r="LZU22" s="111" t="s">
        <v>58</v>
      </c>
      <c r="LZV22" s="111"/>
      <c r="LZW22" s="111"/>
      <c r="LZX22" s="111"/>
      <c r="LZY22" s="111"/>
      <c r="LZZ22" s="111"/>
      <c r="MAA22" s="111"/>
      <c r="MAB22" s="3" t="e">
        <f>MAB21/#REF!-0.01</f>
        <v>#REF!</v>
      </c>
      <c r="MAC22" s="111" t="s">
        <v>58</v>
      </c>
      <c r="MAD22" s="111"/>
      <c r="MAE22" s="111"/>
      <c r="MAF22" s="111"/>
      <c r="MAG22" s="111"/>
      <c r="MAH22" s="111"/>
      <c r="MAI22" s="111"/>
      <c r="MAJ22" s="3" t="e">
        <f>MAJ21/#REF!-0.01</f>
        <v>#REF!</v>
      </c>
      <c r="MAK22" s="111" t="s">
        <v>58</v>
      </c>
      <c r="MAL22" s="111"/>
      <c r="MAM22" s="111"/>
      <c r="MAN22" s="111"/>
      <c r="MAO22" s="111"/>
      <c r="MAP22" s="111"/>
      <c r="MAQ22" s="111"/>
      <c r="MAR22" s="3" t="e">
        <f>MAR21/#REF!-0.01</f>
        <v>#REF!</v>
      </c>
      <c r="MAS22" s="111" t="s">
        <v>58</v>
      </c>
      <c r="MAT22" s="111"/>
      <c r="MAU22" s="111"/>
      <c r="MAV22" s="111"/>
      <c r="MAW22" s="111"/>
      <c r="MAX22" s="111"/>
      <c r="MAY22" s="111"/>
      <c r="MAZ22" s="3" t="e">
        <f>MAZ21/#REF!-0.01</f>
        <v>#REF!</v>
      </c>
      <c r="MBA22" s="111" t="s">
        <v>58</v>
      </c>
      <c r="MBB22" s="111"/>
      <c r="MBC22" s="111"/>
      <c r="MBD22" s="111"/>
      <c r="MBE22" s="111"/>
      <c r="MBF22" s="111"/>
      <c r="MBG22" s="111"/>
      <c r="MBH22" s="3" t="e">
        <f>MBH21/#REF!-0.01</f>
        <v>#REF!</v>
      </c>
      <c r="MBI22" s="111" t="s">
        <v>58</v>
      </c>
      <c r="MBJ22" s="111"/>
      <c r="MBK22" s="111"/>
      <c r="MBL22" s="111"/>
      <c r="MBM22" s="111"/>
      <c r="MBN22" s="111"/>
      <c r="MBO22" s="111"/>
      <c r="MBP22" s="3" t="e">
        <f>MBP21/#REF!-0.01</f>
        <v>#REF!</v>
      </c>
      <c r="MBQ22" s="111" t="s">
        <v>58</v>
      </c>
      <c r="MBR22" s="111"/>
      <c r="MBS22" s="111"/>
      <c r="MBT22" s="111"/>
      <c r="MBU22" s="111"/>
      <c r="MBV22" s="111"/>
      <c r="MBW22" s="111"/>
      <c r="MBX22" s="3" t="e">
        <f>MBX21/#REF!-0.01</f>
        <v>#REF!</v>
      </c>
      <c r="MBY22" s="111" t="s">
        <v>58</v>
      </c>
      <c r="MBZ22" s="111"/>
      <c r="MCA22" s="111"/>
      <c r="MCB22" s="111"/>
      <c r="MCC22" s="111"/>
      <c r="MCD22" s="111"/>
      <c r="MCE22" s="111"/>
      <c r="MCF22" s="3" t="e">
        <f>MCF21/#REF!-0.01</f>
        <v>#REF!</v>
      </c>
      <c r="MCG22" s="111" t="s">
        <v>58</v>
      </c>
      <c r="MCH22" s="111"/>
      <c r="MCI22" s="111"/>
      <c r="MCJ22" s="111"/>
      <c r="MCK22" s="111"/>
      <c r="MCL22" s="111"/>
      <c r="MCM22" s="111"/>
      <c r="MCN22" s="3" t="e">
        <f>MCN21/#REF!-0.01</f>
        <v>#REF!</v>
      </c>
      <c r="MCO22" s="111" t="s">
        <v>58</v>
      </c>
      <c r="MCP22" s="111"/>
      <c r="MCQ22" s="111"/>
      <c r="MCR22" s="111"/>
      <c r="MCS22" s="111"/>
      <c r="MCT22" s="111"/>
      <c r="MCU22" s="111"/>
      <c r="MCV22" s="3" t="e">
        <f>MCV21/#REF!-0.01</f>
        <v>#REF!</v>
      </c>
      <c r="MCW22" s="111" t="s">
        <v>58</v>
      </c>
      <c r="MCX22" s="111"/>
      <c r="MCY22" s="111"/>
      <c r="MCZ22" s="111"/>
      <c r="MDA22" s="111"/>
      <c r="MDB22" s="111"/>
      <c r="MDC22" s="111"/>
      <c r="MDD22" s="3" t="e">
        <f>MDD21/#REF!-0.01</f>
        <v>#REF!</v>
      </c>
      <c r="MDE22" s="111" t="s">
        <v>58</v>
      </c>
      <c r="MDF22" s="111"/>
      <c r="MDG22" s="111"/>
      <c r="MDH22" s="111"/>
      <c r="MDI22" s="111"/>
      <c r="MDJ22" s="111"/>
      <c r="MDK22" s="111"/>
      <c r="MDL22" s="3" t="e">
        <f>MDL21/#REF!-0.01</f>
        <v>#REF!</v>
      </c>
      <c r="MDM22" s="111" t="s">
        <v>58</v>
      </c>
      <c r="MDN22" s="111"/>
      <c r="MDO22" s="111"/>
      <c r="MDP22" s="111"/>
      <c r="MDQ22" s="111"/>
      <c r="MDR22" s="111"/>
      <c r="MDS22" s="111"/>
      <c r="MDT22" s="3" t="e">
        <f>MDT21/#REF!-0.01</f>
        <v>#REF!</v>
      </c>
      <c r="MDU22" s="111" t="s">
        <v>58</v>
      </c>
      <c r="MDV22" s="111"/>
      <c r="MDW22" s="111"/>
      <c r="MDX22" s="111"/>
      <c r="MDY22" s="111"/>
      <c r="MDZ22" s="111"/>
      <c r="MEA22" s="111"/>
      <c r="MEB22" s="3" t="e">
        <f>MEB21/#REF!-0.01</f>
        <v>#REF!</v>
      </c>
      <c r="MEC22" s="111" t="s">
        <v>58</v>
      </c>
      <c r="MED22" s="111"/>
      <c r="MEE22" s="111"/>
      <c r="MEF22" s="111"/>
      <c r="MEG22" s="111"/>
      <c r="MEH22" s="111"/>
      <c r="MEI22" s="111"/>
      <c r="MEJ22" s="3" t="e">
        <f>MEJ21/#REF!-0.01</f>
        <v>#REF!</v>
      </c>
      <c r="MEK22" s="111" t="s">
        <v>58</v>
      </c>
      <c r="MEL22" s="111"/>
      <c r="MEM22" s="111"/>
      <c r="MEN22" s="111"/>
      <c r="MEO22" s="111"/>
      <c r="MEP22" s="111"/>
      <c r="MEQ22" s="111"/>
      <c r="MER22" s="3" t="e">
        <f>MER21/#REF!-0.01</f>
        <v>#REF!</v>
      </c>
      <c r="MES22" s="111" t="s">
        <v>58</v>
      </c>
      <c r="MET22" s="111"/>
      <c r="MEU22" s="111"/>
      <c r="MEV22" s="111"/>
      <c r="MEW22" s="111"/>
      <c r="MEX22" s="111"/>
      <c r="MEY22" s="111"/>
      <c r="MEZ22" s="3" t="e">
        <f>MEZ21/#REF!-0.01</f>
        <v>#REF!</v>
      </c>
      <c r="MFA22" s="111" t="s">
        <v>58</v>
      </c>
      <c r="MFB22" s="111"/>
      <c r="MFC22" s="111"/>
      <c r="MFD22" s="111"/>
      <c r="MFE22" s="111"/>
      <c r="MFF22" s="111"/>
      <c r="MFG22" s="111"/>
      <c r="MFH22" s="3" t="e">
        <f>MFH21/#REF!-0.01</f>
        <v>#REF!</v>
      </c>
      <c r="MFI22" s="111" t="s">
        <v>58</v>
      </c>
      <c r="MFJ22" s="111"/>
      <c r="MFK22" s="111"/>
      <c r="MFL22" s="111"/>
      <c r="MFM22" s="111"/>
      <c r="MFN22" s="111"/>
      <c r="MFO22" s="111"/>
      <c r="MFP22" s="3" t="e">
        <f>MFP21/#REF!-0.01</f>
        <v>#REF!</v>
      </c>
      <c r="MFQ22" s="111" t="s">
        <v>58</v>
      </c>
      <c r="MFR22" s="111"/>
      <c r="MFS22" s="111"/>
      <c r="MFT22" s="111"/>
      <c r="MFU22" s="111"/>
      <c r="MFV22" s="111"/>
      <c r="MFW22" s="111"/>
      <c r="MFX22" s="3" t="e">
        <f>MFX21/#REF!-0.01</f>
        <v>#REF!</v>
      </c>
      <c r="MFY22" s="111" t="s">
        <v>58</v>
      </c>
      <c r="MFZ22" s="111"/>
      <c r="MGA22" s="111"/>
      <c r="MGB22" s="111"/>
      <c r="MGC22" s="111"/>
      <c r="MGD22" s="111"/>
      <c r="MGE22" s="111"/>
      <c r="MGF22" s="3" t="e">
        <f>MGF21/#REF!-0.01</f>
        <v>#REF!</v>
      </c>
      <c r="MGG22" s="111" t="s">
        <v>58</v>
      </c>
      <c r="MGH22" s="111"/>
      <c r="MGI22" s="111"/>
      <c r="MGJ22" s="111"/>
      <c r="MGK22" s="111"/>
      <c r="MGL22" s="111"/>
      <c r="MGM22" s="111"/>
      <c r="MGN22" s="3" t="e">
        <f>MGN21/#REF!-0.01</f>
        <v>#REF!</v>
      </c>
      <c r="MGO22" s="111" t="s">
        <v>58</v>
      </c>
      <c r="MGP22" s="111"/>
      <c r="MGQ22" s="111"/>
      <c r="MGR22" s="111"/>
      <c r="MGS22" s="111"/>
      <c r="MGT22" s="111"/>
      <c r="MGU22" s="111"/>
      <c r="MGV22" s="3" t="e">
        <f>MGV21/#REF!-0.01</f>
        <v>#REF!</v>
      </c>
      <c r="MGW22" s="111" t="s">
        <v>58</v>
      </c>
      <c r="MGX22" s="111"/>
      <c r="MGY22" s="111"/>
      <c r="MGZ22" s="111"/>
      <c r="MHA22" s="111"/>
      <c r="MHB22" s="111"/>
      <c r="MHC22" s="111"/>
      <c r="MHD22" s="3" t="e">
        <f>MHD21/#REF!-0.01</f>
        <v>#REF!</v>
      </c>
      <c r="MHE22" s="111" t="s">
        <v>58</v>
      </c>
      <c r="MHF22" s="111"/>
      <c r="MHG22" s="111"/>
      <c r="MHH22" s="111"/>
      <c r="MHI22" s="111"/>
      <c r="MHJ22" s="111"/>
      <c r="MHK22" s="111"/>
      <c r="MHL22" s="3" t="e">
        <f>MHL21/#REF!-0.01</f>
        <v>#REF!</v>
      </c>
      <c r="MHM22" s="111" t="s">
        <v>58</v>
      </c>
      <c r="MHN22" s="111"/>
      <c r="MHO22" s="111"/>
      <c r="MHP22" s="111"/>
      <c r="MHQ22" s="111"/>
      <c r="MHR22" s="111"/>
      <c r="MHS22" s="111"/>
      <c r="MHT22" s="3" t="e">
        <f>MHT21/#REF!-0.01</f>
        <v>#REF!</v>
      </c>
      <c r="MHU22" s="111" t="s">
        <v>58</v>
      </c>
      <c r="MHV22" s="111"/>
      <c r="MHW22" s="111"/>
      <c r="MHX22" s="111"/>
      <c r="MHY22" s="111"/>
      <c r="MHZ22" s="111"/>
      <c r="MIA22" s="111"/>
      <c r="MIB22" s="3" t="e">
        <f>MIB21/#REF!-0.01</f>
        <v>#REF!</v>
      </c>
      <c r="MIC22" s="111" t="s">
        <v>58</v>
      </c>
      <c r="MID22" s="111"/>
      <c r="MIE22" s="111"/>
      <c r="MIF22" s="111"/>
      <c r="MIG22" s="111"/>
      <c r="MIH22" s="111"/>
      <c r="MII22" s="111"/>
      <c r="MIJ22" s="3" t="e">
        <f>MIJ21/#REF!-0.01</f>
        <v>#REF!</v>
      </c>
      <c r="MIK22" s="111" t="s">
        <v>58</v>
      </c>
      <c r="MIL22" s="111"/>
      <c r="MIM22" s="111"/>
      <c r="MIN22" s="111"/>
      <c r="MIO22" s="111"/>
      <c r="MIP22" s="111"/>
      <c r="MIQ22" s="111"/>
      <c r="MIR22" s="3" t="e">
        <f>MIR21/#REF!-0.01</f>
        <v>#REF!</v>
      </c>
      <c r="MIS22" s="111" t="s">
        <v>58</v>
      </c>
      <c r="MIT22" s="111"/>
      <c r="MIU22" s="111"/>
      <c r="MIV22" s="111"/>
      <c r="MIW22" s="111"/>
      <c r="MIX22" s="111"/>
      <c r="MIY22" s="111"/>
      <c r="MIZ22" s="3" t="e">
        <f>MIZ21/#REF!-0.01</f>
        <v>#REF!</v>
      </c>
      <c r="MJA22" s="111" t="s">
        <v>58</v>
      </c>
      <c r="MJB22" s="111"/>
      <c r="MJC22" s="111"/>
      <c r="MJD22" s="111"/>
      <c r="MJE22" s="111"/>
      <c r="MJF22" s="111"/>
      <c r="MJG22" s="111"/>
      <c r="MJH22" s="3" t="e">
        <f>MJH21/#REF!-0.01</f>
        <v>#REF!</v>
      </c>
      <c r="MJI22" s="111" t="s">
        <v>58</v>
      </c>
      <c r="MJJ22" s="111"/>
      <c r="MJK22" s="111"/>
      <c r="MJL22" s="111"/>
      <c r="MJM22" s="111"/>
      <c r="MJN22" s="111"/>
      <c r="MJO22" s="111"/>
      <c r="MJP22" s="3" t="e">
        <f>MJP21/#REF!-0.01</f>
        <v>#REF!</v>
      </c>
      <c r="MJQ22" s="111" t="s">
        <v>58</v>
      </c>
      <c r="MJR22" s="111"/>
      <c r="MJS22" s="111"/>
      <c r="MJT22" s="111"/>
      <c r="MJU22" s="111"/>
      <c r="MJV22" s="111"/>
      <c r="MJW22" s="111"/>
      <c r="MJX22" s="3" t="e">
        <f>MJX21/#REF!-0.01</f>
        <v>#REF!</v>
      </c>
      <c r="MJY22" s="111" t="s">
        <v>58</v>
      </c>
      <c r="MJZ22" s="111"/>
      <c r="MKA22" s="111"/>
      <c r="MKB22" s="111"/>
      <c r="MKC22" s="111"/>
      <c r="MKD22" s="111"/>
      <c r="MKE22" s="111"/>
      <c r="MKF22" s="3" t="e">
        <f>MKF21/#REF!-0.01</f>
        <v>#REF!</v>
      </c>
      <c r="MKG22" s="111" t="s">
        <v>58</v>
      </c>
      <c r="MKH22" s="111"/>
      <c r="MKI22" s="111"/>
      <c r="MKJ22" s="111"/>
      <c r="MKK22" s="111"/>
      <c r="MKL22" s="111"/>
      <c r="MKM22" s="111"/>
      <c r="MKN22" s="3" t="e">
        <f>MKN21/#REF!-0.01</f>
        <v>#REF!</v>
      </c>
      <c r="MKO22" s="111" t="s">
        <v>58</v>
      </c>
      <c r="MKP22" s="111"/>
      <c r="MKQ22" s="111"/>
      <c r="MKR22" s="111"/>
      <c r="MKS22" s="111"/>
      <c r="MKT22" s="111"/>
      <c r="MKU22" s="111"/>
      <c r="MKV22" s="3" t="e">
        <f>MKV21/#REF!-0.01</f>
        <v>#REF!</v>
      </c>
      <c r="MKW22" s="111" t="s">
        <v>58</v>
      </c>
      <c r="MKX22" s="111"/>
      <c r="MKY22" s="111"/>
      <c r="MKZ22" s="111"/>
      <c r="MLA22" s="111"/>
      <c r="MLB22" s="111"/>
      <c r="MLC22" s="111"/>
      <c r="MLD22" s="3" t="e">
        <f>MLD21/#REF!-0.01</f>
        <v>#REF!</v>
      </c>
      <c r="MLE22" s="111" t="s">
        <v>58</v>
      </c>
      <c r="MLF22" s="111"/>
      <c r="MLG22" s="111"/>
      <c r="MLH22" s="111"/>
      <c r="MLI22" s="111"/>
      <c r="MLJ22" s="111"/>
      <c r="MLK22" s="111"/>
      <c r="MLL22" s="3" t="e">
        <f>MLL21/#REF!-0.01</f>
        <v>#REF!</v>
      </c>
      <c r="MLM22" s="111" t="s">
        <v>58</v>
      </c>
      <c r="MLN22" s="111"/>
      <c r="MLO22" s="111"/>
      <c r="MLP22" s="111"/>
      <c r="MLQ22" s="111"/>
      <c r="MLR22" s="111"/>
      <c r="MLS22" s="111"/>
      <c r="MLT22" s="3" t="e">
        <f>MLT21/#REF!-0.01</f>
        <v>#REF!</v>
      </c>
      <c r="MLU22" s="111" t="s">
        <v>58</v>
      </c>
      <c r="MLV22" s="111"/>
      <c r="MLW22" s="111"/>
      <c r="MLX22" s="111"/>
      <c r="MLY22" s="111"/>
      <c r="MLZ22" s="111"/>
      <c r="MMA22" s="111"/>
      <c r="MMB22" s="3" t="e">
        <f>MMB21/#REF!-0.01</f>
        <v>#REF!</v>
      </c>
      <c r="MMC22" s="111" t="s">
        <v>58</v>
      </c>
      <c r="MMD22" s="111"/>
      <c r="MME22" s="111"/>
      <c r="MMF22" s="111"/>
      <c r="MMG22" s="111"/>
      <c r="MMH22" s="111"/>
      <c r="MMI22" s="111"/>
      <c r="MMJ22" s="3" t="e">
        <f>MMJ21/#REF!-0.01</f>
        <v>#REF!</v>
      </c>
      <c r="MMK22" s="111" t="s">
        <v>58</v>
      </c>
      <c r="MML22" s="111"/>
      <c r="MMM22" s="111"/>
      <c r="MMN22" s="111"/>
      <c r="MMO22" s="111"/>
      <c r="MMP22" s="111"/>
      <c r="MMQ22" s="111"/>
      <c r="MMR22" s="3" t="e">
        <f>MMR21/#REF!-0.01</f>
        <v>#REF!</v>
      </c>
      <c r="MMS22" s="111" t="s">
        <v>58</v>
      </c>
      <c r="MMT22" s="111"/>
      <c r="MMU22" s="111"/>
      <c r="MMV22" s="111"/>
      <c r="MMW22" s="111"/>
      <c r="MMX22" s="111"/>
      <c r="MMY22" s="111"/>
      <c r="MMZ22" s="3" t="e">
        <f>MMZ21/#REF!-0.01</f>
        <v>#REF!</v>
      </c>
      <c r="MNA22" s="111" t="s">
        <v>58</v>
      </c>
      <c r="MNB22" s="111"/>
      <c r="MNC22" s="111"/>
      <c r="MND22" s="111"/>
      <c r="MNE22" s="111"/>
      <c r="MNF22" s="111"/>
      <c r="MNG22" s="111"/>
      <c r="MNH22" s="3" t="e">
        <f>MNH21/#REF!-0.01</f>
        <v>#REF!</v>
      </c>
      <c r="MNI22" s="111" t="s">
        <v>58</v>
      </c>
      <c r="MNJ22" s="111"/>
      <c r="MNK22" s="111"/>
      <c r="MNL22" s="111"/>
      <c r="MNM22" s="111"/>
      <c r="MNN22" s="111"/>
      <c r="MNO22" s="111"/>
      <c r="MNP22" s="3" t="e">
        <f>MNP21/#REF!-0.01</f>
        <v>#REF!</v>
      </c>
      <c r="MNQ22" s="111" t="s">
        <v>58</v>
      </c>
      <c r="MNR22" s="111"/>
      <c r="MNS22" s="111"/>
      <c r="MNT22" s="111"/>
      <c r="MNU22" s="111"/>
      <c r="MNV22" s="111"/>
      <c r="MNW22" s="111"/>
      <c r="MNX22" s="3" t="e">
        <f>MNX21/#REF!-0.01</f>
        <v>#REF!</v>
      </c>
      <c r="MNY22" s="111" t="s">
        <v>58</v>
      </c>
      <c r="MNZ22" s="111"/>
      <c r="MOA22" s="111"/>
      <c r="MOB22" s="111"/>
      <c r="MOC22" s="111"/>
      <c r="MOD22" s="111"/>
      <c r="MOE22" s="111"/>
      <c r="MOF22" s="3" t="e">
        <f>MOF21/#REF!-0.01</f>
        <v>#REF!</v>
      </c>
      <c r="MOG22" s="111" t="s">
        <v>58</v>
      </c>
      <c r="MOH22" s="111"/>
      <c r="MOI22" s="111"/>
      <c r="MOJ22" s="111"/>
      <c r="MOK22" s="111"/>
      <c r="MOL22" s="111"/>
      <c r="MOM22" s="111"/>
      <c r="MON22" s="3" t="e">
        <f>MON21/#REF!-0.01</f>
        <v>#REF!</v>
      </c>
      <c r="MOO22" s="111" t="s">
        <v>58</v>
      </c>
      <c r="MOP22" s="111"/>
      <c r="MOQ22" s="111"/>
      <c r="MOR22" s="111"/>
      <c r="MOS22" s="111"/>
      <c r="MOT22" s="111"/>
      <c r="MOU22" s="111"/>
      <c r="MOV22" s="3" t="e">
        <f>MOV21/#REF!-0.01</f>
        <v>#REF!</v>
      </c>
      <c r="MOW22" s="111" t="s">
        <v>58</v>
      </c>
      <c r="MOX22" s="111"/>
      <c r="MOY22" s="111"/>
      <c r="MOZ22" s="111"/>
      <c r="MPA22" s="111"/>
      <c r="MPB22" s="111"/>
      <c r="MPC22" s="111"/>
      <c r="MPD22" s="3" t="e">
        <f>MPD21/#REF!-0.01</f>
        <v>#REF!</v>
      </c>
      <c r="MPE22" s="111" t="s">
        <v>58</v>
      </c>
      <c r="MPF22" s="111"/>
      <c r="MPG22" s="111"/>
      <c r="MPH22" s="111"/>
      <c r="MPI22" s="111"/>
      <c r="MPJ22" s="111"/>
      <c r="MPK22" s="111"/>
      <c r="MPL22" s="3" t="e">
        <f>MPL21/#REF!-0.01</f>
        <v>#REF!</v>
      </c>
      <c r="MPM22" s="111" t="s">
        <v>58</v>
      </c>
      <c r="MPN22" s="111"/>
      <c r="MPO22" s="111"/>
      <c r="MPP22" s="111"/>
      <c r="MPQ22" s="111"/>
      <c r="MPR22" s="111"/>
      <c r="MPS22" s="111"/>
      <c r="MPT22" s="3" t="e">
        <f>MPT21/#REF!-0.01</f>
        <v>#REF!</v>
      </c>
      <c r="MPU22" s="111" t="s">
        <v>58</v>
      </c>
      <c r="MPV22" s="111"/>
      <c r="MPW22" s="111"/>
      <c r="MPX22" s="111"/>
      <c r="MPY22" s="111"/>
      <c r="MPZ22" s="111"/>
      <c r="MQA22" s="111"/>
      <c r="MQB22" s="3" t="e">
        <f>MQB21/#REF!-0.01</f>
        <v>#REF!</v>
      </c>
      <c r="MQC22" s="111" t="s">
        <v>58</v>
      </c>
      <c r="MQD22" s="111"/>
      <c r="MQE22" s="111"/>
      <c r="MQF22" s="111"/>
      <c r="MQG22" s="111"/>
      <c r="MQH22" s="111"/>
      <c r="MQI22" s="111"/>
      <c r="MQJ22" s="3" t="e">
        <f>MQJ21/#REF!-0.01</f>
        <v>#REF!</v>
      </c>
      <c r="MQK22" s="111" t="s">
        <v>58</v>
      </c>
      <c r="MQL22" s="111"/>
      <c r="MQM22" s="111"/>
      <c r="MQN22" s="111"/>
      <c r="MQO22" s="111"/>
      <c r="MQP22" s="111"/>
      <c r="MQQ22" s="111"/>
      <c r="MQR22" s="3" t="e">
        <f>MQR21/#REF!-0.01</f>
        <v>#REF!</v>
      </c>
      <c r="MQS22" s="111" t="s">
        <v>58</v>
      </c>
      <c r="MQT22" s="111"/>
      <c r="MQU22" s="111"/>
      <c r="MQV22" s="111"/>
      <c r="MQW22" s="111"/>
      <c r="MQX22" s="111"/>
      <c r="MQY22" s="111"/>
      <c r="MQZ22" s="3" t="e">
        <f>MQZ21/#REF!-0.01</f>
        <v>#REF!</v>
      </c>
      <c r="MRA22" s="111" t="s">
        <v>58</v>
      </c>
      <c r="MRB22" s="111"/>
      <c r="MRC22" s="111"/>
      <c r="MRD22" s="111"/>
      <c r="MRE22" s="111"/>
      <c r="MRF22" s="111"/>
      <c r="MRG22" s="111"/>
      <c r="MRH22" s="3" t="e">
        <f>MRH21/#REF!-0.01</f>
        <v>#REF!</v>
      </c>
      <c r="MRI22" s="111" t="s">
        <v>58</v>
      </c>
      <c r="MRJ22" s="111"/>
      <c r="MRK22" s="111"/>
      <c r="MRL22" s="111"/>
      <c r="MRM22" s="111"/>
      <c r="MRN22" s="111"/>
      <c r="MRO22" s="111"/>
      <c r="MRP22" s="3" t="e">
        <f>MRP21/#REF!-0.01</f>
        <v>#REF!</v>
      </c>
      <c r="MRQ22" s="111" t="s">
        <v>58</v>
      </c>
      <c r="MRR22" s="111"/>
      <c r="MRS22" s="111"/>
      <c r="MRT22" s="111"/>
      <c r="MRU22" s="111"/>
      <c r="MRV22" s="111"/>
      <c r="MRW22" s="111"/>
      <c r="MRX22" s="3" t="e">
        <f>MRX21/#REF!-0.01</f>
        <v>#REF!</v>
      </c>
      <c r="MRY22" s="111" t="s">
        <v>58</v>
      </c>
      <c r="MRZ22" s="111"/>
      <c r="MSA22" s="111"/>
      <c r="MSB22" s="111"/>
      <c r="MSC22" s="111"/>
      <c r="MSD22" s="111"/>
      <c r="MSE22" s="111"/>
      <c r="MSF22" s="3" t="e">
        <f>MSF21/#REF!-0.01</f>
        <v>#REF!</v>
      </c>
      <c r="MSG22" s="111" t="s">
        <v>58</v>
      </c>
      <c r="MSH22" s="111"/>
      <c r="MSI22" s="111"/>
      <c r="MSJ22" s="111"/>
      <c r="MSK22" s="111"/>
      <c r="MSL22" s="111"/>
      <c r="MSM22" s="111"/>
      <c r="MSN22" s="3" t="e">
        <f>MSN21/#REF!-0.01</f>
        <v>#REF!</v>
      </c>
      <c r="MSO22" s="111" t="s">
        <v>58</v>
      </c>
      <c r="MSP22" s="111"/>
      <c r="MSQ22" s="111"/>
      <c r="MSR22" s="111"/>
      <c r="MSS22" s="111"/>
      <c r="MST22" s="111"/>
      <c r="MSU22" s="111"/>
      <c r="MSV22" s="3" t="e">
        <f>MSV21/#REF!-0.01</f>
        <v>#REF!</v>
      </c>
      <c r="MSW22" s="111" t="s">
        <v>58</v>
      </c>
      <c r="MSX22" s="111"/>
      <c r="MSY22" s="111"/>
      <c r="MSZ22" s="111"/>
      <c r="MTA22" s="111"/>
      <c r="MTB22" s="111"/>
      <c r="MTC22" s="111"/>
      <c r="MTD22" s="3" t="e">
        <f>MTD21/#REF!-0.01</f>
        <v>#REF!</v>
      </c>
      <c r="MTE22" s="111" t="s">
        <v>58</v>
      </c>
      <c r="MTF22" s="111"/>
      <c r="MTG22" s="111"/>
      <c r="MTH22" s="111"/>
      <c r="MTI22" s="111"/>
      <c r="MTJ22" s="111"/>
      <c r="MTK22" s="111"/>
      <c r="MTL22" s="3" t="e">
        <f>MTL21/#REF!-0.01</f>
        <v>#REF!</v>
      </c>
      <c r="MTM22" s="111" t="s">
        <v>58</v>
      </c>
      <c r="MTN22" s="111"/>
      <c r="MTO22" s="111"/>
      <c r="MTP22" s="111"/>
      <c r="MTQ22" s="111"/>
      <c r="MTR22" s="111"/>
      <c r="MTS22" s="111"/>
      <c r="MTT22" s="3" t="e">
        <f>MTT21/#REF!-0.01</f>
        <v>#REF!</v>
      </c>
      <c r="MTU22" s="111" t="s">
        <v>58</v>
      </c>
      <c r="MTV22" s="111"/>
      <c r="MTW22" s="111"/>
      <c r="MTX22" s="111"/>
      <c r="MTY22" s="111"/>
      <c r="MTZ22" s="111"/>
      <c r="MUA22" s="111"/>
      <c r="MUB22" s="3" t="e">
        <f>MUB21/#REF!-0.01</f>
        <v>#REF!</v>
      </c>
      <c r="MUC22" s="111" t="s">
        <v>58</v>
      </c>
      <c r="MUD22" s="111"/>
      <c r="MUE22" s="111"/>
      <c r="MUF22" s="111"/>
      <c r="MUG22" s="111"/>
      <c r="MUH22" s="111"/>
      <c r="MUI22" s="111"/>
      <c r="MUJ22" s="3" t="e">
        <f>MUJ21/#REF!-0.01</f>
        <v>#REF!</v>
      </c>
      <c r="MUK22" s="111" t="s">
        <v>58</v>
      </c>
      <c r="MUL22" s="111"/>
      <c r="MUM22" s="111"/>
      <c r="MUN22" s="111"/>
      <c r="MUO22" s="111"/>
      <c r="MUP22" s="111"/>
      <c r="MUQ22" s="111"/>
      <c r="MUR22" s="3" t="e">
        <f>MUR21/#REF!-0.01</f>
        <v>#REF!</v>
      </c>
      <c r="MUS22" s="111" t="s">
        <v>58</v>
      </c>
      <c r="MUT22" s="111"/>
      <c r="MUU22" s="111"/>
      <c r="MUV22" s="111"/>
      <c r="MUW22" s="111"/>
      <c r="MUX22" s="111"/>
      <c r="MUY22" s="111"/>
      <c r="MUZ22" s="3" t="e">
        <f>MUZ21/#REF!-0.01</f>
        <v>#REF!</v>
      </c>
      <c r="MVA22" s="111" t="s">
        <v>58</v>
      </c>
      <c r="MVB22" s="111"/>
      <c r="MVC22" s="111"/>
      <c r="MVD22" s="111"/>
      <c r="MVE22" s="111"/>
      <c r="MVF22" s="111"/>
      <c r="MVG22" s="111"/>
      <c r="MVH22" s="3" t="e">
        <f>MVH21/#REF!-0.01</f>
        <v>#REF!</v>
      </c>
      <c r="MVI22" s="111" t="s">
        <v>58</v>
      </c>
      <c r="MVJ22" s="111"/>
      <c r="MVK22" s="111"/>
      <c r="MVL22" s="111"/>
      <c r="MVM22" s="111"/>
      <c r="MVN22" s="111"/>
      <c r="MVO22" s="111"/>
      <c r="MVP22" s="3" t="e">
        <f>MVP21/#REF!-0.01</f>
        <v>#REF!</v>
      </c>
      <c r="MVQ22" s="111" t="s">
        <v>58</v>
      </c>
      <c r="MVR22" s="111"/>
      <c r="MVS22" s="111"/>
      <c r="MVT22" s="111"/>
      <c r="MVU22" s="111"/>
      <c r="MVV22" s="111"/>
      <c r="MVW22" s="111"/>
      <c r="MVX22" s="3" t="e">
        <f>MVX21/#REF!-0.01</f>
        <v>#REF!</v>
      </c>
      <c r="MVY22" s="111" t="s">
        <v>58</v>
      </c>
      <c r="MVZ22" s="111"/>
      <c r="MWA22" s="111"/>
      <c r="MWB22" s="111"/>
      <c r="MWC22" s="111"/>
      <c r="MWD22" s="111"/>
      <c r="MWE22" s="111"/>
      <c r="MWF22" s="3" t="e">
        <f>MWF21/#REF!-0.01</f>
        <v>#REF!</v>
      </c>
      <c r="MWG22" s="111" t="s">
        <v>58</v>
      </c>
      <c r="MWH22" s="111"/>
      <c r="MWI22" s="111"/>
      <c r="MWJ22" s="111"/>
      <c r="MWK22" s="111"/>
      <c r="MWL22" s="111"/>
      <c r="MWM22" s="111"/>
      <c r="MWN22" s="3" t="e">
        <f>MWN21/#REF!-0.01</f>
        <v>#REF!</v>
      </c>
      <c r="MWO22" s="111" t="s">
        <v>58</v>
      </c>
      <c r="MWP22" s="111"/>
      <c r="MWQ22" s="111"/>
      <c r="MWR22" s="111"/>
      <c r="MWS22" s="111"/>
      <c r="MWT22" s="111"/>
      <c r="MWU22" s="111"/>
      <c r="MWV22" s="3" t="e">
        <f>MWV21/#REF!-0.01</f>
        <v>#REF!</v>
      </c>
      <c r="MWW22" s="111" t="s">
        <v>58</v>
      </c>
      <c r="MWX22" s="111"/>
      <c r="MWY22" s="111"/>
      <c r="MWZ22" s="111"/>
      <c r="MXA22" s="111"/>
      <c r="MXB22" s="111"/>
      <c r="MXC22" s="111"/>
      <c r="MXD22" s="3" t="e">
        <f>MXD21/#REF!-0.01</f>
        <v>#REF!</v>
      </c>
      <c r="MXE22" s="111" t="s">
        <v>58</v>
      </c>
      <c r="MXF22" s="111"/>
      <c r="MXG22" s="111"/>
      <c r="MXH22" s="111"/>
      <c r="MXI22" s="111"/>
      <c r="MXJ22" s="111"/>
      <c r="MXK22" s="111"/>
      <c r="MXL22" s="3" t="e">
        <f>MXL21/#REF!-0.01</f>
        <v>#REF!</v>
      </c>
      <c r="MXM22" s="111" t="s">
        <v>58</v>
      </c>
      <c r="MXN22" s="111"/>
      <c r="MXO22" s="111"/>
      <c r="MXP22" s="111"/>
      <c r="MXQ22" s="111"/>
      <c r="MXR22" s="111"/>
      <c r="MXS22" s="111"/>
      <c r="MXT22" s="3" t="e">
        <f>MXT21/#REF!-0.01</f>
        <v>#REF!</v>
      </c>
      <c r="MXU22" s="111" t="s">
        <v>58</v>
      </c>
      <c r="MXV22" s="111"/>
      <c r="MXW22" s="111"/>
      <c r="MXX22" s="111"/>
      <c r="MXY22" s="111"/>
      <c r="MXZ22" s="111"/>
      <c r="MYA22" s="111"/>
      <c r="MYB22" s="3" t="e">
        <f>MYB21/#REF!-0.01</f>
        <v>#REF!</v>
      </c>
      <c r="MYC22" s="111" t="s">
        <v>58</v>
      </c>
      <c r="MYD22" s="111"/>
      <c r="MYE22" s="111"/>
      <c r="MYF22" s="111"/>
      <c r="MYG22" s="111"/>
      <c r="MYH22" s="111"/>
      <c r="MYI22" s="111"/>
      <c r="MYJ22" s="3" t="e">
        <f>MYJ21/#REF!-0.01</f>
        <v>#REF!</v>
      </c>
      <c r="MYK22" s="111" t="s">
        <v>58</v>
      </c>
      <c r="MYL22" s="111"/>
      <c r="MYM22" s="111"/>
      <c r="MYN22" s="111"/>
      <c r="MYO22" s="111"/>
      <c r="MYP22" s="111"/>
      <c r="MYQ22" s="111"/>
      <c r="MYR22" s="3" t="e">
        <f>MYR21/#REF!-0.01</f>
        <v>#REF!</v>
      </c>
      <c r="MYS22" s="111" t="s">
        <v>58</v>
      </c>
      <c r="MYT22" s="111"/>
      <c r="MYU22" s="111"/>
      <c r="MYV22" s="111"/>
      <c r="MYW22" s="111"/>
      <c r="MYX22" s="111"/>
      <c r="MYY22" s="111"/>
      <c r="MYZ22" s="3" t="e">
        <f>MYZ21/#REF!-0.01</f>
        <v>#REF!</v>
      </c>
      <c r="MZA22" s="111" t="s">
        <v>58</v>
      </c>
      <c r="MZB22" s="111"/>
      <c r="MZC22" s="111"/>
      <c r="MZD22" s="111"/>
      <c r="MZE22" s="111"/>
      <c r="MZF22" s="111"/>
      <c r="MZG22" s="111"/>
      <c r="MZH22" s="3" t="e">
        <f>MZH21/#REF!-0.01</f>
        <v>#REF!</v>
      </c>
      <c r="MZI22" s="111" t="s">
        <v>58</v>
      </c>
      <c r="MZJ22" s="111"/>
      <c r="MZK22" s="111"/>
      <c r="MZL22" s="111"/>
      <c r="MZM22" s="111"/>
      <c r="MZN22" s="111"/>
      <c r="MZO22" s="111"/>
      <c r="MZP22" s="3" t="e">
        <f>MZP21/#REF!-0.01</f>
        <v>#REF!</v>
      </c>
      <c r="MZQ22" s="111" t="s">
        <v>58</v>
      </c>
      <c r="MZR22" s="111"/>
      <c r="MZS22" s="111"/>
      <c r="MZT22" s="111"/>
      <c r="MZU22" s="111"/>
      <c r="MZV22" s="111"/>
      <c r="MZW22" s="111"/>
      <c r="MZX22" s="3" t="e">
        <f>MZX21/#REF!-0.01</f>
        <v>#REF!</v>
      </c>
      <c r="MZY22" s="111" t="s">
        <v>58</v>
      </c>
      <c r="MZZ22" s="111"/>
      <c r="NAA22" s="111"/>
      <c r="NAB22" s="111"/>
      <c r="NAC22" s="111"/>
      <c r="NAD22" s="111"/>
      <c r="NAE22" s="111"/>
      <c r="NAF22" s="3" t="e">
        <f>NAF21/#REF!-0.01</f>
        <v>#REF!</v>
      </c>
      <c r="NAG22" s="111" t="s">
        <v>58</v>
      </c>
      <c r="NAH22" s="111"/>
      <c r="NAI22" s="111"/>
      <c r="NAJ22" s="111"/>
      <c r="NAK22" s="111"/>
      <c r="NAL22" s="111"/>
      <c r="NAM22" s="111"/>
      <c r="NAN22" s="3" t="e">
        <f>NAN21/#REF!-0.01</f>
        <v>#REF!</v>
      </c>
      <c r="NAO22" s="111" t="s">
        <v>58</v>
      </c>
      <c r="NAP22" s="111"/>
      <c r="NAQ22" s="111"/>
      <c r="NAR22" s="111"/>
      <c r="NAS22" s="111"/>
      <c r="NAT22" s="111"/>
      <c r="NAU22" s="111"/>
      <c r="NAV22" s="3" t="e">
        <f>NAV21/#REF!-0.01</f>
        <v>#REF!</v>
      </c>
      <c r="NAW22" s="111" t="s">
        <v>58</v>
      </c>
      <c r="NAX22" s="111"/>
      <c r="NAY22" s="111"/>
      <c r="NAZ22" s="111"/>
      <c r="NBA22" s="111"/>
      <c r="NBB22" s="111"/>
      <c r="NBC22" s="111"/>
      <c r="NBD22" s="3" t="e">
        <f>NBD21/#REF!-0.01</f>
        <v>#REF!</v>
      </c>
      <c r="NBE22" s="111" t="s">
        <v>58</v>
      </c>
      <c r="NBF22" s="111"/>
      <c r="NBG22" s="111"/>
      <c r="NBH22" s="111"/>
      <c r="NBI22" s="111"/>
      <c r="NBJ22" s="111"/>
      <c r="NBK22" s="111"/>
      <c r="NBL22" s="3" t="e">
        <f>NBL21/#REF!-0.01</f>
        <v>#REF!</v>
      </c>
      <c r="NBM22" s="111" t="s">
        <v>58</v>
      </c>
      <c r="NBN22" s="111"/>
      <c r="NBO22" s="111"/>
      <c r="NBP22" s="111"/>
      <c r="NBQ22" s="111"/>
      <c r="NBR22" s="111"/>
      <c r="NBS22" s="111"/>
      <c r="NBT22" s="3" t="e">
        <f>NBT21/#REF!-0.01</f>
        <v>#REF!</v>
      </c>
      <c r="NBU22" s="111" t="s">
        <v>58</v>
      </c>
      <c r="NBV22" s="111"/>
      <c r="NBW22" s="111"/>
      <c r="NBX22" s="111"/>
      <c r="NBY22" s="111"/>
      <c r="NBZ22" s="111"/>
      <c r="NCA22" s="111"/>
      <c r="NCB22" s="3" t="e">
        <f>NCB21/#REF!-0.01</f>
        <v>#REF!</v>
      </c>
      <c r="NCC22" s="111" t="s">
        <v>58</v>
      </c>
      <c r="NCD22" s="111"/>
      <c r="NCE22" s="111"/>
      <c r="NCF22" s="111"/>
      <c r="NCG22" s="111"/>
      <c r="NCH22" s="111"/>
      <c r="NCI22" s="111"/>
      <c r="NCJ22" s="3" t="e">
        <f>NCJ21/#REF!-0.01</f>
        <v>#REF!</v>
      </c>
      <c r="NCK22" s="111" t="s">
        <v>58</v>
      </c>
      <c r="NCL22" s="111"/>
      <c r="NCM22" s="111"/>
      <c r="NCN22" s="111"/>
      <c r="NCO22" s="111"/>
      <c r="NCP22" s="111"/>
      <c r="NCQ22" s="111"/>
      <c r="NCR22" s="3" t="e">
        <f>NCR21/#REF!-0.01</f>
        <v>#REF!</v>
      </c>
      <c r="NCS22" s="111" t="s">
        <v>58</v>
      </c>
      <c r="NCT22" s="111"/>
      <c r="NCU22" s="111"/>
      <c r="NCV22" s="111"/>
      <c r="NCW22" s="111"/>
      <c r="NCX22" s="111"/>
      <c r="NCY22" s="111"/>
      <c r="NCZ22" s="3" t="e">
        <f>NCZ21/#REF!-0.01</f>
        <v>#REF!</v>
      </c>
      <c r="NDA22" s="111" t="s">
        <v>58</v>
      </c>
      <c r="NDB22" s="111"/>
      <c r="NDC22" s="111"/>
      <c r="NDD22" s="111"/>
      <c r="NDE22" s="111"/>
      <c r="NDF22" s="111"/>
      <c r="NDG22" s="111"/>
      <c r="NDH22" s="3" t="e">
        <f>NDH21/#REF!-0.01</f>
        <v>#REF!</v>
      </c>
      <c r="NDI22" s="111" t="s">
        <v>58</v>
      </c>
      <c r="NDJ22" s="111"/>
      <c r="NDK22" s="111"/>
      <c r="NDL22" s="111"/>
      <c r="NDM22" s="111"/>
      <c r="NDN22" s="111"/>
      <c r="NDO22" s="111"/>
      <c r="NDP22" s="3" t="e">
        <f>NDP21/#REF!-0.01</f>
        <v>#REF!</v>
      </c>
      <c r="NDQ22" s="111" t="s">
        <v>58</v>
      </c>
      <c r="NDR22" s="111"/>
      <c r="NDS22" s="111"/>
      <c r="NDT22" s="111"/>
      <c r="NDU22" s="111"/>
      <c r="NDV22" s="111"/>
      <c r="NDW22" s="111"/>
      <c r="NDX22" s="3" t="e">
        <f>NDX21/#REF!-0.01</f>
        <v>#REF!</v>
      </c>
      <c r="NDY22" s="111" t="s">
        <v>58</v>
      </c>
      <c r="NDZ22" s="111"/>
      <c r="NEA22" s="111"/>
      <c r="NEB22" s="111"/>
      <c r="NEC22" s="111"/>
      <c r="NED22" s="111"/>
      <c r="NEE22" s="111"/>
      <c r="NEF22" s="3" t="e">
        <f>NEF21/#REF!-0.01</f>
        <v>#REF!</v>
      </c>
      <c r="NEG22" s="111" t="s">
        <v>58</v>
      </c>
      <c r="NEH22" s="111"/>
      <c r="NEI22" s="111"/>
      <c r="NEJ22" s="111"/>
      <c r="NEK22" s="111"/>
      <c r="NEL22" s="111"/>
      <c r="NEM22" s="111"/>
      <c r="NEN22" s="3" t="e">
        <f>NEN21/#REF!-0.01</f>
        <v>#REF!</v>
      </c>
      <c r="NEO22" s="111" t="s">
        <v>58</v>
      </c>
      <c r="NEP22" s="111"/>
      <c r="NEQ22" s="111"/>
      <c r="NER22" s="111"/>
      <c r="NES22" s="111"/>
      <c r="NET22" s="111"/>
      <c r="NEU22" s="111"/>
      <c r="NEV22" s="3" t="e">
        <f>NEV21/#REF!-0.01</f>
        <v>#REF!</v>
      </c>
      <c r="NEW22" s="111" t="s">
        <v>58</v>
      </c>
      <c r="NEX22" s="111"/>
      <c r="NEY22" s="111"/>
      <c r="NEZ22" s="111"/>
      <c r="NFA22" s="111"/>
      <c r="NFB22" s="111"/>
      <c r="NFC22" s="111"/>
      <c r="NFD22" s="3" t="e">
        <f>NFD21/#REF!-0.01</f>
        <v>#REF!</v>
      </c>
      <c r="NFE22" s="111" t="s">
        <v>58</v>
      </c>
      <c r="NFF22" s="111"/>
      <c r="NFG22" s="111"/>
      <c r="NFH22" s="111"/>
      <c r="NFI22" s="111"/>
      <c r="NFJ22" s="111"/>
      <c r="NFK22" s="111"/>
      <c r="NFL22" s="3" t="e">
        <f>NFL21/#REF!-0.01</f>
        <v>#REF!</v>
      </c>
      <c r="NFM22" s="111" t="s">
        <v>58</v>
      </c>
      <c r="NFN22" s="111"/>
      <c r="NFO22" s="111"/>
      <c r="NFP22" s="111"/>
      <c r="NFQ22" s="111"/>
      <c r="NFR22" s="111"/>
      <c r="NFS22" s="111"/>
      <c r="NFT22" s="3" t="e">
        <f>NFT21/#REF!-0.01</f>
        <v>#REF!</v>
      </c>
      <c r="NFU22" s="111" t="s">
        <v>58</v>
      </c>
      <c r="NFV22" s="111"/>
      <c r="NFW22" s="111"/>
      <c r="NFX22" s="111"/>
      <c r="NFY22" s="111"/>
      <c r="NFZ22" s="111"/>
      <c r="NGA22" s="111"/>
      <c r="NGB22" s="3" t="e">
        <f>NGB21/#REF!-0.01</f>
        <v>#REF!</v>
      </c>
      <c r="NGC22" s="111" t="s">
        <v>58</v>
      </c>
      <c r="NGD22" s="111"/>
      <c r="NGE22" s="111"/>
      <c r="NGF22" s="111"/>
      <c r="NGG22" s="111"/>
      <c r="NGH22" s="111"/>
      <c r="NGI22" s="111"/>
      <c r="NGJ22" s="3" t="e">
        <f>NGJ21/#REF!-0.01</f>
        <v>#REF!</v>
      </c>
      <c r="NGK22" s="111" t="s">
        <v>58</v>
      </c>
      <c r="NGL22" s="111"/>
      <c r="NGM22" s="111"/>
      <c r="NGN22" s="111"/>
      <c r="NGO22" s="111"/>
      <c r="NGP22" s="111"/>
      <c r="NGQ22" s="111"/>
      <c r="NGR22" s="3" t="e">
        <f>NGR21/#REF!-0.01</f>
        <v>#REF!</v>
      </c>
      <c r="NGS22" s="111" t="s">
        <v>58</v>
      </c>
      <c r="NGT22" s="111"/>
      <c r="NGU22" s="111"/>
      <c r="NGV22" s="111"/>
      <c r="NGW22" s="111"/>
      <c r="NGX22" s="111"/>
      <c r="NGY22" s="111"/>
      <c r="NGZ22" s="3" t="e">
        <f>NGZ21/#REF!-0.01</f>
        <v>#REF!</v>
      </c>
      <c r="NHA22" s="111" t="s">
        <v>58</v>
      </c>
      <c r="NHB22" s="111"/>
      <c r="NHC22" s="111"/>
      <c r="NHD22" s="111"/>
      <c r="NHE22" s="111"/>
      <c r="NHF22" s="111"/>
      <c r="NHG22" s="111"/>
      <c r="NHH22" s="3" t="e">
        <f>NHH21/#REF!-0.01</f>
        <v>#REF!</v>
      </c>
      <c r="NHI22" s="111" t="s">
        <v>58</v>
      </c>
      <c r="NHJ22" s="111"/>
      <c r="NHK22" s="111"/>
      <c r="NHL22" s="111"/>
      <c r="NHM22" s="111"/>
      <c r="NHN22" s="111"/>
      <c r="NHO22" s="111"/>
      <c r="NHP22" s="3" t="e">
        <f>NHP21/#REF!-0.01</f>
        <v>#REF!</v>
      </c>
      <c r="NHQ22" s="111" t="s">
        <v>58</v>
      </c>
      <c r="NHR22" s="111"/>
      <c r="NHS22" s="111"/>
      <c r="NHT22" s="111"/>
      <c r="NHU22" s="111"/>
      <c r="NHV22" s="111"/>
      <c r="NHW22" s="111"/>
      <c r="NHX22" s="3" t="e">
        <f>NHX21/#REF!-0.01</f>
        <v>#REF!</v>
      </c>
      <c r="NHY22" s="111" t="s">
        <v>58</v>
      </c>
      <c r="NHZ22" s="111"/>
      <c r="NIA22" s="111"/>
      <c r="NIB22" s="111"/>
      <c r="NIC22" s="111"/>
      <c r="NID22" s="111"/>
      <c r="NIE22" s="111"/>
      <c r="NIF22" s="3" t="e">
        <f>NIF21/#REF!-0.01</f>
        <v>#REF!</v>
      </c>
      <c r="NIG22" s="111" t="s">
        <v>58</v>
      </c>
      <c r="NIH22" s="111"/>
      <c r="NII22" s="111"/>
      <c r="NIJ22" s="111"/>
      <c r="NIK22" s="111"/>
      <c r="NIL22" s="111"/>
      <c r="NIM22" s="111"/>
      <c r="NIN22" s="3" t="e">
        <f>NIN21/#REF!-0.01</f>
        <v>#REF!</v>
      </c>
      <c r="NIO22" s="111" t="s">
        <v>58</v>
      </c>
      <c r="NIP22" s="111"/>
      <c r="NIQ22" s="111"/>
      <c r="NIR22" s="111"/>
      <c r="NIS22" s="111"/>
      <c r="NIT22" s="111"/>
      <c r="NIU22" s="111"/>
      <c r="NIV22" s="3" t="e">
        <f>NIV21/#REF!-0.01</f>
        <v>#REF!</v>
      </c>
      <c r="NIW22" s="111" t="s">
        <v>58</v>
      </c>
      <c r="NIX22" s="111"/>
      <c r="NIY22" s="111"/>
      <c r="NIZ22" s="111"/>
      <c r="NJA22" s="111"/>
      <c r="NJB22" s="111"/>
      <c r="NJC22" s="111"/>
      <c r="NJD22" s="3" t="e">
        <f>NJD21/#REF!-0.01</f>
        <v>#REF!</v>
      </c>
      <c r="NJE22" s="111" t="s">
        <v>58</v>
      </c>
      <c r="NJF22" s="111"/>
      <c r="NJG22" s="111"/>
      <c r="NJH22" s="111"/>
      <c r="NJI22" s="111"/>
      <c r="NJJ22" s="111"/>
      <c r="NJK22" s="111"/>
      <c r="NJL22" s="3" t="e">
        <f>NJL21/#REF!-0.01</f>
        <v>#REF!</v>
      </c>
      <c r="NJM22" s="111" t="s">
        <v>58</v>
      </c>
      <c r="NJN22" s="111"/>
      <c r="NJO22" s="111"/>
      <c r="NJP22" s="111"/>
      <c r="NJQ22" s="111"/>
      <c r="NJR22" s="111"/>
      <c r="NJS22" s="111"/>
      <c r="NJT22" s="3" t="e">
        <f>NJT21/#REF!-0.01</f>
        <v>#REF!</v>
      </c>
      <c r="NJU22" s="111" t="s">
        <v>58</v>
      </c>
      <c r="NJV22" s="111"/>
      <c r="NJW22" s="111"/>
      <c r="NJX22" s="111"/>
      <c r="NJY22" s="111"/>
      <c r="NJZ22" s="111"/>
      <c r="NKA22" s="111"/>
      <c r="NKB22" s="3" t="e">
        <f>NKB21/#REF!-0.01</f>
        <v>#REF!</v>
      </c>
      <c r="NKC22" s="111" t="s">
        <v>58</v>
      </c>
      <c r="NKD22" s="111"/>
      <c r="NKE22" s="111"/>
      <c r="NKF22" s="111"/>
      <c r="NKG22" s="111"/>
      <c r="NKH22" s="111"/>
      <c r="NKI22" s="111"/>
      <c r="NKJ22" s="3" t="e">
        <f>NKJ21/#REF!-0.01</f>
        <v>#REF!</v>
      </c>
      <c r="NKK22" s="111" t="s">
        <v>58</v>
      </c>
      <c r="NKL22" s="111"/>
      <c r="NKM22" s="111"/>
      <c r="NKN22" s="111"/>
      <c r="NKO22" s="111"/>
      <c r="NKP22" s="111"/>
      <c r="NKQ22" s="111"/>
      <c r="NKR22" s="3" t="e">
        <f>NKR21/#REF!-0.01</f>
        <v>#REF!</v>
      </c>
      <c r="NKS22" s="111" t="s">
        <v>58</v>
      </c>
      <c r="NKT22" s="111"/>
      <c r="NKU22" s="111"/>
      <c r="NKV22" s="111"/>
      <c r="NKW22" s="111"/>
      <c r="NKX22" s="111"/>
      <c r="NKY22" s="111"/>
      <c r="NKZ22" s="3" t="e">
        <f>NKZ21/#REF!-0.01</f>
        <v>#REF!</v>
      </c>
      <c r="NLA22" s="111" t="s">
        <v>58</v>
      </c>
      <c r="NLB22" s="111"/>
      <c r="NLC22" s="111"/>
      <c r="NLD22" s="111"/>
      <c r="NLE22" s="111"/>
      <c r="NLF22" s="111"/>
      <c r="NLG22" s="111"/>
      <c r="NLH22" s="3" t="e">
        <f>NLH21/#REF!-0.01</f>
        <v>#REF!</v>
      </c>
      <c r="NLI22" s="111" t="s">
        <v>58</v>
      </c>
      <c r="NLJ22" s="111"/>
      <c r="NLK22" s="111"/>
      <c r="NLL22" s="111"/>
      <c r="NLM22" s="111"/>
      <c r="NLN22" s="111"/>
      <c r="NLO22" s="111"/>
      <c r="NLP22" s="3" t="e">
        <f>NLP21/#REF!-0.01</f>
        <v>#REF!</v>
      </c>
      <c r="NLQ22" s="111" t="s">
        <v>58</v>
      </c>
      <c r="NLR22" s="111"/>
      <c r="NLS22" s="111"/>
      <c r="NLT22" s="111"/>
      <c r="NLU22" s="111"/>
      <c r="NLV22" s="111"/>
      <c r="NLW22" s="111"/>
      <c r="NLX22" s="3" t="e">
        <f>NLX21/#REF!-0.01</f>
        <v>#REF!</v>
      </c>
      <c r="NLY22" s="111" t="s">
        <v>58</v>
      </c>
      <c r="NLZ22" s="111"/>
      <c r="NMA22" s="111"/>
      <c r="NMB22" s="111"/>
      <c r="NMC22" s="111"/>
      <c r="NMD22" s="111"/>
      <c r="NME22" s="111"/>
      <c r="NMF22" s="3" t="e">
        <f>NMF21/#REF!-0.01</f>
        <v>#REF!</v>
      </c>
      <c r="NMG22" s="111" t="s">
        <v>58</v>
      </c>
      <c r="NMH22" s="111"/>
      <c r="NMI22" s="111"/>
      <c r="NMJ22" s="111"/>
      <c r="NMK22" s="111"/>
      <c r="NML22" s="111"/>
      <c r="NMM22" s="111"/>
      <c r="NMN22" s="3" t="e">
        <f>NMN21/#REF!-0.01</f>
        <v>#REF!</v>
      </c>
      <c r="NMO22" s="111" t="s">
        <v>58</v>
      </c>
      <c r="NMP22" s="111"/>
      <c r="NMQ22" s="111"/>
      <c r="NMR22" s="111"/>
      <c r="NMS22" s="111"/>
      <c r="NMT22" s="111"/>
      <c r="NMU22" s="111"/>
      <c r="NMV22" s="3" t="e">
        <f>NMV21/#REF!-0.01</f>
        <v>#REF!</v>
      </c>
      <c r="NMW22" s="111" t="s">
        <v>58</v>
      </c>
      <c r="NMX22" s="111"/>
      <c r="NMY22" s="111"/>
      <c r="NMZ22" s="111"/>
      <c r="NNA22" s="111"/>
      <c r="NNB22" s="111"/>
      <c r="NNC22" s="111"/>
      <c r="NND22" s="3" t="e">
        <f>NND21/#REF!-0.01</f>
        <v>#REF!</v>
      </c>
      <c r="NNE22" s="111" t="s">
        <v>58</v>
      </c>
      <c r="NNF22" s="111"/>
      <c r="NNG22" s="111"/>
      <c r="NNH22" s="111"/>
      <c r="NNI22" s="111"/>
      <c r="NNJ22" s="111"/>
      <c r="NNK22" s="111"/>
      <c r="NNL22" s="3" t="e">
        <f>NNL21/#REF!-0.01</f>
        <v>#REF!</v>
      </c>
      <c r="NNM22" s="111" t="s">
        <v>58</v>
      </c>
      <c r="NNN22" s="111"/>
      <c r="NNO22" s="111"/>
      <c r="NNP22" s="111"/>
      <c r="NNQ22" s="111"/>
      <c r="NNR22" s="111"/>
      <c r="NNS22" s="111"/>
      <c r="NNT22" s="3" t="e">
        <f>NNT21/#REF!-0.01</f>
        <v>#REF!</v>
      </c>
      <c r="NNU22" s="111" t="s">
        <v>58</v>
      </c>
      <c r="NNV22" s="111"/>
      <c r="NNW22" s="111"/>
      <c r="NNX22" s="111"/>
      <c r="NNY22" s="111"/>
      <c r="NNZ22" s="111"/>
      <c r="NOA22" s="111"/>
      <c r="NOB22" s="3" t="e">
        <f>NOB21/#REF!-0.01</f>
        <v>#REF!</v>
      </c>
      <c r="NOC22" s="111" t="s">
        <v>58</v>
      </c>
      <c r="NOD22" s="111"/>
      <c r="NOE22" s="111"/>
      <c r="NOF22" s="111"/>
      <c r="NOG22" s="111"/>
      <c r="NOH22" s="111"/>
      <c r="NOI22" s="111"/>
      <c r="NOJ22" s="3" t="e">
        <f>NOJ21/#REF!-0.01</f>
        <v>#REF!</v>
      </c>
      <c r="NOK22" s="111" t="s">
        <v>58</v>
      </c>
      <c r="NOL22" s="111"/>
      <c r="NOM22" s="111"/>
      <c r="NON22" s="111"/>
      <c r="NOO22" s="111"/>
      <c r="NOP22" s="111"/>
      <c r="NOQ22" s="111"/>
      <c r="NOR22" s="3" t="e">
        <f>NOR21/#REF!-0.01</f>
        <v>#REF!</v>
      </c>
      <c r="NOS22" s="111" t="s">
        <v>58</v>
      </c>
      <c r="NOT22" s="111"/>
      <c r="NOU22" s="111"/>
      <c r="NOV22" s="111"/>
      <c r="NOW22" s="111"/>
      <c r="NOX22" s="111"/>
      <c r="NOY22" s="111"/>
      <c r="NOZ22" s="3" t="e">
        <f>NOZ21/#REF!-0.01</f>
        <v>#REF!</v>
      </c>
      <c r="NPA22" s="111" t="s">
        <v>58</v>
      </c>
      <c r="NPB22" s="111"/>
      <c r="NPC22" s="111"/>
      <c r="NPD22" s="111"/>
      <c r="NPE22" s="111"/>
      <c r="NPF22" s="111"/>
      <c r="NPG22" s="111"/>
      <c r="NPH22" s="3" t="e">
        <f>NPH21/#REF!-0.01</f>
        <v>#REF!</v>
      </c>
      <c r="NPI22" s="111" t="s">
        <v>58</v>
      </c>
      <c r="NPJ22" s="111"/>
      <c r="NPK22" s="111"/>
      <c r="NPL22" s="111"/>
      <c r="NPM22" s="111"/>
      <c r="NPN22" s="111"/>
      <c r="NPO22" s="111"/>
      <c r="NPP22" s="3" t="e">
        <f>NPP21/#REF!-0.01</f>
        <v>#REF!</v>
      </c>
      <c r="NPQ22" s="111" t="s">
        <v>58</v>
      </c>
      <c r="NPR22" s="111"/>
      <c r="NPS22" s="111"/>
      <c r="NPT22" s="111"/>
      <c r="NPU22" s="111"/>
      <c r="NPV22" s="111"/>
      <c r="NPW22" s="111"/>
      <c r="NPX22" s="3" t="e">
        <f>NPX21/#REF!-0.01</f>
        <v>#REF!</v>
      </c>
      <c r="NPY22" s="111" t="s">
        <v>58</v>
      </c>
      <c r="NPZ22" s="111"/>
      <c r="NQA22" s="111"/>
      <c r="NQB22" s="111"/>
      <c r="NQC22" s="111"/>
      <c r="NQD22" s="111"/>
      <c r="NQE22" s="111"/>
      <c r="NQF22" s="3" t="e">
        <f>NQF21/#REF!-0.01</f>
        <v>#REF!</v>
      </c>
      <c r="NQG22" s="111" t="s">
        <v>58</v>
      </c>
      <c r="NQH22" s="111"/>
      <c r="NQI22" s="111"/>
      <c r="NQJ22" s="111"/>
      <c r="NQK22" s="111"/>
      <c r="NQL22" s="111"/>
      <c r="NQM22" s="111"/>
      <c r="NQN22" s="3" t="e">
        <f>NQN21/#REF!-0.01</f>
        <v>#REF!</v>
      </c>
      <c r="NQO22" s="111" t="s">
        <v>58</v>
      </c>
      <c r="NQP22" s="111"/>
      <c r="NQQ22" s="111"/>
      <c r="NQR22" s="111"/>
      <c r="NQS22" s="111"/>
      <c r="NQT22" s="111"/>
      <c r="NQU22" s="111"/>
      <c r="NQV22" s="3" t="e">
        <f>NQV21/#REF!-0.01</f>
        <v>#REF!</v>
      </c>
      <c r="NQW22" s="111" t="s">
        <v>58</v>
      </c>
      <c r="NQX22" s="111"/>
      <c r="NQY22" s="111"/>
      <c r="NQZ22" s="111"/>
      <c r="NRA22" s="111"/>
      <c r="NRB22" s="111"/>
      <c r="NRC22" s="111"/>
      <c r="NRD22" s="3" t="e">
        <f>NRD21/#REF!-0.01</f>
        <v>#REF!</v>
      </c>
      <c r="NRE22" s="111" t="s">
        <v>58</v>
      </c>
      <c r="NRF22" s="111"/>
      <c r="NRG22" s="111"/>
      <c r="NRH22" s="111"/>
      <c r="NRI22" s="111"/>
      <c r="NRJ22" s="111"/>
      <c r="NRK22" s="111"/>
      <c r="NRL22" s="3" t="e">
        <f>NRL21/#REF!-0.01</f>
        <v>#REF!</v>
      </c>
      <c r="NRM22" s="111" t="s">
        <v>58</v>
      </c>
      <c r="NRN22" s="111"/>
      <c r="NRO22" s="111"/>
      <c r="NRP22" s="111"/>
      <c r="NRQ22" s="111"/>
      <c r="NRR22" s="111"/>
      <c r="NRS22" s="111"/>
      <c r="NRT22" s="3" t="e">
        <f>NRT21/#REF!-0.01</f>
        <v>#REF!</v>
      </c>
      <c r="NRU22" s="111" t="s">
        <v>58</v>
      </c>
      <c r="NRV22" s="111"/>
      <c r="NRW22" s="111"/>
      <c r="NRX22" s="111"/>
      <c r="NRY22" s="111"/>
      <c r="NRZ22" s="111"/>
      <c r="NSA22" s="111"/>
      <c r="NSB22" s="3" t="e">
        <f>NSB21/#REF!-0.01</f>
        <v>#REF!</v>
      </c>
      <c r="NSC22" s="111" t="s">
        <v>58</v>
      </c>
      <c r="NSD22" s="111"/>
      <c r="NSE22" s="111"/>
      <c r="NSF22" s="111"/>
      <c r="NSG22" s="111"/>
      <c r="NSH22" s="111"/>
      <c r="NSI22" s="111"/>
      <c r="NSJ22" s="3" t="e">
        <f>NSJ21/#REF!-0.01</f>
        <v>#REF!</v>
      </c>
      <c r="NSK22" s="111" t="s">
        <v>58</v>
      </c>
      <c r="NSL22" s="111"/>
      <c r="NSM22" s="111"/>
      <c r="NSN22" s="111"/>
      <c r="NSO22" s="111"/>
      <c r="NSP22" s="111"/>
      <c r="NSQ22" s="111"/>
      <c r="NSR22" s="3" t="e">
        <f>NSR21/#REF!-0.01</f>
        <v>#REF!</v>
      </c>
      <c r="NSS22" s="111" t="s">
        <v>58</v>
      </c>
      <c r="NST22" s="111"/>
      <c r="NSU22" s="111"/>
      <c r="NSV22" s="111"/>
      <c r="NSW22" s="111"/>
      <c r="NSX22" s="111"/>
      <c r="NSY22" s="111"/>
      <c r="NSZ22" s="3" t="e">
        <f>NSZ21/#REF!-0.01</f>
        <v>#REF!</v>
      </c>
      <c r="NTA22" s="111" t="s">
        <v>58</v>
      </c>
      <c r="NTB22" s="111"/>
      <c r="NTC22" s="111"/>
      <c r="NTD22" s="111"/>
      <c r="NTE22" s="111"/>
      <c r="NTF22" s="111"/>
      <c r="NTG22" s="111"/>
      <c r="NTH22" s="3" t="e">
        <f>NTH21/#REF!-0.01</f>
        <v>#REF!</v>
      </c>
      <c r="NTI22" s="111" t="s">
        <v>58</v>
      </c>
      <c r="NTJ22" s="111"/>
      <c r="NTK22" s="111"/>
      <c r="NTL22" s="111"/>
      <c r="NTM22" s="111"/>
      <c r="NTN22" s="111"/>
      <c r="NTO22" s="111"/>
      <c r="NTP22" s="3" t="e">
        <f>NTP21/#REF!-0.01</f>
        <v>#REF!</v>
      </c>
      <c r="NTQ22" s="111" t="s">
        <v>58</v>
      </c>
      <c r="NTR22" s="111"/>
      <c r="NTS22" s="111"/>
      <c r="NTT22" s="111"/>
      <c r="NTU22" s="111"/>
      <c r="NTV22" s="111"/>
      <c r="NTW22" s="111"/>
      <c r="NTX22" s="3" t="e">
        <f>NTX21/#REF!-0.01</f>
        <v>#REF!</v>
      </c>
      <c r="NTY22" s="111" t="s">
        <v>58</v>
      </c>
      <c r="NTZ22" s="111"/>
      <c r="NUA22" s="111"/>
      <c r="NUB22" s="111"/>
      <c r="NUC22" s="111"/>
      <c r="NUD22" s="111"/>
      <c r="NUE22" s="111"/>
      <c r="NUF22" s="3" t="e">
        <f>NUF21/#REF!-0.01</f>
        <v>#REF!</v>
      </c>
      <c r="NUG22" s="111" t="s">
        <v>58</v>
      </c>
      <c r="NUH22" s="111"/>
      <c r="NUI22" s="111"/>
      <c r="NUJ22" s="111"/>
      <c r="NUK22" s="111"/>
      <c r="NUL22" s="111"/>
      <c r="NUM22" s="111"/>
      <c r="NUN22" s="3" t="e">
        <f>NUN21/#REF!-0.01</f>
        <v>#REF!</v>
      </c>
      <c r="NUO22" s="111" t="s">
        <v>58</v>
      </c>
      <c r="NUP22" s="111"/>
      <c r="NUQ22" s="111"/>
      <c r="NUR22" s="111"/>
      <c r="NUS22" s="111"/>
      <c r="NUT22" s="111"/>
      <c r="NUU22" s="111"/>
      <c r="NUV22" s="3" t="e">
        <f>NUV21/#REF!-0.01</f>
        <v>#REF!</v>
      </c>
      <c r="NUW22" s="111" t="s">
        <v>58</v>
      </c>
      <c r="NUX22" s="111"/>
      <c r="NUY22" s="111"/>
      <c r="NUZ22" s="111"/>
      <c r="NVA22" s="111"/>
      <c r="NVB22" s="111"/>
      <c r="NVC22" s="111"/>
      <c r="NVD22" s="3" t="e">
        <f>NVD21/#REF!-0.01</f>
        <v>#REF!</v>
      </c>
      <c r="NVE22" s="111" t="s">
        <v>58</v>
      </c>
      <c r="NVF22" s="111"/>
      <c r="NVG22" s="111"/>
      <c r="NVH22" s="111"/>
      <c r="NVI22" s="111"/>
      <c r="NVJ22" s="111"/>
      <c r="NVK22" s="111"/>
      <c r="NVL22" s="3" t="e">
        <f>NVL21/#REF!-0.01</f>
        <v>#REF!</v>
      </c>
      <c r="NVM22" s="111" t="s">
        <v>58</v>
      </c>
      <c r="NVN22" s="111"/>
      <c r="NVO22" s="111"/>
      <c r="NVP22" s="111"/>
      <c r="NVQ22" s="111"/>
      <c r="NVR22" s="111"/>
      <c r="NVS22" s="111"/>
      <c r="NVT22" s="3" t="e">
        <f>NVT21/#REF!-0.01</f>
        <v>#REF!</v>
      </c>
      <c r="NVU22" s="111" t="s">
        <v>58</v>
      </c>
      <c r="NVV22" s="111"/>
      <c r="NVW22" s="111"/>
      <c r="NVX22" s="111"/>
      <c r="NVY22" s="111"/>
      <c r="NVZ22" s="111"/>
      <c r="NWA22" s="111"/>
      <c r="NWB22" s="3" t="e">
        <f>NWB21/#REF!-0.01</f>
        <v>#REF!</v>
      </c>
      <c r="NWC22" s="111" t="s">
        <v>58</v>
      </c>
      <c r="NWD22" s="111"/>
      <c r="NWE22" s="111"/>
      <c r="NWF22" s="111"/>
      <c r="NWG22" s="111"/>
      <c r="NWH22" s="111"/>
      <c r="NWI22" s="111"/>
      <c r="NWJ22" s="3" t="e">
        <f>NWJ21/#REF!-0.01</f>
        <v>#REF!</v>
      </c>
      <c r="NWK22" s="111" t="s">
        <v>58</v>
      </c>
      <c r="NWL22" s="111"/>
      <c r="NWM22" s="111"/>
      <c r="NWN22" s="111"/>
      <c r="NWO22" s="111"/>
      <c r="NWP22" s="111"/>
      <c r="NWQ22" s="111"/>
      <c r="NWR22" s="3" t="e">
        <f>NWR21/#REF!-0.01</f>
        <v>#REF!</v>
      </c>
      <c r="NWS22" s="111" t="s">
        <v>58</v>
      </c>
      <c r="NWT22" s="111"/>
      <c r="NWU22" s="111"/>
      <c r="NWV22" s="111"/>
      <c r="NWW22" s="111"/>
      <c r="NWX22" s="111"/>
      <c r="NWY22" s="111"/>
      <c r="NWZ22" s="3" t="e">
        <f>NWZ21/#REF!-0.01</f>
        <v>#REF!</v>
      </c>
      <c r="NXA22" s="111" t="s">
        <v>58</v>
      </c>
      <c r="NXB22" s="111"/>
      <c r="NXC22" s="111"/>
      <c r="NXD22" s="111"/>
      <c r="NXE22" s="111"/>
      <c r="NXF22" s="111"/>
      <c r="NXG22" s="111"/>
      <c r="NXH22" s="3" t="e">
        <f>NXH21/#REF!-0.01</f>
        <v>#REF!</v>
      </c>
      <c r="NXI22" s="111" t="s">
        <v>58</v>
      </c>
      <c r="NXJ22" s="111"/>
      <c r="NXK22" s="111"/>
      <c r="NXL22" s="111"/>
      <c r="NXM22" s="111"/>
      <c r="NXN22" s="111"/>
      <c r="NXO22" s="111"/>
      <c r="NXP22" s="3" t="e">
        <f>NXP21/#REF!-0.01</f>
        <v>#REF!</v>
      </c>
      <c r="NXQ22" s="111" t="s">
        <v>58</v>
      </c>
      <c r="NXR22" s="111"/>
      <c r="NXS22" s="111"/>
      <c r="NXT22" s="111"/>
      <c r="NXU22" s="111"/>
      <c r="NXV22" s="111"/>
      <c r="NXW22" s="111"/>
      <c r="NXX22" s="3" t="e">
        <f>NXX21/#REF!-0.01</f>
        <v>#REF!</v>
      </c>
      <c r="NXY22" s="111" t="s">
        <v>58</v>
      </c>
      <c r="NXZ22" s="111"/>
      <c r="NYA22" s="111"/>
      <c r="NYB22" s="111"/>
      <c r="NYC22" s="111"/>
      <c r="NYD22" s="111"/>
      <c r="NYE22" s="111"/>
      <c r="NYF22" s="3" t="e">
        <f>NYF21/#REF!-0.01</f>
        <v>#REF!</v>
      </c>
      <c r="NYG22" s="111" t="s">
        <v>58</v>
      </c>
      <c r="NYH22" s="111"/>
      <c r="NYI22" s="111"/>
      <c r="NYJ22" s="111"/>
      <c r="NYK22" s="111"/>
      <c r="NYL22" s="111"/>
      <c r="NYM22" s="111"/>
      <c r="NYN22" s="3" t="e">
        <f>NYN21/#REF!-0.01</f>
        <v>#REF!</v>
      </c>
      <c r="NYO22" s="111" t="s">
        <v>58</v>
      </c>
      <c r="NYP22" s="111"/>
      <c r="NYQ22" s="111"/>
      <c r="NYR22" s="111"/>
      <c r="NYS22" s="111"/>
      <c r="NYT22" s="111"/>
      <c r="NYU22" s="111"/>
      <c r="NYV22" s="3" t="e">
        <f>NYV21/#REF!-0.01</f>
        <v>#REF!</v>
      </c>
      <c r="NYW22" s="111" t="s">
        <v>58</v>
      </c>
      <c r="NYX22" s="111"/>
      <c r="NYY22" s="111"/>
      <c r="NYZ22" s="111"/>
      <c r="NZA22" s="111"/>
      <c r="NZB22" s="111"/>
      <c r="NZC22" s="111"/>
      <c r="NZD22" s="3" t="e">
        <f>NZD21/#REF!-0.01</f>
        <v>#REF!</v>
      </c>
      <c r="NZE22" s="111" t="s">
        <v>58</v>
      </c>
      <c r="NZF22" s="111"/>
      <c r="NZG22" s="111"/>
      <c r="NZH22" s="111"/>
      <c r="NZI22" s="111"/>
      <c r="NZJ22" s="111"/>
      <c r="NZK22" s="111"/>
      <c r="NZL22" s="3" t="e">
        <f>NZL21/#REF!-0.01</f>
        <v>#REF!</v>
      </c>
      <c r="NZM22" s="111" t="s">
        <v>58</v>
      </c>
      <c r="NZN22" s="111"/>
      <c r="NZO22" s="111"/>
      <c r="NZP22" s="111"/>
      <c r="NZQ22" s="111"/>
      <c r="NZR22" s="111"/>
      <c r="NZS22" s="111"/>
      <c r="NZT22" s="3" t="e">
        <f>NZT21/#REF!-0.01</f>
        <v>#REF!</v>
      </c>
      <c r="NZU22" s="111" t="s">
        <v>58</v>
      </c>
      <c r="NZV22" s="111"/>
      <c r="NZW22" s="111"/>
      <c r="NZX22" s="111"/>
      <c r="NZY22" s="111"/>
      <c r="NZZ22" s="111"/>
      <c r="OAA22" s="111"/>
      <c r="OAB22" s="3" t="e">
        <f>OAB21/#REF!-0.01</f>
        <v>#REF!</v>
      </c>
      <c r="OAC22" s="111" t="s">
        <v>58</v>
      </c>
      <c r="OAD22" s="111"/>
      <c r="OAE22" s="111"/>
      <c r="OAF22" s="111"/>
      <c r="OAG22" s="111"/>
      <c r="OAH22" s="111"/>
      <c r="OAI22" s="111"/>
      <c r="OAJ22" s="3" t="e">
        <f>OAJ21/#REF!-0.01</f>
        <v>#REF!</v>
      </c>
      <c r="OAK22" s="111" t="s">
        <v>58</v>
      </c>
      <c r="OAL22" s="111"/>
      <c r="OAM22" s="111"/>
      <c r="OAN22" s="111"/>
      <c r="OAO22" s="111"/>
      <c r="OAP22" s="111"/>
      <c r="OAQ22" s="111"/>
      <c r="OAR22" s="3" t="e">
        <f>OAR21/#REF!-0.01</f>
        <v>#REF!</v>
      </c>
      <c r="OAS22" s="111" t="s">
        <v>58</v>
      </c>
      <c r="OAT22" s="111"/>
      <c r="OAU22" s="111"/>
      <c r="OAV22" s="111"/>
      <c r="OAW22" s="111"/>
      <c r="OAX22" s="111"/>
      <c r="OAY22" s="111"/>
      <c r="OAZ22" s="3" t="e">
        <f>OAZ21/#REF!-0.01</f>
        <v>#REF!</v>
      </c>
      <c r="OBA22" s="111" t="s">
        <v>58</v>
      </c>
      <c r="OBB22" s="111"/>
      <c r="OBC22" s="111"/>
      <c r="OBD22" s="111"/>
      <c r="OBE22" s="111"/>
      <c r="OBF22" s="111"/>
      <c r="OBG22" s="111"/>
      <c r="OBH22" s="3" t="e">
        <f>OBH21/#REF!-0.01</f>
        <v>#REF!</v>
      </c>
      <c r="OBI22" s="111" t="s">
        <v>58</v>
      </c>
      <c r="OBJ22" s="111"/>
      <c r="OBK22" s="111"/>
      <c r="OBL22" s="111"/>
      <c r="OBM22" s="111"/>
      <c r="OBN22" s="111"/>
      <c r="OBO22" s="111"/>
      <c r="OBP22" s="3" t="e">
        <f>OBP21/#REF!-0.01</f>
        <v>#REF!</v>
      </c>
      <c r="OBQ22" s="111" t="s">
        <v>58</v>
      </c>
      <c r="OBR22" s="111"/>
      <c r="OBS22" s="111"/>
      <c r="OBT22" s="111"/>
      <c r="OBU22" s="111"/>
      <c r="OBV22" s="111"/>
      <c r="OBW22" s="111"/>
      <c r="OBX22" s="3" t="e">
        <f>OBX21/#REF!-0.01</f>
        <v>#REF!</v>
      </c>
      <c r="OBY22" s="111" t="s">
        <v>58</v>
      </c>
      <c r="OBZ22" s="111"/>
      <c r="OCA22" s="111"/>
      <c r="OCB22" s="111"/>
      <c r="OCC22" s="111"/>
      <c r="OCD22" s="111"/>
      <c r="OCE22" s="111"/>
      <c r="OCF22" s="3" t="e">
        <f>OCF21/#REF!-0.01</f>
        <v>#REF!</v>
      </c>
      <c r="OCG22" s="111" t="s">
        <v>58</v>
      </c>
      <c r="OCH22" s="111"/>
      <c r="OCI22" s="111"/>
      <c r="OCJ22" s="111"/>
      <c r="OCK22" s="111"/>
      <c r="OCL22" s="111"/>
      <c r="OCM22" s="111"/>
      <c r="OCN22" s="3" t="e">
        <f>OCN21/#REF!-0.01</f>
        <v>#REF!</v>
      </c>
      <c r="OCO22" s="111" t="s">
        <v>58</v>
      </c>
      <c r="OCP22" s="111"/>
      <c r="OCQ22" s="111"/>
      <c r="OCR22" s="111"/>
      <c r="OCS22" s="111"/>
      <c r="OCT22" s="111"/>
      <c r="OCU22" s="111"/>
      <c r="OCV22" s="3" t="e">
        <f>OCV21/#REF!-0.01</f>
        <v>#REF!</v>
      </c>
      <c r="OCW22" s="111" t="s">
        <v>58</v>
      </c>
      <c r="OCX22" s="111"/>
      <c r="OCY22" s="111"/>
      <c r="OCZ22" s="111"/>
      <c r="ODA22" s="111"/>
      <c r="ODB22" s="111"/>
      <c r="ODC22" s="111"/>
      <c r="ODD22" s="3" t="e">
        <f>ODD21/#REF!-0.01</f>
        <v>#REF!</v>
      </c>
      <c r="ODE22" s="111" t="s">
        <v>58</v>
      </c>
      <c r="ODF22" s="111"/>
      <c r="ODG22" s="111"/>
      <c r="ODH22" s="111"/>
      <c r="ODI22" s="111"/>
      <c r="ODJ22" s="111"/>
      <c r="ODK22" s="111"/>
      <c r="ODL22" s="3" t="e">
        <f>ODL21/#REF!-0.01</f>
        <v>#REF!</v>
      </c>
      <c r="ODM22" s="111" t="s">
        <v>58</v>
      </c>
      <c r="ODN22" s="111"/>
      <c r="ODO22" s="111"/>
      <c r="ODP22" s="111"/>
      <c r="ODQ22" s="111"/>
      <c r="ODR22" s="111"/>
      <c r="ODS22" s="111"/>
      <c r="ODT22" s="3" t="e">
        <f>ODT21/#REF!-0.01</f>
        <v>#REF!</v>
      </c>
      <c r="ODU22" s="111" t="s">
        <v>58</v>
      </c>
      <c r="ODV22" s="111"/>
      <c r="ODW22" s="111"/>
      <c r="ODX22" s="111"/>
      <c r="ODY22" s="111"/>
      <c r="ODZ22" s="111"/>
      <c r="OEA22" s="111"/>
      <c r="OEB22" s="3" t="e">
        <f>OEB21/#REF!-0.01</f>
        <v>#REF!</v>
      </c>
      <c r="OEC22" s="111" t="s">
        <v>58</v>
      </c>
      <c r="OED22" s="111"/>
      <c r="OEE22" s="111"/>
      <c r="OEF22" s="111"/>
      <c r="OEG22" s="111"/>
      <c r="OEH22" s="111"/>
      <c r="OEI22" s="111"/>
      <c r="OEJ22" s="3" t="e">
        <f>OEJ21/#REF!-0.01</f>
        <v>#REF!</v>
      </c>
      <c r="OEK22" s="111" t="s">
        <v>58</v>
      </c>
      <c r="OEL22" s="111"/>
      <c r="OEM22" s="111"/>
      <c r="OEN22" s="111"/>
      <c r="OEO22" s="111"/>
      <c r="OEP22" s="111"/>
      <c r="OEQ22" s="111"/>
      <c r="OER22" s="3" t="e">
        <f>OER21/#REF!-0.01</f>
        <v>#REF!</v>
      </c>
      <c r="OES22" s="111" t="s">
        <v>58</v>
      </c>
      <c r="OET22" s="111"/>
      <c r="OEU22" s="111"/>
      <c r="OEV22" s="111"/>
      <c r="OEW22" s="111"/>
      <c r="OEX22" s="111"/>
      <c r="OEY22" s="111"/>
      <c r="OEZ22" s="3" t="e">
        <f>OEZ21/#REF!-0.01</f>
        <v>#REF!</v>
      </c>
      <c r="OFA22" s="111" t="s">
        <v>58</v>
      </c>
      <c r="OFB22" s="111"/>
      <c r="OFC22" s="111"/>
      <c r="OFD22" s="111"/>
      <c r="OFE22" s="111"/>
      <c r="OFF22" s="111"/>
      <c r="OFG22" s="111"/>
      <c r="OFH22" s="3" t="e">
        <f>OFH21/#REF!-0.01</f>
        <v>#REF!</v>
      </c>
      <c r="OFI22" s="111" t="s">
        <v>58</v>
      </c>
      <c r="OFJ22" s="111"/>
      <c r="OFK22" s="111"/>
      <c r="OFL22" s="111"/>
      <c r="OFM22" s="111"/>
      <c r="OFN22" s="111"/>
      <c r="OFO22" s="111"/>
      <c r="OFP22" s="3" t="e">
        <f>OFP21/#REF!-0.01</f>
        <v>#REF!</v>
      </c>
      <c r="OFQ22" s="111" t="s">
        <v>58</v>
      </c>
      <c r="OFR22" s="111"/>
      <c r="OFS22" s="111"/>
      <c r="OFT22" s="111"/>
      <c r="OFU22" s="111"/>
      <c r="OFV22" s="111"/>
      <c r="OFW22" s="111"/>
      <c r="OFX22" s="3" t="e">
        <f>OFX21/#REF!-0.01</f>
        <v>#REF!</v>
      </c>
      <c r="OFY22" s="111" t="s">
        <v>58</v>
      </c>
      <c r="OFZ22" s="111"/>
      <c r="OGA22" s="111"/>
      <c r="OGB22" s="111"/>
      <c r="OGC22" s="111"/>
      <c r="OGD22" s="111"/>
      <c r="OGE22" s="111"/>
      <c r="OGF22" s="3" t="e">
        <f>OGF21/#REF!-0.01</f>
        <v>#REF!</v>
      </c>
      <c r="OGG22" s="111" t="s">
        <v>58</v>
      </c>
      <c r="OGH22" s="111"/>
      <c r="OGI22" s="111"/>
      <c r="OGJ22" s="111"/>
      <c r="OGK22" s="111"/>
      <c r="OGL22" s="111"/>
      <c r="OGM22" s="111"/>
      <c r="OGN22" s="3" t="e">
        <f>OGN21/#REF!-0.01</f>
        <v>#REF!</v>
      </c>
      <c r="OGO22" s="111" t="s">
        <v>58</v>
      </c>
      <c r="OGP22" s="111"/>
      <c r="OGQ22" s="111"/>
      <c r="OGR22" s="111"/>
      <c r="OGS22" s="111"/>
      <c r="OGT22" s="111"/>
      <c r="OGU22" s="111"/>
      <c r="OGV22" s="3" t="e">
        <f>OGV21/#REF!-0.01</f>
        <v>#REF!</v>
      </c>
      <c r="OGW22" s="111" t="s">
        <v>58</v>
      </c>
      <c r="OGX22" s="111"/>
      <c r="OGY22" s="111"/>
      <c r="OGZ22" s="111"/>
      <c r="OHA22" s="111"/>
      <c r="OHB22" s="111"/>
      <c r="OHC22" s="111"/>
      <c r="OHD22" s="3" t="e">
        <f>OHD21/#REF!-0.01</f>
        <v>#REF!</v>
      </c>
      <c r="OHE22" s="111" t="s">
        <v>58</v>
      </c>
      <c r="OHF22" s="111"/>
      <c r="OHG22" s="111"/>
      <c r="OHH22" s="111"/>
      <c r="OHI22" s="111"/>
      <c r="OHJ22" s="111"/>
      <c r="OHK22" s="111"/>
      <c r="OHL22" s="3" t="e">
        <f>OHL21/#REF!-0.01</f>
        <v>#REF!</v>
      </c>
      <c r="OHM22" s="111" t="s">
        <v>58</v>
      </c>
      <c r="OHN22" s="111"/>
      <c r="OHO22" s="111"/>
      <c r="OHP22" s="111"/>
      <c r="OHQ22" s="111"/>
      <c r="OHR22" s="111"/>
      <c r="OHS22" s="111"/>
      <c r="OHT22" s="3" t="e">
        <f>OHT21/#REF!-0.01</f>
        <v>#REF!</v>
      </c>
      <c r="OHU22" s="111" t="s">
        <v>58</v>
      </c>
      <c r="OHV22" s="111"/>
      <c r="OHW22" s="111"/>
      <c r="OHX22" s="111"/>
      <c r="OHY22" s="111"/>
      <c r="OHZ22" s="111"/>
      <c r="OIA22" s="111"/>
      <c r="OIB22" s="3" t="e">
        <f>OIB21/#REF!-0.01</f>
        <v>#REF!</v>
      </c>
      <c r="OIC22" s="111" t="s">
        <v>58</v>
      </c>
      <c r="OID22" s="111"/>
      <c r="OIE22" s="111"/>
      <c r="OIF22" s="111"/>
      <c r="OIG22" s="111"/>
      <c r="OIH22" s="111"/>
      <c r="OII22" s="111"/>
      <c r="OIJ22" s="3" t="e">
        <f>OIJ21/#REF!-0.01</f>
        <v>#REF!</v>
      </c>
      <c r="OIK22" s="111" t="s">
        <v>58</v>
      </c>
      <c r="OIL22" s="111"/>
      <c r="OIM22" s="111"/>
      <c r="OIN22" s="111"/>
      <c r="OIO22" s="111"/>
      <c r="OIP22" s="111"/>
      <c r="OIQ22" s="111"/>
      <c r="OIR22" s="3" t="e">
        <f>OIR21/#REF!-0.01</f>
        <v>#REF!</v>
      </c>
      <c r="OIS22" s="111" t="s">
        <v>58</v>
      </c>
      <c r="OIT22" s="111"/>
      <c r="OIU22" s="111"/>
      <c r="OIV22" s="111"/>
      <c r="OIW22" s="111"/>
      <c r="OIX22" s="111"/>
      <c r="OIY22" s="111"/>
      <c r="OIZ22" s="3" t="e">
        <f>OIZ21/#REF!-0.01</f>
        <v>#REF!</v>
      </c>
      <c r="OJA22" s="111" t="s">
        <v>58</v>
      </c>
      <c r="OJB22" s="111"/>
      <c r="OJC22" s="111"/>
      <c r="OJD22" s="111"/>
      <c r="OJE22" s="111"/>
      <c r="OJF22" s="111"/>
      <c r="OJG22" s="111"/>
      <c r="OJH22" s="3" t="e">
        <f>OJH21/#REF!-0.01</f>
        <v>#REF!</v>
      </c>
      <c r="OJI22" s="111" t="s">
        <v>58</v>
      </c>
      <c r="OJJ22" s="111"/>
      <c r="OJK22" s="111"/>
      <c r="OJL22" s="111"/>
      <c r="OJM22" s="111"/>
      <c r="OJN22" s="111"/>
      <c r="OJO22" s="111"/>
      <c r="OJP22" s="3" t="e">
        <f>OJP21/#REF!-0.01</f>
        <v>#REF!</v>
      </c>
      <c r="OJQ22" s="111" t="s">
        <v>58</v>
      </c>
      <c r="OJR22" s="111"/>
      <c r="OJS22" s="111"/>
      <c r="OJT22" s="111"/>
      <c r="OJU22" s="111"/>
      <c r="OJV22" s="111"/>
      <c r="OJW22" s="111"/>
      <c r="OJX22" s="3" t="e">
        <f>OJX21/#REF!-0.01</f>
        <v>#REF!</v>
      </c>
      <c r="OJY22" s="111" t="s">
        <v>58</v>
      </c>
      <c r="OJZ22" s="111"/>
      <c r="OKA22" s="111"/>
      <c r="OKB22" s="111"/>
      <c r="OKC22" s="111"/>
      <c r="OKD22" s="111"/>
      <c r="OKE22" s="111"/>
      <c r="OKF22" s="3" t="e">
        <f>OKF21/#REF!-0.01</f>
        <v>#REF!</v>
      </c>
      <c r="OKG22" s="111" t="s">
        <v>58</v>
      </c>
      <c r="OKH22" s="111"/>
      <c r="OKI22" s="111"/>
      <c r="OKJ22" s="111"/>
      <c r="OKK22" s="111"/>
      <c r="OKL22" s="111"/>
      <c r="OKM22" s="111"/>
      <c r="OKN22" s="3" t="e">
        <f>OKN21/#REF!-0.01</f>
        <v>#REF!</v>
      </c>
      <c r="OKO22" s="111" t="s">
        <v>58</v>
      </c>
      <c r="OKP22" s="111"/>
      <c r="OKQ22" s="111"/>
      <c r="OKR22" s="111"/>
      <c r="OKS22" s="111"/>
      <c r="OKT22" s="111"/>
      <c r="OKU22" s="111"/>
      <c r="OKV22" s="3" t="e">
        <f>OKV21/#REF!-0.01</f>
        <v>#REF!</v>
      </c>
      <c r="OKW22" s="111" t="s">
        <v>58</v>
      </c>
      <c r="OKX22" s="111"/>
      <c r="OKY22" s="111"/>
      <c r="OKZ22" s="111"/>
      <c r="OLA22" s="111"/>
      <c r="OLB22" s="111"/>
      <c r="OLC22" s="111"/>
      <c r="OLD22" s="3" t="e">
        <f>OLD21/#REF!-0.01</f>
        <v>#REF!</v>
      </c>
      <c r="OLE22" s="111" t="s">
        <v>58</v>
      </c>
      <c r="OLF22" s="111"/>
      <c r="OLG22" s="111"/>
      <c r="OLH22" s="111"/>
      <c r="OLI22" s="111"/>
      <c r="OLJ22" s="111"/>
      <c r="OLK22" s="111"/>
      <c r="OLL22" s="3" t="e">
        <f>OLL21/#REF!-0.01</f>
        <v>#REF!</v>
      </c>
      <c r="OLM22" s="111" t="s">
        <v>58</v>
      </c>
      <c r="OLN22" s="111"/>
      <c r="OLO22" s="111"/>
      <c r="OLP22" s="111"/>
      <c r="OLQ22" s="111"/>
      <c r="OLR22" s="111"/>
      <c r="OLS22" s="111"/>
      <c r="OLT22" s="3" t="e">
        <f>OLT21/#REF!-0.01</f>
        <v>#REF!</v>
      </c>
      <c r="OLU22" s="111" t="s">
        <v>58</v>
      </c>
      <c r="OLV22" s="111"/>
      <c r="OLW22" s="111"/>
      <c r="OLX22" s="111"/>
      <c r="OLY22" s="111"/>
      <c r="OLZ22" s="111"/>
      <c r="OMA22" s="111"/>
      <c r="OMB22" s="3" t="e">
        <f>OMB21/#REF!-0.01</f>
        <v>#REF!</v>
      </c>
      <c r="OMC22" s="111" t="s">
        <v>58</v>
      </c>
      <c r="OMD22" s="111"/>
      <c r="OME22" s="111"/>
      <c r="OMF22" s="111"/>
      <c r="OMG22" s="111"/>
      <c r="OMH22" s="111"/>
      <c r="OMI22" s="111"/>
      <c r="OMJ22" s="3" t="e">
        <f>OMJ21/#REF!-0.01</f>
        <v>#REF!</v>
      </c>
      <c r="OMK22" s="111" t="s">
        <v>58</v>
      </c>
      <c r="OML22" s="111"/>
      <c r="OMM22" s="111"/>
      <c r="OMN22" s="111"/>
      <c r="OMO22" s="111"/>
      <c r="OMP22" s="111"/>
      <c r="OMQ22" s="111"/>
      <c r="OMR22" s="3" t="e">
        <f>OMR21/#REF!-0.01</f>
        <v>#REF!</v>
      </c>
      <c r="OMS22" s="111" t="s">
        <v>58</v>
      </c>
      <c r="OMT22" s="111"/>
      <c r="OMU22" s="111"/>
      <c r="OMV22" s="111"/>
      <c r="OMW22" s="111"/>
      <c r="OMX22" s="111"/>
      <c r="OMY22" s="111"/>
      <c r="OMZ22" s="3" t="e">
        <f>OMZ21/#REF!-0.01</f>
        <v>#REF!</v>
      </c>
      <c r="ONA22" s="111" t="s">
        <v>58</v>
      </c>
      <c r="ONB22" s="111"/>
      <c r="ONC22" s="111"/>
      <c r="OND22" s="111"/>
      <c r="ONE22" s="111"/>
      <c r="ONF22" s="111"/>
      <c r="ONG22" s="111"/>
      <c r="ONH22" s="3" t="e">
        <f>ONH21/#REF!-0.01</f>
        <v>#REF!</v>
      </c>
      <c r="ONI22" s="111" t="s">
        <v>58</v>
      </c>
      <c r="ONJ22" s="111"/>
      <c r="ONK22" s="111"/>
      <c r="ONL22" s="111"/>
      <c r="ONM22" s="111"/>
      <c r="ONN22" s="111"/>
      <c r="ONO22" s="111"/>
      <c r="ONP22" s="3" t="e">
        <f>ONP21/#REF!-0.01</f>
        <v>#REF!</v>
      </c>
      <c r="ONQ22" s="111" t="s">
        <v>58</v>
      </c>
      <c r="ONR22" s="111"/>
      <c r="ONS22" s="111"/>
      <c r="ONT22" s="111"/>
      <c r="ONU22" s="111"/>
      <c r="ONV22" s="111"/>
      <c r="ONW22" s="111"/>
      <c r="ONX22" s="3" t="e">
        <f>ONX21/#REF!-0.01</f>
        <v>#REF!</v>
      </c>
      <c r="ONY22" s="111" t="s">
        <v>58</v>
      </c>
      <c r="ONZ22" s="111"/>
      <c r="OOA22" s="111"/>
      <c r="OOB22" s="111"/>
      <c r="OOC22" s="111"/>
      <c r="OOD22" s="111"/>
      <c r="OOE22" s="111"/>
      <c r="OOF22" s="3" t="e">
        <f>OOF21/#REF!-0.01</f>
        <v>#REF!</v>
      </c>
      <c r="OOG22" s="111" t="s">
        <v>58</v>
      </c>
      <c r="OOH22" s="111"/>
      <c r="OOI22" s="111"/>
      <c r="OOJ22" s="111"/>
      <c r="OOK22" s="111"/>
      <c r="OOL22" s="111"/>
      <c r="OOM22" s="111"/>
      <c r="OON22" s="3" t="e">
        <f>OON21/#REF!-0.01</f>
        <v>#REF!</v>
      </c>
      <c r="OOO22" s="111" t="s">
        <v>58</v>
      </c>
      <c r="OOP22" s="111"/>
      <c r="OOQ22" s="111"/>
      <c r="OOR22" s="111"/>
      <c r="OOS22" s="111"/>
      <c r="OOT22" s="111"/>
      <c r="OOU22" s="111"/>
      <c r="OOV22" s="3" t="e">
        <f>OOV21/#REF!-0.01</f>
        <v>#REF!</v>
      </c>
      <c r="OOW22" s="111" t="s">
        <v>58</v>
      </c>
      <c r="OOX22" s="111"/>
      <c r="OOY22" s="111"/>
      <c r="OOZ22" s="111"/>
      <c r="OPA22" s="111"/>
      <c r="OPB22" s="111"/>
      <c r="OPC22" s="111"/>
      <c r="OPD22" s="3" t="e">
        <f>OPD21/#REF!-0.01</f>
        <v>#REF!</v>
      </c>
      <c r="OPE22" s="111" t="s">
        <v>58</v>
      </c>
      <c r="OPF22" s="111"/>
      <c r="OPG22" s="111"/>
      <c r="OPH22" s="111"/>
      <c r="OPI22" s="111"/>
      <c r="OPJ22" s="111"/>
      <c r="OPK22" s="111"/>
      <c r="OPL22" s="3" t="e">
        <f>OPL21/#REF!-0.01</f>
        <v>#REF!</v>
      </c>
      <c r="OPM22" s="111" t="s">
        <v>58</v>
      </c>
      <c r="OPN22" s="111"/>
      <c r="OPO22" s="111"/>
      <c r="OPP22" s="111"/>
      <c r="OPQ22" s="111"/>
      <c r="OPR22" s="111"/>
      <c r="OPS22" s="111"/>
      <c r="OPT22" s="3" t="e">
        <f>OPT21/#REF!-0.01</f>
        <v>#REF!</v>
      </c>
      <c r="OPU22" s="111" t="s">
        <v>58</v>
      </c>
      <c r="OPV22" s="111"/>
      <c r="OPW22" s="111"/>
      <c r="OPX22" s="111"/>
      <c r="OPY22" s="111"/>
      <c r="OPZ22" s="111"/>
      <c r="OQA22" s="111"/>
      <c r="OQB22" s="3" t="e">
        <f>OQB21/#REF!-0.01</f>
        <v>#REF!</v>
      </c>
      <c r="OQC22" s="111" t="s">
        <v>58</v>
      </c>
      <c r="OQD22" s="111"/>
      <c r="OQE22" s="111"/>
      <c r="OQF22" s="111"/>
      <c r="OQG22" s="111"/>
      <c r="OQH22" s="111"/>
      <c r="OQI22" s="111"/>
      <c r="OQJ22" s="3" t="e">
        <f>OQJ21/#REF!-0.01</f>
        <v>#REF!</v>
      </c>
      <c r="OQK22" s="111" t="s">
        <v>58</v>
      </c>
      <c r="OQL22" s="111"/>
      <c r="OQM22" s="111"/>
      <c r="OQN22" s="111"/>
      <c r="OQO22" s="111"/>
      <c r="OQP22" s="111"/>
      <c r="OQQ22" s="111"/>
      <c r="OQR22" s="3" t="e">
        <f>OQR21/#REF!-0.01</f>
        <v>#REF!</v>
      </c>
      <c r="OQS22" s="111" t="s">
        <v>58</v>
      </c>
      <c r="OQT22" s="111"/>
      <c r="OQU22" s="111"/>
      <c r="OQV22" s="111"/>
      <c r="OQW22" s="111"/>
      <c r="OQX22" s="111"/>
      <c r="OQY22" s="111"/>
      <c r="OQZ22" s="3" t="e">
        <f>OQZ21/#REF!-0.01</f>
        <v>#REF!</v>
      </c>
      <c r="ORA22" s="111" t="s">
        <v>58</v>
      </c>
      <c r="ORB22" s="111"/>
      <c r="ORC22" s="111"/>
      <c r="ORD22" s="111"/>
      <c r="ORE22" s="111"/>
      <c r="ORF22" s="111"/>
      <c r="ORG22" s="111"/>
      <c r="ORH22" s="3" t="e">
        <f>ORH21/#REF!-0.01</f>
        <v>#REF!</v>
      </c>
      <c r="ORI22" s="111" t="s">
        <v>58</v>
      </c>
      <c r="ORJ22" s="111"/>
      <c r="ORK22" s="111"/>
      <c r="ORL22" s="111"/>
      <c r="ORM22" s="111"/>
      <c r="ORN22" s="111"/>
      <c r="ORO22" s="111"/>
      <c r="ORP22" s="3" t="e">
        <f>ORP21/#REF!-0.01</f>
        <v>#REF!</v>
      </c>
      <c r="ORQ22" s="111" t="s">
        <v>58</v>
      </c>
      <c r="ORR22" s="111"/>
      <c r="ORS22" s="111"/>
      <c r="ORT22" s="111"/>
      <c r="ORU22" s="111"/>
      <c r="ORV22" s="111"/>
      <c r="ORW22" s="111"/>
      <c r="ORX22" s="3" t="e">
        <f>ORX21/#REF!-0.01</f>
        <v>#REF!</v>
      </c>
      <c r="ORY22" s="111" t="s">
        <v>58</v>
      </c>
      <c r="ORZ22" s="111"/>
      <c r="OSA22" s="111"/>
      <c r="OSB22" s="111"/>
      <c r="OSC22" s="111"/>
      <c r="OSD22" s="111"/>
      <c r="OSE22" s="111"/>
      <c r="OSF22" s="3" t="e">
        <f>OSF21/#REF!-0.01</f>
        <v>#REF!</v>
      </c>
      <c r="OSG22" s="111" t="s">
        <v>58</v>
      </c>
      <c r="OSH22" s="111"/>
      <c r="OSI22" s="111"/>
      <c r="OSJ22" s="111"/>
      <c r="OSK22" s="111"/>
      <c r="OSL22" s="111"/>
      <c r="OSM22" s="111"/>
      <c r="OSN22" s="3" t="e">
        <f>OSN21/#REF!-0.01</f>
        <v>#REF!</v>
      </c>
      <c r="OSO22" s="111" t="s">
        <v>58</v>
      </c>
      <c r="OSP22" s="111"/>
      <c r="OSQ22" s="111"/>
      <c r="OSR22" s="111"/>
      <c r="OSS22" s="111"/>
      <c r="OST22" s="111"/>
      <c r="OSU22" s="111"/>
      <c r="OSV22" s="3" t="e">
        <f>OSV21/#REF!-0.01</f>
        <v>#REF!</v>
      </c>
      <c r="OSW22" s="111" t="s">
        <v>58</v>
      </c>
      <c r="OSX22" s="111"/>
      <c r="OSY22" s="111"/>
      <c r="OSZ22" s="111"/>
      <c r="OTA22" s="111"/>
      <c r="OTB22" s="111"/>
      <c r="OTC22" s="111"/>
      <c r="OTD22" s="3" t="e">
        <f>OTD21/#REF!-0.01</f>
        <v>#REF!</v>
      </c>
      <c r="OTE22" s="111" t="s">
        <v>58</v>
      </c>
      <c r="OTF22" s="111"/>
      <c r="OTG22" s="111"/>
      <c r="OTH22" s="111"/>
      <c r="OTI22" s="111"/>
      <c r="OTJ22" s="111"/>
      <c r="OTK22" s="111"/>
      <c r="OTL22" s="3" t="e">
        <f>OTL21/#REF!-0.01</f>
        <v>#REF!</v>
      </c>
      <c r="OTM22" s="111" t="s">
        <v>58</v>
      </c>
      <c r="OTN22" s="111"/>
      <c r="OTO22" s="111"/>
      <c r="OTP22" s="111"/>
      <c r="OTQ22" s="111"/>
      <c r="OTR22" s="111"/>
      <c r="OTS22" s="111"/>
      <c r="OTT22" s="3" t="e">
        <f>OTT21/#REF!-0.01</f>
        <v>#REF!</v>
      </c>
      <c r="OTU22" s="111" t="s">
        <v>58</v>
      </c>
      <c r="OTV22" s="111"/>
      <c r="OTW22" s="111"/>
      <c r="OTX22" s="111"/>
      <c r="OTY22" s="111"/>
      <c r="OTZ22" s="111"/>
      <c r="OUA22" s="111"/>
      <c r="OUB22" s="3" t="e">
        <f>OUB21/#REF!-0.01</f>
        <v>#REF!</v>
      </c>
      <c r="OUC22" s="111" t="s">
        <v>58</v>
      </c>
      <c r="OUD22" s="111"/>
      <c r="OUE22" s="111"/>
      <c r="OUF22" s="111"/>
      <c r="OUG22" s="111"/>
      <c r="OUH22" s="111"/>
      <c r="OUI22" s="111"/>
      <c r="OUJ22" s="3" t="e">
        <f>OUJ21/#REF!-0.01</f>
        <v>#REF!</v>
      </c>
      <c r="OUK22" s="111" t="s">
        <v>58</v>
      </c>
      <c r="OUL22" s="111"/>
      <c r="OUM22" s="111"/>
      <c r="OUN22" s="111"/>
      <c r="OUO22" s="111"/>
      <c r="OUP22" s="111"/>
      <c r="OUQ22" s="111"/>
      <c r="OUR22" s="3" t="e">
        <f>OUR21/#REF!-0.01</f>
        <v>#REF!</v>
      </c>
      <c r="OUS22" s="111" t="s">
        <v>58</v>
      </c>
      <c r="OUT22" s="111"/>
      <c r="OUU22" s="111"/>
      <c r="OUV22" s="111"/>
      <c r="OUW22" s="111"/>
      <c r="OUX22" s="111"/>
      <c r="OUY22" s="111"/>
      <c r="OUZ22" s="3" t="e">
        <f>OUZ21/#REF!-0.01</f>
        <v>#REF!</v>
      </c>
      <c r="OVA22" s="111" t="s">
        <v>58</v>
      </c>
      <c r="OVB22" s="111"/>
      <c r="OVC22" s="111"/>
      <c r="OVD22" s="111"/>
      <c r="OVE22" s="111"/>
      <c r="OVF22" s="111"/>
      <c r="OVG22" s="111"/>
      <c r="OVH22" s="3" t="e">
        <f>OVH21/#REF!-0.01</f>
        <v>#REF!</v>
      </c>
      <c r="OVI22" s="111" t="s">
        <v>58</v>
      </c>
      <c r="OVJ22" s="111"/>
      <c r="OVK22" s="111"/>
      <c r="OVL22" s="111"/>
      <c r="OVM22" s="111"/>
      <c r="OVN22" s="111"/>
      <c r="OVO22" s="111"/>
      <c r="OVP22" s="3" t="e">
        <f>OVP21/#REF!-0.01</f>
        <v>#REF!</v>
      </c>
      <c r="OVQ22" s="111" t="s">
        <v>58</v>
      </c>
      <c r="OVR22" s="111"/>
      <c r="OVS22" s="111"/>
      <c r="OVT22" s="111"/>
      <c r="OVU22" s="111"/>
      <c r="OVV22" s="111"/>
      <c r="OVW22" s="111"/>
      <c r="OVX22" s="3" t="e">
        <f>OVX21/#REF!-0.01</f>
        <v>#REF!</v>
      </c>
      <c r="OVY22" s="111" t="s">
        <v>58</v>
      </c>
      <c r="OVZ22" s="111"/>
      <c r="OWA22" s="111"/>
      <c r="OWB22" s="111"/>
      <c r="OWC22" s="111"/>
      <c r="OWD22" s="111"/>
      <c r="OWE22" s="111"/>
      <c r="OWF22" s="3" t="e">
        <f>OWF21/#REF!-0.01</f>
        <v>#REF!</v>
      </c>
      <c r="OWG22" s="111" t="s">
        <v>58</v>
      </c>
      <c r="OWH22" s="111"/>
      <c r="OWI22" s="111"/>
      <c r="OWJ22" s="111"/>
      <c r="OWK22" s="111"/>
      <c r="OWL22" s="111"/>
      <c r="OWM22" s="111"/>
      <c r="OWN22" s="3" t="e">
        <f>OWN21/#REF!-0.01</f>
        <v>#REF!</v>
      </c>
      <c r="OWO22" s="111" t="s">
        <v>58</v>
      </c>
      <c r="OWP22" s="111"/>
      <c r="OWQ22" s="111"/>
      <c r="OWR22" s="111"/>
      <c r="OWS22" s="111"/>
      <c r="OWT22" s="111"/>
      <c r="OWU22" s="111"/>
      <c r="OWV22" s="3" t="e">
        <f>OWV21/#REF!-0.01</f>
        <v>#REF!</v>
      </c>
      <c r="OWW22" s="111" t="s">
        <v>58</v>
      </c>
      <c r="OWX22" s="111"/>
      <c r="OWY22" s="111"/>
      <c r="OWZ22" s="111"/>
      <c r="OXA22" s="111"/>
      <c r="OXB22" s="111"/>
      <c r="OXC22" s="111"/>
      <c r="OXD22" s="3" t="e">
        <f>OXD21/#REF!-0.01</f>
        <v>#REF!</v>
      </c>
      <c r="OXE22" s="111" t="s">
        <v>58</v>
      </c>
      <c r="OXF22" s="111"/>
      <c r="OXG22" s="111"/>
      <c r="OXH22" s="111"/>
      <c r="OXI22" s="111"/>
      <c r="OXJ22" s="111"/>
      <c r="OXK22" s="111"/>
      <c r="OXL22" s="3" t="e">
        <f>OXL21/#REF!-0.01</f>
        <v>#REF!</v>
      </c>
      <c r="OXM22" s="111" t="s">
        <v>58</v>
      </c>
      <c r="OXN22" s="111"/>
      <c r="OXO22" s="111"/>
      <c r="OXP22" s="111"/>
      <c r="OXQ22" s="111"/>
      <c r="OXR22" s="111"/>
      <c r="OXS22" s="111"/>
      <c r="OXT22" s="3" t="e">
        <f>OXT21/#REF!-0.01</f>
        <v>#REF!</v>
      </c>
      <c r="OXU22" s="111" t="s">
        <v>58</v>
      </c>
      <c r="OXV22" s="111"/>
      <c r="OXW22" s="111"/>
      <c r="OXX22" s="111"/>
      <c r="OXY22" s="111"/>
      <c r="OXZ22" s="111"/>
      <c r="OYA22" s="111"/>
      <c r="OYB22" s="3" t="e">
        <f>OYB21/#REF!-0.01</f>
        <v>#REF!</v>
      </c>
      <c r="OYC22" s="111" t="s">
        <v>58</v>
      </c>
      <c r="OYD22" s="111"/>
      <c r="OYE22" s="111"/>
      <c r="OYF22" s="111"/>
      <c r="OYG22" s="111"/>
      <c r="OYH22" s="111"/>
      <c r="OYI22" s="111"/>
      <c r="OYJ22" s="3" t="e">
        <f>OYJ21/#REF!-0.01</f>
        <v>#REF!</v>
      </c>
      <c r="OYK22" s="111" t="s">
        <v>58</v>
      </c>
      <c r="OYL22" s="111"/>
      <c r="OYM22" s="111"/>
      <c r="OYN22" s="111"/>
      <c r="OYO22" s="111"/>
      <c r="OYP22" s="111"/>
      <c r="OYQ22" s="111"/>
      <c r="OYR22" s="3" t="e">
        <f>OYR21/#REF!-0.01</f>
        <v>#REF!</v>
      </c>
      <c r="OYS22" s="111" t="s">
        <v>58</v>
      </c>
      <c r="OYT22" s="111"/>
      <c r="OYU22" s="111"/>
      <c r="OYV22" s="111"/>
      <c r="OYW22" s="111"/>
      <c r="OYX22" s="111"/>
      <c r="OYY22" s="111"/>
      <c r="OYZ22" s="3" t="e">
        <f>OYZ21/#REF!-0.01</f>
        <v>#REF!</v>
      </c>
      <c r="OZA22" s="111" t="s">
        <v>58</v>
      </c>
      <c r="OZB22" s="111"/>
      <c r="OZC22" s="111"/>
      <c r="OZD22" s="111"/>
      <c r="OZE22" s="111"/>
      <c r="OZF22" s="111"/>
      <c r="OZG22" s="111"/>
      <c r="OZH22" s="3" t="e">
        <f>OZH21/#REF!-0.01</f>
        <v>#REF!</v>
      </c>
      <c r="OZI22" s="111" t="s">
        <v>58</v>
      </c>
      <c r="OZJ22" s="111"/>
      <c r="OZK22" s="111"/>
      <c r="OZL22" s="111"/>
      <c r="OZM22" s="111"/>
      <c r="OZN22" s="111"/>
      <c r="OZO22" s="111"/>
      <c r="OZP22" s="3" t="e">
        <f>OZP21/#REF!-0.01</f>
        <v>#REF!</v>
      </c>
      <c r="OZQ22" s="111" t="s">
        <v>58</v>
      </c>
      <c r="OZR22" s="111"/>
      <c r="OZS22" s="111"/>
      <c r="OZT22" s="111"/>
      <c r="OZU22" s="111"/>
      <c r="OZV22" s="111"/>
      <c r="OZW22" s="111"/>
      <c r="OZX22" s="3" t="e">
        <f>OZX21/#REF!-0.01</f>
        <v>#REF!</v>
      </c>
      <c r="OZY22" s="111" t="s">
        <v>58</v>
      </c>
      <c r="OZZ22" s="111"/>
      <c r="PAA22" s="111"/>
      <c r="PAB22" s="111"/>
      <c r="PAC22" s="111"/>
      <c r="PAD22" s="111"/>
      <c r="PAE22" s="111"/>
      <c r="PAF22" s="3" t="e">
        <f>PAF21/#REF!-0.01</f>
        <v>#REF!</v>
      </c>
      <c r="PAG22" s="111" t="s">
        <v>58</v>
      </c>
      <c r="PAH22" s="111"/>
      <c r="PAI22" s="111"/>
      <c r="PAJ22" s="111"/>
      <c r="PAK22" s="111"/>
      <c r="PAL22" s="111"/>
      <c r="PAM22" s="111"/>
      <c r="PAN22" s="3" t="e">
        <f>PAN21/#REF!-0.01</f>
        <v>#REF!</v>
      </c>
      <c r="PAO22" s="111" t="s">
        <v>58</v>
      </c>
      <c r="PAP22" s="111"/>
      <c r="PAQ22" s="111"/>
      <c r="PAR22" s="111"/>
      <c r="PAS22" s="111"/>
      <c r="PAT22" s="111"/>
      <c r="PAU22" s="111"/>
      <c r="PAV22" s="3" t="e">
        <f>PAV21/#REF!-0.01</f>
        <v>#REF!</v>
      </c>
      <c r="PAW22" s="111" t="s">
        <v>58</v>
      </c>
      <c r="PAX22" s="111"/>
      <c r="PAY22" s="111"/>
      <c r="PAZ22" s="111"/>
      <c r="PBA22" s="111"/>
      <c r="PBB22" s="111"/>
      <c r="PBC22" s="111"/>
      <c r="PBD22" s="3" t="e">
        <f>PBD21/#REF!-0.01</f>
        <v>#REF!</v>
      </c>
      <c r="PBE22" s="111" t="s">
        <v>58</v>
      </c>
      <c r="PBF22" s="111"/>
      <c r="PBG22" s="111"/>
      <c r="PBH22" s="111"/>
      <c r="PBI22" s="111"/>
      <c r="PBJ22" s="111"/>
      <c r="PBK22" s="111"/>
      <c r="PBL22" s="3" t="e">
        <f>PBL21/#REF!-0.01</f>
        <v>#REF!</v>
      </c>
      <c r="PBM22" s="111" t="s">
        <v>58</v>
      </c>
      <c r="PBN22" s="111"/>
      <c r="PBO22" s="111"/>
      <c r="PBP22" s="111"/>
      <c r="PBQ22" s="111"/>
      <c r="PBR22" s="111"/>
      <c r="PBS22" s="111"/>
      <c r="PBT22" s="3" t="e">
        <f>PBT21/#REF!-0.01</f>
        <v>#REF!</v>
      </c>
      <c r="PBU22" s="111" t="s">
        <v>58</v>
      </c>
      <c r="PBV22" s="111"/>
      <c r="PBW22" s="111"/>
      <c r="PBX22" s="111"/>
      <c r="PBY22" s="111"/>
      <c r="PBZ22" s="111"/>
      <c r="PCA22" s="111"/>
      <c r="PCB22" s="3" t="e">
        <f>PCB21/#REF!-0.01</f>
        <v>#REF!</v>
      </c>
      <c r="PCC22" s="111" t="s">
        <v>58</v>
      </c>
      <c r="PCD22" s="111"/>
      <c r="PCE22" s="111"/>
      <c r="PCF22" s="111"/>
      <c r="PCG22" s="111"/>
      <c r="PCH22" s="111"/>
      <c r="PCI22" s="111"/>
      <c r="PCJ22" s="3" t="e">
        <f>PCJ21/#REF!-0.01</f>
        <v>#REF!</v>
      </c>
      <c r="PCK22" s="111" t="s">
        <v>58</v>
      </c>
      <c r="PCL22" s="111"/>
      <c r="PCM22" s="111"/>
      <c r="PCN22" s="111"/>
      <c r="PCO22" s="111"/>
      <c r="PCP22" s="111"/>
      <c r="PCQ22" s="111"/>
      <c r="PCR22" s="3" t="e">
        <f>PCR21/#REF!-0.01</f>
        <v>#REF!</v>
      </c>
      <c r="PCS22" s="111" t="s">
        <v>58</v>
      </c>
      <c r="PCT22" s="111"/>
      <c r="PCU22" s="111"/>
      <c r="PCV22" s="111"/>
      <c r="PCW22" s="111"/>
      <c r="PCX22" s="111"/>
      <c r="PCY22" s="111"/>
      <c r="PCZ22" s="3" t="e">
        <f>PCZ21/#REF!-0.01</f>
        <v>#REF!</v>
      </c>
      <c r="PDA22" s="111" t="s">
        <v>58</v>
      </c>
      <c r="PDB22" s="111"/>
      <c r="PDC22" s="111"/>
      <c r="PDD22" s="111"/>
      <c r="PDE22" s="111"/>
      <c r="PDF22" s="111"/>
      <c r="PDG22" s="111"/>
      <c r="PDH22" s="3" t="e">
        <f>PDH21/#REF!-0.01</f>
        <v>#REF!</v>
      </c>
      <c r="PDI22" s="111" t="s">
        <v>58</v>
      </c>
      <c r="PDJ22" s="111"/>
      <c r="PDK22" s="111"/>
      <c r="PDL22" s="111"/>
      <c r="PDM22" s="111"/>
      <c r="PDN22" s="111"/>
      <c r="PDO22" s="111"/>
      <c r="PDP22" s="3" t="e">
        <f>PDP21/#REF!-0.01</f>
        <v>#REF!</v>
      </c>
      <c r="PDQ22" s="111" t="s">
        <v>58</v>
      </c>
      <c r="PDR22" s="111"/>
      <c r="PDS22" s="111"/>
      <c r="PDT22" s="111"/>
      <c r="PDU22" s="111"/>
      <c r="PDV22" s="111"/>
      <c r="PDW22" s="111"/>
      <c r="PDX22" s="3" t="e">
        <f>PDX21/#REF!-0.01</f>
        <v>#REF!</v>
      </c>
      <c r="PDY22" s="111" t="s">
        <v>58</v>
      </c>
      <c r="PDZ22" s="111"/>
      <c r="PEA22" s="111"/>
      <c r="PEB22" s="111"/>
      <c r="PEC22" s="111"/>
      <c r="PED22" s="111"/>
      <c r="PEE22" s="111"/>
      <c r="PEF22" s="3" t="e">
        <f>PEF21/#REF!-0.01</f>
        <v>#REF!</v>
      </c>
      <c r="PEG22" s="111" t="s">
        <v>58</v>
      </c>
      <c r="PEH22" s="111"/>
      <c r="PEI22" s="111"/>
      <c r="PEJ22" s="111"/>
      <c r="PEK22" s="111"/>
      <c r="PEL22" s="111"/>
      <c r="PEM22" s="111"/>
      <c r="PEN22" s="3" t="e">
        <f>PEN21/#REF!-0.01</f>
        <v>#REF!</v>
      </c>
      <c r="PEO22" s="111" t="s">
        <v>58</v>
      </c>
      <c r="PEP22" s="111"/>
      <c r="PEQ22" s="111"/>
      <c r="PER22" s="111"/>
      <c r="PES22" s="111"/>
      <c r="PET22" s="111"/>
      <c r="PEU22" s="111"/>
      <c r="PEV22" s="3" t="e">
        <f>PEV21/#REF!-0.01</f>
        <v>#REF!</v>
      </c>
      <c r="PEW22" s="111" t="s">
        <v>58</v>
      </c>
      <c r="PEX22" s="111"/>
      <c r="PEY22" s="111"/>
      <c r="PEZ22" s="111"/>
      <c r="PFA22" s="111"/>
      <c r="PFB22" s="111"/>
      <c r="PFC22" s="111"/>
      <c r="PFD22" s="3" t="e">
        <f>PFD21/#REF!-0.01</f>
        <v>#REF!</v>
      </c>
      <c r="PFE22" s="111" t="s">
        <v>58</v>
      </c>
      <c r="PFF22" s="111"/>
      <c r="PFG22" s="111"/>
      <c r="PFH22" s="111"/>
      <c r="PFI22" s="111"/>
      <c r="PFJ22" s="111"/>
      <c r="PFK22" s="111"/>
      <c r="PFL22" s="3" t="e">
        <f>PFL21/#REF!-0.01</f>
        <v>#REF!</v>
      </c>
      <c r="PFM22" s="111" t="s">
        <v>58</v>
      </c>
      <c r="PFN22" s="111"/>
      <c r="PFO22" s="111"/>
      <c r="PFP22" s="111"/>
      <c r="PFQ22" s="111"/>
      <c r="PFR22" s="111"/>
      <c r="PFS22" s="111"/>
      <c r="PFT22" s="3" t="e">
        <f>PFT21/#REF!-0.01</f>
        <v>#REF!</v>
      </c>
      <c r="PFU22" s="111" t="s">
        <v>58</v>
      </c>
      <c r="PFV22" s="111"/>
      <c r="PFW22" s="111"/>
      <c r="PFX22" s="111"/>
      <c r="PFY22" s="111"/>
      <c r="PFZ22" s="111"/>
      <c r="PGA22" s="111"/>
      <c r="PGB22" s="3" t="e">
        <f>PGB21/#REF!-0.01</f>
        <v>#REF!</v>
      </c>
      <c r="PGC22" s="111" t="s">
        <v>58</v>
      </c>
      <c r="PGD22" s="111"/>
      <c r="PGE22" s="111"/>
      <c r="PGF22" s="111"/>
      <c r="PGG22" s="111"/>
      <c r="PGH22" s="111"/>
      <c r="PGI22" s="111"/>
      <c r="PGJ22" s="3" t="e">
        <f>PGJ21/#REF!-0.01</f>
        <v>#REF!</v>
      </c>
      <c r="PGK22" s="111" t="s">
        <v>58</v>
      </c>
      <c r="PGL22" s="111"/>
      <c r="PGM22" s="111"/>
      <c r="PGN22" s="111"/>
      <c r="PGO22" s="111"/>
      <c r="PGP22" s="111"/>
      <c r="PGQ22" s="111"/>
      <c r="PGR22" s="3" t="e">
        <f>PGR21/#REF!-0.01</f>
        <v>#REF!</v>
      </c>
      <c r="PGS22" s="111" t="s">
        <v>58</v>
      </c>
      <c r="PGT22" s="111"/>
      <c r="PGU22" s="111"/>
      <c r="PGV22" s="111"/>
      <c r="PGW22" s="111"/>
      <c r="PGX22" s="111"/>
      <c r="PGY22" s="111"/>
      <c r="PGZ22" s="3" t="e">
        <f>PGZ21/#REF!-0.01</f>
        <v>#REF!</v>
      </c>
      <c r="PHA22" s="111" t="s">
        <v>58</v>
      </c>
      <c r="PHB22" s="111"/>
      <c r="PHC22" s="111"/>
      <c r="PHD22" s="111"/>
      <c r="PHE22" s="111"/>
      <c r="PHF22" s="111"/>
      <c r="PHG22" s="111"/>
      <c r="PHH22" s="3" t="e">
        <f>PHH21/#REF!-0.01</f>
        <v>#REF!</v>
      </c>
      <c r="PHI22" s="111" t="s">
        <v>58</v>
      </c>
      <c r="PHJ22" s="111"/>
      <c r="PHK22" s="111"/>
      <c r="PHL22" s="111"/>
      <c r="PHM22" s="111"/>
      <c r="PHN22" s="111"/>
      <c r="PHO22" s="111"/>
      <c r="PHP22" s="3" t="e">
        <f>PHP21/#REF!-0.01</f>
        <v>#REF!</v>
      </c>
      <c r="PHQ22" s="111" t="s">
        <v>58</v>
      </c>
      <c r="PHR22" s="111"/>
      <c r="PHS22" s="111"/>
      <c r="PHT22" s="111"/>
      <c r="PHU22" s="111"/>
      <c r="PHV22" s="111"/>
      <c r="PHW22" s="111"/>
      <c r="PHX22" s="3" t="e">
        <f>PHX21/#REF!-0.01</f>
        <v>#REF!</v>
      </c>
      <c r="PHY22" s="111" t="s">
        <v>58</v>
      </c>
      <c r="PHZ22" s="111"/>
      <c r="PIA22" s="111"/>
      <c r="PIB22" s="111"/>
      <c r="PIC22" s="111"/>
      <c r="PID22" s="111"/>
      <c r="PIE22" s="111"/>
      <c r="PIF22" s="3" t="e">
        <f>PIF21/#REF!-0.01</f>
        <v>#REF!</v>
      </c>
      <c r="PIG22" s="111" t="s">
        <v>58</v>
      </c>
      <c r="PIH22" s="111"/>
      <c r="PII22" s="111"/>
      <c r="PIJ22" s="111"/>
      <c r="PIK22" s="111"/>
      <c r="PIL22" s="111"/>
      <c r="PIM22" s="111"/>
      <c r="PIN22" s="3" t="e">
        <f>PIN21/#REF!-0.01</f>
        <v>#REF!</v>
      </c>
      <c r="PIO22" s="111" t="s">
        <v>58</v>
      </c>
      <c r="PIP22" s="111"/>
      <c r="PIQ22" s="111"/>
      <c r="PIR22" s="111"/>
      <c r="PIS22" s="111"/>
      <c r="PIT22" s="111"/>
      <c r="PIU22" s="111"/>
      <c r="PIV22" s="3" t="e">
        <f>PIV21/#REF!-0.01</f>
        <v>#REF!</v>
      </c>
      <c r="PIW22" s="111" t="s">
        <v>58</v>
      </c>
      <c r="PIX22" s="111"/>
      <c r="PIY22" s="111"/>
      <c r="PIZ22" s="111"/>
      <c r="PJA22" s="111"/>
      <c r="PJB22" s="111"/>
      <c r="PJC22" s="111"/>
      <c r="PJD22" s="3" t="e">
        <f>PJD21/#REF!-0.01</f>
        <v>#REF!</v>
      </c>
      <c r="PJE22" s="111" t="s">
        <v>58</v>
      </c>
      <c r="PJF22" s="111"/>
      <c r="PJG22" s="111"/>
      <c r="PJH22" s="111"/>
      <c r="PJI22" s="111"/>
      <c r="PJJ22" s="111"/>
      <c r="PJK22" s="111"/>
      <c r="PJL22" s="3" t="e">
        <f>PJL21/#REF!-0.01</f>
        <v>#REF!</v>
      </c>
      <c r="PJM22" s="111" t="s">
        <v>58</v>
      </c>
      <c r="PJN22" s="111"/>
      <c r="PJO22" s="111"/>
      <c r="PJP22" s="111"/>
      <c r="PJQ22" s="111"/>
      <c r="PJR22" s="111"/>
      <c r="PJS22" s="111"/>
      <c r="PJT22" s="3" t="e">
        <f>PJT21/#REF!-0.01</f>
        <v>#REF!</v>
      </c>
      <c r="PJU22" s="111" t="s">
        <v>58</v>
      </c>
      <c r="PJV22" s="111"/>
      <c r="PJW22" s="111"/>
      <c r="PJX22" s="111"/>
      <c r="PJY22" s="111"/>
      <c r="PJZ22" s="111"/>
      <c r="PKA22" s="111"/>
      <c r="PKB22" s="3" t="e">
        <f>PKB21/#REF!-0.01</f>
        <v>#REF!</v>
      </c>
      <c r="PKC22" s="111" t="s">
        <v>58</v>
      </c>
      <c r="PKD22" s="111"/>
      <c r="PKE22" s="111"/>
      <c r="PKF22" s="111"/>
      <c r="PKG22" s="111"/>
      <c r="PKH22" s="111"/>
      <c r="PKI22" s="111"/>
      <c r="PKJ22" s="3" t="e">
        <f>PKJ21/#REF!-0.01</f>
        <v>#REF!</v>
      </c>
      <c r="PKK22" s="111" t="s">
        <v>58</v>
      </c>
      <c r="PKL22" s="111"/>
      <c r="PKM22" s="111"/>
      <c r="PKN22" s="111"/>
      <c r="PKO22" s="111"/>
      <c r="PKP22" s="111"/>
      <c r="PKQ22" s="111"/>
      <c r="PKR22" s="3" t="e">
        <f>PKR21/#REF!-0.01</f>
        <v>#REF!</v>
      </c>
      <c r="PKS22" s="111" t="s">
        <v>58</v>
      </c>
      <c r="PKT22" s="111"/>
      <c r="PKU22" s="111"/>
      <c r="PKV22" s="111"/>
      <c r="PKW22" s="111"/>
      <c r="PKX22" s="111"/>
      <c r="PKY22" s="111"/>
      <c r="PKZ22" s="3" t="e">
        <f>PKZ21/#REF!-0.01</f>
        <v>#REF!</v>
      </c>
      <c r="PLA22" s="111" t="s">
        <v>58</v>
      </c>
      <c r="PLB22" s="111"/>
      <c r="PLC22" s="111"/>
      <c r="PLD22" s="111"/>
      <c r="PLE22" s="111"/>
      <c r="PLF22" s="111"/>
      <c r="PLG22" s="111"/>
      <c r="PLH22" s="3" t="e">
        <f>PLH21/#REF!-0.01</f>
        <v>#REF!</v>
      </c>
      <c r="PLI22" s="111" t="s">
        <v>58</v>
      </c>
      <c r="PLJ22" s="111"/>
      <c r="PLK22" s="111"/>
      <c r="PLL22" s="111"/>
      <c r="PLM22" s="111"/>
      <c r="PLN22" s="111"/>
      <c r="PLO22" s="111"/>
      <c r="PLP22" s="3" t="e">
        <f>PLP21/#REF!-0.01</f>
        <v>#REF!</v>
      </c>
      <c r="PLQ22" s="111" t="s">
        <v>58</v>
      </c>
      <c r="PLR22" s="111"/>
      <c r="PLS22" s="111"/>
      <c r="PLT22" s="111"/>
      <c r="PLU22" s="111"/>
      <c r="PLV22" s="111"/>
      <c r="PLW22" s="111"/>
      <c r="PLX22" s="3" t="e">
        <f>PLX21/#REF!-0.01</f>
        <v>#REF!</v>
      </c>
      <c r="PLY22" s="111" t="s">
        <v>58</v>
      </c>
      <c r="PLZ22" s="111"/>
      <c r="PMA22" s="111"/>
      <c r="PMB22" s="111"/>
      <c r="PMC22" s="111"/>
      <c r="PMD22" s="111"/>
      <c r="PME22" s="111"/>
      <c r="PMF22" s="3" t="e">
        <f>PMF21/#REF!-0.01</f>
        <v>#REF!</v>
      </c>
      <c r="PMG22" s="111" t="s">
        <v>58</v>
      </c>
      <c r="PMH22" s="111"/>
      <c r="PMI22" s="111"/>
      <c r="PMJ22" s="111"/>
      <c r="PMK22" s="111"/>
      <c r="PML22" s="111"/>
      <c r="PMM22" s="111"/>
      <c r="PMN22" s="3" t="e">
        <f>PMN21/#REF!-0.01</f>
        <v>#REF!</v>
      </c>
      <c r="PMO22" s="111" t="s">
        <v>58</v>
      </c>
      <c r="PMP22" s="111"/>
      <c r="PMQ22" s="111"/>
      <c r="PMR22" s="111"/>
      <c r="PMS22" s="111"/>
      <c r="PMT22" s="111"/>
      <c r="PMU22" s="111"/>
      <c r="PMV22" s="3" t="e">
        <f>PMV21/#REF!-0.01</f>
        <v>#REF!</v>
      </c>
      <c r="PMW22" s="111" t="s">
        <v>58</v>
      </c>
      <c r="PMX22" s="111"/>
      <c r="PMY22" s="111"/>
      <c r="PMZ22" s="111"/>
      <c r="PNA22" s="111"/>
      <c r="PNB22" s="111"/>
      <c r="PNC22" s="111"/>
      <c r="PND22" s="3" t="e">
        <f>PND21/#REF!-0.01</f>
        <v>#REF!</v>
      </c>
      <c r="PNE22" s="111" t="s">
        <v>58</v>
      </c>
      <c r="PNF22" s="111"/>
      <c r="PNG22" s="111"/>
      <c r="PNH22" s="111"/>
      <c r="PNI22" s="111"/>
      <c r="PNJ22" s="111"/>
      <c r="PNK22" s="111"/>
      <c r="PNL22" s="3" t="e">
        <f>PNL21/#REF!-0.01</f>
        <v>#REF!</v>
      </c>
      <c r="PNM22" s="111" t="s">
        <v>58</v>
      </c>
      <c r="PNN22" s="111"/>
      <c r="PNO22" s="111"/>
      <c r="PNP22" s="111"/>
      <c r="PNQ22" s="111"/>
      <c r="PNR22" s="111"/>
      <c r="PNS22" s="111"/>
      <c r="PNT22" s="3" t="e">
        <f>PNT21/#REF!-0.01</f>
        <v>#REF!</v>
      </c>
      <c r="PNU22" s="111" t="s">
        <v>58</v>
      </c>
      <c r="PNV22" s="111"/>
      <c r="PNW22" s="111"/>
      <c r="PNX22" s="111"/>
      <c r="PNY22" s="111"/>
      <c r="PNZ22" s="111"/>
      <c r="POA22" s="111"/>
      <c r="POB22" s="3" t="e">
        <f>POB21/#REF!-0.01</f>
        <v>#REF!</v>
      </c>
      <c r="POC22" s="111" t="s">
        <v>58</v>
      </c>
      <c r="POD22" s="111"/>
      <c r="POE22" s="111"/>
      <c r="POF22" s="111"/>
      <c r="POG22" s="111"/>
      <c r="POH22" s="111"/>
      <c r="POI22" s="111"/>
      <c r="POJ22" s="3" t="e">
        <f>POJ21/#REF!-0.01</f>
        <v>#REF!</v>
      </c>
      <c r="POK22" s="111" t="s">
        <v>58</v>
      </c>
      <c r="POL22" s="111"/>
      <c r="POM22" s="111"/>
      <c r="PON22" s="111"/>
      <c r="POO22" s="111"/>
      <c r="POP22" s="111"/>
      <c r="POQ22" s="111"/>
      <c r="POR22" s="3" t="e">
        <f>POR21/#REF!-0.01</f>
        <v>#REF!</v>
      </c>
      <c r="POS22" s="111" t="s">
        <v>58</v>
      </c>
      <c r="POT22" s="111"/>
      <c r="POU22" s="111"/>
      <c r="POV22" s="111"/>
      <c r="POW22" s="111"/>
      <c r="POX22" s="111"/>
      <c r="POY22" s="111"/>
      <c r="POZ22" s="3" t="e">
        <f>POZ21/#REF!-0.01</f>
        <v>#REF!</v>
      </c>
      <c r="PPA22" s="111" t="s">
        <v>58</v>
      </c>
      <c r="PPB22" s="111"/>
      <c r="PPC22" s="111"/>
      <c r="PPD22" s="111"/>
      <c r="PPE22" s="111"/>
      <c r="PPF22" s="111"/>
      <c r="PPG22" s="111"/>
      <c r="PPH22" s="3" t="e">
        <f>PPH21/#REF!-0.01</f>
        <v>#REF!</v>
      </c>
      <c r="PPI22" s="111" t="s">
        <v>58</v>
      </c>
      <c r="PPJ22" s="111"/>
      <c r="PPK22" s="111"/>
      <c r="PPL22" s="111"/>
      <c r="PPM22" s="111"/>
      <c r="PPN22" s="111"/>
      <c r="PPO22" s="111"/>
      <c r="PPP22" s="3" t="e">
        <f>PPP21/#REF!-0.01</f>
        <v>#REF!</v>
      </c>
      <c r="PPQ22" s="111" t="s">
        <v>58</v>
      </c>
      <c r="PPR22" s="111"/>
      <c r="PPS22" s="111"/>
      <c r="PPT22" s="111"/>
      <c r="PPU22" s="111"/>
      <c r="PPV22" s="111"/>
      <c r="PPW22" s="111"/>
      <c r="PPX22" s="3" t="e">
        <f>PPX21/#REF!-0.01</f>
        <v>#REF!</v>
      </c>
      <c r="PPY22" s="111" t="s">
        <v>58</v>
      </c>
      <c r="PPZ22" s="111"/>
      <c r="PQA22" s="111"/>
      <c r="PQB22" s="111"/>
      <c r="PQC22" s="111"/>
      <c r="PQD22" s="111"/>
      <c r="PQE22" s="111"/>
      <c r="PQF22" s="3" t="e">
        <f>PQF21/#REF!-0.01</f>
        <v>#REF!</v>
      </c>
      <c r="PQG22" s="111" t="s">
        <v>58</v>
      </c>
      <c r="PQH22" s="111"/>
      <c r="PQI22" s="111"/>
      <c r="PQJ22" s="111"/>
      <c r="PQK22" s="111"/>
      <c r="PQL22" s="111"/>
      <c r="PQM22" s="111"/>
      <c r="PQN22" s="3" t="e">
        <f>PQN21/#REF!-0.01</f>
        <v>#REF!</v>
      </c>
      <c r="PQO22" s="111" t="s">
        <v>58</v>
      </c>
      <c r="PQP22" s="111"/>
      <c r="PQQ22" s="111"/>
      <c r="PQR22" s="111"/>
      <c r="PQS22" s="111"/>
      <c r="PQT22" s="111"/>
      <c r="PQU22" s="111"/>
      <c r="PQV22" s="3" t="e">
        <f>PQV21/#REF!-0.01</f>
        <v>#REF!</v>
      </c>
      <c r="PQW22" s="111" t="s">
        <v>58</v>
      </c>
      <c r="PQX22" s="111"/>
      <c r="PQY22" s="111"/>
      <c r="PQZ22" s="111"/>
      <c r="PRA22" s="111"/>
      <c r="PRB22" s="111"/>
      <c r="PRC22" s="111"/>
      <c r="PRD22" s="3" t="e">
        <f>PRD21/#REF!-0.01</f>
        <v>#REF!</v>
      </c>
      <c r="PRE22" s="111" t="s">
        <v>58</v>
      </c>
      <c r="PRF22" s="111"/>
      <c r="PRG22" s="111"/>
      <c r="PRH22" s="111"/>
      <c r="PRI22" s="111"/>
      <c r="PRJ22" s="111"/>
      <c r="PRK22" s="111"/>
      <c r="PRL22" s="3" t="e">
        <f>PRL21/#REF!-0.01</f>
        <v>#REF!</v>
      </c>
      <c r="PRM22" s="111" t="s">
        <v>58</v>
      </c>
      <c r="PRN22" s="111"/>
      <c r="PRO22" s="111"/>
      <c r="PRP22" s="111"/>
      <c r="PRQ22" s="111"/>
      <c r="PRR22" s="111"/>
      <c r="PRS22" s="111"/>
      <c r="PRT22" s="3" t="e">
        <f>PRT21/#REF!-0.01</f>
        <v>#REF!</v>
      </c>
      <c r="PRU22" s="111" t="s">
        <v>58</v>
      </c>
      <c r="PRV22" s="111"/>
      <c r="PRW22" s="111"/>
      <c r="PRX22" s="111"/>
      <c r="PRY22" s="111"/>
      <c r="PRZ22" s="111"/>
      <c r="PSA22" s="111"/>
      <c r="PSB22" s="3" t="e">
        <f>PSB21/#REF!-0.01</f>
        <v>#REF!</v>
      </c>
      <c r="PSC22" s="111" t="s">
        <v>58</v>
      </c>
      <c r="PSD22" s="111"/>
      <c r="PSE22" s="111"/>
      <c r="PSF22" s="111"/>
      <c r="PSG22" s="111"/>
      <c r="PSH22" s="111"/>
      <c r="PSI22" s="111"/>
      <c r="PSJ22" s="3" t="e">
        <f>PSJ21/#REF!-0.01</f>
        <v>#REF!</v>
      </c>
      <c r="PSK22" s="111" t="s">
        <v>58</v>
      </c>
      <c r="PSL22" s="111"/>
      <c r="PSM22" s="111"/>
      <c r="PSN22" s="111"/>
      <c r="PSO22" s="111"/>
      <c r="PSP22" s="111"/>
      <c r="PSQ22" s="111"/>
      <c r="PSR22" s="3" t="e">
        <f>PSR21/#REF!-0.01</f>
        <v>#REF!</v>
      </c>
      <c r="PSS22" s="111" t="s">
        <v>58</v>
      </c>
      <c r="PST22" s="111"/>
      <c r="PSU22" s="111"/>
      <c r="PSV22" s="111"/>
      <c r="PSW22" s="111"/>
      <c r="PSX22" s="111"/>
      <c r="PSY22" s="111"/>
      <c r="PSZ22" s="3" t="e">
        <f>PSZ21/#REF!-0.01</f>
        <v>#REF!</v>
      </c>
      <c r="PTA22" s="111" t="s">
        <v>58</v>
      </c>
      <c r="PTB22" s="111"/>
      <c r="PTC22" s="111"/>
      <c r="PTD22" s="111"/>
      <c r="PTE22" s="111"/>
      <c r="PTF22" s="111"/>
      <c r="PTG22" s="111"/>
      <c r="PTH22" s="3" t="e">
        <f>PTH21/#REF!-0.01</f>
        <v>#REF!</v>
      </c>
      <c r="PTI22" s="111" t="s">
        <v>58</v>
      </c>
      <c r="PTJ22" s="111"/>
      <c r="PTK22" s="111"/>
      <c r="PTL22" s="111"/>
      <c r="PTM22" s="111"/>
      <c r="PTN22" s="111"/>
      <c r="PTO22" s="111"/>
      <c r="PTP22" s="3" t="e">
        <f>PTP21/#REF!-0.01</f>
        <v>#REF!</v>
      </c>
      <c r="PTQ22" s="111" t="s">
        <v>58</v>
      </c>
      <c r="PTR22" s="111"/>
      <c r="PTS22" s="111"/>
      <c r="PTT22" s="111"/>
      <c r="PTU22" s="111"/>
      <c r="PTV22" s="111"/>
      <c r="PTW22" s="111"/>
      <c r="PTX22" s="3" t="e">
        <f>PTX21/#REF!-0.01</f>
        <v>#REF!</v>
      </c>
      <c r="PTY22" s="111" t="s">
        <v>58</v>
      </c>
      <c r="PTZ22" s="111"/>
      <c r="PUA22" s="111"/>
      <c r="PUB22" s="111"/>
      <c r="PUC22" s="111"/>
      <c r="PUD22" s="111"/>
      <c r="PUE22" s="111"/>
      <c r="PUF22" s="3" t="e">
        <f>PUF21/#REF!-0.01</f>
        <v>#REF!</v>
      </c>
      <c r="PUG22" s="111" t="s">
        <v>58</v>
      </c>
      <c r="PUH22" s="111"/>
      <c r="PUI22" s="111"/>
      <c r="PUJ22" s="111"/>
      <c r="PUK22" s="111"/>
      <c r="PUL22" s="111"/>
      <c r="PUM22" s="111"/>
      <c r="PUN22" s="3" t="e">
        <f>PUN21/#REF!-0.01</f>
        <v>#REF!</v>
      </c>
      <c r="PUO22" s="111" t="s">
        <v>58</v>
      </c>
      <c r="PUP22" s="111"/>
      <c r="PUQ22" s="111"/>
      <c r="PUR22" s="111"/>
      <c r="PUS22" s="111"/>
      <c r="PUT22" s="111"/>
      <c r="PUU22" s="111"/>
      <c r="PUV22" s="3" t="e">
        <f>PUV21/#REF!-0.01</f>
        <v>#REF!</v>
      </c>
      <c r="PUW22" s="111" t="s">
        <v>58</v>
      </c>
      <c r="PUX22" s="111"/>
      <c r="PUY22" s="111"/>
      <c r="PUZ22" s="111"/>
      <c r="PVA22" s="111"/>
      <c r="PVB22" s="111"/>
      <c r="PVC22" s="111"/>
      <c r="PVD22" s="3" t="e">
        <f>PVD21/#REF!-0.01</f>
        <v>#REF!</v>
      </c>
      <c r="PVE22" s="111" t="s">
        <v>58</v>
      </c>
      <c r="PVF22" s="111"/>
      <c r="PVG22" s="111"/>
      <c r="PVH22" s="111"/>
      <c r="PVI22" s="111"/>
      <c r="PVJ22" s="111"/>
      <c r="PVK22" s="111"/>
      <c r="PVL22" s="3" t="e">
        <f>PVL21/#REF!-0.01</f>
        <v>#REF!</v>
      </c>
      <c r="PVM22" s="111" t="s">
        <v>58</v>
      </c>
      <c r="PVN22" s="111"/>
      <c r="PVO22" s="111"/>
      <c r="PVP22" s="111"/>
      <c r="PVQ22" s="111"/>
      <c r="PVR22" s="111"/>
      <c r="PVS22" s="111"/>
      <c r="PVT22" s="3" t="e">
        <f>PVT21/#REF!-0.01</f>
        <v>#REF!</v>
      </c>
      <c r="PVU22" s="111" t="s">
        <v>58</v>
      </c>
      <c r="PVV22" s="111"/>
      <c r="PVW22" s="111"/>
      <c r="PVX22" s="111"/>
      <c r="PVY22" s="111"/>
      <c r="PVZ22" s="111"/>
      <c r="PWA22" s="111"/>
      <c r="PWB22" s="3" t="e">
        <f>PWB21/#REF!-0.01</f>
        <v>#REF!</v>
      </c>
      <c r="PWC22" s="111" t="s">
        <v>58</v>
      </c>
      <c r="PWD22" s="111"/>
      <c r="PWE22" s="111"/>
      <c r="PWF22" s="111"/>
      <c r="PWG22" s="111"/>
      <c r="PWH22" s="111"/>
      <c r="PWI22" s="111"/>
      <c r="PWJ22" s="3" t="e">
        <f>PWJ21/#REF!-0.01</f>
        <v>#REF!</v>
      </c>
      <c r="PWK22" s="111" t="s">
        <v>58</v>
      </c>
      <c r="PWL22" s="111"/>
      <c r="PWM22" s="111"/>
      <c r="PWN22" s="111"/>
      <c r="PWO22" s="111"/>
      <c r="PWP22" s="111"/>
      <c r="PWQ22" s="111"/>
      <c r="PWR22" s="3" t="e">
        <f>PWR21/#REF!-0.01</f>
        <v>#REF!</v>
      </c>
      <c r="PWS22" s="111" t="s">
        <v>58</v>
      </c>
      <c r="PWT22" s="111"/>
      <c r="PWU22" s="111"/>
      <c r="PWV22" s="111"/>
      <c r="PWW22" s="111"/>
      <c r="PWX22" s="111"/>
      <c r="PWY22" s="111"/>
      <c r="PWZ22" s="3" t="e">
        <f>PWZ21/#REF!-0.01</f>
        <v>#REF!</v>
      </c>
      <c r="PXA22" s="111" t="s">
        <v>58</v>
      </c>
      <c r="PXB22" s="111"/>
      <c r="PXC22" s="111"/>
      <c r="PXD22" s="111"/>
      <c r="PXE22" s="111"/>
      <c r="PXF22" s="111"/>
      <c r="PXG22" s="111"/>
      <c r="PXH22" s="3" t="e">
        <f>PXH21/#REF!-0.01</f>
        <v>#REF!</v>
      </c>
      <c r="PXI22" s="111" t="s">
        <v>58</v>
      </c>
      <c r="PXJ22" s="111"/>
      <c r="PXK22" s="111"/>
      <c r="PXL22" s="111"/>
      <c r="PXM22" s="111"/>
      <c r="PXN22" s="111"/>
      <c r="PXO22" s="111"/>
      <c r="PXP22" s="3" t="e">
        <f>PXP21/#REF!-0.01</f>
        <v>#REF!</v>
      </c>
      <c r="PXQ22" s="111" t="s">
        <v>58</v>
      </c>
      <c r="PXR22" s="111"/>
      <c r="PXS22" s="111"/>
      <c r="PXT22" s="111"/>
      <c r="PXU22" s="111"/>
      <c r="PXV22" s="111"/>
      <c r="PXW22" s="111"/>
      <c r="PXX22" s="3" t="e">
        <f>PXX21/#REF!-0.01</f>
        <v>#REF!</v>
      </c>
      <c r="PXY22" s="111" t="s">
        <v>58</v>
      </c>
      <c r="PXZ22" s="111"/>
      <c r="PYA22" s="111"/>
      <c r="PYB22" s="111"/>
      <c r="PYC22" s="111"/>
      <c r="PYD22" s="111"/>
      <c r="PYE22" s="111"/>
      <c r="PYF22" s="3" t="e">
        <f>PYF21/#REF!-0.01</f>
        <v>#REF!</v>
      </c>
      <c r="PYG22" s="111" t="s">
        <v>58</v>
      </c>
      <c r="PYH22" s="111"/>
      <c r="PYI22" s="111"/>
      <c r="PYJ22" s="111"/>
      <c r="PYK22" s="111"/>
      <c r="PYL22" s="111"/>
      <c r="PYM22" s="111"/>
      <c r="PYN22" s="3" t="e">
        <f>PYN21/#REF!-0.01</f>
        <v>#REF!</v>
      </c>
      <c r="PYO22" s="111" t="s">
        <v>58</v>
      </c>
      <c r="PYP22" s="111"/>
      <c r="PYQ22" s="111"/>
      <c r="PYR22" s="111"/>
      <c r="PYS22" s="111"/>
      <c r="PYT22" s="111"/>
      <c r="PYU22" s="111"/>
      <c r="PYV22" s="3" t="e">
        <f>PYV21/#REF!-0.01</f>
        <v>#REF!</v>
      </c>
      <c r="PYW22" s="111" t="s">
        <v>58</v>
      </c>
      <c r="PYX22" s="111"/>
      <c r="PYY22" s="111"/>
      <c r="PYZ22" s="111"/>
      <c r="PZA22" s="111"/>
      <c r="PZB22" s="111"/>
      <c r="PZC22" s="111"/>
      <c r="PZD22" s="3" t="e">
        <f>PZD21/#REF!-0.01</f>
        <v>#REF!</v>
      </c>
      <c r="PZE22" s="111" t="s">
        <v>58</v>
      </c>
      <c r="PZF22" s="111"/>
      <c r="PZG22" s="111"/>
      <c r="PZH22" s="111"/>
      <c r="PZI22" s="111"/>
      <c r="PZJ22" s="111"/>
      <c r="PZK22" s="111"/>
      <c r="PZL22" s="3" t="e">
        <f>PZL21/#REF!-0.01</f>
        <v>#REF!</v>
      </c>
      <c r="PZM22" s="111" t="s">
        <v>58</v>
      </c>
      <c r="PZN22" s="111"/>
      <c r="PZO22" s="111"/>
      <c r="PZP22" s="111"/>
      <c r="PZQ22" s="111"/>
      <c r="PZR22" s="111"/>
      <c r="PZS22" s="111"/>
      <c r="PZT22" s="3" t="e">
        <f>PZT21/#REF!-0.01</f>
        <v>#REF!</v>
      </c>
      <c r="PZU22" s="111" t="s">
        <v>58</v>
      </c>
      <c r="PZV22" s="111"/>
      <c r="PZW22" s="111"/>
      <c r="PZX22" s="111"/>
      <c r="PZY22" s="111"/>
      <c r="PZZ22" s="111"/>
      <c r="QAA22" s="111"/>
      <c r="QAB22" s="3" t="e">
        <f>QAB21/#REF!-0.01</f>
        <v>#REF!</v>
      </c>
      <c r="QAC22" s="111" t="s">
        <v>58</v>
      </c>
      <c r="QAD22" s="111"/>
      <c r="QAE22" s="111"/>
      <c r="QAF22" s="111"/>
      <c r="QAG22" s="111"/>
      <c r="QAH22" s="111"/>
      <c r="QAI22" s="111"/>
      <c r="QAJ22" s="3" t="e">
        <f>QAJ21/#REF!-0.01</f>
        <v>#REF!</v>
      </c>
      <c r="QAK22" s="111" t="s">
        <v>58</v>
      </c>
      <c r="QAL22" s="111"/>
      <c r="QAM22" s="111"/>
      <c r="QAN22" s="111"/>
      <c r="QAO22" s="111"/>
      <c r="QAP22" s="111"/>
      <c r="QAQ22" s="111"/>
      <c r="QAR22" s="3" t="e">
        <f>QAR21/#REF!-0.01</f>
        <v>#REF!</v>
      </c>
      <c r="QAS22" s="111" t="s">
        <v>58</v>
      </c>
      <c r="QAT22" s="111"/>
      <c r="QAU22" s="111"/>
      <c r="QAV22" s="111"/>
      <c r="QAW22" s="111"/>
      <c r="QAX22" s="111"/>
      <c r="QAY22" s="111"/>
      <c r="QAZ22" s="3" t="e">
        <f>QAZ21/#REF!-0.01</f>
        <v>#REF!</v>
      </c>
      <c r="QBA22" s="111" t="s">
        <v>58</v>
      </c>
      <c r="QBB22" s="111"/>
      <c r="QBC22" s="111"/>
      <c r="QBD22" s="111"/>
      <c r="QBE22" s="111"/>
      <c r="QBF22" s="111"/>
      <c r="QBG22" s="111"/>
      <c r="QBH22" s="3" t="e">
        <f>QBH21/#REF!-0.01</f>
        <v>#REF!</v>
      </c>
      <c r="QBI22" s="111" t="s">
        <v>58</v>
      </c>
      <c r="QBJ22" s="111"/>
      <c r="QBK22" s="111"/>
      <c r="QBL22" s="111"/>
      <c r="QBM22" s="111"/>
      <c r="QBN22" s="111"/>
      <c r="QBO22" s="111"/>
      <c r="QBP22" s="3" t="e">
        <f>QBP21/#REF!-0.01</f>
        <v>#REF!</v>
      </c>
      <c r="QBQ22" s="111" t="s">
        <v>58</v>
      </c>
      <c r="QBR22" s="111"/>
      <c r="QBS22" s="111"/>
      <c r="QBT22" s="111"/>
      <c r="QBU22" s="111"/>
      <c r="QBV22" s="111"/>
      <c r="QBW22" s="111"/>
      <c r="QBX22" s="3" t="e">
        <f>QBX21/#REF!-0.01</f>
        <v>#REF!</v>
      </c>
      <c r="QBY22" s="111" t="s">
        <v>58</v>
      </c>
      <c r="QBZ22" s="111"/>
      <c r="QCA22" s="111"/>
      <c r="QCB22" s="111"/>
      <c r="QCC22" s="111"/>
      <c r="QCD22" s="111"/>
      <c r="QCE22" s="111"/>
      <c r="QCF22" s="3" t="e">
        <f>QCF21/#REF!-0.01</f>
        <v>#REF!</v>
      </c>
      <c r="QCG22" s="111" t="s">
        <v>58</v>
      </c>
      <c r="QCH22" s="111"/>
      <c r="QCI22" s="111"/>
      <c r="QCJ22" s="111"/>
      <c r="QCK22" s="111"/>
      <c r="QCL22" s="111"/>
      <c r="QCM22" s="111"/>
      <c r="QCN22" s="3" t="e">
        <f>QCN21/#REF!-0.01</f>
        <v>#REF!</v>
      </c>
      <c r="QCO22" s="111" t="s">
        <v>58</v>
      </c>
      <c r="QCP22" s="111"/>
      <c r="QCQ22" s="111"/>
      <c r="QCR22" s="111"/>
      <c r="QCS22" s="111"/>
      <c r="QCT22" s="111"/>
      <c r="QCU22" s="111"/>
      <c r="QCV22" s="3" t="e">
        <f>QCV21/#REF!-0.01</f>
        <v>#REF!</v>
      </c>
      <c r="QCW22" s="111" t="s">
        <v>58</v>
      </c>
      <c r="QCX22" s="111"/>
      <c r="QCY22" s="111"/>
      <c r="QCZ22" s="111"/>
      <c r="QDA22" s="111"/>
      <c r="QDB22" s="111"/>
      <c r="QDC22" s="111"/>
      <c r="QDD22" s="3" t="e">
        <f>QDD21/#REF!-0.01</f>
        <v>#REF!</v>
      </c>
      <c r="QDE22" s="111" t="s">
        <v>58</v>
      </c>
      <c r="QDF22" s="111"/>
      <c r="QDG22" s="111"/>
      <c r="QDH22" s="111"/>
      <c r="QDI22" s="111"/>
      <c r="QDJ22" s="111"/>
      <c r="QDK22" s="111"/>
      <c r="QDL22" s="3" t="e">
        <f>QDL21/#REF!-0.01</f>
        <v>#REF!</v>
      </c>
      <c r="QDM22" s="111" t="s">
        <v>58</v>
      </c>
      <c r="QDN22" s="111"/>
      <c r="QDO22" s="111"/>
      <c r="QDP22" s="111"/>
      <c r="QDQ22" s="111"/>
      <c r="QDR22" s="111"/>
      <c r="QDS22" s="111"/>
      <c r="QDT22" s="3" t="e">
        <f>QDT21/#REF!-0.01</f>
        <v>#REF!</v>
      </c>
      <c r="QDU22" s="111" t="s">
        <v>58</v>
      </c>
      <c r="QDV22" s="111"/>
      <c r="QDW22" s="111"/>
      <c r="QDX22" s="111"/>
      <c r="QDY22" s="111"/>
      <c r="QDZ22" s="111"/>
      <c r="QEA22" s="111"/>
      <c r="QEB22" s="3" t="e">
        <f>QEB21/#REF!-0.01</f>
        <v>#REF!</v>
      </c>
      <c r="QEC22" s="111" t="s">
        <v>58</v>
      </c>
      <c r="QED22" s="111"/>
      <c r="QEE22" s="111"/>
      <c r="QEF22" s="111"/>
      <c r="QEG22" s="111"/>
      <c r="QEH22" s="111"/>
      <c r="QEI22" s="111"/>
      <c r="QEJ22" s="3" t="e">
        <f>QEJ21/#REF!-0.01</f>
        <v>#REF!</v>
      </c>
      <c r="QEK22" s="111" t="s">
        <v>58</v>
      </c>
      <c r="QEL22" s="111"/>
      <c r="QEM22" s="111"/>
      <c r="QEN22" s="111"/>
      <c r="QEO22" s="111"/>
      <c r="QEP22" s="111"/>
      <c r="QEQ22" s="111"/>
      <c r="QER22" s="3" t="e">
        <f>QER21/#REF!-0.01</f>
        <v>#REF!</v>
      </c>
      <c r="QES22" s="111" t="s">
        <v>58</v>
      </c>
      <c r="QET22" s="111"/>
      <c r="QEU22" s="111"/>
      <c r="QEV22" s="111"/>
      <c r="QEW22" s="111"/>
      <c r="QEX22" s="111"/>
      <c r="QEY22" s="111"/>
      <c r="QEZ22" s="3" t="e">
        <f>QEZ21/#REF!-0.01</f>
        <v>#REF!</v>
      </c>
      <c r="QFA22" s="111" t="s">
        <v>58</v>
      </c>
      <c r="QFB22" s="111"/>
      <c r="QFC22" s="111"/>
      <c r="QFD22" s="111"/>
      <c r="QFE22" s="111"/>
      <c r="QFF22" s="111"/>
      <c r="QFG22" s="111"/>
      <c r="QFH22" s="3" t="e">
        <f>QFH21/#REF!-0.01</f>
        <v>#REF!</v>
      </c>
      <c r="QFI22" s="111" t="s">
        <v>58</v>
      </c>
      <c r="QFJ22" s="111"/>
      <c r="QFK22" s="111"/>
      <c r="QFL22" s="111"/>
      <c r="QFM22" s="111"/>
      <c r="QFN22" s="111"/>
      <c r="QFO22" s="111"/>
      <c r="QFP22" s="3" t="e">
        <f>QFP21/#REF!-0.01</f>
        <v>#REF!</v>
      </c>
      <c r="QFQ22" s="111" t="s">
        <v>58</v>
      </c>
      <c r="QFR22" s="111"/>
      <c r="QFS22" s="111"/>
      <c r="QFT22" s="111"/>
      <c r="QFU22" s="111"/>
      <c r="QFV22" s="111"/>
      <c r="QFW22" s="111"/>
      <c r="QFX22" s="3" t="e">
        <f>QFX21/#REF!-0.01</f>
        <v>#REF!</v>
      </c>
      <c r="QFY22" s="111" t="s">
        <v>58</v>
      </c>
      <c r="QFZ22" s="111"/>
      <c r="QGA22" s="111"/>
      <c r="QGB22" s="111"/>
      <c r="QGC22" s="111"/>
      <c r="QGD22" s="111"/>
      <c r="QGE22" s="111"/>
      <c r="QGF22" s="3" t="e">
        <f>QGF21/#REF!-0.01</f>
        <v>#REF!</v>
      </c>
      <c r="QGG22" s="111" t="s">
        <v>58</v>
      </c>
      <c r="QGH22" s="111"/>
      <c r="QGI22" s="111"/>
      <c r="QGJ22" s="111"/>
      <c r="QGK22" s="111"/>
      <c r="QGL22" s="111"/>
      <c r="QGM22" s="111"/>
      <c r="QGN22" s="3" t="e">
        <f>QGN21/#REF!-0.01</f>
        <v>#REF!</v>
      </c>
      <c r="QGO22" s="111" t="s">
        <v>58</v>
      </c>
      <c r="QGP22" s="111"/>
      <c r="QGQ22" s="111"/>
      <c r="QGR22" s="111"/>
      <c r="QGS22" s="111"/>
      <c r="QGT22" s="111"/>
      <c r="QGU22" s="111"/>
      <c r="QGV22" s="3" t="e">
        <f>QGV21/#REF!-0.01</f>
        <v>#REF!</v>
      </c>
      <c r="QGW22" s="111" t="s">
        <v>58</v>
      </c>
      <c r="QGX22" s="111"/>
      <c r="QGY22" s="111"/>
      <c r="QGZ22" s="111"/>
      <c r="QHA22" s="111"/>
      <c r="QHB22" s="111"/>
      <c r="QHC22" s="111"/>
      <c r="QHD22" s="3" t="e">
        <f>QHD21/#REF!-0.01</f>
        <v>#REF!</v>
      </c>
      <c r="QHE22" s="111" t="s">
        <v>58</v>
      </c>
      <c r="QHF22" s="111"/>
      <c r="QHG22" s="111"/>
      <c r="QHH22" s="111"/>
      <c r="QHI22" s="111"/>
      <c r="QHJ22" s="111"/>
      <c r="QHK22" s="111"/>
      <c r="QHL22" s="3" t="e">
        <f>QHL21/#REF!-0.01</f>
        <v>#REF!</v>
      </c>
      <c r="QHM22" s="111" t="s">
        <v>58</v>
      </c>
      <c r="QHN22" s="111"/>
      <c r="QHO22" s="111"/>
      <c r="QHP22" s="111"/>
      <c r="QHQ22" s="111"/>
      <c r="QHR22" s="111"/>
      <c r="QHS22" s="111"/>
      <c r="QHT22" s="3" t="e">
        <f>QHT21/#REF!-0.01</f>
        <v>#REF!</v>
      </c>
      <c r="QHU22" s="111" t="s">
        <v>58</v>
      </c>
      <c r="QHV22" s="111"/>
      <c r="QHW22" s="111"/>
      <c r="QHX22" s="111"/>
      <c r="QHY22" s="111"/>
      <c r="QHZ22" s="111"/>
      <c r="QIA22" s="111"/>
      <c r="QIB22" s="3" t="e">
        <f>QIB21/#REF!-0.01</f>
        <v>#REF!</v>
      </c>
      <c r="QIC22" s="111" t="s">
        <v>58</v>
      </c>
      <c r="QID22" s="111"/>
      <c r="QIE22" s="111"/>
      <c r="QIF22" s="111"/>
      <c r="QIG22" s="111"/>
      <c r="QIH22" s="111"/>
      <c r="QII22" s="111"/>
      <c r="QIJ22" s="3" t="e">
        <f>QIJ21/#REF!-0.01</f>
        <v>#REF!</v>
      </c>
      <c r="QIK22" s="111" t="s">
        <v>58</v>
      </c>
      <c r="QIL22" s="111"/>
      <c r="QIM22" s="111"/>
      <c r="QIN22" s="111"/>
      <c r="QIO22" s="111"/>
      <c r="QIP22" s="111"/>
      <c r="QIQ22" s="111"/>
      <c r="QIR22" s="3" t="e">
        <f>QIR21/#REF!-0.01</f>
        <v>#REF!</v>
      </c>
      <c r="QIS22" s="111" t="s">
        <v>58</v>
      </c>
      <c r="QIT22" s="111"/>
      <c r="QIU22" s="111"/>
      <c r="QIV22" s="111"/>
      <c r="QIW22" s="111"/>
      <c r="QIX22" s="111"/>
      <c r="QIY22" s="111"/>
      <c r="QIZ22" s="3" t="e">
        <f>QIZ21/#REF!-0.01</f>
        <v>#REF!</v>
      </c>
      <c r="QJA22" s="111" t="s">
        <v>58</v>
      </c>
      <c r="QJB22" s="111"/>
      <c r="QJC22" s="111"/>
      <c r="QJD22" s="111"/>
      <c r="QJE22" s="111"/>
      <c r="QJF22" s="111"/>
      <c r="QJG22" s="111"/>
      <c r="QJH22" s="3" t="e">
        <f>QJH21/#REF!-0.01</f>
        <v>#REF!</v>
      </c>
      <c r="QJI22" s="111" t="s">
        <v>58</v>
      </c>
      <c r="QJJ22" s="111"/>
      <c r="QJK22" s="111"/>
      <c r="QJL22" s="111"/>
      <c r="QJM22" s="111"/>
      <c r="QJN22" s="111"/>
      <c r="QJO22" s="111"/>
      <c r="QJP22" s="3" t="e">
        <f>QJP21/#REF!-0.01</f>
        <v>#REF!</v>
      </c>
      <c r="QJQ22" s="111" t="s">
        <v>58</v>
      </c>
      <c r="QJR22" s="111"/>
      <c r="QJS22" s="111"/>
      <c r="QJT22" s="111"/>
      <c r="QJU22" s="111"/>
      <c r="QJV22" s="111"/>
      <c r="QJW22" s="111"/>
      <c r="QJX22" s="3" t="e">
        <f>QJX21/#REF!-0.01</f>
        <v>#REF!</v>
      </c>
      <c r="QJY22" s="111" t="s">
        <v>58</v>
      </c>
      <c r="QJZ22" s="111"/>
      <c r="QKA22" s="111"/>
      <c r="QKB22" s="111"/>
      <c r="QKC22" s="111"/>
      <c r="QKD22" s="111"/>
      <c r="QKE22" s="111"/>
      <c r="QKF22" s="3" t="e">
        <f>QKF21/#REF!-0.01</f>
        <v>#REF!</v>
      </c>
      <c r="QKG22" s="111" t="s">
        <v>58</v>
      </c>
      <c r="QKH22" s="111"/>
      <c r="QKI22" s="111"/>
      <c r="QKJ22" s="111"/>
      <c r="QKK22" s="111"/>
      <c r="QKL22" s="111"/>
      <c r="QKM22" s="111"/>
      <c r="QKN22" s="3" t="e">
        <f>QKN21/#REF!-0.01</f>
        <v>#REF!</v>
      </c>
      <c r="QKO22" s="111" t="s">
        <v>58</v>
      </c>
      <c r="QKP22" s="111"/>
      <c r="QKQ22" s="111"/>
      <c r="QKR22" s="111"/>
      <c r="QKS22" s="111"/>
      <c r="QKT22" s="111"/>
      <c r="QKU22" s="111"/>
      <c r="QKV22" s="3" t="e">
        <f>QKV21/#REF!-0.01</f>
        <v>#REF!</v>
      </c>
      <c r="QKW22" s="111" t="s">
        <v>58</v>
      </c>
      <c r="QKX22" s="111"/>
      <c r="QKY22" s="111"/>
      <c r="QKZ22" s="111"/>
      <c r="QLA22" s="111"/>
      <c r="QLB22" s="111"/>
      <c r="QLC22" s="111"/>
      <c r="QLD22" s="3" t="e">
        <f>QLD21/#REF!-0.01</f>
        <v>#REF!</v>
      </c>
      <c r="QLE22" s="111" t="s">
        <v>58</v>
      </c>
      <c r="QLF22" s="111"/>
      <c r="QLG22" s="111"/>
      <c r="QLH22" s="111"/>
      <c r="QLI22" s="111"/>
      <c r="QLJ22" s="111"/>
      <c r="QLK22" s="111"/>
      <c r="QLL22" s="3" t="e">
        <f>QLL21/#REF!-0.01</f>
        <v>#REF!</v>
      </c>
      <c r="QLM22" s="111" t="s">
        <v>58</v>
      </c>
      <c r="QLN22" s="111"/>
      <c r="QLO22" s="111"/>
      <c r="QLP22" s="111"/>
      <c r="QLQ22" s="111"/>
      <c r="QLR22" s="111"/>
      <c r="QLS22" s="111"/>
      <c r="QLT22" s="3" t="e">
        <f>QLT21/#REF!-0.01</f>
        <v>#REF!</v>
      </c>
      <c r="QLU22" s="111" t="s">
        <v>58</v>
      </c>
      <c r="QLV22" s="111"/>
      <c r="QLW22" s="111"/>
      <c r="QLX22" s="111"/>
      <c r="QLY22" s="111"/>
      <c r="QLZ22" s="111"/>
      <c r="QMA22" s="111"/>
      <c r="QMB22" s="3" t="e">
        <f>QMB21/#REF!-0.01</f>
        <v>#REF!</v>
      </c>
      <c r="QMC22" s="111" t="s">
        <v>58</v>
      </c>
      <c r="QMD22" s="111"/>
      <c r="QME22" s="111"/>
      <c r="QMF22" s="111"/>
      <c r="QMG22" s="111"/>
      <c r="QMH22" s="111"/>
      <c r="QMI22" s="111"/>
      <c r="QMJ22" s="3" t="e">
        <f>QMJ21/#REF!-0.01</f>
        <v>#REF!</v>
      </c>
      <c r="QMK22" s="111" t="s">
        <v>58</v>
      </c>
      <c r="QML22" s="111"/>
      <c r="QMM22" s="111"/>
      <c r="QMN22" s="111"/>
      <c r="QMO22" s="111"/>
      <c r="QMP22" s="111"/>
      <c r="QMQ22" s="111"/>
      <c r="QMR22" s="3" t="e">
        <f>QMR21/#REF!-0.01</f>
        <v>#REF!</v>
      </c>
      <c r="QMS22" s="111" t="s">
        <v>58</v>
      </c>
      <c r="QMT22" s="111"/>
      <c r="QMU22" s="111"/>
      <c r="QMV22" s="111"/>
      <c r="QMW22" s="111"/>
      <c r="QMX22" s="111"/>
      <c r="QMY22" s="111"/>
      <c r="QMZ22" s="3" t="e">
        <f>QMZ21/#REF!-0.01</f>
        <v>#REF!</v>
      </c>
      <c r="QNA22" s="111" t="s">
        <v>58</v>
      </c>
      <c r="QNB22" s="111"/>
      <c r="QNC22" s="111"/>
      <c r="QND22" s="111"/>
      <c r="QNE22" s="111"/>
      <c r="QNF22" s="111"/>
      <c r="QNG22" s="111"/>
      <c r="QNH22" s="3" t="e">
        <f>QNH21/#REF!-0.01</f>
        <v>#REF!</v>
      </c>
      <c r="QNI22" s="111" t="s">
        <v>58</v>
      </c>
      <c r="QNJ22" s="111"/>
      <c r="QNK22" s="111"/>
      <c r="QNL22" s="111"/>
      <c r="QNM22" s="111"/>
      <c r="QNN22" s="111"/>
      <c r="QNO22" s="111"/>
      <c r="QNP22" s="3" t="e">
        <f>QNP21/#REF!-0.01</f>
        <v>#REF!</v>
      </c>
      <c r="QNQ22" s="111" t="s">
        <v>58</v>
      </c>
      <c r="QNR22" s="111"/>
      <c r="QNS22" s="111"/>
      <c r="QNT22" s="111"/>
      <c r="QNU22" s="111"/>
      <c r="QNV22" s="111"/>
      <c r="QNW22" s="111"/>
      <c r="QNX22" s="3" t="e">
        <f>QNX21/#REF!-0.01</f>
        <v>#REF!</v>
      </c>
      <c r="QNY22" s="111" t="s">
        <v>58</v>
      </c>
      <c r="QNZ22" s="111"/>
      <c r="QOA22" s="111"/>
      <c r="QOB22" s="111"/>
      <c r="QOC22" s="111"/>
      <c r="QOD22" s="111"/>
      <c r="QOE22" s="111"/>
      <c r="QOF22" s="3" t="e">
        <f>QOF21/#REF!-0.01</f>
        <v>#REF!</v>
      </c>
      <c r="QOG22" s="111" t="s">
        <v>58</v>
      </c>
      <c r="QOH22" s="111"/>
      <c r="QOI22" s="111"/>
      <c r="QOJ22" s="111"/>
      <c r="QOK22" s="111"/>
      <c r="QOL22" s="111"/>
      <c r="QOM22" s="111"/>
      <c r="QON22" s="3" t="e">
        <f>QON21/#REF!-0.01</f>
        <v>#REF!</v>
      </c>
      <c r="QOO22" s="111" t="s">
        <v>58</v>
      </c>
      <c r="QOP22" s="111"/>
      <c r="QOQ22" s="111"/>
      <c r="QOR22" s="111"/>
      <c r="QOS22" s="111"/>
      <c r="QOT22" s="111"/>
      <c r="QOU22" s="111"/>
      <c r="QOV22" s="3" t="e">
        <f>QOV21/#REF!-0.01</f>
        <v>#REF!</v>
      </c>
      <c r="QOW22" s="111" t="s">
        <v>58</v>
      </c>
      <c r="QOX22" s="111"/>
      <c r="QOY22" s="111"/>
      <c r="QOZ22" s="111"/>
      <c r="QPA22" s="111"/>
      <c r="QPB22" s="111"/>
      <c r="QPC22" s="111"/>
      <c r="QPD22" s="3" t="e">
        <f>QPD21/#REF!-0.01</f>
        <v>#REF!</v>
      </c>
      <c r="QPE22" s="111" t="s">
        <v>58</v>
      </c>
      <c r="QPF22" s="111"/>
      <c r="QPG22" s="111"/>
      <c r="QPH22" s="111"/>
      <c r="QPI22" s="111"/>
      <c r="QPJ22" s="111"/>
      <c r="QPK22" s="111"/>
      <c r="QPL22" s="3" t="e">
        <f>QPL21/#REF!-0.01</f>
        <v>#REF!</v>
      </c>
      <c r="QPM22" s="111" t="s">
        <v>58</v>
      </c>
      <c r="QPN22" s="111"/>
      <c r="QPO22" s="111"/>
      <c r="QPP22" s="111"/>
      <c r="QPQ22" s="111"/>
      <c r="QPR22" s="111"/>
      <c r="QPS22" s="111"/>
      <c r="QPT22" s="3" t="e">
        <f>QPT21/#REF!-0.01</f>
        <v>#REF!</v>
      </c>
      <c r="QPU22" s="111" t="s">
        <v>58</v>
      </c>
      <c r="QPV22" s="111"/>
      <c r="QPW22" s="111"/>
      <c r="QPX22" s="111"/>
      <c r="QPY22" s="111"/>
      <c r="QPZ22" s="111"/>
      <c r="QQA22" s="111"/>
      <c r="QQB22" s="3" t="e">
        <f>QQB21/#REF!-0.01</f>
        <v>#REF!</v>
      </c>
      <c r="QQC22" s="111" t="s">
        <v>58</v>
      </c>
      <c r="QQD22" s="111"/>
      <c r="QQE22" s="111"/>
      <c r="QQF22" s="111"/>
      <c r="QQG22" s="111"/>
      <c r="QQH22" s="111"/>
      <c r="QQI22" s="111"/>
      <c r="QQJ22" s="3" t="e">
        <f>QQJ21/#REF!-0.01</f>
        <v>#REF!</v>
      </c>
      <c r="QQK22" s="111" t="s">
        <v>58</v>
      </c>
      <c r="QQL22" s="111"/>
      <c r="QQM22" s="111"/>
      <c r="QQN22" s="111"/>
      <c r="QQO22" s="111"/>
      <c r="QQP22" s="111"/>
      <c r="QQQ22" s="111"/>
      <c r="QQR22" s="3" t="e">
        <f>QQR21/#REF!-0.01</f>
        <v>#REF!</v>
      </c>
      <c r="QQS22" s="111" t="s">
        <v>58</v>
      </c>
      <c r="QQT22" s="111"/>
      <c r="QQU22" s="111"/>
      <c r="QQV22" s="111"/>
      <c r="QQW22" s="111"/>
      <c r="QQX22" s="111"/>
      <c r="QQY22" s="111"/>
      <c r="QQZ22" s="3" t="e">
        <f>QQZ21/#REF!-0.01</f>
        <v>#REF!</v>
      </c>
      <c r="QRA22" s="111" t="s">
        <v>58</v>
      </c>
      <c r="QRB22" s="111"/>
      <c r="QRC22" s="111"/>
      <c r="QRD22" s="111"/>
      <c r="QRE22" s="111"/>
      <c r="QRF22" s="111"/>
      <c r="QRG22" s="111"/>
      <c r="QRH22" s="3" t="e">
        <f>QRH21/#REF!-0.01</f>
        <v>#REF!</v>
      </c>
      <c r="QRI22" s="111" t="s">
        <v>58</v>
      </c>
      <c r="QRJ22" s="111"/>
      <c r="QRK22" s="111"/>
      <c r="QRL22" s="111"/>
      <c r="QRM22" s="111"/>
      <c r="QRN22" s="111"/>
      <c r="QRO22" s="111"/>
      <c r="QRP22" s="3" t="e">
        <f>QRP21/#REF!-0.01</f>
        <v>#REF!</v>
      </c>
      <c r="QRQ22" s="111" t="s">
        <v>58</v>
      </c>
      <c r="QRR22" s="111"/>
      <c r="QRS22" s="111"/>
      <c r="QRT22" s="111"/>
      <c r="QRU22" s="111"/>
      <c r="QRV22" s="111"/>
      <c r="QRW22" s="111"/>
      <c r="QRX22" s="3" t="e">
        <f>QRX21/#REF!-0.01</f>
        <v>#REF!</v>
      </c>
      <c r="QRY22" s="111" t="s">
        <v>58</v>
      </c>
      <c r="QRZ22" s="111"/>
      <c r="QSA22" s="111"/>
      <c r="QSB22" s="111"/>
      <c r="QSC22" s="111"/>
      <c r="QSD22" s="111"/>
      <c r="QSE22" s="111"/>
      <c r="QSF22" s="3" t="e">
        <f>QSF21/#REF!-0.01</f>
        <v>#REF!</v>
      </c>
      <c r="QSG22" s="111" t="s">
        <v>58</v>
      </c>
      <c r="QSH22" s="111"/>
      <c r="QSI22" s="111"/>
      <c r="QSJ22" s="111"/>
      <c r="QSK22" s="111"/>
      <c r="QSL22" s="111"/>
      <c r="QSM22" s="111"/>
      <c r="QSN22" s="3" t="e">
        <f>QSN21/#REF!-0.01</f>
        <v>#REF!</v>
      </c>
      <c r="QSO22" s="111" t="s">
        <v>58</v>
      </c>
      <c r="QSP22" s="111"/>
      <c r="QSQ22" s="111"/>
      <c r="QSR22" s="111"/>
      <c r="QSS22" s="111"/>
      <c r="QST22" s="111"/>
      <c r="QSU22" s="111"/>
      <c r="QSV22" s="3" t="e">
        <f>QSV21/#REF!-0.01</f>
        <v>#REF!</v>
      </c>
      <c r="QSW22" s="111" t="s">
        <v>58</v>
      </c>
      <c r="QSX22" s="111"/>
      <c r="QSY22" s="111"/>
      <c r="QSZ22" s="111"/>
      <c r="QTA22" s="111"/>
      <c r="QTB22" s="111"/>
      <c r="QTC22" s="111"/>
      <c r="QTD22" s="3" t="e">
        <f>QTD21/#REF!-0.01</f>
        <v>#REF!</v>
      </c>
      <c r="QTE22" s="111" t="s">
        <v>58</v>
      </c>
      <c r="QTF22" s="111"/>
      <c r="QTG22" s="111"/>
      <c r="QTH22" s="111"/>
      <c r="QTI22" s="111"/>
      <c r="QTJ22" s="111"/>
      <c r="QTK22" s="111"/>
      <c r="QTL22" s="3" t="e">
        <f>QTL21/#REF!-0.01</f>
        <v>#REF!</v>
      </c>
      <c r="QTM22" s="111" t="s">
        <v>58</v>
      </c>
      <c r="QTN22" s="111"/>
      <c r="QTO22" s="111"/>
      <c r="QTP22" s="111"/>
      <c r="QTQ22" s="111"/>
      <c r="QTR22" s="111"/>
      <c r="QTS22" s="111"/>
      <c r="QTT22" s="3" t="e">
        <f>QTT21/#REF!-0.01</f>
        <v>#REF!</v>
      </c>
      <c r="QTU22" s="111" t="s">
        <v>58</v>
      </c>
      <c r="QTV22" s="111"/>
      <c r="QTW22" s="111"/>
      <c r="QTX22" s="111"/>
      <c r="QTY22" s="111"/>
      <c r="QTZ22" s="111"/>
      <c r="QUA22" s="111"/>
      <c r="QUB22" s="3" t="e">
        <f>QUB21/#REF!-0.01</f>
        <v>#REF!</v>
      </c>
      <c r="QUC22" s="111" t="s">
        <v>58</v>
      </c>
      <c r="QUD22" s="111"/>
      <c r="QUE22" s="111"/>
      <c r="QUF22" s="111"/>
      <c r="QUG22" s="111"/>
      <c r="QUH22" s="111"/>
      <c r="QUI22" s="111"/>
      <c r="QUJ22" s="3" t="e">
        <f>QUJ21/#REF!-0.01</f>
        <v>#REF!</v>
      </c>
      <c r="QUK22" s="111" t="s">
        <v>58</v>
      </c>
      <c r="QUL22" s="111"/>
      <c r="QUM22" s="111"/>
      <c r="QUN22" s="111"/>
      <c r="QUO22" s="111"/>
      <c r="QUP22" s="111"/>
      <c r="QUQ22" s="111"/>
      <c r="QUR22" s="3" t="e">
        <f>QUR21/#REF!-0.01</f>
        <v>#REF!</v>
      </c>
      <c r="QUS22" s="111" t="s">
        <v>58</v>
      </c>
      <c r="QUT22" s="111"/>
      <c r="QUU22" s="111"/>
      <c r="QUV22" s="111"/>
      <c r="QUW22" s="111"/>
      <c r="QUX22" s="111"/>
      <c r="QUY22" s="111"/>
      <c r="QUZ22" s="3" t="e">
        <f>QUZ21/#REF!-0.01</f>
        <v>#REF!</v>
      </c>
      <c r="QVA22" s="111" t="s">
        <v>58</v>
      </c>
      <c r="QVB22" s="111"/>
      <c r="QVC22" s="111"/>
      <c r="QVD22" s="111"/>
      <c r="QVE22" s="111"/>
      <c r="QVF22" s="111"/>
      <c r="QVG22" s="111"/>
      <c r="QVH22" s="3" t="e">
        <f>QVH21/#REF!-0.01</f>
        <v>#REF!</v>
      </c>
      <c r="QVI22" s="111" t="s">
        <v>58</v>
      </c>
      <c r="QVJ22" s="111"/>
      <c r="QVK22" s="111"/>
      <c r="QVL22" s="111"/>
      <c r="QVM22" s="111"/>
      <c r="QVN22" s="111"/>
      <c r="QVO22" s="111"/>
      <c r="QVP22" s="3" t="e">
        <f>QVP21/#REF!-0.01</f>
        <v>#REF!</v>
      </c>
      <c r="QVQ22" s="111" t="s">
        <v>58</v>
      </c>
      <c r="QVR22" s="111"/>
      <c r="QVS22" s="111"/>
      <c r="QVT22" s="111"/>
      <c r="QVU22" s="111"/>
      <c r="QVV22" s="111"/>
      <c r="QVW22" s="111"/>
      <c r="QVX22" s="3" t="e">
        <f>QVX21/#REF!-0.01</f>
        <v>#REF!</v>
      </c>
      <c r="QVY22" s="111" t="s">
        <v>58</v>
      </c>
      <c r="QVZ22" s="111"/>
      <c r="QWA22" s="111"/>
      <c r="QWB22" s="111"/>
      <c r="QWC22" s="111"/>
      <c r="QWD22" s="111"/>
      <c r="QWE22" s="111"/>
      <c r="QWF22" s="3" t="e">
        <f>QWF21/#REF!-0.01</f>
        <v>#REF!</v>
      </c>
      <c r="QWG22" s="111" t="s">
        <v>58</v>
      </c>
      <c r="QWH22" s="111"/>
      <c r="QWI22" s="111"/>
      <c r="QWJ22" s="111"/>
      <c r="QWK22" s="111"/>
      <c r="QWL22" s="111"/>
      <c r="QWM22" s="111"/>
      <c r="QWN22" s="3" t="e">
        <f>QWN21/#REF!-0.01</f>
        <v>#REF!</v>
      </c>
      <c r="QWO22" s="111" t="s">
        <v>58</v>
      </c>
      <c r="QWP22" s="111"/>
      <c r="QWQ22" s="111"/>
      <c r="QWR22" s="111"/>
      <c r="QWS22" s="111"/>
      <c r="QWT22" s="111"/>
      <c r="QWU22" s="111"/>
      <c r="QWV22" s="3" t="e">
        <f>QWV21/#REF!-0.01</f>
        <v>#REF!</v>
      </c>
      <c r="QWW22" s="111" t="s">
        <v>58</v>
      </c>
      <c r="QWX22" s="111"/>
      <c r="QWY22" s="111"/>
      <c r="QWZ22" s="111"/>
      <c r="QXA22" s="111"/>
      <c r="QXB22" s="111"/>
      <c r="QXC22" s="111"/>
      <c r="QXD22" s="3" t="e">
        <f>QXD21/#REF!-0.01</f>
        <v>#REF!</v>
      </c>
      <c r="QXE22" s="111" t="s">
        <v>58</v>
      </c>
      <c r="QXF22" s="111"/>
      <c r="QXG22" s="111"/>
      <c r="QXH22" s="111"/>
      <c r="QXI22" s="111"/>
      <c r="QXJ22" s="111"/>
      <c r="QXK22" s="111"/>
      <c r="QXL22" s="3" t="e">
        <f>QXL21/#REF!-0.01</f>
        <v>#REF!</v>
      </c>
      <c r="QXM22" s="111" t="s">
        <v>58</v>
      </c>
      <c r="QXN22" s="111"/>
      <c r="QXO22" s="111"/>
      <c r="QXP22" s="111"/>
      <c r="QXQ22" s="111"/>
      <c r="QXR22" s="111"/>
      <c r="QXS22" s="111"/>
      <c r="QXT22" s="3" t="e">
        <f>QXT21/#REF!-0.01</f>
        <v>#REF!</v>
      </c>
      <c r="QXU22" s="111" t="s">
        <v>58</v>
      </c>
      <c r="QXV22" s="111"/>
      <c r="QXW22" s="111"/>
      <c r="QXX22" s="111"/>
      <c r="QXY22" s="111"/>
      <c r="QXZ22" s="111"/>
      <c r="QYA22" s="111"/>
      <c r="QYB22" s="3" t="e">
        <f>QYB21/#REF!-0.01</f>
        <v>#REF!</v>
      </c>
      <c r="QYC22" s="111" t="s">
        <v>58</v>
      </c>
      <c r="QYD22" s="111"/>
      <c r="QYE22" s="111"/>
      <c r="QYF22" s="111"/>
      <c r="QYG22" s="111"/>
      <c r="QYH22" s="111"/>
      <c r="QYI22" s="111"/>
      <c r="QYJ22" s="3" t="e">
        <f>QYJ21/#REF!-0.01</f>
        <v>#REF!</v>
      </c>
      <c r="QYK22" s="111" t="s">
        <v>58</v>
      </c>
      <c r="QYL22" s="111"/>
      <c r="QYM22" s="111"/>
      <c r="QYN22" s="111"/>
      <c r="QYO22" s="111"/>
      <c r="QYP22" s="111"/>
      <c r="QYQ22" s="111"/>
      <c r="QYR22" s="3" t="e">
        <f>QYR21/#REF!-0.01</f>
        <v>#REF!</v>
      </c>
      <c r="QYS22" s="111" t="s">
        <v>58</v>
      </c>
      <c r="QYT22" s="111"/>
      <c r="QYU22" s="111"/>
      <c r="QYV22" s="111"/>
      <c r="QYW22" s="111"/>
      <c r="QYX22" s="111"/>
      <c r="QYY22" s="111"/>
      <c r="QYZ22" s="3" t="e">
        <f>QYZ21/#REF!-0.01</f>
        <v>#REF!</v>
      </c>
      <c r="QZA22" s="111" t="s">
        <v>58</v>
      </c>
      <c r="QZB22" s="111"/>
      <c r="QZC22" s="111"/>
      <c r="QZD22" s="111"/>
      <c r="QZE22" s="111"/>
      <c r="QZF22" s="111"/>
      <c r="QZG22" s="111"/>
      <c r="QZH22" s="3" t="e">
        <f>QZH21/#REF!-0.01</f>
        <v>#REF!</v>
      </c>
      <c r="QZI22" s="111" t="s">
        <v>58</v>
      </c>
      <c r="QZJ22" s="111"/>
      <c r="QZK22" s="111"/>
      <c r="QZL22" s="111"/>
      <c r="QZM22" s="111"/>
      <c r="QZN22" s="111"/>
      <c r="QZO22" s="111"/>
      <c r="QZP22" s="3" t="e">
        <f>QZP21/#REF!-0.01</f>
        <v>#REF!</v>
      </c>
      <c r="QZQ22" s="111" t="s">
        <v>58</v>
      </c>
      <c r="QZR22" s="111"/>
      <c r="QZS22" s="111"/>
      <c r="QZT22" s="111"/>
      <c r="QZU22" s="111"/>
      <c r="QZV22" s="111"/>
      <c r="QZW22" s="111"/>
      <c r="QZX22" s="3" t="e">
        <f>QZX21/#REF!-0.01</f>
        <v>#REF!</v>
      </c>
      <c r="QZY22" s="111" t="s">
        <v>58</v>
      </c>
      <c r="QZZ22" s="111"/>
      <c r="RAA22" s="111"/>
      <c r="RAB22" s="111"/>
      <c r="RAC22" s="111"/>
      <c r="RAD22" s="111"/>
      <c r="RAE22" s="111"/>
      <c r="RAF22" s="3" t="e">
        <f>RAF21/#REF!-0.01</f>
        <v>#REF!</v>
      </c>
      <c r="RAG22" s="111" t="s">
        <v>58</v>
      </c>
      <c r="RAH22" s="111"/>
      <c r="RAI22" s="111"/>
      <c r="RAJ22" s="111"/>
      <c r="RAK22" s="111"/>
      <c r="RAL22" s="111"/>
      <c r="RAM22" s="111"/>
      <c r="RAN22" s="3" t="e">
        <f>RAN21/#REF!-0.01</f>
        <v>#REF!</v>
      </c>
      <c r="RAO22" s="111" t="s">
        <v>58</v>
      </c>
      <c r="RAP22" s="111"/>
      <c r="RAQ22" s="111"/>
      <c r="RAR22" s="111"/>
      <c r="RAS22" s="111"/>
      <c r="RAT22" s="111"/>
      <c r="RAU22" s="111"/>
      <c r="RAV22" s="3" t="e">
        <f>RAV21/#REF!-0.01</f>
        <v>#REF!</v>
      </c>
      <c r="RAW22" s="111" t="s">
        <v>58</v>
      </c>
      <c r="RAX22" s="111"/>
      <c r="RAY22" s="111"/>
      <c r="RAZ22" s="111"/>
      <c r="RBA22" s="111"/>
      <c r="RBB22" s="111"/>
      <c r="RBC22" s="111"/>
      <c r="RBD22" s="3" t="e">
        <f>RBD21/#REF!-0.01</f>
        <v>#REF!</v>
      </c>
      <c r="RBE22" s="111" t="s">
        <v>58</v>
      </c>
      <c r="RBF22" s="111"/>
      <c r="RBG22" s="111"/>
      <c r="RBH22" s="111"/>
      <c r="RBI22" s="111"/>
      <c r="RBJ22" s="111"/>
      <c r="RBK22" s="111"/>
      <c r="RBL22" s="3" t="e">
        <f>RBL21/#REF!-0.01</f>
        <v>#REF!</v>
      </c>
      <c r="RBM22" s="111" t="s">
        <v>58</v>
      </c>
      <c r="RBN22" s="111"/>
      <c r="RBO22" s="111"/>
      <c r="RBP22" s="111"/>
      <c r="RBQ22" s="111"/>
      <c r="RBR22" s="111"/>
      <c r="RBS22" s="111"/>
      <c r="RBT22" s="3" t="e">
        <f>RBT21/#REF!-0.01</f>
        <v>#REF!</v>
      </c>
      <c r="RBU22" s="111" t="s">
        <v>58</v>
      </c>
      <c r="RBV22" s="111"/>
      <c r="RBW22" s="111"/>
      <c r="RBX22" s="111"/>
      <c r="RBY22" s="111"/>
      <c r="RBZ22" s="111"/>
      <c r="RCA22" s="111"/>
      <c r="RCB22" s="3" t="e">
        <f>RCB21/#REF!-0.01</f>
        <v>#REF!</v>
      </c>
      <c r="RCC22" s="111" t="s">
        <v>58</v>
      </c>
      <c r="RCD22" s="111"/>
      <c r="RCE22" s="111"/>
      <c r="RCF22" s="111"/>
      <c r="RCG22" s="111"/>
      <c r="RCH22" s="111"/>
      <c r="RCI22" s="111"/>
      <c r="RCJ22" s="3" t="e">
        <f>RCJ21/#REF!-0.01</f>
        <v>#REF!</v>
      </c>
      <c r="RCK22" s="111" t="s">
        <v>58</v>
      </c>
      <c r="RCL22" s="111"/>
      <c r="RCM22" s="111"/>
      <c r="RCN22" s="111"/>
      <c r="RCO22" s="111"/>
      <c r="RCP22" s="111"/>
      <c r="RCQ22" s="111"/>
      <c r="RCR22" s="3" t="e">
        <f>RCR21/#REF!-0.01</f>
        <v>#REF!</v>
      </c>
      <c r="RCS22" s="111" t="s">
        <v>58</v>
      </c>
      <c r="RCT22" s="111"/>
      <c r="RCU22" s="111"/>
      <c r="RCV22" s="111"/>
      <c r="RCW22" s="111"/>
      <c r="RCX22" s="111"/>
      <c r="RCY22" s="111"/>
      <c r="RCZ22" s="3" t="e">
        <f>RCZ21/#REF!-0.01</f>
        <v>#REF!</v>
      </c>
      <c r="RDA22" s="111" t="s">
        <v>58</v>
      </c>
      <c r="RDB22" s="111"/>
      <c r="RDC22" s="111"/>
      <c r="RDD22" s="111"/>
      <c r="RDE22" s="111"/>
      <c r="RDF22" s="111"/>
      <c r="RDG22" s="111"/>
      <c r="RDH22" s="3" t="e">
        <f>RDH21/#REF!-0.01</f>
        <v>#REF!</v>
      </c>
      <c r="RDI22" s="111" t="s">
        <v>58</v>
      </c>
      <c r="RDJ22" s="111"/>
      <c r="RDK22" s="111"/>
      <c r="RDL22" s="111"/>
      <c r="RDM22" s="111"/>
      <c r="RDN22" s="111"/>
      <c r="RDO22" s="111"/>
      <c r="RDP22" s="3" t="e">
        <f>RDP21/#REF!-0.01</f>
        <v>#REF!</v>
      </c>
      <c r="RDQ22" s="111" t="s">
        <v>58</v>
      </c>
      <c r="RDR22" s="111"/>
      <c r="RDS22" s="111"/>
      <c r="RDT22" s="111"/>
      <c r="RDU22" s="111"/>
      <c r="RDV22" s="111"/>
      <c r="RDW22" s="111"/>
      <c r="RDX22" s="3" t="e">
        <f>RDX21/#REF!-0.01</f>
        <v>#REF!</v>
      </c>
      <c r="RDY22" s="111" t="s">
        <v>58</v>
      </c>
      <c r="RDZ22" s="111"/>
      <c r="REA22" s="111"/>
      <c r="REB22" s="111"/>
      <c r="REC22" s="111"/>
      <c r="RED22" s="111"/>
      <c r="REE22" s="111"/>
      <c r="REF22" s="3" t="e">
        <f>REF21/#REF!-0.01</f>
        <v>#REF!</v>
      </c>
      <c r="REG22" s="111" t="s">
        <v>58</v>
      </c>
      <c r="REH22" s="111"/>
      <c r="REI22" s="111"/>
      <c r="REJ22" s="111"/>
      <c r="REK22" s="111"/>
      <c r="REL22" s="111"/>
      <c r="REM22" s="111"/>
      <c r="REN22" s="3" t="e">
        <f>REN21/#REF!-0.01</f>
        <v>#REF!</v>
      </c>
      <c r="REO22" s="111" t="s">
        <v>58</v>
      </c>
      <c r="REP22" s="111"/>
      <c r="REQ22" s="111"/>
      <c r="RER22" s="111"/>
      <c r="RES22" s="111"/>
      <c r="RET22" s="111"/>
      <c r="REU22" s="111"/>
      <c r="REV22" s="3" t="e">
        <f>REV21/#REF!-0.01</f>
        <v>#REF!</v>
      </c>
      <c r="REW22" s="111" t="s">
        <v>58</v>
      </c>
      <c r="REX22" s="111"/>
      <c r="REY22" s="111"/>
      <c r="REZ22" s="111"/>
      <c r="RFA22" s="111"/>
      <c r="RFB22" s="111"/>
      <c r="RFC22" s="111"/>
      <c r="RFD22" s="3" t="e">
        <f>RFD21/#REF!-0.01</f>
        <v>#REF!</v>
      </c>
      <c r="RFE22" s="111" t="s">
        <v>58</v>
      </c>
      <c r="RFF22" s="111"/>
      <c r="RFG22" s="111"/>
      <c r="RFH22" s="111"/>
      <c r="RFI22" s="111"/>
      <c r="RFJ22" s="111"/>
      <c r="RFK22" s="111"/>
      <c r="RFL22" s="3" t="e">
        <f>RFL21/#REF!-0.01</f>
        <v>#REF!</v>
      </c>
      <c r="RFM22" s="111" t="s">
        <v>58</v>
      </c>
      <c r="RFN22" s="111"/>
      <c r="RFO22" s="111"/>
      <c r="RFP22" s="111"/>
      <c r="RFQ22" s="111"/>
      <c r="RFR22" s="111"/>
      <c r="RFS22" s="111"/>
      <c r="RFT22" s="3" t="e">
        <f>RFT21/#REF!-0.01</f>
        <v>#REF!</v>
      </c>
      <c r="RFU22" s="111" t="s">
        <v>58</v>
      </c>
      <c r="RFV22" s="111"/>
      <c r="RFW22" s="111"/>
      <c r="RFX22" s="111"/>
      <c r="RFY22" s="111"/>
      <c r="RFZ22" s="111"/>
      <c r="RGA22" s="111"/>
      <c r="RGB22" s="3" t="e">
        <f>RGB21/#REF!-0.01</f>
        <v>#REF!</v>
      </c>
      <c r="RGC22" s="111" t="s">
        <v>58</v>
      </c>
      <c r="RGD22" s="111"/>
      <c r="RGE22" s="111"/>
      <c r="RGF22" s="111"/>
      <c r="RGG22" s="111"/>
      <c r="RGH22" s="111"/>
      <c r="RGI22" s="111"/>
      <c r="RGJ22" s="3" t="e">
        <f>RGJ21/#REF!-0.01</f>
        <v>#REF!</v>
      </c>
      <c r="RGK22" s="111" t="s">
        <v>58</v>
      </c>
      <c r="RGL22" s="111"/>
      <c r="RGM22" s="111"/>
      <c r="RGN22" s="111"/>
      <c r="RGO22" s="111"/>
      <c r="RGP22" s="111"/>
      <c r="RGQ22" s="111"/>
      <c r="RGR22" s="3" t="e">
        <f>RGR21/#REF!-0.01</f>
        <v>#REF!</v>
      </c>
      <c r="RGS22" s="111" t="s">
        <v>58</v>
      </c>
      <c r="RGT22" s="111"/>
      <c r="RGU22" s="111"/>
      <c r="RGV22" s="111"/>
      <c r="RGW22" s="111"/>
      <c r="RGX22" s="111"/>
      <c r="RGY22" s="111"/>
      <c r="RGZ22" s="3" t="e">
        <f>RGZ21/#REF!-0.01</f>
        <v>#REF!</v>
      </c>
      <c r="RHA22" s="111" t="s">
        <v>58</v>
      </c>
      <c r="RHB22" s="111"/>
      <c r="RHC22" s="111"/>
      <c r="RHD22" s="111"/>
      <c r="RHE22" s="111"/>
      <c r="RHF22" s="111"/>
      <c r="RHG22" s="111"/>
      <c r="RHH22" s="3" t="e">
        <f>RHH21/#REF!-0.01</f>
        <v>#REF!</v>
      </c>
      <c r="RHI22" s="111" t="s">
        <v>58</v>
      </c>
      <c r="RHJ22" s="111"/>
      <c r="RHK22" s="111"/>
      <c r="RHL22" s="111"/>
      <c r="RHM22" s="111"/>
      <c r="RHN22" s="111"/>
      <c r="RHO22" s="111"/>
      <c r="RHP22" s="3" t="e">
        <f>RHP21/#REF!-0.01</f>
        <v>#REF!</v>
      </c>
      <c r="RHQ22" s="111" t="s">
        <v>58</v>
      </c>
      <c r="RHR22" s="111"/>
      <c r="RHS22" s="111"/>
      <c r="RHT22" s="111"/>
      <c r="RHU22" s="111"/>
      <c r="RHV22" s="111"/>
      <c r="RHW22" s="111"/>
      <c r="RHX22" s="3" t="e">
        <f>RHX21/#REF!-0.01</f>
        <v>#REF!</v>
      </c>
      <c r="RHY22" s="111" t="s">
        <v>58</v>
      </c>
      <c r="RHZ22" s="111"/>
      <c r="RIA22" s="111"/>
      <c r="RIB22" s="111"/>
      <c r="RIC22" s="111"/>
      <c r="RID22" s="111"/>
      <c r="RIE22" s="111"/>
      <c r="RIF22" s="3" t="e">
        <f>RIF21/#REF!-0.01</f>
        <v>#REF!</v>
      </c>
      <c r="RIG22" s="111" t="s">
        <v>58</v>
      </c>
      <c r="RIH22" s="111"/>
      <c r="RII22" s="111"/>
      <c r="RIJ22" s="111"/>
      <c r="RIK22" s="111"/>
      <c r="RIL22" s="111"/>
      <c r="RIM22" s="111"/>
      <c r="RIN22" s="3" t="e">
        <f>RIN21/#REF!-0.01</f>
        <v>#REF!</v>
      </c>
      <c r="RIO22" s="111" t="s">
        <v>58</v>
      </c>
      <c r="RIP22" s="111"/>
      <c r="RIQ22" s="111"/>
      <c r="RIR22" s="111"/>
      <c r="RIS22" s="111"/>
      <c r="RIT22" s="111"/>
      <c r="RIU22" s="111"/>
      <c r="RIV22" s="3" t="e">
        <f>RIV21/#REF!-0.01</f>
        <v>#REF!</v>
      </c>
      <c r="RIW22" s="111" t="s">
        <v>58</v>
      </c>
      <c r="RIX22" s="111"/>
      <c r="RIY22" s="111"/>
      <c r="RIZ22" s="111"/>
      <c r="RJA22" s="111"/>
      <c r="RJB22" s="111"/>
      <c r="RJC22" s="111"/>
      <c r="RJD22" s="3" t="e">
        <f>RJD21/#REF!-0.01</f>
        <v>#REF!</v>
      </c>
      <c r="RJE22" s="111" t="s">
        <v>58</v>
      </c>
      <c r="RJF22" s="111"/>
      <c r="RJG22" s="111"/>
      <c r="RJH22" s="111"/>
      <c r="RJI22" s="111"/>
      <c r="RJJ22" s="111"/>
      <c r="RJK22" s="111"/>
      <c r="RJL22" s="3" t="e">
        <f>RJL21/#REF!-0.01</f>
        <v>#REF!</v>
      </c>
      <c r="RJM22" s="111" t="s">
        <v>58</v>
      </c>
      <c r="RJN22" s="111"/>
      <c r="RJO22" s="111"/>
      <c r="RJP22" s="111"/>
      <c r="RJQ22" s="111"/>
      <c r="RJR22" s="111"/>
      <c r="RJS22" s="111"/>
      <c r="RJT22" s="3" t="e">
        <f>RJT21/#REF!-0.01</f>
        <v>#REF!</v>
      </c>
      <c r="RJU22" s="111" t="s">
        <v>58</v>
      </c>
      <c r="RJV22" s="111"/>
      <c r="RJW22" s="111"/>
      <c r="RJX22" s="111"/>
      <c r="RJY22" s="111"/>
      <c r="RJZ22" s="111"/>
      <c r="RKA22" s="111"/>
      <c r="RKB22" s="3" t="e">
        <f>RKB21/#REF!-0.01</f>
        <v>#REF!</v>
      </c>
      <c r="RKC22" s="111" t="s">
        <v>58</v>
      </c>
      <c r="RKD22" s="111"/>
      <c r="RKE22" s="111"/>
      <c r="RKF22" s="111"/>
      <c r="RKG22" s="111"/>
      <c r="RKH22" s="111"/>
      <c r="RKI22" s="111"/>
      <c r="RKJ22" s="3" t="e">
        <f>RKJ21/#REF!-0.01</f>
        <v>#REF!</v>
      </c>
      <c r="RKK22" s="111" t="s">
        <v>58</v>
      </c>
      <c r="RKL22" s="111"/>
      <c r="RKM22" s="111"/>
      <c r="RKN22" s="111"/>
      <c r="RKO22" s="111"/>
      <c r="RKP22" s="111"/>
      <c r="RKQ22" s="111"/>
      <c r="RKR22" s="3" t="e">
        <f>RKR21/#REF!-0.01</f>
        <v>#REF!</v>
      </c>
      <c r="RKS22" s="111" t="s">
        <v>58</v>
      </c>
      <c r="RKT22" s="111"/>
      <c r="RKU22" s="111"/>
      <c r="RKV22" s="111"/>
      <c r="RKW22" s="111"/>
      <c r="RKX22" s="111"/>
      <c r="RKY22" s="111"/>
      <c r="RKZ22" s="3" t="e">
        <f>RKZ21/#REF!-0.01</f>
        <v>#REF!</v>
      </c>
      <c r="RLA22" s="111" t="s">
        <v>58</v>
      </c>
      <c r="RLB22" s="111"/>
      <c r="RLC22" s="111"/>
      <c r="RLD22" s="111"/>
      <c r="RLE22" s="111"/>
      <c r="RLF22" s="111"/>
      <c r="RLG22" s="111"/>
      <c r="RLH22" s="3" t="e">
        <f>RLH21/#REF!-0.01</f>
        <v>#REF!</v>
      </c>
      <c r="RLI22" s="111" t="s">
        <v>58</v>
      </c>
      <c r="RLJ22" s="111"/>
      <c r="RLK22" s="111"/>
      <c r="RLL22" s="111"/>
      <c r="RLM22" s="111"/>
      <c r="RLN22" s="111"/>
      <c r="RLO22" s="111"/>
      <c r="RLP22" s="3" t="e">
        <f>RLP21/#REF!-0.01</f>
        <v>#REF!</v>
      </c>
      <c r="RLQ22" s="111" t="s">
        <v>58</v>
      </c>
      <c r="RLR22" s="111"/>
      <c r="RLS22" s="111"/>
      <c r="RLT22" s="111"/>
      <c r="RLU22" s="111"/>
      <c r="RLV22" s="111"/>
      <c r="RLW22" s="111"/>
      <c r="RLX22" s="3" t="e">
        <f>RLX21/#REF!-0.01</f>
        <v>#REF!</v>
      </c>
      <c r="RLY22" s="111" t="s">
        <v>58</v>
      </c>
      <c r="RLZ22" s="111"/>
      <c r="RMA22" s="111"/>
      <c r="RMB22" s="111"/>
      <c r="RMC22" s="111"/>
      <c r="RMD22" s="111"/>
      <c r="RME22" s="111"/>
      <c r="RMF22" s="3" t="e">
        <f>RMF21/#REF!-0.01</f>
        <v>#REF!</v>
      </c>
      <c r="RMG22" s="111" t="s">
        <v>58</v>
      </c>
      <c r="RMH22" s="111"/>
      <c r="RMI22" s="111"/>
      <c r="RMJ22" s="111"/>
      <c r="RMK22" s="111"/>
      <c r="RML22" s="111"/>
      <c r="RMM22" s="111"/>
      <c r="RMN22" s="3" t="e">
        <f>RMN21/#REF!-0.01</f>
        <v>#REF!</v>
      </c>
      <c r="RMO22" s="111" t="s">
        <v>58</v>
      </c>
      <c r="RMP22" s="111"/>
      <c r="RMQ22" s="111"/>
      <c r="RMR22" s="111"/>
      <c r="RMS22" s="111"/>
      <c r="RMT22" s="111"/>
      <c r="RMU22" s="111"/>
      <c r="RMV22" s="3" t="e">
        <f>RMV21/#REF!-0.01</f>
        <v>#REF!</v>
      </c>
      <c r="RMW22" s="111" t="s">
        <v>58</v>
      </c>
      <c r="RMX22" s="111"/>
      <c r="RMY22" s="111"/>
      <c r="RMZ22" s="111"/>
      <c r="RNA22" s="111"/>
      <c r="RNB22" s="111"/>
      <c r="RNC22" s="111"/>
      <c r="RND22" s="3" t="e">
        <f>RND21/#REF!-0.01</f>
        <v>#REF!</v>
      </c>
      <c r="RNE22" s="111" t="s">
        <v>58</v>
      </c>
      <c r="RNF22" s="111"/>
      <c r="RNG22" s="111"/>
      <c r="RNH22" s="111"/>
      <c r="RNI22" s="111"/>
      <c r="RNJ22" s="111"/>
      <c r="RNK22" s="111"/>
      <c r="RNL22" s="3" t="e">
        <f>RNL21/#REF!-0.01</f>
        <v>#REF!</v>
      </c>
      <c r="RNM22" s="111" t="s">
        <v>58</v>
      </c>
      <c r="RNN22" s="111"/>
      <c r="RNO22" s="111"/>
      <c r="RNP22" s="111"/>
      <c r="RNQ22" s="111"/>
      <c r="RNR22" s="111"/>
      <c r="RNS22" s="111"/>
      <c r="RNT22" s="3" t="e">
        <f>RNT21/#REF!-0.01</f>
        <v>#REF!</v>
      </c>
      <c r="RNU22" s="111" t="s">
        <v>58</v>
      </c>
      <c r="RNV22" s="111"/>
      <c r="RNW22" s="111"/>
      <c r="RNX22" s="111"/>
      <c r="RNY22" s="111"/>
      <c r="RNZ22" s="111"/>
      <c r="ROA22" s="111"/>
      <c r="ROB22" s="3" t="e">
        <f>ROB21/#REF!-0.01</f>
        <v>#REF!</v>
      </c>
      <c r="ROC22" s="111" t="s">
        <v>58</v>
      </c>
      <c r="ROD22" s="111"/>
      <c r="ROE22" s="111"/>
      <c r="ROF22" s="111"/>
      <c r="ROG22" s="111"/>
      <c r="ROH22" s="111"/>
      <c r="ROI22" s="111"/>
      <c r="ROJ22" s="3" t="e">
        <f>ROJ21/#REF!-0.01</f>
        <v>#REF!</v>
      </c>
      <c r="ROK22" s="111" t="s">
        <v>58</v>
      </c>
      <c r="ROL22" s="111"/>
      <c r="ROM22" s="111"/>
      <c r="RON22" s="111"/>
      <c r="ROO22" s="111"/>
      <c r="ROP22" s="111"/>
      <c r="ROQ22" s="111"/>
      <c r="ROR22" s="3" t="e">
        <f>ROR21/#REF!-0.01</f>
        <v>#REF!</v>
      </c>
      <c r="ROS22" s="111" t="s">
        <v>58</v>
      </c>
      <c r="ROT22" s="111"/>
      <c r="ROU22" s="111"/>
      <c r="ROV22" s="111"/>
      <c r="ROW22" s="111"/>
      <c r="ROX22" s="111"/>
      <c r="ROY22" s="111"/>
      <c r="ROZ22" s="3" t="e">
        <f>ROZ21/#REF!-0.01</f>
        <v>#REF!</v>
      </c>
      <c r="RPA22" s="111" t="s">
        <v>58</v>
      </c>
      <c r="RPB22" s="111"/>
      <c r="RPC22" s="111"/>
      <c r="RPD22" s="111"/>
      <c r="RPE22" s="111"/>
      <c r="RPF22" s="111"/>
      <c r="RPG22" s="111"/>
      <c r="RPH22" s="3" t="e">
        <f>RPH21/#REF!-0.01</f>
        <v>#REF!</v>
      </c>
      <c r="RPI22" s="111" t="s">
        <v>58</v>
      </c>
      <c r="RPJ22" s="111"/>
      <c r="RPK22" s="111"/>
      <c r="RPL22" s="111"/>
      <c r="RPM22" s="111"/>
      <c r="RPN22" s="111"/>
      <c r="RPO22" s="111"/>
      <c r="RPP22" s="3" t="e">
        <f>RPP21/#REF!-0.01</f>
        <v>#REF!</v>
      </c>
      <c r="RPQ22" s="111" t="s">
        <v>58</v>
      </c>
      <c r="RPR22" s="111"/>
      <c r="RPS22" s="111"/>
      <c r="RPT22" s="111"/>
      <c r="RPU22" s="111"/>
      <c r="RPV22" s="111"/>
      <c r="RPW22" s="111"/>
      <c r="RPX22" s="3" t="e">
        <f>RPX21/#REF!-0.01</f>
        <v>#REF!</v>
      </c>
      <c r="RPY22" s="111" t="s">
        <v>58</v>
      </c>
      <c r="RPZ22" s="111"/>
      <c r="RQA22" s="111"/>
      <c r="RQB22" s="111"/>
      <c r="RQC22" s="111"/>
      <c r="RQD22" s="111"/>
      <c r="RQE22" s="111"/>
      <c r="RQF22" s="3" t="e">
        <f>RQF21/#REF!-0.01</f>
        <v>#REF!</v>
      </c>
      <c r="RQG22" s="111" t="s">
        <v>58</v>
      </c>
      <c r="RQH22" s="111"/>
      <c r="RQI22" s="111"/>
      <c r="RQJ22" s="111"/>
      <c r="RQK22" s="111"/>
      <c r="RQL22" s="111"/>
      <c r="RQM22" s="111"/>
      <c r="RQN22" s="3" t="e">
        <f>RQN21/#REF!-0.01</f>
        <v>#REF!</v>
      </c>
      <c r="RQO22" s="111" t="s">
        <v>58</v>
      </c>
      <c r="RQP22" s="111"/>
      <c r="RQQ22" s="111"/>
      <c r="RQR22" s="111"/>
      <c r="RQS22" s="111"/>
      <c r="RQT22" s="111"/>
      <c r="RQU22" s="111"/>
      <c r="RQV22" s="3" t="e">
        <f>RQV21/#REF!-0.01</f>
        <v>#REF!</v>
      </c>
      <c r="RQW22" s="111" t="s">
        <v>58</v>
      </c>
      <c r="RQX22" s="111"/>
      <c r="RQY22" s="111"/>
      <c r="RQZ22" s="111"/>
      <c r="RRA22" s="111"/>
      <c r="RRB22" s="111"/>
      <c r="RRC22" s="111"/>
      <c r="RRD22" s="3" t="e">
        <f>RRD21/#REF!-0.01</f>
        <v>#REF!</v>
      </c>
      <c r="RRE22" s="111" t="s">
        <v>58</v>
      </c>
      <c r="RRF22" s="111"/>
      <c r="RRG22" s="111"/>
      <c r="RRH22" s="111"/>
      <c r="RRI22" s="111"/>
      <c r="RRJ22" s="111"/>
      <c r="RRK22" s="111"/>
      <c r="RRL22" s="3" t="e">
        <f>RRL21/#REF!-0.01</f>
        <v>#REF!</v>
      </c>
      <c r="RRM22" s="111" t="s">
        <v>58</v>
      </c>
      <c r="RRN22" s="111"/>
      <c r="RRO22" s="111"/>
      <c r="RRP22" s="111"/>
      <c r="RRQ22" s="111"/>
      <c r="RRR22" s="111"/>
      <c r="RRS22" s="111"/>
      <c r="RRT22" s="3" t="e">
        <f>RRT21/#REF!-0.01</f>
        <v>#REF!</v>
      </c>
      <c r="RRU22" s="111" t="s">
        <v>58</v>
      </c>
      <c r="RRV22" s="111"/>
      <c r="RRW22" s="111"/>
      <c r="RRX22" s="111"/>
      <c r="RRY22" s="111"/>
      <c r="RRZ22" s="111"/>
      <c r="RSA22" s="111"/>
      <c r="RSB22" s="3" t="e">
        <f>RSB21/#REF!-0.01</f>
        <v>#REF!</v>
      </c>
      <c r="RSC22" s="111" t="s">
        <v>58</v>
      </c>
      <c r="RSD22" s="111"/>
      <c r="RSE22" s="111"/>
      <c r="RSF22" s="111"/>
      <c r="RSG22" s="111"/>
      <c r="RSH22" s="111"/>
      <c r="RSI22" s="111"/>
      <c r="RSJ22" s="3" t="e">
        <f>RSJ21/#REF!-0.01</f>
        <v>#REF!</v>
      </c>
      <c r="RSK22" s="111" t="s">
        <v>58</v>
      </c>
      <c r="RSL22" s="111"/>
      <c r="RSM22" s="111"/>
      <c r="RSN22" s="111"/>
      <c r="RSO22" s="111"/>
      <c r="RSP22" s="111"/>
      <c r="RSQ22" s="111"/>
      <c r="RSR22" s="3" t="e">
        <f>RSR21/#REF!-0.01</f>
        <v>#REF!</v>
      </c>
      <c r="RSS22" s="111" t="s">
        <v>58</v>
      </c>
      <c r="RST22" s="111"/>
      <c r="RSU22" s="111"/>
      <c r="RSV22" s="111"/>
      <c r="RSW22" s="111"/>
      <c r="RSX22" s="111"/>
      <c r="RSY22" s="111"/>
      <c r="RSZ22" s="3" t="e">
        <f>RSZ21/#REF!-0.01</f>
        <v>#REF!</v>
      </c>
      <c r="RTA22" s="111" t="s">
        <v>58</v>
      </c>
      <c r="RTB22" s="111"/>
      <c r="RTC22" s="111"/>
      <c r="RTD22" s="111"/>
      <c r="RTE22" s="111"/>
      <c r="RTF22" s="111"/>
      <c r="RTG22" s="111"/>
      <c r="RTH22" s="3" t="e">
        <f>RTH21/#REF!-0.01</f>
        <v>#REF!</v>
      </c>
      <c r="RTI22" s="111" t="s">
        <v>58</v>
      </c>
      <c r="RTJ22" s="111"/>
      <c r="RTK22" s="111"/>
      <c r="RTL22" s="111"/>
      <c r="RTM22" s="111"/>
      <c r="RTN22" s="111"/>
      <c r="RTO22" s="111"/>
      <c r="RTP22" s="3" t="e">
        <f>RTP21/#REF!-0.01</f>
        <v>#REF!</v>
      </c>
      <c r="RTQ22" s="111" t="s">
        <v>58</v>
      </c>
      <c r="RTR22" s="111"/>
      <c r="RTS22" s="111"/>
      <c r="RTT22" s="111"/>
      <c r="RTU22" s="111"/>
      <c r="RTV22" s="111"/>
      <c r="RTW22" s="111"/>
      <c r="RTX22" s="3" t="e">
        <f>RTX21/#REF!-0.01</f>
        <v>#REF!</v>
      </c>
      <c r="RTY22" s="111" t="s">
        <v>58</v>
      </c>
      <c r="RTZ22" s="111"/>
      <c r="RUA22" s="111"/>
      <c r="RUB22" s="111"/>
      <c r="RUC22" s="111"/>
      <c r="RUD22" s="111"/>
      <c r="RUE22" s="111"/>
      <c r="RUF22" s="3" t="e">
        <f>RUF21/#REF!-0.01</f>
        <v>#REF!</v>
      </c>
      <c r="RUG22" s="111" t="s">
        <v>58</v>
      </c>
      <c r="RUH22" s="111"/>
      <c r="RUI22" s="111"/>
      <c r="RUJ22" s="111"/>
      <c r="RUK22" s="111"/>
      <c r="RUL22" s="111"/>
      <c r="RUM22" s="111"/>
      <c r="RUN22" s="3" t="e">
        <f>RUN21/#REF!-0.01</f>
        <v>#REF!</v>
      </c>
      <c r="RUO22" s="111" t="s">
        <v>58</v>
      </c>
      <c r="RUP22" s="111"/>
      <c r="RUQ22" s="111"/>
      <c r="RUR22" s="111"/>
      <c r="RUS22" s="111"/>
      <c r="RUT22" s="111"/>
      <c r="RUU22" s="111"/>
      <c r="RUV22" s="3" t="e">
        <f>RUV21/#REF!-0.01</f>
        <v>#REF!</v>
      </c>
      <c r="RUW22" s="111" t="s">
        <v>58</v>
      </c>
      <c r="RUX22" s="111"/>
      <c r="RUY22" s="111"/>
      <c r="RUZ22" s="111"/>
      <c r="RVA22" s="111"/>
      <c r="RVB22" s="111"/>
      <c r="RVC22" s="111"/>
      <c r="RVD22" s="3" t="e">
        <f>RVD21/#REF!-0.01</f>
        <v>#REF!</v>
      </c>
      <c r="RVE22" s="111" t="s">
        <v>58</v>
      </c>
      <c r="RVF22" s="111"/>
      <c r="RVG22" s="111"/>
      <c r="RVH22" s="111"/>
      <c r="RVI22" s="111"/>
      <c r="RVJ22" s="111"/>
      <c r="RVK22" s="111"/>
      <c r="RVL22" s="3" t="e">
        <f>RVL21/#REF!-0.01</f>
        <v>#REF!</v>
      </c>
      <c r="RVM22" s="111" t="s">
        <v>58</v>
      </c>
      <c r="RVN22" s="111"/>
      <c r="RVO22" s="111"/>
      <c r="RVP22" s="111"/>
      <c r="RVQ22" s="111"/>
      <c r="RVR22" s="111"/>
      <c r="RVS22" s="111"/>
      <c r="RVT22" s="3" t="e">
        <f>RVT21/#REF!-0.01</f>
        <v>#REF!</v>
      </c>
      <c r="RVU22" s="111" t="s">
        <v>58</v>
      </c>
      <c r="RVV22" s="111"/>
      <c r="RVW22" s="111"/>
      <c r="RVX22" s="111"/>
      <c r="RVY22" s="111"/>
      <c r="RVZ22" s="111"/>
      <c r="RWA22" s="111"/>
      <c r="RWB22" s="3" t="e">
        <f>RWB21/#REF!-0.01</f>
        <v>#REF!</v>
      </c>
      <c r="RWC22" s="111" t="s">
        <v>58</v>
      </c>
      <c r="RWD22" s="111"/>
      <c r="RWE22" s="111"/>
      <c r="RWF22" s="111"/>
      <c r="RWG22" s="111"/>
      <c r="RWH22" s="111"/>
      <c r="RWI22" s="111"/>
      <c r="RWJ22" s="3" t="e">
        <f>RWJ21/#REF!-0.01</f>
        <v>#REF!</v>
      </c>
      <c r="RWK22" s="111" t="s">
        <v>58</v>
      </c>
      <c r="RWL22" s="111"/>
      <c r="RWM22" s="111"/>
      <c r="RWN22" s="111"/>
      <c r="RWO22" s="111"/>
      <c r="RWP22" s="111"/>
      <c r="RWQ22" s="111"/>
      <c r="RWR22" s="3" t="e">
        <f>RWR21/#REF!-0.01</f>
        <v>#REF!</v>
      </c>
      <c r="RWS22" s="111" t="s">
        <v>58</v>
      </c>
      <c r="RWT22" s="111"/>
      <c r="RWU22" s="111"/>
      <c r="RWV22" s="111"/>
      <c r="RWW22" s="111"/>
      <c r="RWX22" s="111"/>
      <c r="RWY22" s="111"/>
      <c r="RWZ22" s="3" t="e">
        <f>RWZ21/#REF!-0.01</f>
        <v>#REF!</v>
      </c>
      <c r="RXA22" s="111" t="s">
        <v>58</v>
      </c>
      <c r="RXB22" s="111"/>
      <c r="RXC22" s="111"/>
      <c r="RXD22" s="111"/>
      <c r="RXE22" s="111"/>
      <c r="RXF22" s="111"/>
      <c r="RXG22" s="111"/>
      <c r="RXH22" s="3" t="e">
        <f>RXH21/#REF!-0.01</f>
        <v>#REF!</v>
      </c>
      <c r="RXI22" s="111" t="s">
        <v>58</v>
      </c>
      <c r="RXJ22" s="111"/>
      <c r="RXK22" s="111"/>
      <c r="RXL22" s="111"/>
      <c r="RXM22" s="111"/>
      <c r="RXN22" s="111"/>
      <c r="RXO22" s="111"/>
      <c r="RXP22" s="3" t="e">
        <f>RXP21/#REF!-0.01</f>
        <v>#REF!</v>
      </c>
      <c r="RXQ22" s="111" t="s">
        <v>58</v>
      </c>
      <c r="RXR22" s="111"/>
      <c r="RXS22" s="111"/>
      <c r="RXT22" s="111"/>
      <c r="RXU22" s="111"/>
      <c r="RXV22" s="111"/>
      <c r="RXW22" s="111"/>
      <c r="RXX22" s="3" t="e">
        <f>RXX21/#REF!-0.01</f>
        <v>#REF!</v>
      </c>
      <c r="RXY22" s="111" t="s">
        <v>58</v>
      </c>
      <c r="RXZ22" s="111"/>
      <c r="RYA22" s="111"/>
      <c r="RYB22" s="111"/>
      <c r="RYC22" s="111"/>
      <c r="RYD22" s="111"/>
      <c r="RYE22" s="111"/>
      <c r="RYF22" s="3" t="e">
        <f>RYF21/#REF!-0.01</f>
        <v>#REF!</v>
      </c>
      <c r="RYG22" s="111" t="s">
        <v>58</v>
      </c>
      <c r="RYH22" s="111"/>
      <c r="RYI22" s="111"/>
      <c r="RYJ22" s="111"/>
      <c r="RYK22" s="111"/>
      <c r="RYL22" s="111"/>
      <c r="RYM22" s="111"/>
      <c r="RYN22" s="3" t="e">
        <f>RYN21/#REF!-0.01</f>
        <v>#REF!</v>
      </c>
      <c r="RYO22" s="111" t="s">
        <v>58</v>
      </c>
      <c r="RYP22" s="111"/>
      <c r="RYQ22" s="111"/>
      <c r="RYR22" s="111"/>
      <c r="RYS22" s="111"/>
      <c r="RYT22" s="111"/>
      <c r="RYU22" s="111"/>
      <c r="RYV22" s="3" t="e">
        <f>RYV21/#REF!-0.01</f>
        <v>#REF!</v>
      </c>
      <c r="RYW22" s="111" t="s">
        <v>58</v>
      </c>
      <c r="RYX22" s="111"/>
      <c r="RYY22" s="111"/>
      <c r="RYZ22" s="111"/>
      <c r="RZA22" s="111"/>
      <c r="RZB22" s="111"/>
      <c r="RZC22" s="111"/>
      <c r="RZD22" s="3" t="e">
        <f>RZD21/#REF!-0.01</f>
        <v>#REF!</v>
      </c>
      <c r="RZE22" s="111" t="s">
        <v>58</v>
      </c>
      <c r="RZF22" s="111"/>
      <c r="RZG22" s="111"/>
      <c r="RZH22" s="111"/>
      <c r="RZI22" s="111"/>
      <c r="RZJ22" s="111"/>
      <c r="RZK22" s="111"/>
      <c r="RZL22" s="3" t="e">
        <f>RZL21/#REF!-0.01</f>
        <v>#REF!</v>
      </c>
      <c r="RZM22" s="111" t="s">
        <v>58</v>
      </c>
      <c r="RZN22" s="111"/>
      <c r="RZO22" s="111"/>
      <c r="RZP22" s="111"/>
      <c r="RZQ22" s="111"/>
      <c r="RZR22" s="111"/>
      <c r="RZS22" s="111"/>
      <c r="RZT22" s="3" t="e">
        <f>RZT21/#REF!-0.01</f>
        <v>#REF!</v>
      </c>
      <c r="RZU22" s="111" t="s">
        <v>58</v>
      </c>
      <c r="RZV22" s="111"/>
      <c r="RZW22" s="111"/>
      <c r="RZX22" s="111"/>
      <c r="RZY22" s="111"/>
      <c r="RZZ22" s="111"/>
      <c r="SAA22" s="111"/>
      <c r="SAB22" s="3" t="e">
        <f>SAB21/#REF!-0.01</f>
        <v>#REF!</v>
      </c>
      <c r="SAC22" s="111" t="s">
        <v>58</v>
      </c>
      <c r="SAD22" s="111"/>
      <c r="SAE22" s="111"/>
      <c r="SAF22" s="111"/>
      <c r="SAG22" s="111"/>
      <c r="SAH22" s="111"/>
      <c r="SAI22" s="111"/>
      <c r="SAJ22" s="3" t="e">
        <f>SAJ21/#REF!-0.01</f>
        <v>#REF!</v>
      </c>
      <c r="SAK22" s="111" t="s">
        <v>58</v>
      </c>
      <c r="SAL22" s="111"/>
      <c r="SAM22" s="111"/>
      <c r="SAN22" s="111"/>
      <c r="SAO22" s="111"/>
      <c r="SAP22" s="111"/>
      <c r="SAQ22" s="111"/>
      <c r="SAR22" s="3" t="e">
        <f>SAR21/#REF!-0.01</f>
        <v>#REF!</v>
      </c>
      <c r="SAS22" s="111" t="s">
        <v>58</v>
      </c>
      <c r="SAT22" s="111"/>
      <c r="SAU22" s="111"/>
      <c r="SAV22" s="111"/>
      <c r="SAW22" s="111"/>
      <c r="SAX22" s="111"/>
      <c r="SAY22" s="111"/>
      <c r="SAZ22" s="3" t="e">
        <f>SAZ21/#REF!-0.01</f>
        <v>#REF!</v>
      </c>
      <c r="SBA22" s="111" t="s">
        <v>58</v>
      </c>
      <c r="SBB22" s="111"/>
      <c r="SBC22" s="111"/>
      <c r="SBD22" s="111"/>
      <c r="SBE22" s="111"/>
      <c r="SBF22" s="111"/>
      <c r="SBG22" s="111"/>
      <c r="SBH22" s="3" t="e">
        <f>SBH21/#REF!-0.01</f>
        <v>#REF!</v>
      </c>
      <c r="SBI22" s="111" t="s">
        <v>58</v>
      </c>
      <c r="SBJ22" s="111"/>
      <c r="SBK22" s="111"/>
      <c r="SBL22" s="111"/>
      <c r="SBM22" s="111"/>
      <c r="SBN22" s="111"/>
      <c r="SBO22" s="111"/>
      <c r="SBP22" s="3" t="e">
        <f>SBP21/#REF!-0.01</f>
        <v>#REF!</v>
      </c>
      <c r="SBQ22" s="111" t="s">
        <v>58</v>
      </c>
      <c r="SBR22" s="111"/>
      <c r="SBS22" s="111"/>
      <c r="SBT22" s="111"/>
      <c r="SBU22" s="111"/>
      <c r="SBV22" s="111"/>
      <c r="SBW22" s="111"/>
      <c r="SBX22" s="3" t="e">
        <f>SBX21/#REF!-0.01</f>
        <v>#REF!</v>
      </c>
      <c r="SBY22" s="111" t="s">
        <v>58</v>
      </c>
      <c r="SBZ22" s="111"/>
      <c r="SCA22" s="111"/>
      <c r="SCB22" s="111"/>
      <c r="SCC22" s="111"/>
      <c r="SCD22" s="111"/>
      <c r="SCE22" s="111"/>
      <c r="SCF22" s="3" t="e">
        <f>SCF21/#REF!-0.01</f>
        <v>#REF!</v>
      </c>
      <c r="SCG22" s="111" t="s">
        <v>58</v>
      </c>
      <c r="SCH22" s="111"/>
      <c r="SCI22" s="111"/>
      <c r="SCJ22" s="111"/>
      <c r="SCK22" s="111"/>
      <c r="SCL22" s="111"/>
      <c r="SCM22" s="111"/>
      <c r="SCN22" s="3" t="e">
        <f>SCN21/#REF!-0.01</f>
        <v>#REF!</v>
      </c>
      <c r="SCO22" s="111" t="s">
        <v>58</v>
      </c>
      <c r="SCP22" s="111"/>
      <c r="SCQ22" s="111"/>
      <c r="SCR22" s="111"/>
      <c r="SCS22" s="111"/>
      <c r="SCT22" s="111"/>
      <c r="SCU22" s="111"/>
      <c r="SCV22" s="3" t="e">
        <f>SCV21/#REF!-0.01</f>
        <v>#REF!</v>
      </c>
      <c r="SCW22" s="111" t="s">
        <v>58</v>
      </c>
      <c r="SCX22" s="111"/>
      <c r="SCY22" s="111"/>
      <c r="SCZ22" s="111"/>
      <c r="SDA22" s="111"/>
      <c r="SDB22" s="111"/>
      <c r="SDC22" s="111"/>
      <c r="SDD22" s="3" t="e">
        <f>SDD21/#REF!-0.01</f>
        <v>#REF!</v>
      </c>
      <c r="SDE22" s="111" t="s">
        <v>58</v>
      </c>
      <c r="SDF22" s="111"/>
      <c r="SDG22" s="111"/>
      <c r="SDH22" s="111"/>
      <c r="SDI22" s="111"/>
      <c r="SDJ22" s="111"/>
      <c r="SDK22" s="111"/>
      <c r="SDL22" s="3" t="e">
        <f>SDL21/#REF!-0.01</f>
        <v>#REF!</v>
      </c>
      <c r="SDM22" s="111" t="s">
        <v>58</v>
      </c>
      <c r="SDN22" s="111"/>
      <c r="SDO22" s="111"/>
      <c r="SDP22" s="111"/>
      <c r="SDQ22" s="111"/>
      <c r="SDR22" s="111"/>
      <c r="SDS22" s="111"/>
      <c r="SDT22" s="3" t="e">
        <f>SDT21/#REF!-0.01</f>
        <v>#REF!</v>
      </c>
      <c r="SDU22" s="111" t="s">
        <v>58</v>
      </c>
      <c r="SDV22" s="111"/>
      <c r="SDW22" s="111"/>
      <c r="SDX22" s="111"/>
      <c r="SDY22" s="111"/>
      <c r="SDZ22" s="111"/>
      <c r="SEA22" s="111"/>
      <c r="SEB22" s="3" t="e">
        <f>SEB21/#REF!-0.01</f>
        <v>#REF!</v>
      </c>
      <c r="SEC22" s="111" t="s">
        <v>58</v>
      </c>
      <c r="SED22" s="111"/>
      <c r="SEE22" s="111"/>
      <c r="SEF22" s="111"/>
      <c r="SEG22" s="111"/>
      <c r="SEH22" s="111"/>
      <c r="SEI22" s="111"/>
      <c r="SEJ22" s="3" t="e">
        <f>SEJ21/#REF!-0.01</f>
        <v>#REF!</v>
      </c>
      <c r="SEK22" s="111" t="s">
        <v>58</v>
      </c>
      <c r="SEL22" s="111"/>
      <c r="SEM22" s="111"/>
      <c r="SEN22" s="111"/>
      <c r="SEO22" s="111"/>
      <c r="SEP22" s="111"/>
      <c r="SEQ22" s="111"/>
      <c r="SER22" s="3" t="e">
        <f>SER21/#REF!-0.01</f>
        <v>#REF!</v>
      </c>
      <c r="SES22" s="111" t="s">
        <v>58</v>
      </c>
      <c r="SET22" s="111"/>
      <c r="SEU22" s="111"/>
      <c r="SEV22" s="111"/>
      <c r="SEW22" s="111"/>
      <c r="SEX22" s="111"/>
      <c r="SEY22" s="111"/>
      <c r="SEZ22" s="3" t="e">
        <f>SEZ21/#REF!-0.01</f>
        <v>#REF!</v>
      </c>
      <c r="SFA22" s="111" t="s">
        <v>58</v>
      </c>
      <c r="SFB22" s="111"/>
      <c r="SFC22" s="111"/>
      <c r="SFD22" s="111"/>
      <c r="SFE22" s="111"/>
      <c r="SFF22" s="111"/>
      <c r="SFG22" s="111"/>
      <c r="SFH22" s="3" t="e">
        <f>SFH21/#REF!-0.01</f>
        <v>#REF!</v>
      </c>
      <c r="SFI22" s="111" t="s">
        <v>58</v>
      </c>
      <c r="SFJ22" s="111"/>
      <c r="SFK22" s="111"/>
      <c r="SFL22" s="111"/>
      <c r="SFM22" s="111"/>
      <c r="SFN22" s="111"/>
      <c r="SFO22" s="111"/>
      <c r="SFP22" s="3" t="e">
        <f>SFP21/#REF!-0.01</f>
        <v>#REF!</v>
      </c>
      <c r="SFQ22" s="111" t="s">
        <v>58</v>
      </c>
      <c r="SFR22" s="111"/>
      <c r="SFS22" s="111"/>
      <c r="SFT22" s="111"/>
      <c r="SFU22" s="111"/>
      <c r="SFV22" s="111"/>
      <c r="SFW22" s="111"/>
      <c r="SFX22" s="3" t="e">
        <f>SFX21/#REF!-0.01</f>
        <v>#REF!</v>
      </c>
      <c r="SFY22" s="111" t="s">
        <v>58</v>
      </c>
      <c r="SFZ22" s="111"/>
      <c r="SGA22" s="111"/>
      <c r="SGB22" s="111"/>
      <c r="SGC22" s="111"/>
      <c r="SGD22" s="111"/>
      <c r="SGE22" s="111"/>
      <c r="SGF22" s="3" t="e">
        <f>SGF21/#REF!-0.01</f>
        <v>#REF!</v>
      </c>
      <c r="SGG22" s="111" t="s">
        <v>58</v>
      </c>
      <c r="SGH22" s="111"/>
      <c r="SGI22" s="111"/>
      <c r="SGJ22" s="111"/>
      <c r="SGK22" s="111"/>
      <c r="SGL22" s="111"/>
      <c r="SGM22" s="111"/>
      <c r="SGN22" s="3" t="e">
        <f>SGN21/#REF!-0.01</f>
        <v>#REF!</v>
      </c>
      <c r="SGO22" s="111" t="s">
        <v>58</v>
      </c>
      <c r="SGP22" s="111"/>
      <c r="SGQ22" s="111"/>
      <c r="SGR22" s="111"/>
      <c r="SGS22" s="111"/>
      <c r="SGT22" s="111"/>
      <c r="SGU22" s="111"/>
      <c r="SGV22" s="3" t="e">
        <f>SGV21/#REF!-0.01</f>
        <v>#REF!</v>
      </c>
      <c r="SGW22" s="111" t="s">
        <v>58</v>
      </c>
      <c r="SGX22" s="111"/>
      <c r="SGY22" s="111"/>
      <c r="SGZ22" s="111"/>
      <c r="SHA22" s="111"/>
      <c r="SHB22" s="111"/>
      <c r="SHC22" s="111"/>
      <c r="SHD22" s="3" t="e">
        <f>SHD21/#REF!-0.01</f>
        <v>#REF!</v>
      </c>
      <c r="SHE22" s="111" t="s">
        <v>58</v>
      </c>
      <c r="SHF22" s="111"/>
      <c r="SHG22" s="111"/>
      <c r="SHH22" s="111"/>
      <c r="SHI22" s="111"/>
      <c r="SHJ22" s="111"/>
      <c r="SHK22" s="111"/>
      <c r="SHL22" s="3" t="e">
        <f>SHL21/#REF!-0.01</f>
        <v>#REF!</v>
      </c>
      <c r="SHM22" s="111" t="s">
        <v>58</v>
      </c>
      <c r="SHN22" s="111"/>
      <c r="SHO22" s="111"/>
      <c r="SHP22" s="111"/>
      <c r="SHQ22" s="111"/>
      <c r="SHR22" s="111"/>
      <c r="SHS22" s="111"/>
      <c r="SHT22" s="3" t="e">
        <f>SHT21/#REF!-0.01</f>
        <v>#REF!</v>
      </c>
      <c r="SHU22" s="111" t="s">
        <v>58</v>
      </c>
      <c r="SHV22" s="111"/>
      <c r="SHW22" s="111"/>
      <c r="SHX22" s="111"/>
      <c r="SHY22" s="111"/>
      <c r="SHZ22" s="111"/>
      <c r="SIA22" s="111"/>
      <c r="SIB22" s="3" t="e">
        <f>SIB21/#REF!-0.01</f>
        <v>#REF!</v>
      </c>
      <c r="SIC22" s="111" t="s">
        <v>58</v>
      </c>
      <c r="SID22" s="111"/>
      <c r="SIE22" s="111"/>
      <c r="SIF22" s="111"/>
      <c r="SIG22" s="111"/>
      <c r="SIH22" s="111"/>
      <c r="SII22" s="111"/>
      <c r="SIJ22" s="3" t="e">
        <f>SIJ21/#REF!-0.01</f>
        <v>#REF!</v>
      </c>
      <c r="SIK22" s="111" t="s">
        <v>58</v>
      </c>
      <c r="SIL22" s="111"/>
      <c r="SIM22" s="111"/>
      <c r="SIN22" s="111"/>
      <c r="SIO22" s="111"/>
      <c r="SIP22" s="111"/>
      <c r="SIQ22" s="111"/>
      <c r="SIR22" s="3" t="e">
        <f>SIR21/#REF!-0.01</f>
        <v>#REF!</v>
      </c>
      <c r="SIS22" s="111" t="s">
        <v>58</v>
      </c>
      <c r="SIT22" s="111"/>
      <c r="SIU22" s="111"/>
      <c r="SIV22" s="111"/>
      <c r="SIW22" s="111"/>
      <c r="SIX22" s="111"/>
      <c r="SIY22" s="111"/>
      <c r="SIZ22" s="3" t="e">
        <f>SIZ21/#REF!-0.01</f>
        <v>#REF!</v>
      </c>
      <c r="SJA22" s="111" t="s">
        <v>58</v>
      </c>
      <c r="SJB22" s="111"/>
      <c r="SJC22" s="111"/>
      <c r="SJD22" s="111"/>
      <c r="SJE22" s="111"/>
      <c r="SJF22" s="111"/>
      <c r="SJG22" s="111"/>
      <c r="SJH22" s="3" t="e">
        <f>SJH21/#REF!-0.01</f>
        <v>#REF!</v>
      </c>
      <c r="SJI22" s="111" t="s">
        <v>58</v>
      </c>
      <c r="SJJ22" s="111"/>
      <c r="SJK22" s="111"/>
      <c r="SJL22" s="111"/>
      <c r="SJM22" s="111"/>
      <c r="SJN22" s="111"/>
      <c r="SJO22" s="111"/>
      <c r="SJP22" s="3" t="e">
        <f>SJP21/#REF!-0.01</f>
        <v>#REF!</v>
      </c>
      <c r="SJQ22" s="111" t="s">
        <v>58</v>
      </c>
      <c r="SJR22" s="111"/>
      <c r="SJS22" s="111"/>
      <c r="SJT22" s="111"/>
      <c r="SJU22" s="111"/>
      <c r="SJV22" s="111"/>
      <c r="SJW22" s="111"/>
      <c r="SJX22" s="3" t="e">
        <f>SJX21/#REF!-0.01</f>
        <v>#REF!</v>
      </c>
      <c r="SJY22" s="111" t="s">
        <v>58</v>
      </c>
      <c r="SJZ22" s="111"/>
      <c r="SKA22" s="111"/>
      <c r="SKB22" s="111"/>
      <c r="SKC22" s="111"/>
      <c r="SKD22" s="111"/>
      <c r="SKE22" s="111"/>
      <c r="SKF22" s="3" t="e">
        <f>SKF21/#REF!-0.01</f>
        <v>#REF!</v>
      </c>
      <c r="SKG22" s="111" t="s">
        <v>58</v>
      </c>
      <c r="SKH22" s="111"/>
      <c r="SKI22" s="111"/>
      <c r="SKJ22" s="111"/>
      <c r="SKK22" s="111"/>
      <c r="SKL22" s="111"/>
      <c r="SKM22" s="111"/>
      <c r="SKN22" s="3" t="e">
        <f>SKN21/#REF!-0.01</f>
        <v>#REF!</v>
      </c>
      <c r="SKO22" s="111" t="s">
        <v>58</v>
      </c>
      <c r="SKP22" s="111"/>
      <c r="SKQ22" s="111"/>
      <c r="SKR22" s="111"/>
      <c r="SKS22" s="111"/>
      <c r="SKT22" s="111"/>
      <c r="SKU22" s="111"/>
      <c r="SKV22" s="3" t="e">
        <f>SKV21/#REF!-0.01</f>
        <v>#REF!</v>
      </c>
      <c r="SKW22" s="111" t="s">
        <v>58</v>
      </c>
      <c r="SKX22" s="111"/>
      <c r="SKY22" s="111"/>
      <c r="SKZ22" s="111"/>
      <c r="SLA22" s="111"/>
      <c r="SLB22" s="111"/>
      <c r="SLC22" s="111"/>
      <c r="SLD22" s="3" t="e">
        <f>SLD21/#REF!-0.01</f>
        <v>#REF!</v>
      </c>
      <c r="SLE22" s="111" t="s">
        <v>58</v>
      </c>
      <c r="SLF22" s="111"/>
      <c r="SLG22" s="111"/>
      <c r="SLH22" s="111"/>
      <c r="SLI22" s="111"/>
      <c r="SLJ22" s="111"/>
      <c r="SLK22" s="111"/>
      <c r="SLL22" s="3" t="e">
        <f>SLL21/#REF!-0.01</f>
        <v>#REF!</v>
      </c>
      <c r="SLM22" s="111" t="s">
        <v>58</v>
      </c>
      <c r="SLN22" s="111"/>
      <c r="SLO22" s="111"/>
      <c r="SLP22" s="111"/>
      <c r="SLQ22" s="111"/>
      <c r="SLR22" s="111"/>
      <c r="SLS22" s="111"/>
      <c r="SLT22" s="3" t="e">
        <f>SLT21/#REF!-0.01</f>
        <v>#REF!</v>
      </c>
      <c r="SLU22" s="111" t="s">
        <v>58</v>
      </c>
      <c r="SLV22" s="111"/>
      <c r="SLW22" s="111"/>
      <c r="SLX22" s="111"/>
      <c r="SLY22" s="111"/>
      <c r="SLZ22" s="111"/>
      <c r="SMA22" s="111"/>
      <c r="SMB22" s="3" t="e">
        <f>SMB21/#REF!-0.01</f>
        <v>#REF!</v>
      </c>
      <c r="SMC22" s="111" t="s">
        <v>58</v>
      </c>
      <c r="SMD22" s="111"/>
      <c r="SME22" s="111"/>
      <c r="SMF22" s="111"/>
      <c r="SMG22" s="111"/>
      <c r="SMH22" s="111"/>
      <c r="SMI22" s="111"/>
      <c r="SMJ22" s="3" t="e">
        <f>SMJ21/#REF!-0.01</f>
        <v>#REF!</v>
      </c>
      <c r="SMK22" s="111" t="s">
        <v>58</v>
      </c>
      <c r="SML22" s="111"/>
      <c r="SMM22" s="111"/>
      <c r="SMN22" s="111"/>
      <c r="SMO22" s="111"/>
      <c r="SMP22" s="111"/>
      <c r="SMQ22" s="111"/>
      <c r="SMR22" s="3" t="e">
        <f>SMR21/#REF!-0.01</f>
        <v>#REF!</v>
      </c>
      <c r="SMS22" s="111" t="s">
        <v>58</v>
      </c>
      <c r="SMT22" s="111"/>
      <c r="SMU22" s="111"/>
      <c r="SMV22" s="111"/>
      <c r="SMW22" s="111"/>
      <c r="SMX22" s="111"/>
      <c r="SMY22" s="111"/>
      <c r="SMZ22" s="3" t="e">
        <f>SMZ21/#REF!-0.01</f>
        <v>#REF!</v>
      </c>
      <c r="SNA22" s="111" t="s">
        <v>58</v>
      </c>
      <c r="SNB22" s="111"/>
      <c r="SNC22" s="111"/>
      <c r="SND22" s="111"/>
      <c r="SNE22" s="111"/>
      <c r="SNF22" s="111"/>
      <c r="SNG22" s="111"/>
      <c r="SNH22" s="3" t="e">
        <f>SNH21/#REF!-0.01</f>
        <v>#REF!</v>
      </c>
      <c r="SNI22" s="111" t="s">
        <v>58</v>
      </c>
      <c r="SNJ22" s="111"/>
      <c r="SNK22" s="111"/>
      <c r="SNL22" s="111"/>
      <c r="SNM22" s="111"/>
      <c r="SNN22" s="111"/>
      <c r="SNO22" s="111"/>
      <c r="SNP22" s="3" t="e">
        <f>SNP21/#REF!-0.01</f>
        <v>#REF!</v>
      </c>
      <c r="SNQ22" s="111" t="s">
        <v>58</v>
      </c>
      <c r="SNR22" s="111"/>
      <c r="SNS22" s="111"/>
      <c r="SNT22" s="111"/>
      <c r="SNU22" s="111"/>
      <c r="SNV22" s="111"/>
      <c r="SNW22" s="111"/>
      <c r="SNX22" s="3" t="e">
        <f>SNX21/#REF!-0.01</f>
        <v>#REF!</v>
      </c>
      <c r="SNY22" s="111" t="s">
        <v>58</v>
      </c>
      <c r="SNZ22" s="111"/>
      <c r="SOA22" s="111"/>
      <c r="SOB22" s="111"/>
      <c r="SOC22" s="111"/>
      <c r="SOD22" s="111"/>
      <c r="SOE22" s="111"/>
      <c r="SOF22" s="3" t="e">
        <f>SOF21/#REF!-0.01</f>
        <v>#REF!</v>
      </c>
      <c r="SOG22" s="111" t="s">
        <v>58</v>
      </c>
      <c r="SOH22" s="111"/>
      <c r="SOI22" s="111"/>
      <c r="SOJ22" s="111"/>
      <c r="SOK22" s="111"/>
      <c r="SOL22" s="111"/>
      <c r="SOM22" s="111"/>
      <c r="SON22" s="3" t="e">
        <f>SON21/#REF!-0.01</f>
        <v>#REF!</v>
      </c>
      <c r="SOO22" s="111" t="s">
        <v>58</v>
      </c>
      <c r="SOP22" s="111"/>
      <c r="SOQ22" s="111"/>
      <c r="SOR22" s="111"/>
      <c r="SOS22" s="111"/>
      <c r="SOT22" s="111"/>
      <c r="SOU22" s="111"/>
      <c r="SOV22" s="3" t="e">
        <f>SOV21/#REF!-0.01</f>
        <v>#REF!</v>
      </c>
      <c r="SOW22" s="111" t="s">
        <v>58</v>
      </c>
      <c r="SOX22" s="111"/>
      <c r="SOY22" s="111"/>
      <c r="SOZ22" s="111"/>
      <c r="SPA22" s="111"/>
      <c r="SPB22" s="111"/>
      <c r="SPC22" s="111"/>
      <c r="SPD22" s="3" t="e">
        <f>SPD21/#REF!-0.01</f>
        <v>#REF!</v>
      </c>
      <c r="SPE22" s="111" t="s">
        <v>58</v>
      </c>
      <c r="SPF22" s="111"/>
      <c r="SPG22" s="111"/>
      <c r="SPH22" s="111"/>
      <c r="SPI22" s="111"/>
      <c r="SPJ22" s="111"/>
      <c r="SPK22" s="111"/>
      <c r="SPL22" s="3" t="e">
        <f>SPL21/#REF!-0.01</f>
        <v>#REF!</v>
      </c>
      <c r="SPM22" s="111" t="s">
        <v>58</v>
      </c>
      <c r="SPN22" s="111"/>
      <c r="SPO22" s="111"/>
      <c r="SPP22" s="111"/>
      <c r="SPQ22" s="111"/>
      <c r="SPR22" s="111"/>
      <c r="SPS22" s="111"/>
      <c r="SPT22" s="3" t="e">
        <f>SPT21/#REF!-0.01</f>
        <v>#REF!</v>
      </c>
      <c r="SPU22" s="111" t="s">
        <v>58</v>
      </c>
      <c r="SPV22" s="111"/>
      <c r="SPW22" s="111"/>
      <c r="SPX22" s="111"/>
      <c r="SPY22" s="111"/>
      <c r="SPZ22" s="111"/>
      <c r="SQA22" s="111"/>
      <c r="SQB22" s="3" t="e">
        <f>SQB21/#REF!-0.01</f>
        <v>#REF!</v>
      </c>
      <c r="SQC22" s="111" t="s">
        <v>58</v>
      </c>
      <c r="SQD22" s="111"/>
      <c r="SQE22" s="111"/>
      <c r="SQF22" s="111"/>
      <c r="SQG22" s="111"/>
      <c r="SQH22" s="111"/>
      <c r="SQI22" s="111"/>
      <c r="SQJ22" s="3" t="e">
        <f>SQJ21/#REF!-0.01</f>
        <v>#REF!</v>
      </c>
      <c r="SQK22" s="111" t="s">
        <v>58</v>
      </c>
      <c r="SQL22" s="111"/>
      <c r="SQM22" s="111"/>
      <c r="SQN22" s="111"/>
      <c r="SQO22" s="111"/>
      <c r="SQP22" s="111"/>
      <c r="SQQ22" s="111"/>
      <c r="SQR22" s="3" t="e">
        <f>SQR21/#REF!-0.01</f>
        <v>#REF!</v>
      </c>
      <c r="SQS22" s="111" t="s">
        <v>58</v>
      </c>
      <c r="SQT22" s="111"/>
      <c r="SQU22" s="111"/>
      <c r="SQV22" s="111"/>
      <c r="SQW22" s="111"/>
      <c r="SQX22" s="111"/>
      <c r="SQY22" s="111"/>
      <c r="SQZ22" s="3" t="e">
        <f>SQZ21/#REF!-0.01</f>
        <v>#REF!</v>
      </c>
      <c r="SRA22" s="111" t="s">
        <v>58</v>
      </c>
      <c r="SRB22" s="111"/>
      <c r="SRC22" s="111"/>
      <c r="SRD22" s="111"/>
      <c r="SRE22" s="111"/>
      <c r="SRF22" s="111"/>
      <c r="SRG22" s="111"/>
      <c r="SRH22" s="3" t="e">
        <f>SRH21/#REF!-0.01</f>
        <v>#REF!</v>
      </c>
      <c r="SRI22" s="111" t="s">
        <v>58</v>
      </c>
      <c r="SRJ22" s="111"/>
      <c r="SRK22" s="111"/>
      <c r="SRL22" s="111"/>
      <c r="SRM22" s="111"/>
      <c r="SRN22" s="111"/>
      <c r="SRO22" s="111"/>
      <c r="SRP22" s="3" t="e">
        <f>SRP21/#REF!-0.01</f>
        <v>#REF!</v>
      </c>
      <c r="SRQ22" s="111" t="s">
        <v>58</v>
      </c>
      <c r="SRR22" s="111"/>
      <c r="SRS22" s="111"/>
      <c r="SRT22" s="111"/>
      <c r="SRU22" s="111"/>
      <c r="SRV22" s="111"/>
      <c r="SRW22" s="111"/>
      <c r="SRX22" s="3" t="e">
        <f>SRX21/#REF!-0.01</f>
        <v>#REF!</v>
      </c>
      <c r="SRY22" s="111" t="s">
        <v>58</v>
      </c>
      <c r="SRZ22" s="111"/>
      <c r="SSA22" s="111"/>
      <c r="SSB22" s="111"/>
      <c r="SSC22" s="111"/>
      <c r="SSD22" s="111"/>
      <c r="SSE22" s="111"/>
      <c r="SSF22" s="3" t="e">
        <f>SSF21/#REF!-0.01</f>
        <v>#REF!</v>
      </c>
      <c r="SSG22" s="111" t="s">
        <v>58</v>
      </c>
      <c r="SSH22" s="111"/>
      <c r="SSI22" s="111"/>
      <c r="SSJ22" s="111"/>
      <c r="SSK22" s="111"/>
      <c r="SSL22" s="111"/>
      <c r="SSM22" s="111"/>
      <c r="SSN22" s="3" t="e">
        <f>SSN21/#REF!-0.01</f>
        <v>#REF!</v>
      </c>
      <c r="SSO22" s="111" t="s">
        <v>58</v>
      </c>
      <c r="SSP22" s="111"/>
      <c r="SSQ22" s="111"/>
      <c r="SSR22" s="111"/>
      <c r="SSS22" s="111"/>
      <c r="SST22" s="111"/>
      <c r="SSU22" s="111"/>
      <c r="SSV22" s="3" t="e">
        <f>SSV21/#REF!-0.01</f>
        <v>#REF!</v>
      </c>
      <c r="SSW22" s="111" t="s">
        <v>58</v>
      </c>
      <c r="SSX22" s="111"/>
      <c r="SSY22" s="111"/>
      <c r="SSZ22" s="111"/>
      <c r="STA22" s="111"/>
      <c r="STB22" s="111"/>
      <c r="STC22" s="111"/>
      <c r="STD22" s="3" t="e">
        <f>STD21/#REF!-0.01</f>
        <v>#REF!</v>
      </c>
      <c r="STE22" s="111" t="s">
        <v>58</v>
      </c>
      <c r="STF22" s="111"/>
      <c r="STG22" s="111"/>
      <c r="STH22" s="111"/>
      <c r="STI22" s="111"/>
      <c r="STJ22" s="111"/>
      <c r="STK22" s="111"/>
      <c r="STL22" s="3" t="e">
        <f>STL21/#REF!-0.01</f>
        <v>#REF!</v>
      </c>
      <c r="STM22" s="111" t="s">
        <v>58</v>
      </c>
      <c r="STN22" s="111"/>
      <c r="STO22" s="111"/>
      <c r="STP22" s="111"/>
      <c r="STQ22" s="111"/>
      <c r="STR22" s="111"/>
      <c r="STS22" s="111"/>
      <c r="STT22" s="3" t="e">
        <f>STT21/#REF!-0.01</f>
        <v>#REF!</v>
      </c>
      <c r="STU22" s="111" t="s">
        <v>58</v>
      </c>
      <c r="STV22" s="111"/>
      <c r="STW22" s="111"/>
      <c r="STX22" s="111"/>
      <c r="STY22" s="111"/>
      <c r="STZ22" s="111"/>
      <c r="SUA22" s="111"/>
      <c r="SUB22" s="3" t="e">
        <f>SUB21/#REF!-0.01</f>
        <v>#REF!</v>
      </c>
      <c r="SUC22" s="111" t="s">
        <v>58</v>
      </c>
      <c r="SUD22" s="111"/>
      <c r="SUE22" s="111"/>
      <c r="SUF22" s="111"/>
      <c r="SUG22" s="111"/>
      <c r="SUH22" s="111"/>
      <c r="SUI22" s="111"/>
      <c r="SUJ22" s="3" t="e">
        <f>SUJ21/#REF!-0.01</f>
        <v>#REF!</v>
      </c>
      <c r="SUK22" s="111" t="s">
        <v>58</v>
      </c>
      <c r="SUL22" s="111"/>
      <c r="SUM22" s="111"/>
      <c r="SUN22" s="111"/>
      <c r="SUO22" s="111"/>
      <c r="SUP22" s="111"/>
      <c r="SUQ22" s="111"/>
      <c r="SUR22" s="3" t="e">
        <f>SUR21/#REF!-0.01</f>
        <v>#REF!</v>
      </c>
      <c r="SUS22" s="111" t="s">
        <v>58</v>
      </c>
      <c r="SUT22" s="111"/>
      <c r="SUU22" s="111"/>
      <c r="SUV22" s="111"/>
      <c r="SUW22" s="111"/>
      <c r="SUX22" s="111"/>
      <c r="SUY22" s="111"/>
      <c r="SUZ22" s="3" t="e">
        <f>SUZ21/#REF!-0.01</f>
        <v>#REF!</v>
      </c>
      <c r="SVA22" s="111" t="s">
        <v>58</v>
      </c>
      <c r="SVB22" s="111"/>
      <c r="SVC22" s="111"/>
      <c r="SVD22" s="111"/>
      <c r="SVE22" s="111"/>
      <c r="SVF22" s="111"/>
      <c r="SVG22" s="111"/>
      <c r="SVH22" s="3" t="e">
        <f>SVH21/#REF!-0.01</f>
        <v>#REF!</v>
      </c>
      <c r="SVI22" s="111" t="s">
        <v>58</v>
      </c>
      <c r="SVJ22" s="111"/>
      <c r="SVK22" s="111"/>
      <c r="SVL22" s="111"/>
      <c r="SVM22" s="111"/>
      <c r="SVN22" s="111"/>
      <c r="SVO22" s="111"/>
      <c r="SVP22" s="3" t="e">
        <f>SVP21/#REF!-0.01</f>
        <v>#REF!</v>
      </c>
      <c r="SVQ22" s="111" t="s">
        <v>58</v>
      </c>
      <c r="SVR22" s="111"/>
      <c r="SVS22" s="111"/>
      <c r="SVT22" s="111"/>
      <c r="SVU22" s="111"/>
      <c r="SVV22" s="111"/>
      <c r="SVW22" s="111"/>
      <c r="SVX22" s="3" t="e">
        <f>SVX21/#REF!-0.01</f>
        <v>#REF!</v>
      </c>
      <c r="SVY22" s="111" t="s">
        <v>58</v>
      </c>
      <c r="SVZ22" s="111"/>
      <c r="SWA22" s="111"/>
      <c r="SWB22" s="111"/>
      <c r="SWC22" s="111"/>
      <c r="SWD22" s="111"/>
      <c r="SWE22" s="111"/>
      <c r="SWF22" s="3" t="e">
        <f>SWF21/#REF!-0.01</f>
        <v>#REF!</v>
      </c>
      <c r="SWG22" s="111" t="s">
        <v>58</v>
      </c>
      <c r="SWH22" s="111"/>
      <c r="SWI22" s="111"/>
      <c r="SWJ22" s="111"/>
      <c r="SWK22" s="111"/>
      <c r="SWL22" s="111"/>
      <c r="SWM22" s="111"/>
      <c r="SWN22" s="3" t="e">
        <f>SWN21/#REF!-0.01</f>
        <v>#REF!</v>
      </c>
      <c r="SWO22" s="111" t="s">
        <v>58</v>
      </c>
      <c r="SWP22" s="111"/>
      <c r="SWQ22" s="111"/>
      <c r="SWR22" s="111"/>
      <c r="SWS22" s="111"/>
      <c r="SWT22" s="111"/>
      <c r="SWU22" s="111"/>
      <c r="SWV22" s="3" t="e">
        <f>SWV21/#REF!-0.01</f>
        <v>#REF!</v>
      </c>
      <c r="SWW22" s="111" t="s">
        <v>58</v>
      </c>
      <c r="SWX22" s="111"/>
      <c r="SWY22" s="111"/>
      <c r="SWZ22" s="111"/>
      <c r="SXA22" s="111"/>
      <c r="SXB22" s="111"/>
      <c r="SXC22" s="111"/>
      <c r="SXD22" s="3" t="e">
        <f>SXD21/#REF!-0.01</f>
        <v>#REF!</v>
      </c>
      <c r="SXE22" s="111" t="s">
        <v>58</v>
      </c>
      <c r="SXF22" s="111"/>
      <c r="SXG22" s="111"/>
      <c r="SXH22" s="111"/>
      <c r="SXI22" s="111"/>
      <c r="SXJ22" s="111"/>
      <c r="SXK22" s="111"/>
      <c r="SXL22" s="3" t="e">
        <f>SXL21/#REF!-0.01</f>
        <v>#REF!</v>
      </c>
      <c r="SXM22" s="111" t="s">
        <v>58</v>
      </c>
      <c r="SXN22" s="111"/>
      <c r="SXO22" s="111"/>
      <c r="SXP22" s="111"/>
      <c r="SXQ22" s="111"/>
      <c r="SXR22" s="111"/>
      <c r="SXS22" s="111"/>
      <c r="SXT22" s="3" t="e">
        <f>SXT21/#REF!-0.01</f>
        <v>#REF!</v>
      </c>
      <c r="SXU22" s="111" t="s">
        <v>58</v>
      </c>
      <c r="SXV22" s="111"/>
      <c r="SXW22" s="111"/>
      <c r="SXX22" s="111"/>
      <c r="SXY22" s="111"/>
      <c r="SXZ22" s="111"/>
      <c r="SYA22" s="111"/>
      <c r="SYB22" s="3" t="e">
        <f>SYB21/#REF!-0.01</f>
        <v>#REF!</v>
      </c>
      <c r="SYC22" s="111" t="s">
        <v>58</v>
      </c>
      <c r="SYD22" s="111"/>
      <c r="SYE22" s="111"/>
      <c r="SYF22" s="111"/>
      <c r="SYG22" s="111"/>
      <c r="SYH22" s="111"/>
      <c r="SYI22" s="111"/>
      <c r="SYJ22" s="3" t="e">
        <f>SYJ21/#REF!-0.01</f>
        <v>#REF!</v>
      </c>
      <c r="SYK22" s="111" t="s">
        <v>58</v>
      </c>
      <c r="SYL22" s="111"/>
      <c r="SYM22" s="111"/>
      <c r="SYN22" s="111"/>
      <c r="SYO22" s="111"/>
      <c r="SYP22" s="111"/>
      <c r="SYQ22" s="111"/>
      <c r="SYR22" s="3" t="e">
        <f>SYR21/#REF!-0.01</f>
        <v>#REF!</v>
      </c>
      <c r="SYS22" s="111" t="s">
        <v>58</v>
      </c>
      <c r="SYT22" s="111"/>
      <c r="SYU22" s="111"/>
      <c r="SYV22" s="111"/>
      <c r="SYW22" s="111"/>
      <c r="SYX22" s="111"/>
      <c r="SYY22" s="111"/>
      <c r="SYZ22" s="3" t="e">
        <f>SYZ21/#REF!-0.01</f>
        <v>#REF!</v>
      </c>
      <c r="SZA22" s="111" t="s">
        <v>58</v>
      </c>
      <c r="SZB22" s="111"/>
      <c r="SZC22" s="111"/>
      <c r="SZD22" s="111"/>
      <c r="SZE22" s="111"/>
      <c r="SZF22" s="111"/>
      <c r="SZG22" s="111"/>
      <c r="SZH22" s="3" t="e">
        <f>SZH21/#REF!-0.01</f>
        <v>#REF!</v>
      </c>
      <c r="SZI22" s="111" t="s">
        <v>58</v>
      </c>
      <c r="SZJ22" s="111"/>
      <c r="SZK22" s="111"/>
      <c r="SZL22" s="111"/>
      <c r="SZM22" s="111"/>
      <c r="SZN22" s="111"/>
      <c r="SZO22" s="111"/>
      <c r="SZP22" s="3" t="e">
        <f>SZP21/#REF!-0.01</f>
        <v>#REF!</v>
      </c>
      <c r="SZQ22" s="111" t="s">
        <v>58</v>
      </c>
      <c r="SZR22" s="111"/>
      <c r="SZS22" s="111"/>
      <c r="SZT22" s="111"/>
      <c r="SZU22" s="111"/>
      <c r="SZV22" s="111"/>
      <c r="SZW22" s="111"/>
      <c r="SZX22" s="3" t="e">
        <f>SZX21/#REF!-0.01</f>
        <v>#REF!</v>
      </c>
      <c r="SZY22" s="111" t="s">
        <v>58</v>
      </c>
      <c r="SZZ22" s="111"/>
      <c r="TAA22" s="111"/>
      <c r="TAB22" s="111"/>
      <c r="TAC22" s="111"/>
      <c r="TAD22" s="111"/>
      <c r="TAE22" s="111"/>
      <c r="TAF22" s="3" t="e">
        <f>TAF21/#REF!-0.01</f>
        <v>#REF!</v>
      </c>
      <c r="TAG22" s="111" t="s">
        <v>58</v>
      </c>
      <c r="TAH22" s="111"/>
      <c r="TAI22" s="111"/>
      <c r="TAJ22" s="111"/>
      <c r="TAK22" s="111"/>
      <c r="TAL22" s="111"/>
      <c r="TAM22" s="111"/>
      <c r="TAN22" s="3" t="e">
        <f>TAN21/#REF!-0.01</f>
        <v>#REF!</v>
      </c>
      <c r="TAO22" s="111" t="s">
        <v>58</v>
      </c>
      <c r="TAP22" s="111"/>
      <c r="TAQ22" s="111"/>
      <c r="TAR22" s="111"/>
      <c r="TAS22" s="111"/>
      <c r="TAT22" s="111"/>
      <c r="TAU22" s="111"/>
      <c r="TAV22" s="3" t="e">
        <f>TAV21/#REF!-0.01</f>
        <v>#REF!</v>
      </c>
      <c r="TAW22" s="111" t="s">
        <v>58</v>
      </c>
      <c r="TAX22" s="111"/>
      <c r="TAY22" s="111"/>
      <c r="TAZ22" s="111"/>
      <c r="TBA22" s="111"/>
      <c r="TBB22" s="111"/>
      <c r="TBC22" s="111"/>
      <c r="TBD22" s="3" t="e">
        <f>TBD21/#REF!-0.01</f>
        <v>#REF!</v>
      </c>
      <c r="TBE22" s="111" t="s">
        <v>58</v>
      </c>
      <c r="TBF22" s="111"/>
      <c r="TBG22" s="111"/>
      <c r="TBH22" s="111"/>
      <c r="TBI22" s="111"/>
      <c r="TBJ22" s="111"/>
      <c r="TBK22" s="111"/>
      <c r="TBL22" s="3" t="e">
        <f>TBL21/#REF!-0.01</f>
        <v>#REF!</v>
      </c>
      <c r="TBM22" s="111" t="s">
        <v>58</v>
      </c>
      <c r="TBN22" s="111"/>
      <c r="TBO22" s="111"/>
      <c r="TBP22" s="111"/>
      <c r="TBQ22" s="111"/>
      <c r="TBR22" s="111"/>
      <c r="TBS22" s="111"/>
      <c r="TBT22" s="3" t="e">
        <f>TBT21/#REF!-0.01</f>
        <v>#REF!</v>
      </c>
      <c r="TBU22" s="111" t="s">
        <v>58</v>
      </c>
      <c r="TBV22" s="111"/>
      <c r="TBW22" s="111"/>
      <c r="TBX22" s="111"/>
      <c r="TBY22" s="111"/>
      <c r="TBZ22" s="111"/>
      <c r="TCA22" s="111"/>
      <c r="TCB22" s="3" t="e">
        <f>TCB21/#REF!-0.01</f>
        <v>#REF!</v>
      </c>
      <c r="TCC22" s="111" t="s">
        <v>58</v>
      </c>
      <c r="TCD22" s="111"/>
      <c r="TCE22" s="111"/>
      <c r="TCF22" s="111"/>
      <c r="TCG22" s="111"/>
      <c r="TCH22" s="111"/>
      <c r="TCI22" s="111"/>
      <c r="TCJ22" s="3" t="e">
        <f>TCJ21/#REF!-0.01</f>
        <v>#REF!</v>
      </c>
      <c r="TCK22" s="111" t="s">
        <v>58</v>
      </c>
      <c r="TCL22" s="111"/>
      <c r="TCM22" s="111"/>
      <c r="TCN22" s="111"/>
      <c r="TCO22" s="111"/>
      <c r="TCP22" s="111"/>
      <c r="TCQ22" s="111"/>
      <c r="TCR22" s="3" t="e">
        <f>TCR21/#REF!-0.01</f>
        <v>#REF!</v>
      </c>
      <c r="TCS22" s="111" t="s">
        <v>58</v>
      </c>
      <c r="TCT22" s="111"/>
      <c r="TCU22" s="111"/>
      <c r="TCV22" s="111"/>
      <c r="TCW22" s="111"/>
      <c r="TCX22" s="111"/>
      <c r="TCY22" s="111"/>
      <c r="TCZ22" s="3" t="e">
        <f>TCZ21/#REF!-0.01</f>
        <v>#REF!</v>
      </c>
      <c r="TDA22" s="111" t="s">
        <v>58</v>
      </c>
      <c r="TDB22" s="111"/>
      <c r="TDC22" s="111"/>
      <c r="TDD22" s="111"/>
      <c r="TDE22" s="111"/>
      <c r="TDF22" s="111"/>
      <c r="TDG22" s="111"/>
      <c r="TDH22" s="3" t="e">
        <f>TDH21/#REF!-0.01</f>
        <v>#REF!</v>
      </c>
      <c r="TDI22" s="111" t="s">
        <v>58</v>
      </c>
      <c r="TDJ22" s="111"/>
      <c r="TDK22" s="111"/>
      <c r="TDL22" s="111"/>
      <c r="TDM22" s="111"/>
      <c r="TDN22" s="111"/>
      <c r="TDO22" s="111"/>
      <c r="TDP22" s="3" t="e">
        <f>TDP21/#REF!-0.01</f>
        <v>#REF!</v>
      </c>
      <c r="TDQ22" s="111" t="s">
        <v>58</v>
      </c>
      <c r="TDR22" s="111"/>
      <c r="TDS22" s="111"/>
      <c r="TDT22" s="111"/>
      <c r="TDU22" s="111"/>
      <c r="TDV22" s="111"/>
      <c r="TDW22" s="111"/>
      <c r="TDX22" s="3" t="e">
        <f>TDX21/#REF!-0.01</f>
        <v>#REF!</v>
      </c>
      <c r="TDY22" s="111" t="s">
        <v>58</v>
      </c>
      <c r="TDZ22" s="111"/>
      <c r="TEA22" s="111"/>
      <c r="TEB22" s="111"/>
      <c r="TEC22" s="111"/>
      <c r="TED22" s="111"/>
      <c r="TEE22" s="111"/>
      <c r="TEF22" s="3" t="e">
        <f>TEF21/#REF!-0.01</f>
        <v>#REF!</v>
      </c>
      <c r="TEG22" s="111" t="s">
        <v>58</v>
      </c>
      <c r="TEH22" s="111"/>
      <c r="TEI22" s="111"/>
      <c r="TEJ22" s="111"/>
      <c r="TEK22" s="111"/>
      <c r="TEL22" s="111"/>
      <c r="TEM22" s="111"/>
      <c r="TEN22" s="3" t="e">
        <f>TEN21/#REF!-0.01</f>
        <v>#REF!</v>
      </c>
      <c r="TEO22" s="111" t="s">
        <v>58</v>
      </c>
      <c r="TEP22" s="111"/>
      <c r="TEQ22" s="111"/>
      <c r="TER22" s="111"/>
      <c r="TES22" s="111"/>
      <c r="TET22" s="111"/>
      <c r="TEU22" s="111"/>
      <c r="TEV22" s="3" t="e">
        <f>TEV21/#REF!-0.01</f>
        <v>#REF!</v>
      </c>
      <c r="TEW22" s="111" t="s">
        <v>58</v>
      </c>
      <c r="TEX22" s="111"/>
      <c r="TEY22" s="111"/>
      <c r="TEZ22" s="111"/>
      <c r="TFA22" s="111"/>
      <c r="TFB22" s="111"/>
      <c r="TFC22" s="111"/>
      <c r="TFD22" s="3" t="e">
        <f>TFD21/#REF!-0.01</f>
        <v>#REF!</v>
      </c>
      <c r="TFE22" s="111" t="s">
        <v>58</v>
      </c>
      <c r="TFF22" s="111"/>
      <c r="TFG22" s="111"/>
      <c r="TFH22" s="111"/>
      <c r="TFI22" s="111"/>
      <c r="TFJ22" s="111"/>
      <c r="TFK22" s="111"/>
      <c r="TFL22" s="3" t="e">
        <f>TFL21/#REF!-0.01</f>
        <v>#REF!</v>
      </c>
      <c r="TFM22" s="111" t="s">
        <v>58</v>
      </c>
      <c r="TFN22" s="111"/>
      <c r="TFO22" s="111"/>
      <c r="TFP22" s="111"/>
      <c r="TFQ22" s="111"/>
      <c r="TFR22" s="111"/>
      <c r="TFS22" s="111"/>
      <c r="TFT22" s="3" t="e">
        <f>TFT21/#REF!-0.01</f>
        <v>#REF!</v>
      </c>
      <c r="TFU22" s="111" t="s">
        <v>58</v>
      </c>
      <c r="TFV22" s="111"/>
      <c r="TFW22" s="111"/>
      <c r="TFX22" s="111"/>
      <c r="TFY22" s="111"/>
      <c r="TFZ22" s="111"/>
      <c r="TGA22" s="111"/>
      <c r="TGB22" s="3" t="e">
        <f>TGB21/#REF!-0.01</f>
        <v>#REF!</v>
      </c>
      <c r="TGC22" s="111" t="s">
        <v>58</v>
      </c>
      <c r="TGD22" s="111"/>
      <c r="TGE22" s="111"/>
      <c r="TGF22" s="111"/>
      <c r="TGG22" s="111"/>
      <c r="TGH22" s="111"/>
      <c r="TGI22" s="111"/>
      <c r="TGJ22" s="3" t="e">
        <f>TGJ21/#REF!-0.01</f>
        <v>#REF!</v>
      </c>
      <c r="TGK22" s="111" t="s">
        <v>58</v>
      </c>
      <c r="TGL22" s="111"/>
      <c r="TGM22" s="111"/>
      <c r="TGN22" s="111"/>
      <c r="TGO22" s="111"/>
      <c r="TGP22" s="111"/>
      <c r="TGQ22" s="111"/>
      <c r="TGR22" s="3" t="e">
        <f>TGR21/#REF!-0.01</f>
        <v>#REF!</v>
      </c>
      <c r="TGS22" s="111" t="s">
        <v>58</v>
      </c>
      <c r="TGT22" s="111"/>
      <c r="TGU22" s="111"/>
      <c r="TGV22" s="111"/>
      <c r="TGW22" s="111"/>
      <c r="TGX22" s="111"/>
      <c r="TGY22" s="111"/>
      <c r="TGZ22" s="3" t="e">
        <f>TGZ21/#REF!-0.01</f>
        <v>#REF!</v>
      </c>
      <c r="THA22" s="111" t="s">
        <v>58</v>
      </c>
      <c r="THB22" s="111"/>
      <c r="THC22" s="111"/>
      <c r="THD22" s="111"/>
      <c r="THE22" s="111"/>
      <c r="THF22" s="111"/>
      <c r="THG22" s="111"/>
      <c r="THH22" s="3" t="e">
        <f>THH21/#REF!-0.01</f>
        <v>#REF!</v>
      </c>
      <c r="THI22" s="111" t="s">
        <v>58</v>
      </c>
      <c r="THJ22" s="111"/>
      <c r="THK22" s="111"/>
      <c r="THL22" s="111"/>
      <c r="THM22" s="111"/>
      <c r="THN22" s="111"/>
      <c r="THO22" s="111"/>
      <c r="THP22" s="3" t="e">
        <f>THP21/#REF!-0.01</f>
        <v>#REF!</v>
      </c>
      <c r="THQ22" s="111" t="s">
        <v>58</v>
      </c>
      <c r="THR22" s="111"/>
      <c r="THS22" s="111"/>
      <c r="THT22" s="111"/>
      <c r="THU22" s="111"/>
      <c r="THV22" s="111"/>
      <c r="THW22" s="111"/>
      <c r="THX22" s="3" t="e">
        <f>THX21/#REF!-0.01</f>
        <v>#REF!</v>
      </c>
      <c r="THY22" s="111" t="s">
        <v>58</v>
      </c>
      <c r="THZ22" s="111"/>
      <c r="TIA22" s="111"/>
      <c r="TIB22" s="111"/>
      <c r="TIC22" s="111"/>
      <c r="TID22" s="111"/>
      <c r="TIE22" s="111"/>
      <c r="TIF22" s="3" t="e">
        <f>TIF21/#REF!-0.01</f>
        <v>#REF!</v>
      </c>
      <c r="TIG22" s="111" t="s">
        <v>58</v>
      </c>
      <c r="TIH22" s="111"/>
      <c r="TII22" s="111"/>
      <c r="TIJ22" s="111"/>
      <c r="TIK22" s="111"/>
      <c r="TIL22" s="111"/>
      <c r="TIM22" s="111"/>
      <c r="TIN22" s="3" t="e">
        <f>TIN21/#REF!-0.01</f>
        <v>#REF!</v>
      </c>
      <c r="TIO22" s="111" t="s">
        <v>58</v>
      </c>
      <c r="TIP22" s="111"/>
      <c r="TIQ22" s="111"/>
      <c r="TIR22" s="111"/>
      <c r="TIS22" s="111"/>
      <c r="TIT22" s="111"/>
      <c r="TIU22" s="111"/>
      <c r="TIV22" s="3" t="e">
        <f>TIV21/#REF!-0.01</f>
        <v>#REF!</v>
      </c>
      <c r="TIW22" s="111" t="s">
        <v>58</v>
      </c>
      <c r="TIX22" s="111"/>
      <c r="TIY22" s="111"/>
      <c r="TIZ22" s="111"/>
      <c r="TJA22" s="111"/>
      <c r="TJB22" s="111"/>
      <c r="TJC22" s="111"/>
      <c r="TJD22" s="3" t="e">
        <f>TJD21/#REF!-0.01</f>
        <v>#REF!</v>
      </c>
      <c r="TJE22" s="111" t="s">
        <v>58</v>
      </c>
      <c r="TJF22" s="111"/>
      <c r="TJG22" s="111"/>
      <c r="TJH22" s="111"/>
      <c r="TJI22" s="111"/>
      <c r="TJJ22" s="111"/>
      <c r="TJK22" s="111"/>
      <c r="TJL22" s="3" t="e">
        <f>TJL21/#REF!-0.01</f>
        <v>#REF!</v>
      </c>
      <c r="TJM22" s="111" t="s">
        <v>58</v>
      </c>
      <c r="TJN22" s="111"/>
      <c r="TJO22" s="111"/>
      <c r="TJP22" s="111"/>
      <c r="TJQ22" s="111"/>
      <c r="TJR22" s="111"/>
      <c r="TJS22" s="111"/>
      <c r="TJT22" s="3" t="e">
        <f>TJT21/#REF!-0.01</f>
        <v>#REF!</v>
      </c>
      <c r="TJU22" s="111" t="s">
        <v>58</v>
      </c>
      <c r="TJV22" s="111"/>
      <c r="TJW22" s="111"/>
      <c r="TJX22" s="111"/>
      <c r="TJY22" s="111"/>
      <c r="TJZ22" s="111"/>
      <c r="TKA22" s="111"/>
      <c r="TKB22" s="3" t="e">
        <f>TKB21/#REF!-0.01</f>
        <v>#REF!</v>
      </c>
      <c r="TKC22" s="111" t="s">
        <v>58</v>
      </c>
      <c r="TKD22" s="111"/>
      <c r="TKE22" s="111"/>
      <c r="TKF22" s="111"/>
      <c r="TKG22" s="111"/>
      <c r="TKH22" s="111"/>
      <c r="TKI22" s="111"/>
      <c r="TKJ22" s="3" t="e">
        <f>TKJ21/#REF!-0.01</f>
        <v>#REF!</v>
      </c>
      <c r="TKK22" s="111" t="s">
        <v>58</v>
      </c>
      <c r="TKL22" s="111"/>
      <c r="TKM22" s="111"/>
      <c r="TKN22" s="111"/>
      <c r="TKO22" s="111"/>
      <c r="TKP22" s="111"/>
      <c r="TKQ22" s="111"/>
      <c r="TKR22" s="3" t="e">
        <f>TKR21/#REF!-0.01</f>
        <v>#REF!</v>
      </c>
      <c r="TKS22" s="111" t="s">
        <v>58</v>
      </c>
      <c r="TKT22" s="111"/>
      <c r="TKU22" s="111"/>
      <c r="TKV22" s="111"/>
      <c r="TKW22" s="111"/>
      <c r="TKX22" s="111"/>
      <c r="TKY22" s="111"/>
      <c r="TKZ22" s="3" t="e">
        <f>TKZ21/#REF!-0.01</f>
        <v>#REF!</v>
      </c>
      <c r="TLA22" s="111" t="s">
        <v>58</v>
      </c>
      <c r="TLB22" s="111"/>
      <c r="TLC22" s="111"/>
      <c r="TLD22" s="111"/>
      <c r="TLE22" s="111"/>
      <c r="TLF22" s="111"/>
      <c r="TLG22" s="111"/>
      <c r="TLH22" s="3" t="e">
        <f>TLH21/#REF!-0.01</f>
        <v>#REF!</v>
      </c>
      <c r="TLI22" s="111" t="s">
        <v>58</v>
      </c>
      <c r="TLJ22" s="111"/>
      <c r="TLK22" s="111"/>
      <c r="TLL22" s="111"/>
      <c r="TLM22" s="111"/>
      <c r="TLN22" s="111"/>
      <c r="TLO22" s="111"/>
      <c r="TLP22" s="3" t="e">
        <f>TLP21/#REF!-0.01</f>
        <v>#REF!</v>
      </c>
      <c r="TLQ22" s="111" t="s">
        <v>58</v>
      </c>
      <c r="TLR22" s="111"/>
      <c r="TLS22" s="111"/>
      <c r="TLT22" s="111"/>
      <c r="TLU22" s="111"/>
      <c r="TLV22" s="111"/>
      <c r="TLW22" s="111"/>
      <c r="TLX22" s="3" t="e">
        <f>TLX21/#REF!-0.01</f>
        <v>#REF!</v>
      </c>
      <c r="TLY22" s="111" t="s">
        <v>58</v>
      </c>
      <c r="TLZ22" s="111"/>
      <c r="TMA22" s="111"/>
      <c r="TMB22" s="111"/>
      <c r="TMC22" s="111"/>
      <c r="TMD22" s="111"/>
      <c r="TME22" s="111"/>
      <c r="TMF22" s="3" t="e">
        <f>TMF21/#REF!-0.01</f>
        <v>#REF!</v>
      </c>
      <c r="TMG22" s="111" t="s">
        <v>58</v>
      </c>
      <c r="TMH22" s="111"/>
      <c r="TMI22" s="111"/>
      <c r="TMJ22" s="111"/>
      <c r="TMK22" s="111"/>
      <c r="TML22" s="111"/>
      <c r="TMM22" s="111"/>
      <c r="TMN22" s="3" t="e">
        <f>TMN21/#REF!-0.01</f>
        <v>#REF!</v>
      </c>
      <c r="TMO22" s="111" t="s">
        <v>58</v>
      </c>
      <c r="TMP22" s="111"/>
      <c r="TMQ22" s="111"/>
      <c r="TMR22" s="111"/>
      <c r="TMS22" s="111"/>
      <c r="TMT22" s="111"/>
      <c r="TMU22" s="111"/>
      <c r="TMV22" s="3" t="e">
        <f>TMV21/#REF!-0.01</f>
        <v>#REF!</v>
      </c>
      <c r="TMW22" s="111" t="s">
        <v>58</v>
      </c>
      <c r="TMX22" s="111"/>
      <c r="TMY22" s="111"/>
      <c r="TMZ22" s="111"/>
      <c r="TNA22" s="111"/>
      <c r="TNB22" s="111"/>
      <c r="TNC22" s="111"/>
      <c r="TND22" s="3" t="e">
        <f>TND21/#REF!-0.01</f>
        <v>#REF!</v>
      </c>
      <c r="TNE22" s="111" t="s">
        <v>58</v>
      </c>
      <c r="TNF22" s="111"/>
      <c r="TNG22" s="111"/>
      <c r="TNH22" s="111"/>
      <c r="TNI22" s="111"/>
      <c r="TNJ22" s="111"/>
      <c r="TNK22" s="111"/>
      <c r="TNL22" s="3" t="e">
        <f>TNL21/#REF!-0.01</f>
        <v>#REF!</v>
      </c>
      <c r="TNM22" s="111" t="s">
        <v>58</v>
      </c>
      <c r="TNN22" s="111"/>
      <c r="TNO22" s="111"/>
      <c r="TNP22" s="111"/>
      <c r="TNQ22" s="111"/>
      <c r="TNR22" s="111"/>
      <c r="TNS22" s="111"/>
      <c r="TNT22" s="3" t="e">
        <f>TNT21/#REF!-0.01</f>
        <v>#REF!</v>
      </c>
      <c r="TNU22" s="111" t="s">
        <v>58</v>
      </c>
      <c r="TNV22" s="111"/>
      <c r="TNW22" s="111"/>
      <c r="TNX22" s="111"/>
      <c r="TNY22" s="111"/>
      <c r="TNZ22" s="111"/>
      <c r="TOA22" s="111"/>
      <c r="TOB22" s="3" t="e">
        <f>TOB21/#REF!-0.01</f>
        <v>#REF!</v>
      </c>
      <c r="TOC22" s="111" t="s">
        <v>58</v>
      </c>
      <c r="TOD22" s="111"/>
      <c r="TOE22" s="111"/>
      <c r="TOF22" s="111"/>
      <c r="TOG22" s="111"/>
      <c r="TOH22" s="111"/>
      <c r="TOI22" s="111"/>
      <c r="TOJ22" s="3" t="e">
        <f>TOJ21/#REF!-0.01</f>
        <v>#REF!</v>
      </c>
      <c r="TOK22" s="111" t="s">
        <v>58</v>
      </c>
      <c r="TOL22" s="111"/>
      <c r="TOM22" s="111"/>
      <c r="TON22" s="111"/>
      <c r="TOO22" s="111"/>
      <c r="TOP22" s="111"/>
      <c r="TOQ22" s="111"/>
      <c r="TOR22" s="3" t="e">
        <f>TOR21/#REF!-0.01</f>
        <v>#REF!</v>
      </c>
      <c r="TOS22" s="111" t="s">
        <v>58</v>
      </c>
      <c r="TOT22" s="111"/>
      <c r="TOU22" s="111"/>
      <c r="TOV22" s="111"/>
      <c r="TOW22" s="111"/>
      <c r="TOX22" s="111"/>
      <c r="TOY22" s="111"/>
      <c r="TOZ22" s="3" t="e">
        <f>TOZ21/#REF!-0.01</f>
        <v>#REF!</v>
      </c>
      <c r="TPA22" s="111" t="s">
        <v>58</v>
      </c>
      <c r="TPB22" s="111"/>
      <c r="TPC22" s="111"/>
      <c r="TPD22" s="111"/>
      <c r="TPE22" s="111"/>
      <c r="TPF22" s="111"/>
      <c r="TPG22" s="111"/>
      <c r="TPH22" s="3" t="e">
        <f>TPH21/#REF!-0.01</f>
        <v>#REF!</v>
      </c>
      <c r="TPI22" s="111" t="s">
        <v>58</v>
      </c>
      <c r="TPJ22" s="111"/>
      <c r="TPK22" s="111"/>
      <c r="TPL22" s="111"/>
      <c r="TPM22" s="111"/>
      <c r="TPN22" s="111"/>
      <c r="TPO22" s="111"/>
      <c r="TPP22" s="3" t="e">
        <f>TPP21/#REF!-0.01</f>
        <v>#REF!</v>
      </c>
      <c r="TPQ22" s="111" t="s">
        <v>58</v>
      </c>
      <c r="TPR22" s="111"/>
      <c r="TPS22" s="111"/>
      <c r="TPT22" s="111"/>
      <c r="TPU22" s="111"/>
      <c r="TPV22" s="111"/>
      <c r="TPW22" s="111"/>
      <c r="TPX22" s="3" t="e">
        <f>TPX21/#REF!-0.01</f>
        <v>#REF!</v>
      </c>
      <c r="TPY22" s="111" t="s">
        <v>58</v>
      </c>
      <c r="TPZ22" s="111"/>
      <c r="TQA22" s="111"/>
      <c r="TQB22" s="111"/>
      <c r="TQC22" s="111"/>
      <c r="TQD22" s="111"/>
      <c r="TQE22" s="111"/>
      <c r="TQF22" s="3" t="e">
        <f>TQF21/#REF!-0.01</f>
        <v>#REF!</v>
      </c>
      <c r="TQG22" s="111" t="s">
        <v>58</v>
      </c>
      <c r="TQH22" s="111"/>
      <c r="TQI22" s="111"/>
      <c r="TQJ22" s="111"/>
      <c r="TQK22" s="111"/>
      <c r="TQL22" s="111"/>
      <c r="TQM22" s="111"/>
      <c r="TQN22" s="3" t="e">
        <f>TQN21/#REF!-0.01</f>
        <v>#REF!</v>
      </c>
      <c r="TQO22" s="111" t="s">
        <v>58</v>
      </c>
      <c r="TQP22" s="111"/>
      <c r="TQQ22" s="111"/>
      <c r="TQR22" s="111"/>
      <c r="TQS22" s="111"/>
      <c r="TQT22" s="111"/>
      <c r="TQU22" s="111"/>
      <c r="TQV22" s="3" t="e">
        <f>TQV21/#REF!-0.01</f>
        <v>#REF!</v>
      </c>
      <c r="TQW22" s="111" t="s">
        <v>58</v>
      </c>
      <c r="TQX22" s="111"/>
      <c r="TQY22" s="111"/>
      <c r="TQZ22" s="111"/>
      <c r="TRA22" s="111"/>
      <c r="TRB22" s="111"/>
      <c r="TRC22" s="111"/>
      <c r="TRD22" s="3" t="e">
        <f>TRD21/#REF!-0.01</f>
        <v>#REF!</v>
      </c>
      <c r="TRE22" s="111" t="s">
        <v>58</v>
      </c>
      <c r="TRF22" s="111"/>
      <c r="TRG22" s="111"/>
      <c r="TRH22" s="111"/>
      <c r="TRI22" s="111"/>
      <c r="TRJ22" s="111"/>
      <c r="TRK22" s="111"/>
      <c r="TRL22" s="3" t="e">
        <f>TRL21/#REF!-0.01</f>
        <v>#REF!</v>
      </c>
      <c r="TRM22" s="111" t="s">
        <v>58</v>
      </c>
      <c r="TRN22" s="111"/>
      <c r="TRO22" s="111"/>
      <c r="TRP22" s="111"/>
      <c r="TRQ22" s="111"/>
      <c r="TRR22" s="111"/>
      <c r="TRS22" s="111"/>
      <c r="TRT22" s="3" t="e">
        <f>TRT21/#REF!-0.01</f>
        <v>#REF!</v>
      </c>
      <c r="TRU22" s="111" t="s">
        <v>58</v>
      </c>
      <c r="TRV22" s="111"/>
      <c r="TRW22" s="111"/>
      <c r="TRX22" s="111"/>
      <c r="TRY22" s="111"/>
      <c r="TRZ22" s="111"/>
      <c r="TSA22" s="111"/>
      <c r="TSB22" s="3" t="e">
        <f>TSB21/#REF!-0.01</f>
        <v>#REF!</v>
      </c>
      <c r="TSC22" s="111" t="s">
        <v>58</v>
      </c>
      <c r="TSD22" s="111"/>
      <c r="TSE22" s="111"/>
      <c r="TSF22" s="111"/>
      <c r="TSG22" s="111"/>
      <c r="TSH22" s="111"/>
      <c r="TSI22" s="111"/>
      <c r="TSJ22" s="3" t="e">
        <f>TSJ21/#REF!-0.01</f>
        <v>#REF!</v>
      </c>
      <c r="TSK22" s="111" t="s">
        <v>58</v>
      </c>
      <c r="TSL22" s="111"/>
      <c r="TSM22" s="111"/>
      <c r="TSN22" s="111"/>
      <c r="TSO22" s="111"/>
      <c r="TSP22" s="111"/>
      <c r="TSQ22" s="111"/>
      <c r="TSR22" s="3" t="e">
        <f>TSR21/#REF!-0.01</f>
        <v>#REF!</v>
      </c>
      <c r="TSS22" s="111" t="s">
        <v>58</v>
      </c>
      <c r="TST22" s="111"/>
      <c r="TSU22" s="111"/>
      <c r="TSV22" s="111"/>
      <c r="TSW22" s="111"/>
      <c r="TSX22" s="111"/>
      <c r="TSY22" s="111"/>
      <c r="TSZ22" s="3" t="e">
        <f>TSZ21/#REF!-0.01</f>
        <v>#REF!</v>
      </c>
      <c r="TTA22" s="111" t="s">
        <v>58</v>
      </c>
      <c r="TTB22" s="111"/>
      <c r="TTC22" s="111"/>
      <c r="TTD22" s="111"/>
      <c r="TTE22" s="111"/>
      <c r="TTF22" s="111"/>
      <c r="TTG22" s="111"/>
      <c r="TTH22" s="3" t="e">
        <f>TTH21/#REF!-0.01</f>
        <v>#REF!</v>
      </c>
      <c r="TTI22" s="111" t="s">
        <v>58</v>
      </c>
      <c r="TTJ22" s="111"/>
      <c r="TTK22" s="111"/>
      <c r="TTL22" s="111"/>
      <c r="TTM22" s="111"/>
      <c r="TTN22" s="111"/>
      <c r="TTO22" s="111"/>
      <c r="TTP22" s="3" t="e">
        <f>TTP21/#REF!-0.01</f>
        <v>#REF!</v>
      </c>
      <c r="TTQ22" s="111" t="s">
        <v>58</v>
      </c>
      <c r="TTR22" s="111"/>
      <c r="TTS22" s="111"/>
      <c r="TTT22" s="111"/>
      <c r="TTU22" s="111"/>
      <c r="TTV22" s="111"/>
      <c r="TTW22" s="111"/>
      <c r="TTX22" s="3" t="e">
        <f>TTX21/#REF!-0.01</f>
        <v>#REF!</v>
      </c>
      <c r="TTY22" s="111" t="s">
        <v>58</v>
      </c>
      <c r="TTZ22" s="111"/>
      <c r="TUA22" s="111"/>
      <c r="TUB22" s="111"/>
      <c r="TUC22" s="111"/>
      <c r="TUD22" s="111"/>
      <c r="TUE22" s="111"/>
      <c r="TUF22" s="3" t="e">
        <f>TUF21/#REF!-0.01</f>
        <v>#REF!</v>
      </c>
      <c r="TUG22" s="111" t="s">
        <v>58</v>
      </c>
      <c r="TUH22" s="111"/>
      <c r="TUI22" s="111"/>
      <c r="TUJ22" s="111"/>
      <c r="TUK22" s="111"/>
      <c r="TUL22" s="111"/>
      <c r="TUM22" s="111"/>
      <c r="TUN22" s="3" t="e">
        <f>TUN21/#REF!-0.01</f>
        <v>#REF!</v>
      </c>
      <c r="TUO22" s="111" t="s">
        <v>58</v>
      </c>
      <c r="TUP22" s="111"/>
      <c r="TUQ22" s="111"/>
      <c r="TUR22" s="111"/>
      <c r="TUS22" s="111"/>
      <c r="TUT22" s="111"/>
      <c r="TUU22" s="111"/>
      <c r="TUV22" s="3" t="e">
        <f>TUV21/#REF!-0.01</f>
        <v>#REF!</v>
      </c>
      <c r="TUW22" s="111" t="s">
        <v>58</v>
      </c>
      <c r="TUX22" s="111"/>
      <c r="TUY22" s="111"/>
      <c r="TUZ22" s="111"/>
      <c r="TVA22" s="111"/>
      <c r="TVB22" s="111"/>
      <c r="TVC22" s="111"/>
      <c r="TVD22" s="3" t="e">
        <f>TVD21/#REF!-0.01</f>
        <v>#REF!</v>
      </c>
      <c r="TVE22" s="111" t="s">
        <v>58</v>
      </c>
      <c r="TVF22" s="111"/>
      <c r="TVG22" s="111"/>
      <c r="TVH22" s="111"/>
      <c r="TVI22" s="111"/>
      <c r="TVJ22" s="111"/>
      <c r="TVK22" s="111"/>
      <c r="TVL22" s="3" t="e">
        <f>TVL21/#REF!-0.01</f>
        <v>#REF!</v>
      </c>
      <c r="TVM22" s="111" t="s">
        <v>58</v>
      </c>
      <c r="TVN22" s="111"/>
      <c r="TVO22" s="111"/>
      <c r="TVP22" s="111"/>
      <c r="TVQ22" s="111"/>
      <c r="TVR22" s="111"/>
      <c r="TVS22" s="111"/>
      <c r="TVT22" s="3" t="e">
        <f>TVT21/#REF!-0.01</f>
        <v>#REF!</v>
      </c>
      <c r="TVU22" s="111" t="s">
        <v>58</v>
      </c>
      <c r="TVV22" s="111"/>
      <c r="TVW22" s="111"/>
      <c r="TVX22" s="111"/>
      <c r="TVY22" s="111"/>
      <c r="TVZ22" s="111"/>
      <c r="TWA22" s="111"/>
      <c r="TWB22" s="3" t="e">
        <f>TWB21/#REF!-0.01</f>
        <v>#REF!</v>
      </c>
      <c r="TWC22" s="111" t="s">
        <v>58</v>
      </c>
      <c r="TWD22" s="111"/>
      <c r="TWE22" s="111"/>
      <c r="TWF22" s="111"/>
      <c r="TWG22" s="111"/>
      <c r="TWH22" s="111"/>
      <c r="TWI22" s="111"/>
      <c r="TWJ22" s="3" t="e">
        <f>TWJ21/#REF!-0.01</f>
        <v>#REF!</v>
      </c>
      <c r="TWK22" s="111" t="s">
        <v>58</v>
      </c>
      <c r="TWL22" s="111"/>
      <c r="TWM22" s="111"/>
      <c r="TWN22" s="111"/>
      <c r="TWO22" s="111"/>
      <c r="TWP22" s="111"/>
      <c r="TWQ22" s="111"/>
      <c r="TWR22" s="3" t="e">
        <f>TWR21/#REF!-0.01</f>
        <v>#REF!</v>
      </c>
      <c r="TWS22" s="111" t="s">
        <v>58</v>
      </c>
      <c r="TWT22" s="111"/>
      <c r="TWU22" s="111"/>
      <c r="TWV22" s="111"/>
      <c r="TWW22" s="111"/>
      <c r="TWX22" s="111"/>
      <c r="TWY22" s="111"/>
      <c r="TWZ22" s="3" t="e">
        <f>TWZ21/#REF!-0.01</f>
        <v>#REF!</v>
      </c>
      <c r="TXA22" s="111" t="s">
        <v>58</v>
      </c>
      <c r="TXB22" s="111"/>
      <c r="TXC22" s="111"/>
      <c r="TXD22" s="111"/>
      <c r="TXE22" s="111"/>
      <c r="TXF22" s="111"/>
      <c r="TXG22" s="111"/>
      <c r="TXH22" s="3" t="e">
        <f>TXH21/#REF!-0.01</f>
        <v>#REF!</v>
      </c>
      <c r="TXI22" s="111" t="s">
        <v>58</v>
      </c>
      <c r="TXJ22" s="111"/>
      <c r="TXK22" s="111"/>
      <c r="TXL22" s="111"/>
      <c r="TXM22" s="111"/>
      <c r="TXN22" s="111"/>
      <c r="TXO22" s="111"/>
      <c r="TXP22" s="3" t="e">
        <f>TXP21/#REF!-0.01</f>
        <v>#REF!</v>
      </c>
      <c r="TXQ22" s="111" t="s">
        <v>58</v>
      </c>
      <c r="TXR22" s="111"/>
      <c r="TXS22" s="111"/>
      <c r="TXT22" s="111"/>
      <c r="TXU22" s="111"/>
      <c r="TXV22" s="111"/>
      <c r="TXW22" s="111"/>
      <c r="TXX22" s="3" t="e">
        <f>TXX21/#REF!-0.01</f>
        <v>#REF!</v>
      </c>
      <c r="TXY22" s="111" t="s">
        <v>58</v>
      </c>
      <c r="TXZ22" s="111"/>
      <c r="TYA22" s="111"/>
      <c r="TYB22" s="111"/>
      <c r="TYC22" s="111"/>
      <c r="TYD22" s="111"/>
      <c r="TYE22" s="111"/>
      <c r="TYF22" s="3" t="e">
        <f>TYF21/#REF!-0.01</f>
        <v>#REF!</v>
      </c>
      <c r="TYG22" s="111" t="s">
        <v>58</v>
      </c>
      <c r="TYH22" s="111"/>
      <c r="TYI22" s="111"/>
      <c r="TYJ22" s="111"/>
      <c r="TYK22" s="111"/>
      <c r="TYL22" s="111"/>
      <c r="TYM22" s="111"/>
      <c r="TYN22" s="3" t="e">
        <f>TYN21/#REF!-0.01</f>
        <v>#REF!</v>
      </c>
      <c r="TYO22" s="111" t="s">
        <v>58</v>
      </c>
      <c r="TYP22" s="111"/>
      <c r="TYQ22" s="111"/>
      <c r="TYR22" s="111"/>
      <c r="TYS22" s="111"/>
      <c r="TYT22" s="111"/>
      <c r="TYU22" s="111"/>
      <c r="TYV22" s="3" t="e">
        <f>TYV21/#REF!-0.01</f>
        <v>#REF!</v>
      </c>
      <c r="TYW22" s="111" t="s">
        <v>58</v>
      </c>
      <c r="TYX22" s="111"/>
      <c r="TYY22" s="111"/>
      <c r="TYZ22" s="111"/>
      <c r="TZA22" s="111"/>
      <c r="TZB22" s="111"/>
      <c r="TZC22" s="111"/>
      <c r="TZD22" s="3" t="e">
        <f>TZD21/#REF!-0.01</f>
        <v>#REF!</v>
      </c>
      <c r="TZE22" s="111" t="s">
        <v>58</v>
      </c>
      <c r="TZF22" s="111"/>
      <c r="TZG22" s="111"/>
      <c r="TZH22" s="111"/>
      <c r="TZI22" s="111"/>
      <c r="TZJ22" s="111"/>
      <c r="TZK22" s="111"/>
      <c r="TZL22" s="3" t="e">
        <f>TZL21/#REF!-0.01</f>
        <v>#REF!</v>
      </c>
      <c r="TZM22" s="111" t="s">
        <v>58</v>
      </c>
      <c r="TZN22" s="111"/>
      <c r="TZO22" s="111"/>
      <c r="TZP22" s="111"/>
      <c r="TZQ22" s="111"/>
      <c r="TZR22" s="111"/>
      <c r="TZS22" s="111"/>
      <c r="TZT22" s="3" t="e">
        <f>TZT21/#REF!-0.01</f>
        <v>#REF!</v>
      </c>
      <c r="TZU22" s="111" t="s">
        <v>58</v>
      </c>
      <c r="TZV22" s="111"/>
      <c r="TZW22" s="111"/>
      <c r="TZX22" s="111"/>
      <c r="TZY22" s="111"/>
      <c r="TZZ22" s="111"/>
      <c r="UAA22" s="111"/>
      <c r="UAB22" s="3" t="e">
        <f>UAB21/#REF!-0.01</f>
        <v>#REF!</v>
      </c>
      <c r="UAC22" s="111" t="s">
        <v>58</v>
      </c>
      <c r="UAD22" s="111"/>
      <c r="UAE22" s="111"/>
      <c r="UAF22" s="111"/>
      <c r="UAG22" s="111"/>
      <c r="UAH22" s="111"/>
      <c r="UAI22" s="111"/>
      <c r="UAJ22" s="3" t="e">
        <f>UAJ21/#REF!-0.01</f>
        <v>#REF!</v>
      </c>
      <c r="UAK22" s="111" t="s">
        <v>58</v>
      </c>
      <c r="UAL22" s="111"/>
      <c r="UAM22" s="111"/>
      <c r="UAN22" s="111"/>
      <c r="UAO22" s="111"/>
      <c r="UAP22" s="111"/>
      <c r="UAQ22" s="111"/>
      <c r="UAR22" s="3" t="e">
        <f>UAR21/#REF!-0.01</f>
        <v>#REF!</v>
      </c>
      <c r="UAS22" s="111" t="s">
        <v>58</v>
      </c>
      <c r="UAT22" s="111"/>
      <c r="UAU22" s="111"/>
      <c r="UAV22" s="111"/>
      <c r="UAW22" s="111"/>
      <c r="UAX22" s="111"/>
      <c r="UAY22" s="111"/>
      <c r="UAZ22" s="3" t="e">
        <f>UAZ21/#REF!-0.01</f>
        <v>#REF!</v>
      </c>
      <c r="UBA22" s="111" t="s">
        <v>58</v>
      </c>
      <c r="UBB22" s="111"/>
      <c r="UBC22" s="111"/>
      <c r="UBD22" s="111"/>
      <c r="UBE22" s="111"/>
      <c r="UBF22" s="111"/>
      <c r="UBG22" s="111"/>
      <c r="UBH22" s="3" t="e">
        <f>UBH21/#REF!-0.01</f>
        <v>#REF!</v>
      </c>
      <c r="UBI22" s="111" t="s">
        <v>58</v>
      </c>
      <c r="UBJ22" s="111"/>
      <c r="UBK22" s="111"/>
      <c r="UBL22" s="111"/>
      <c r="UBM22" s="111"/>
      <c r="UBN22" s="111"/>
      <c r="UBO22" s="111"/>
      <c r="UBP22" s="3" t="e">
        <f>UBP21/#REF!-0.01</f>
        <v>#REF!</v>
      </c>
      <c r="UBQ22" s="111" t="s">
        <v>58</v>
      </c>
      <c r="UBR22" s="111"/>
      <c r="UBS22" s="111"/>
      <c r="UBT22" s="111"/>
      <c r="UBU22" s="111"/>
      <c r="UBV22" s="111"/>
      <c r="UBW22" s="111"/>
      <c r="UBX22" s="3" t="e">
        <f>UBX21/#REF!-0.01</f>
        <v>#REF!</v>
      </c>
      <c r="UBY22" s="111" t="s">
        <v>58</v>
      </c>
      <c r="UBZ22" s="111"/>
      <c r="UCA22" s="111"/>
      <c r="UCB22" s="111"/>
      <c r="UCC22" s="111"/>
      <c r="UCD22" s="111"/>
      <c r="UCE22" s="111"/>
      <c r="UCF22" s="3" t="e">
        <f>UCF21/#REF!-0.01</f>
        <v>#REF!</v>
      </c>
      <c r="UCG22" s="111" t="s">
        <v>58</v>
      </c>
      <c r="UCH22" s="111"/>
      <c r="UCI22" s="111"/>
      <c r="UCJ22" s="111"/>
      <c r="UCK22" s="111"/>
      <c r="UCL22" s="111"/>
      <c r="UCM22" s="111"/>
      <c r="UCN22" s="3" t="e">
        <f>UCN21/#REF!-0.01</f>
        <v>#REF!</v>
      </c>
      <c r="UCO22" s="111" t="s">
        <v>58</v>
      </c>
      <c r="UCP22" s="111"/>
      <c r="UCQ22" s="111"/>
      <c r="UCR22" s="111"/>
      <c r="UCS22" s="111"/>
      <c r="UCT22" s="111"/>
      <c r="UCU22" s="111"/>
      <c r="UCV22" s="3" t="e">
        <f>UCV21/#REF!-0.01</f>
        <v>#REF!</v>
      </c>
      <c r="UCW22" s="111" t="s">
        <v>58</v>
      </c>
      <c r="UCX22" s="111"/>
      <c r="UCY22" s="111"/>
      <c r="UCZ22" s="111"/>
      <c r="UDA22" s="111"/>
      <c r="UDB22" s="111"/>
      <c r="UDC22" s="111"/>
      <c r="UDD22" s="3" t="e">
        <f>UDD21/#REF!-0.01</f>
        <v>#REF!</v>
      </c>
      <c r="UDE22" s="111" t="s">
        <v>58</v>
      </c>
      <c r="UDF22" s="111"/>
      <c r="UDG22" s="111"/>
      <c r="UDH22" s="111"/>
      <c r="UDI22" s="111"/>
      <c r="UDJ22" s="111"/>
      <c r="UDK22" s="111"/>
      <c r="UDL22" s="3" t="e">
        <f>UDL21/#REF!-0.01</f>
        <v>#REF!</v>
      </c>
      <c r="UDM22" s="111" t="s">
        <v>58</v>
      </c>
      <c r="UDN22" s="111"/>
      <c r="UDO22" s="111"/>
      <c r="UDP22" s="111"/>
      <c r="UDQ22" s="111"/>
      <c r="UDR22" s="111"/>
      <c r="UDS22" s="111"/>
      <c r="UDT22" s="3" t="e">
        <f>UDT21/#REF!-0.01</f>
        <v>#REF!</v>
      </c>
      <c r="UDU22" s="111" t="s">
        <v>58</v>
      </c>
      <c r="UDV22" s="111"/>
      <c r="UDW22" s="111"/>
      <c r="UDX22" s="111"/>
      <c r="UDY22" s="111"/>
      <c r="UDZ22" s="111"/>
      <c r="UEA22" s="111"/>
      <c r="UEB22" s="3" t="e">
        <f>UEB21/#REF!-0.01</f>
        <v>#REF!</v>
      </c>
      <c r="UEC22" s="111" t="s">
        <v>58</v>
      </c>
      <c r="UED22" s="111"/>
      <c r="UEE22" s="111"/>
      <c r="UEF22" s="111"/>
      <c r="UEG22" s="111"/>
      <c r="UEH22" s="111"/>
      <c r="UEI22" s="111"/>
      <c r="UEJ22" s="3" t="e">
        <f>UEJ21/#REF!-0.01</f>
        <v>#REF!</v>
      </c>
      <c r="UEK22" s="111" t="s">
        <v>58</v>
      </c>
      <c r="UEL22" s="111"/>
      <c r="UEM22" s="111"/>
      <c r="UEN22" s="111"/>
      <c r="UEO22" s="111"/>
      <c r="UEP22" s="111"/>
      <c r="UEQ22" s="111"/>
      <c r="UER22" s="3" t="e">
        <f>UER21/#REF!-0.01</f>
        <v>#REF!</v>
      </c>
      <c r="UES22" s="111" t="s">
        <v>58</v>
      </c>
      <c r="UET22" s="111"/>
      <c r="UEU22" s="111"/>
      <c r="UEV22" s="111"/>
      <c r="UEW22" s="111"/>
      <c r="UEX22" s="111"/>
      <c r="UEY22" s="111"/>
      <c r="UEZ22" s="3" t="e">
        <f>UEZ21/#REF!-0.01</f>
        <v>#REF!</v>
      </c>
      <c r="UFA22" s="111" t="s">
        <v>58</v>
      </c>
      <c r="UFB22" s="111"/>
      <c r="UFC22" s="111"/>
      <c r="UFD22" s="111"/>
      <c r="UFE22" s="111"/>
      <c r="UFF22" s="111"/>
      <c r="UFG22" s="111"/>
      <c r="UFH22" s="3" t="e">
        <f>UFH21/#REF!-0.01</f>
        <v>#REF!</v>
      </c>
      <c r="UFI22" s="111" t="s">
        <v>58</v>
      </c>
      <c r="UFJ22" s="111"/>
      <c r="UFK22" s="111"/>
      <c r="UFL22" s="111"/>
      <c r="UFM22" s="111"/>
      <c r="UFN22" s="111"/>
      <c r="UFO22" s="111"/>
      <c r="UFP22" s="3" t="e">
        <f>UFP21/#REF!-0.01</f>
        <v>#REF!</v>
      </c>
      <c r="UFQ22" s="111" t="s">
        <v>58</v>
      </c>
      <c r="UFR22" s="111"/>
      <c r="UFS22" s="111"/>
      <c r="UFT22" s="111"/>
      <c r="UFU22" s="111"/>
      <c r="UFV22" s="111"/>
      <c r="UFW22" s="111"/>
      <c r="UFX22" s="3" t="e">
        <f>UFX21/#REF!-0.01</f>
        <v>#REF!</v>
      </c>
      <c r="UFY22" s="111" t="s">
        <v>58</v>
      </c>
      <c r="UFZ22" s="111"/>
      <c r="UGA22" s="111"/>
      <c r="UGB22" s="111"/>
      <c r="UGC22" s="111"/>
      <c r="UGD22" s="111"/>
      <c r="UGE22" s="111"/>
      <c r="UGF22" s="3" t="e">
        <f>UGF21/#REF!-0.01</f>
        <v>#REF!</v>
      </c>
      <c r="UGG22" s="111" t="s">
        <v>58</v>
      </c>
      <c r="UGH22" s="111"/>
      <c r="UGI22" s="111"/>
      <c r="UGJ22" s="111"/>
      <c r="UGK22" s="111"/>
      <c r="UGL22" s="111"/>
      <c r="UGM22" s="111"/>
      <c r="UGN22" s="3" t="e">
        <f>UGN21/#REF!-0.01</f>
        <v>#REF!</v>
      </c>
      <c r="UGO22" s="111" t="s">
        <v>58</v>
      </c>
      <c r="UGP22" s="111"/>
      <c r="UGQ22" s="111"/>
      <c r="UGR22" s="111"/>
      <c r="UGS22" s="111"/>
      <c r="UGT22" s="111"/>
      <c r="UGU22" s="111"/>
      <c r="UGV22" s="3" t="e">
        <f>UGV21/#REF!-0.01</f>
        <v>#REF!</v>
      </c>
      <c r="UGW22" s="111" t="s">
        <v>58</v>
      </c>
      <c r="UGX22" s="111"/>
      <c r="UGY22" s="111"/>
      <c r="UGZ22" s="111"/>
      <c r="UHA22" s="111"/>
      <c r="UHB22" s="111"/>
      <c r="UHC22" s="111"/>
      <c r="UHD22" s="3" t="e">
        <f>UHD21/#REF!-0.01</f>
        <v>#REF!</v>
      </c>
      <c r="UHE22" s="111" t="s">
        <v>58</v>
      </c>
      <c r="UHF22" s="111"/>
      <c r="UHG22" s="111"/>
      <c r="UHH22" s="111"/>
      <c r="UHI22" s="111"/>
      <c r="UHJ22" s="111"/>
      <c r="UHK22" s="111"/>
      <c r="UHL22" s="3" t="e">
        <f>UHL21/#REF!-0.01</f>
        <v>#REF!</v>
      </c>
      <c r="UHM22" s="111" t="s">
        <v>58</v>
      </c>
      <c r="UHN22" s="111"/>
      <c r="UHO22" s="111"/>
      <c r="UHP22" s="111"/>
      <c r="UHQ22" s="111"/>
      <c r="UHR22" s="111"/>
      <c r="UHS22" s="111"/>
      <c r="UHT22" s="3" t="e">
        <f>UHT21/#REF!-0.01</f>
        <v>#REF!</v>
      </c>
      <c r="UHU22" s="111" t="s">
        <v>58</v>
      </c>
      <c r="UHV22" s="111"/>
      <c r="UHW22" s="111"/>
      <c r="UHX22" s="111"/>
      <c r="UHY22" s="111"/>
      <c r="UHZ22" s="111"/>
      <c r="UIA22" s="111"/>
      <c r="UIB22" s="3" t="e">
        <f>UIB21/#REF!-0.01</f>
        <v>#REF!</v>
      </c>
      <c r="UIC22" s="111" t="s">
        <v>58</v>
      </c>
      <c r="UID22" s="111"/>
      <c r="UIE22" s="111"/>
      <c r="UIF22" s="111"/>
      <c r="UIG22" s="111"/>
      <c r="UIH22" s="111"/>
      <c r="UII22" s="111"/>
      <c r="UIJ22" s="3" t="e">
        <f>UIJ21/#REF!-0.01</f>
        <v>#REF!</v>
      </c>
      <c r="UIK22" s="111" t="s">
        <v>58</v>
      </c>
      <c r="UIL22" s="111"/>
      <c r="UIM22" s="111"/>
      <c r="UIN22" s="111"/>
      <c r="UIO22" s="111"/>
      <c r="UIP22" s="111"/>
      <c r="UIQ22" s="111"/>
      <c r="UIR22" s="3" t="e">
        <f>UIR21/#REF!-0.01</f>
        <v>#REF!</v>
      </c>
      <c r="UIS22" s="111" t="s">
        <v>58</v>
      </c>
      <c r="UIT22" s="111"/>
      <c r="UIU22" s="111"/>
      <c r="UIV22" s="111"/>
      <c r="UIW22" s="111"/>
      <c r="UIX22" s="111"/>
      <c r="UIY22" s="111"/>
      <c r="UIZ22" s="3" t="e">
        <f>UIZ21/#REF!-0.01</f>
        <v>#REF!</v>
      </c>
      <c r="UJA22" s="111" t="s">
        <v>58</v>
      </c>
      <c r="UJB22" s="111"/>
      <c r="UJC22" s="111"/>
      <c r="UJD22" s="111"/>
      <c r="UJE22" s="111"/>
      <c r="UJF22" s="111"/>
      <c r="UJG22" s="111"/>
      <c r="UJH22" s="3" t="e">
        <f>UJH21/#REF!-0.01</f>
        <v>#REF!</v>
      </c>
      <c r="UJI22" s="111" t="s">
        <v>58</v>
      </c>
      <c r="UJJ22" s="111"/>
      <c r="UJK22" s="111"/>
      <c r="UJL22" s="111"/>
      <c r="UJM22" s="111"/>
      <c r="UJN22" s="111"/>
      <c r="UJO22" s="111"/>
      <c r="UJP22" s="3" t="e">
        <f>UJP21/#REF!-0.01</f>
        <v>#REF!</v>
      </c>
      <c r="UJQ22" s="111" t="s">
        <v>58</v>
      </c>
      <c r="UJR22" s="111"/>
      <c r="UJS22" s="111"/>
      <c r="UJT22" s="111"/>
      <c r="UJU22" s="111"/>
      <c r="UJV22" s="111"/>
      <c r="UJW22" s="111"/>
      <c r="UJX22" s="3" t="e">
        <f>UJX21/#REF!-0.01</f>
        <v>#REF!</v>
      </c>
      <c r="UJY22" s="111" t="s">
        <v>58</v>
      </c>
      <c r="UJZ22" s="111"/>
      <c r="UKA22" s="111"/>
      <c r="UKB22" s="111"/>
      <c r="UKC22" s="111"/>
      <c r="UKD22" s="111"/>
      <c r="UKE22" s="111"/>
      <c r="UKF22" s="3" t="e">
        <f>UKF21/#REF!-0.01</f>
        <v>#REF!</v>
      </c>
      <c r="UKG22" s="111" t="s">
        <v>58</v>
      </c>
      <c r="UKH22" s="111"/>
      <c r="UKI22" s="111"/>
      <c r="UKJ22" s="111"/>
      <c r="UKK22" s="111"/>
      <c r="UKL22" s="111"/>
      <c r="UKM22" s="111"/>
      <c r="UKN22" s="3" t="e">
        <f>UKN21/#REF!-0.01</f>
        <v>#REF!</v>
      </c>
      <c r="UKO22" s="111" t="s">
        <v>58</v>
      </c>
      <c r="UKP22" s="111"/>
      <c r="UKQ22" s="111"/>
      <c r="UKR22" s="111"/>
      <c r="UKS22" s="111"/>
      <c r="UKT22" s="111"/>
      <c r="UKU22" s="111"/>
      <c r="UKV22" s="3" t="e">
        <f>UKV21/#REF!-0.01</f>
        <v>#REF!</v>
      </c>
      <c r="UKW22" s="111" t="s">
        <v>58</v>
      </c>
      <c r="UKX22" s="111"/>
      <c r="UKY22" s="111"/>
      <c r="UKZ22" s="111"/>
      <c r="ULA22" s="111"/>
      <c r="ULB22" s="111"/>
      <c r="ULC22" s="111"/>
      <c r="ULD22" s="3" t="e">
        <f>ULD21/#REF!-0.01</f>
        <v>#REF!</v>
      </c>
      <c r="ULE22" s="111" t="s">
        <v>58</v>
      </c>
      <c r="ULF22" s="111"/>
      <c r="ULG22" s="111"/>
      <c r="ULH22" s="111"/>
      <c r="ULI22" s="111"/>
      <c r="ULJ22" s="111"/>
      <c r="ULK22" s="111"/>
      <c r="ULL22" s="3" t="e">
        <f>ULL21/#REF!-0.01</f>
        <v>#REF!</v>
      </c>
      <c r="ULM22" s="111" t="s">
        <v>58</v>
      </c>
      <c r="ULN22" s="111"/>
      <c r="ULO22" s="111"/>
      <c r="ULP22" s="111"/>
      <c r="ULQ22" s="111"/>
      <c r="ULR22" s="111"/>
      <c r="ULS22" s="111"/>
      <c r="ULT22" s="3" t="e">
        <f>ULT21/#REF!-0.01</f>
        <v>#REF!</v>
      </c>
      <c r="ULU22" s="111" t="s">
        <v>58</v>
      </c>
      <c r="ULV22" s="111"/>
      <c r="ULW22" s="111"/>
      <c r="ULX22" s="111"/>
      <c r="ULY22" s="111"/>
      <c r="ULZ22" s="111"/>
      <c r="UMA22" s="111"/>
      <c r="UMB22" s="3" t="e">
        <f>UMB21/#REF!-0.01</f>
        <v>#REF!</v>
      </c>
      <c r="UMC22" s="111" t="s">
        <v>58</v>
      </c>
      <c r="UMD22" s="111"/>
      <c r="UME22" s="111"/>
      <c r="UMF22" s="111"/>
      <c r="UMG22" s="111"/>
      <c r="UMH22" s="111"/>
      <c r="UMI22" s="111"/>
      <c r="UMJ22" s="3" t="e">
        <f>UMJ21/#REF!-0.01</f>
        <v>#REF!</v>
      </c>
      <c r="UMK22" s="111" t="s">
        <v>58</v>
      </c>
      <c r="UML22" s="111"/>
      <c r="UMM22" s="111"/>
      <c r="UMN22" s="111"/>
      <c r="UMO22" s="111"/>
      <c r="UMP22" s="111"/>
      <c r="UMQ22" s="111"/>
      <c r="UMR22" s="3" t="e">
        <f>UMR21/#REF!-0.01</f>
        <v>#REF!</v>
      </c>
      <c r="UMS22" s="111" t="s">
        <v>58</v>
      </c>
      <c r="UMT22" s="111"/>
      <c r="UMU22" s="111"/>
      <c r="UMV22" s="111"/>
      <c r="UMW22" s="111"/>
      <c r="UMX22" s="111"/>
      <c r="UMY22" s="111"/>
      <c r="UMZ22" s="3" t="e">
        <f>UMZ21/#REF!-0.01</f>
        <v>#REF!</v>
      </c>
      <c r="UNA22" s="111" t="s">
        <v>58</v>
      </c>
      <c r="UNB22" s="111"/>
      <c r="UNC22" s="111"/>
      <c r="UND22" s="111"/>
      <c r="UNE22" s="111"/>
      <c r="UNF22" s="111"/>
      <c r="UNG22" s="111"/>
      <c r="UNH22" s="3" t="e">
        <f>UNH21/#REF!-0.01</f>
        <v>#REF!</v>
      </c>
      <c r="UNI22" s="111" t="s">
        <v>58</v>
      </c>
      <c r="UNJ22" s="111"/>
      <c r="UNK22" s="111"/>
      <c r="UNL22" s="111"/>
      <c r="UNM22" s="111"/>
      <c r="UNN22" s="111"/>
      <c r="UNO22" s="111"/>
      <c r="UNP22" s="3" t="e">
        <f>UNP21/#REF!-0.01</f>
        <v>#REF!</v>
      </c>
      <c r="UNQ22" s="111" t="s">
        <v>58</v>
      </c>
      <c r="UNR22" s="111"/>
      <c r="UNS22" s="111"/>
      <c r="UNT22" s="111"/>
      <c r="UNU22" s="111"/>
      <c r="UNV22" s="111"/>
      <c r="UNW22" s="111"/>
      <c r="UNX22" s="3" t="e">
        <f>UNX21/#REF!-0.01</f>
        <v>#REF!</v>
      </c>
      <c r="UNY22" s="111" t="s">
        <v>58</v>
      </c>
      <c r="UNZ22" s="111"/>
      <c r="UOA22" s="111"/>
      <c r="UOB22" s="111"/>
      <c r="UOC22" s="111"/>
      <c r="UOD22" s="111"/>
      <c r="UOE22" s="111"/>
      <c r="UOF22" s="3" t="e">
        <f>UOF21/#REF!-0.01</f>
        <v>#REF!</v>
      </c>
      <c r="UOG22" s="111" t="s">
        <v>58</v>
      </c>
      <c r="UOH22" s="111"/>
      <c r="UOI22" s="111"/>
      <c r="UOJ22" s="111"/>
      <c r="UOK22" s="111"/>
      <c r="UOL22" s="111"/>
      <c r="UOM22" s="111"/>
      <c r="UON22" s="3" t="e">
        <f>UON21/#REF!-0.01</f>
        <v>#REF!</v>
      </c>
      <c r="UOO22" s="111" t="s">
        <v>58</v>
      </c>
      <c r="UOP22" s="111"/>
      <c r="UOQ22" s="111"/>
      <c r="UOR22" s="111"/>
      <c r="UOS22" s="111"/>
      <c r="UOT22" s="111"/>
      <c r="UOU22" s="111"/>
      <c r="UOV22" s="3" t="e">
        <f>UOV21/#REF!-0.01</f>
        <v>#REF!</v>
      </c>
      <c r="UOW22" s="111" t="s">
        <v>58</v>
      </c>
      <c r="UOX22" s="111"/>
      <c r="UOY22" s="111"/>
      <c r="UOZ22" s="111"/>
      <c r="UPA22" s="111"/>
      <c r="UPB22" s="111"/>
      <c r="UPC22" s="111"/>
      <c r="UPD22" s="3" t="e">
        <f>UPD21/#REF!-0.01</f>
        <v>#REF!</v>
      </c>
      <c r="UPE22" s="111" t="s">
        <v>58</v>
      </c>
      <c r="UPF22" s="111"/>
      <c r="UPG22" s="111"/>
      <c r="UPH22" s="111"/>
      <c r="UPI22" s="111"/>
      <c r="UPJ22" s="111"/>
      <c r="UPK22" s="111"/>
      <c r="UPL22" s="3" t="e">
        <f>UPL21/#REF!-0.01</f>
        <v>#REF!</v>
      </c>
      <c r="UPM22" s="111" t="s">
        <v>58</v>
      </c>
      <c r="UPN22" s="111"/>
      <c r="UPO22" s="111"/>
      <c r="UPP22" s="111"/>
      <c r="UPQ22" s="111"/>
      <c r="UPR22" s="111"/>
      <c r="UPS22" s="111"/>
      <c r="UPT22" s="3" t="e">
        <f>UPT21/#REF!-0.01</f>
        <v>#REF!</v>
      </c>
      <c r="UPU22" s="111" t="s">
        <v>58</v>
      </c>
      <c r="UPV22" s="111"/>
      <c r="UPW22" s="111"/>
      <c r="UPX22" s="111"/>
      <c r="UPY22" s="111"/>
      <c r="UPZ22" s="111"/>
      <c r="UQA22" s="111"/>
      <c r="UQB22" s="3" t="e">
        <f>UQB21/#REF!-0.01</f>
        <v>#REF!</v>
      </c>
      <c r="UQC22" s="111" t="s">
        <v>58</v>
      </c>
      <c r="UQD22" s="111"/>
      <c r="UQE22" s="111"/>
      <c r="UQF22" s="111"/>
      <c r="UQG22" s="111"/>
      <c r="UQH22" s="111"/>
      <c r="UQI22" s="111"/>
      <c r="UQJ22" s="3" t="e">
        <f>UQJ21/#REF!-0.01</f>
        <v>#REF!</v>
      </c>
      <c r="UQK22" s="111" t="s">
        <v>58</v>
      </c>
      <c r="UQL22" s="111"/>
      <c r="UQM22" s="111"/>
      <c r="UQN22" s="111"/>
      <c r="UQO22" s="111"/>
      <c r="UQP22" s="111"/>
      <c r="UQQ22" s="111"/>
      <c r="UQR22" s="3" t="e">
        <f>UQR21/#REF!-0.01</f>
        <v>#REF!</v>
      </c>
      <c r="UQS22" s="111" t="s">
        <v>58</v>
      </c>
      <c r="UQT22" s="111"/>
      <c r="UQU22" s="111"/>
      <c r="UQV22" s="111"/>
      <c r="UQW22" s="111"/>
      <c r="UQX22" s="111"/>
      <c r="UQY22" s="111"/>
      <c r="UQZ22" s="3" t="e">
        <f>UQZ21/#REF!-0.01</f>
        <v>#REF!</v>
      </c>
      <c r="URA22" s="111" t="s">
        <v>58</v>
      </c>
      <c r="URB22" s="111"/>
      <c r="URC22" s="111"/>
      <c r="URD22" s="111"/>
      <c r="URE22" s="111"/>
      <c r="URF22" s="111"/>
      <c r="URG22" s="111"/>
      <c r="URH22" s="3" t="e">
        <f>URH21/#REF!-0.01</f>
        <v>#REF!</v>
      </c>
      <c r="URI22" s="111" t="s">
        <v>58</v>
      </c>
      <c r="URJ22" s="111"/>
      <c r="URK22" s="111"/>
      <c r="URL22" s="111"/>
      <c r="URM22" s="111"/>
      <c r="URN22" s="111"/>
      <c r="URO22" s="111"/>
      <c r="URP22" s="3" t="e">
        <f>URP21/#REF!-0.01</f>
        <v>#REF!</v>
      </c>
      <c r="URQ22" s="111" t="s">
        <v>58</v>
      </c>
      <c r="URR22" s="111"/>
      <c r="URS22" s="111"/>
      <c r="URT22" s="111"/>
      <c r="URU22" s="111"/>
      <c r="URV22" s="111"/>
      <c r="URW22" s="111"/>
      <c r="URX22" s="3" t="e">
        <f>URX21/#REF!-0.01</f>
        <v>#REF!</v>
      </c>
      <c r="URY22" s="111" t="s">
        <v>58</v>
      </c>
      <c r="URZ22" s="111"/>
      <c r="USA22" s="111"/>
      <c r="USB22" s="111"/>
      <c r="USC22" s="111"/>
      <c r="USD22" s="111"/>
      <c r="USE22" s="111"/>
      <c r="USF22" s="3" t="e">
        <f>USF21/#REF!-0.01</f>
        <v>#REF!</v>
      </c>
      <c r="USG22" s="111" t="s">
        <v>58</v>
      </c>
      <c r="USH22" s="111"/>
      <c r="USI22" s="111"/>
      <c r="USJ22" s="111"/>
      <c r="USK22" s="111"/>
      <c r="USL22" s="111"/>
      <c r="USM22" s="111"/>
      <c r="USN22" s="3" t="e">
        <f>USN21/#REF!-0.01</f>
        <v>#REF!</v>
      </c>
      <c r="USO22" s="111" t="s">
        <v>58</v>
      </c>
      <c r="USP22" s="111"/>
      <c r="USQ22" s="111"/>
      <c r="USR22" s="111"/>
      <c r="USS22" s="111"/>
      <c r="UST22" s="111"/>
      <c r="USU22" s="111"/>
      <c r="USV22" s="3" t="e">
        <f>USV21/#REF!-0.01</f>
        <v>#REF!</v>
      </c>
      <c r="USW22" s="111" t="s">
        <v>58</v>
      </c>
      <c r="USX22" s="111"/>
      <c r="USY22" s="111"/>
      <c r="USZ22" s="111"/>
      <c r="UTA22" s="111"/>
      <c r="UTB22" s="111"/>
      <c r="UTC22" s="111"/>
      <c r="UTD22" s="3" t="e">
        <f>UTD21/#REF!-0.01</f>
        <v>#REF!</v>
      </c>
      <c r="UTE22" s="111" t="s">
        <v>58</v>
      </c>
      <c r="UTF22" s="111"/>
      <c r="UTG22" s="111"/>
      <c r="UTH22" s="111"/>
      <c r="UTI22" s="111"/>
      <c r="UTJ22" s="111"/>
      <c r="UTK22" s="111"/>
      <c r="UTL22" s="3" t="e">
        <f>UTL21/#REF!-0.01</f>
        <v>#REF!</v>
      </c>
      <c r="UTM22" s="111" t="s">
        <v>58</v>
      </c>
      <c r="UTN22" s="111"/>
      <c r="UTO22" s="111"/>
      <c r="UTP22" s="111"/>
      <c r="UTQ22" s="111"/>
      <c r="UTR22" s="111"/>
      <c r="UTS22" s="111"/>
      <c r="UTT22" s="3" t="e">
        <f>UTT21/#REF!-0.01</f>
        <v>#REF!</v>
      </c>
      <c r="UTU22" s="111" t="s">
        <v>58</v>
      </c>
      <c r="UTV22" s="111"/>
      <c r="UTW22" s="111"/>
      <c r="UTX22" s="111"/>
      <c r="UTY22" s="111"/>
      <c r="UTZ22" s="111"/>
      <c r="UUA22" s="111"/>
      <c r="UUB22" s="3" t="e">
        <f>UUB21/#REF!-0.01</f>
        <v>#REF!</v>
      </c>
      <c r="UUC22" s="111" t="s">
        <v>58</v>
      </c>
      <c r="UUD22" s="111"/>
      <c r="UUE22" s="111"/>
      <c r="UUF22" s="111"/>
      <c r="UUG22" s="111"/>
      <c r="UUH22" s="111"/>
      <c r="UUI22" s="111"/>
      <c r="UUJ22" s="3" t="e">
        <f>UUJ21/#REF!-0.01</f>
        <v>#REF!</v>
      </c>
      <c r="UUK22" s="111" t="s">
        <v>58</v>
      </c>
      <c r="UUL22" s="111"/>
      <c r="UUM22" s="111"/>
      <c r="UUN22" s="111"/>
      <c r="UUO22" s="111"/>
      <c r="UUP22" s="111"/>
      <c r="UUQ22" s="111"/>
      <c r="UUR22" s="3" t="e">
        <f>UUR21/#REF!-0.01</f>
        <v>#REF!</v>
      </c>
      <c r="UUS22" s="111" t="s">
        <v>58</v>
      </c>
      <c r="UUT22" s="111"/>
      <c r="UUU22" s="111"/>
      <c r="UUV22" s="111"/>
      <c r="UUW22" s="111"/>
      <c r="UUX22" s="111"/>
      <c r="UUY22" s="111"/>
      <c r="UUZ22" s="3" t="e">
        <f>UUZ21/#REF!-0.01</f>
        <v>#REF!</v>
      </c>
      <c r="UVA22" s="111" t="s">
        <v>58</v>
      </c>
      <c r="UVB22" s="111"/>
      <c r="UVC22" s="111"/>
      <c r="UVD22" s="111"/>
      <c r="UVE22" s="111"/>
      <c r="UVF22" s="111"/>
      <c r="UVG22" s="111"/>
      <c r="UVH22" s="3" t="e">
        <f>UVH21/#REF!-0.01</f>
        <v>#REF!</v>
      </c>
      <c r="UVI22" s="111" t="s">
        <v>58</v>
      </c>
      <c r="UVJ22" s="111"/>
      <c r="UVK22" s="111"/>
      <c r="UVL22" s="111"/>
      <c r="UVM22" s="111"/>
      <c r="UVN22" s="111"/>
      <c r="UVO22" s="111"/>
      <c r="UVP22" s="3" t="e">
        <f>UVP21/#REF!-0.01</f>
        <v>#REF!</v>
      </c>
      <c r="UVQ22" s="111" t="s">
        <v>58</v>
      </c>
      <c r="UVR22" s="111"/>
      <c r="UVS22" s="111"/>
      <c r="UVT22" s="111"/>
      <c r="UVU22" s="111"/>
      <c r="UVV22" s="111"/>
      <c r="UVW22" s="111"/>
      <c r="UVX22" s="3" t="e">
        <f>UVX21/#REF!-0.01</f>
        <v>#REF!</v>
      </c>
      <c r="UVY22" s="111" t="s">
        <v>58</v>
      </c>
      <c r="UVZ22" s="111"/>
      <c r="UWA22" s="111"/>
      <c r="UWB22" s="111"/>
      <c r="UWC22" s="111"/>
      <c r="UWD22" s="111"/>
      <c r="UWE22" s="111"/>
      <c r="UWF22" s="3" t="e">
        <f>UWF21/#REF!-0.01</f>
        <v>#REF!</v>
      </c>
      <c r="UWG22" s="111" t="s">
        <v>58</v>
      </c>
      <c r="UWH22" s="111"/>
      <c r="UWI22" s="111"/>
      <c r="UWJ22" s="111"/>
      <c r="UWK22" s="111"/>
      <c r="UWL22" s="111"/>
      <c r="UWM22" s="111"/>
      <c r="UWN22" s="3" t="e">
        <f>UWN21/#REF!-0.01</f>
        <v>#REF!</v>
      </c>
      <c r="UWO22" s="111" t="s">
        <v>58</v>
      </c>
      <c r="UWP22" s="111"/>
      <c r="UWQ22" s="111"/>
      <c r="UWR22" s="111"/>
      <c r="UWS22" s="111"/>
      <c r="UWT22" s="111"/>
      <c r="UWU22" s="111"/>
      <c r="UWV22" s="3" t="e">
        <f>UWV21/#REF!-0.01</f>
        <v>#REF!</v>
      </c>
      <c r="UWW22" s="111" t="s">
        <v>58</v>
      </c>
      <c r="UWX22" s="111"/>
      <c r="UWY22" s="111"/>
      <c r="UWZ22" s="111"/>
      <c r="UXA22" s="111"/>
      <c r="UXB22" s="111"/>
      <c r="UXC22" s="111"/>
      <c r="UXD22" s="3" t="e">
        <f>UXD21/#REF!-0.01</f>
        <v>#REF!</v>
      </c>
      <c r="UXE22" s="111" t="s">
        <v>58</v>
      </c>
      <c r="UXF22" s="111"/>
      <c r="UXG22" s="111"/>
      <c r="UXH22" s="111"/>
      <c r="UXI22" s="111"/>
      <c r="UXJ22" s="111"/>
      <c r="UXK22" s="111"/>
      <c r="UXL22" s="3" t="e">
        <f>UXL21/#REF!-0.01</f>
        <v>#REF!</v>
      </c>
      <c r="UXM22" s="111" t="s">
        <v>58</v>
      </c>
      <c r="UXN22" s="111"/>
      <c r="UXO22" s="111"/>
      <c r="UXP22" s="111"/>
      <c r="UXQ22" s="111"/>
      <c r="UXR22" s="111"/>
      <c r="UXS22" s="111"/>
      <c r="UXT22" s="3" t="e">
        <f>UXT21/#REF!-0.01</f>
        <v>#REF!</v>
      </c>
      <c r="UXU22" s="111" t="s">
        <v>58</v>
      </c>
      <c r="UXV22" s="111"/>
      <c r="UXW22" s="111"/>
      <c r="UXX22" s="111"/>
      <c r="UXY22" s="111"/>
      <c r="UXZ22" s="111"/>
      <c r="UYA22" s="111"/>
      <c r="UYB22" s="3" t="e">
        <f>UYB21/#REF!-0.01</f>
        <v>#REF!</v>
      </c>
      <c r="UYC22" s="111" t="s">
        <v>58</v>
      </c>
      <c r="UYD22" s="111"/>
      <c r="UYE22" s="111"/>
      <c r="UYF22" s="111"/>
      <c r="UYG22" s="111"/>
      <c r="UYH22" s="111"/>
      <c r="UYI22" s="111"/>
      <c r="UYJ22" s="3" t="e">
        <f>UYJ21/#REF!-0.01</f>
        <v>#REF!</v>
      </c>
      <c r="UYK22" s="111" t="s">
        <v>58</v>
      </c>
      <c r="UYL22" s="111"/>
      <c r="UYM22" s="111"/>
      <c r="UYN22" s="111"/>
      <c r="UYO22" s="111"/>
      <c r="UYP22" s="111"/>
      <c r="UYQ22" s="111"/>
      <c r="UYR22" s="3" t="e">
        <f>UYR21/#REF!-0.01</f>
        <v>#REF!</v>
      </c>
      <c r="UYS22" s="111" t="s">
        <v>58</v>
      </c>
      <c r="UYT22" s="111"/>
      <c r="UYU22" s="111"/>
      <c r="UYV22" s="111"/>
      <c r="UYW22" s="111"/>
      <c r="UYX22" s="111"/>
      <c r="UYY22" s="111"/>
      <c r="UYZ22" s="3" t="e">
        <f>UYZ21/#REF!-0.01</f>
        <v>#REF!</v>
      </c>
      <c r="UZA22" s="111" t="s">
        <v>58</v>
      </c>
      <c r="UZB22" s="111"/>
      <c r="UZC22" s="111"/>
      <c r="UZD22" s="111"/>
      <c r="UZE22" s="111"/>
      <c r="UZF22" s="111"/>
      <c r="UZG22" s="111"/>
      <c r="UZH22" s="3" t="e">
        <f>UZH21/#REF!-0.01</f>
        <v>#REF!</v>
      </c>
      <c r="UZI22" s="111" t="s">
        <v>58</v>
      </c>
      <c r="UZJ22" s="111"/>
      <c r="UZK22" s="111"/>
      <c r="UZL22" s="111"/>
      <c r="UZM22" s="111"/>
      <c r="UZN22" s="111"/>
      <c r="UZO22" s="111"/>
      <c r="UZP22" s="3" t="e">
        <f>UZP21/#REF!-0.01</f>
        <v>#REF!</v>
      </c>
      <c r="UZQ22" s="111" t="s">
        <v>58</v>
      </c>
      <c r="UZR22" s="111"/>
      <c r="UZS22" s="111"/>
      <c r="UZT22" s="111"/>
      <c r="UZU22" s="111"/>
      <c r="UZV22" s="111"/>
      <c r="UZW22" s="111"/>
      <c r="UZX22" s="3" t="e">
        <f>UZX21/#REF!-0.01</f>
        <v>#REF!</v>
      </c>
      <c r="UZY22" s="111" t="s">
        <v>58</v>
      </c>
      <c r="UZZ22" s="111"/>
      <c r="VAA22" s="111"/>
      <c r="VAB22" s="111"/>
      <c r="VAC22" s="111"/>
      <c r="VAD22" s="111"/>
      <c r="VAE22" s="111"/>
      <c r="VAF22" s="3" t="e">
        <f>VAF21/#REF!-0.01</f>
        <v>#REF!</v>
      </c>
      <c r="VAG22" s="111" t="s">
        <v>58</v>
      </c>
      <c r="VAH22" s="111"/>
      <c r="VAI22" s="111"/>
      <c r="VAJ22" s="111"/>
      <c r="VAK22" s="111"/>
      <c r="VAL22" s="111"/>
      <c r="VAM22" s="111"/>
      <c r="VAN22" s="3" t="e">
        <f>VAN21/#REF!-0.01</f>
        <v>#REF!</v>
      </c>
      <c r="VAO22" s="111" t="s">
        <v>58</v>
      </c>
      <c r="VAP22" s="111"/>
      <c r="VAQ22" s="111"/>
      <c r="VAR22" s="111"/>
      <c r="VAS22" s="111"/>
      <c r="VAT22" s="111"/>
      <c r="VAU22" s="111"/>
      <c r="VAV22" s="3" t="e">
        <f>VAV21/#REF!-0.01</f>
        <v>#REF!</v>
      </c>
      <c r="VAW22" s="111" t="s">
        <v>58</v>
      </c>
      <c r="VAX22" s="111"/>
      <c r="VAY22" s="111"/>
      <c r="VAZ22" s="111"/>
      <c r="VBA22" s="111"/>
      <c r="VBB22" s="111"/>
      <c r="VBC22" s="111"/>
      <c r="VBD22" s="3" t="e">
        <f>VBD21/#REF!-0.01</f>
        <v>#REF!</v>
      </c>
      <c r="VBE22" s="111" t="s">
        <v>58</v>
      </c>
      <c r="VBF22" s="111"/>
      <c r="VBG22" s="111"/>
      <c r="VBH22" s="111"/>
      <c r="VBI22" s="111"/>
      <c r="VBJ22" s="111"/>
      <c r="VBK22" s="111"/>
      <c r="VBL22" s="3" t="e">
        <f>VBL21/#REF!-0.01</f>
        <v>#REF!</v>
      </c>
      <c r="VBM22" s="111" t="s">
        <v>58</v>
      </c>
      <c r="VBN22" s="111"/>
      <c r="VBO22" s="111"/>
      <c r="VBP22" s="111"/>
      <c r="VBQ22" s="111"/>
      <c r="VBR22" s="111"/>
      <c r="VBS22" s="111"/>
      <c r="VBT22" s="3" t="e">
        <f>VBT21/#REF!-0.01</f>
        <v>#REF!</v>
      </c>
      <c r="VBU22" s="111" t="s">
        <v>58</v>
      </c>
      <c r="VBV22" s="111"/>
      <c r="VBW22" s="111"/>
      <c r="VBX22" s="111"/>
      <c r="VBY22" s="111"/>
      <c r="VBZ22" s="111"/>
      <c r="VCA22" s="111"/>
      <c r="VCB22" s="3" t="e">
        <f>VCB21/#REF!-0.01</f>
        <v>#REF!</v>
      </c>
      <c r="VCC22" s="111" t="s">
        <v>58</v>
      </c>
      <c r="VCD22" s="111"/>
      <c r="VCE22" s="111"/>
      <c r="VCF22" s="111"/>
      <c r="VCG22" s="111"/>
      <c r="VCH22" s="111"/>
      <c r="VCI22" s="111"/>
      <c r="VCJ22" s="3" t="e">
        <f>VCJ21/#REF!-0.01</f>
        <v>#REF!</v>
      </c>
      <c r="VCK22" s="111" t="s">
        <v>58</v>
      </c>
      <c r="VCL22" s="111"/>
      <c r="VCM22" s="111"/>
      <c r="VCN22" s="111"/>
      <c r="VCO22" s="111"/>
      <c r="VCP22" s="111"/>
      <c r="VCQ22" s="111"/>
      <c r="VCR22" s="3" t="e">
        <f>VCR21/#REF!-0.01</f>
        <v>#REF!</v>
      </c>
      <c r="VCS22" s="111" t="s">
        <v>58</v>
      </c>
      <c r="VCT22" s="111"/>
      <c r="VCU22" s="111"/>
      <c r="VCV22" s="111"/>
      <c r="VCW22" s="111"/>
      <c r="VCX22" s="111"/>
      <c r="VCY22" s="111"/>
      <c r="VCZ22" s="3" t="e">
        <f>VCZ21/#REF!-0.01</f>
        <v>#REF!</v>
      </c>
      <c r="VDA22" s="111" t="s">
        <v>58</v>
      </c>
      <c r="VDB22" s="111"/>
      <c r="VDC22" s="111"/>
      <c r="VDD22" s="111"/>
      <c r="VDE22" s="111"/>
      <c r="VDF22" s="111"/>
      <c r="VDG22" s="111"/>
      <c r="VDH22" s="3" t="e">
        <f>VDH21/#REF!-0.01</f>
        <v>#REF!</v>
      </c>
      <c r="VDI22" s="111" t="s">
        <v>58</v>
      </c>
      <c r="VDJ22" s="111"/>
      <c r="VDK22" s="111"/>
      <c r="VDL22" s="111"/>
      <c r="VDM22" s="111"/>
      <c r="VDN22" s="111"/>
      <c r="VDO22" s="111"/>
      <c r="VDP22" s="3" t="e">
        <f>VDP21/#REF!-0.01</f>
        <v>#REF!</v>
      </c>
      <c r="VDQ22" s="111" t="s">
        <v>58</v>
      </c>
      <c r="VDR22" s="111"/>
      <c r="VDS22" s="111"/>
      <c r="VDT22" s="111"/>
      <c r="VDU22" s="111"/>
      <c r="VDV22" s="111"/>
      <c r="VDW22" s="111"/>
      <c r="VDX22" s="3" t="e">
        <f>VDX21/#REF!-0.01</f>
        <v>#REF!</v>
      </c>
      <c r="VDY22" s="111" t="s">
        <v>58</v>
      </c>
      <c r="VDZ22" s="111"/>
      <c r="VEA22" s="111"/>
      <c r="VEB22" s="111"/>
      <c r="VEC22" s="111"/>
      <c r="VED22" s="111"/>
      <c r="VEE22" s="111"/>
      <c r="VEF22" s="3" t="e">
        <f>VEF21/#REF!-0.01</f>
        <v>#REF!</v>
      </c>
      <c r="VEG22" s="111" t="s">
        <v>58</v>
      </c>
      <c r="VEH22" s="111"/>
      <c r="VEI22" s="111"/>
      <c r="VEJ22" s="111"/>
      <c r="VEK22" s="111"/>
      <c r="VEL22" s="111"/>
      <c r="VEM22" s="111"/>
      <c r="VEN22" s="3" t="e">
        <f>VEN21/#REF!-0.01</f>
        <v>#REF!</v>
      </c>
      <c r="VEO22" s="111" t="s">
        <v>58</v>
      </c>
      <c r="VEP22" s="111"/>
      <c r="VEQ22" s="111"/>
      <c r="VER22" s="111"/>
      <c r="VES22" s="111"/>
      <c r="VET22" s="111"/>
      <c r="VEU22" s="111"/>
      <c r="VEV22" s="3" t="e">
        <f>VEV21/#REF!-0.01</f>
        <v>#REF!</v>
      </c>
      <c r="VEW22" s="111" t="s">
        <v>58</v>
      </c>
      <c r="VEX22" s="111"/>
      <c r="VEY22" s="111"/>
      <c r="VEZ22" s="111"/>
      <c r="VFA22" s="111"/>
      <c r="VFB22" s="111"/>
      <c r="VFC22" s="111"/>
      <c r="VFD22" s="3" t="e">
        <f>VFD21/#REF!-0.01</f>
        <v>#REF!</v>
      </c>
      <c r="VFE22" s="111" t="s">
        <v>58</v>
      </c>
      <c r="VFF22" s="111"/>
      <c r="VFG22" s="111"/>
      <c r="VFH22" s="111"/>
      <c r="VFI22" s="111"/>
      <c r="VFJ22" s="111"/>
      <c r="VFK22" s="111"/>
      <c r="VFL22" s="3" t="e">
        <f>VFL21/#REF!-0.01</f>
        <v>#REF!</v>
      </c>
      <c r="VFM22" s="111" t="s">
        <v>58</v>
      </c>
      <c r="VFN22" s="111"/>
      <c r="VFO22" s="111"/>
      <c r="VFP22" s="111"/>
      <c r="VFQ22" s="111"/>
      <c r="VFR22" s="111"/>
      <c r="VFS22" s="111"/>
      <c r="VFT22" s="3" t="e">
        <f>VFT21/#REF!-0.01</f>
        <v>#REF!</v>
      </c>
      <c r="VFU22" s="111" t="s">
        <v>58</v>
      </c>
      <c r="VFV22" s="111"/>
      <c r="VFW22" s="111"/>
      <c r="VFX22" s="111"/>
      <c r="VFY22" s="111"/>
      <c r="VFZ22" s="111"/>
      <c r="VGA22" s="111"/>
      <c r="VGB22" s="3" t="e">
        <f>VGB21/#REF!-0.01</f>
        <v>#REF!</v>
      </c>
      <c r="VGC22" s="111" t="s">
        <v>58</v>
      </c>
      <c r="VGD22" s="111"/>
      <c r="VGE22" s="111"/>
      <c r="VGF22" s="111"/>
      <c r="VGG22" s="111"/>
      <c r="VGH22" s="111"/>
      <c r="VGI22" s="111"/>
      <c r="VGJ22" s="3" t="e">
        <f>VGJ21/#REF!-0.01</f>
        <v>#REF!</v>
      </c>
      <c r="VGK22" s="111" t="s">
        <v>58</v>
      </c>
      <c r="VGL22" s="111"/>
      <c r="VGM22" s="111"/>
      <c r="VGN22" s="111"/>
      <c r="VGO22" s="111"/>
      <c r="VGP22" s="111"/>
      <c r="VGQ22" s="111"/>
      <c r="VGR22" s="3" t="e">
        <f>VGR21/#REF!-0.01</f>
        <v>#REF!</v>
      </c>
      <c r="VGS22" s="111" t="s">
        <v>58</v>
      </c>
      <c r="VGT22" s="111"/>
      <c r="VGU22" s="111"/>
      <c r="VGV22" s="111"/>
      <c r="VGW22" s="111"/>
      <c r="VGX22" s="111"/>
      <c r="VGY22" s="111"/>
      <c r="VGZ22" s="3" t="e">
        <f>VGZ21/#REF!-0.01</f>
        <v>#REF!</v>
      </c>
      <c r="VHA22" s="111" t="s">
        <v>58</v>
      </c>
      <c r="VHB22" s="111"/>
      <c r="VHC22" s="111"/>
      <c r="VHD22" s="111"/>
      <c r="VHE22" s="111"/>
      <c r="VHF22" s="111"/>
      <c r="VHG22" s="111"/>
      <c r="VHH22" s="3" t="e">
        <f>VHH21/#REF!-0.01</f>
        <v>#REF!</v>
      </c>
      <c r="VHI22" s="111" t="s">
        <v>58</v>
      </c>
      <c r="VHJ22" s="111"/>
      <c r="VHK22" s="111"/>
      <c r="VHL22" s="111"/>
      <c r="VHM22" s="111"/>
      <c r="VHN22" s="111"/>
      <c r="VHO22" s="111"/>
      <c r="VHP22" s="3" t="e">
        <f>VHP21/#REF!-0.01</f>
        <v>#REF!</v>
      </c>
      <c r="VHQ22" s="111" t="s">
        <v>58</v>
      </c>
      <c r="VHR22" s="111"/>
      <c r="VHS22" s="111"/>
      <c r="VHT22" s="111"/>
      <c r="VHU22" s="111"/>
      <c r="VHV22" s="111"/>
      <c r="VHW22" s="111"/>
      <c r="VHX22" s="3" t="e">
        <f>VHX21/#REF!-0.01</f>
        <v>#REF!</v>
      </c>
      <c r="VHY22" s="111" t="s">
        <v>58</v>
      </c>
      <c r="VHZ22" s="111"/>
      <c r="VIA22" s="111"/>
      <c r="VIB22" s="111"/>
      <c r="VIC22" s="111"/>
      <c r="VID22" s="111"/>
      <c r="VIE22" s="111"/>
      <c r="VIF22" s="3" t="e">
        <f>VIF21/#REF!-0.01</f>
        <v>#REF!</v>
      </c>
      <c r="VIG22" s="111" t="s">
        <v>58</v>
      </c>
      <c r="VIH22" s="111"/>
      <c r="VII22" s="111"/>
      <c r="VIJ22" s="111"/>
      <c r="VIK22" s="111"/>
      <c r="VIL22" s="111"/>
      <c r="VIM22" s="111"/>
      <c r="VIN22" s="3" t="e">
        <f>VIN21/#REF!-0.01</f>
        <v>#REF!</v>
      </c>
      <c r="VIO22" s="111" t="s">
        <v>58</v>
      </c>
      <c r="VIP22" s="111"/>
      <c r="VIQ22" s="111"/>
      <c r="VIR22" s="111"/>
      <c r="VIS22" s="111"/>
      <c r="VIT22" s="111"/>
      <c r="VIU22" s="111"/>
      <c r="VIV22" s="3" t="e">
        <f>VIV21/#REF!-0.01</f>
        <v>#REF!</v>
      </c>
      <c r="VIW22" s="111" t="s">
        <v>58</v>
      </c>
      <c r="VIX22" s="111"/>
      <c r="VIY22" s="111"/>
      <c r="VIZ22" s="111"/>
      <c r="VJA22" s="111"/>
      <c r="VJB22" s="111"/>
      <c r="VJC22" s="111"/>
      <c r="VJD22" s="3" t="e">
        <f>VJD21/#REF!-0.01</f>
        <v>#REF!</v>
      </c>
      <c r="VJE22" s="111" t="s">
        <v>58</v>
      </c>
      <c r="VJF22" s="111"/>
      <c r="VJG22" s="111"/>
      <c r="VJH22" s="111"/>
      <c r="VJI22" s="111"/>
      <c r="VJJ22" s="111"/>
      <c r="VJK22" s="111"/>
      <c r="VJL22" s="3" t="e">
        <f>VJL21/#REF!-0.01</f>
        <v>#REF!</v>
      </c>
      <c r="VJM22" s="111" t="s">
        <v>58</v>
      </c>
      <c r="VJN22" s="111"/>
      <c r="VJO22" s="111"/>
      <c r="VJP22" s="111"/>
      <c r="VJQ22" s="111"/>
      <c r="VJR22" s="111"/>
      <c r="VJS22" s="111"/>
      <c r="VJT22" s="3" t="e">
        <f>VJT21/#REF!-0.01</f>
        <v>#REF!</v>
      </c>
      <c r="VJU22" s="111" t="s">
        <v>58</v>
      </c>
      <c r="VJV22" s="111"/>
      <c r="VJW22" s="111"/>
      <c r="VJX22" s="111"/>
      <c r="VJY22" s="111"/>
      <c r="VJZ22" s="111"/>
      <c r="VKA22" s="111"/>
      <c r="VKB22" s="3" t="e">
        <f>VKB21/#REF!-0.01</f>
        <v>#REF!</v>
      </c>
      <c r="VKC22" s="111" t="s">
        <v>58</v>
      </c>
      <c r="VKD22" s="111"/>
      <c r="VKE22" s="111"/>
      <c r="VKF22" s="111"/>
      <c r="VKG22" s="111"/>
      <c r="VKH22" s="111"/>
      <c r="VKI22" s="111"/>
      <c r="VKJ22" s="3" t="e">
        <f>VKJ21/#REF!-0.01</f>
        <v>#REF!</v>
      </c>
      <c r="VKK22" s="111" t="s">
        <v>58</v>
      </c>
      <c r="VKL22" s="111"/>
      <c r="VKM22" s="111"/>
      <c r="VKN22" s="111"/>
      <c r="VKO22" s="111"/>
      <c r="VKP22" s="111"/>
      <c r="VKQ22" s="111"/>
      <c r="VKR22" s="3" t="e">
        <f>VKR21/#REF!-0.01</f>
        <v>#REF!</v>
      </c>
      <c r="VKS22" s="111" t="s">
        <v>58</v>
      </c>
      <c r="VKT22" s="111"/>
      <c r="VKU22" s="111"/>
      <c r="VKV22" s="111"/>
      <c r="VKW22" s="111"/>
      <c r="VKX22" s="111"/>
      <c r="VKY22" s="111"/>
      <c r="VKZ22" s="3" t="e">
        <f>VKZ21/#REF!-0.01</f>
        <v>#REF!</v>
      </c>
      <c r="VLA22" s="111" t="s">
        <v>58</v>
      </c>
      <c r="VLB22" s="111"/>
      <c r="VLC22" s="111"/>
      <c r="VLD22" s="111"/>
      <c r="VLE22" s="111"/>
      <c r="VLF22" s="111"/>
      <c r="VLG22" s="111"/>
      <c r="VLH22" s="3" t="e">
        <f>VLH21/#REF!-0.01</f>
        <v>#REF!</v>
      </c>
      <c r="VLI22" s="111" t="s">
        <v>58</v>
      </c>
      <c r="VLJ22" s="111"/>
      <c r="VLK22" s="111"/>
      <c r="VLL22" s="111"/>
      <c r="VLM22" s="111"/>
      <c r="VLN22" s="111"/>
      <c r="VLO22" s="111"/>
      <c r="VLP22" s="3" t="e">
        <f>VLP21/#REF!-0.01</f>
        <v>#REF!</v>
      </c>
      <c r="VLQ22" s="111" t="s">
        <v>58</v>
      </c>
      <c r="VLR22" s="111"/>
      <c r="VLS22" s="111"/>
      <c r="VLT22" s="111"/>
      <c r="VLU22" s="111"/>
      <c r="VLV22" s="111"/>
      <c r="VLW22" s="111"/>
      <c r="VLX22" s="3" t="e">
        <f>VLX21/#REF!-0.01</f>
        <v>#REF!</v>
      </c>
      <c r="VLY22" s="111" t="s">
        <v>58</v>
      </c>
      <c r="VLZ22" s="111"/>
      <c r="VMA22" s="111"/>
      <c r="VMB22" s="111"/>
      <c r="VMC22" s="111"/>
      <c r="VMD22" s="111"/>
      <c r="VME22" s="111"/>
      <c r="VMF22" s="3" t="e">
        <f>VMF21/#REF!-0.01</f>
        <v>#REF!</v>
      </c>
      <c r="VMG22" s="111" t="s">
        <v>58</v>
      </c>
      <c r="VMH22" s="111"/>
      <c r="VMI22" s="111"/>
      <c r="VMJ22" s="111"/>
      <c r="VMK22" s="111"/>
      <c r="VML22" s="111"/>
      <c r="VMM22" s="111"/>
      <c r="VMN22" s="3" t="e">
        <f>VMN21/#REF!-0.01</f>
        <v>#REF!</v>
      </c>
      <c r="VMO22" s="111" t="s">
        <v>58</v>
      </c>
      <c r="VMP22" s="111"/>
      <c r="VMQ22" s="111"/>
      <c r="VMR22" s="111"/>
      <c r="VMS22" s="111"/>
      <c r="VMT22" s="111"/>
      <c r="VMU22" s="111"/>
      <c r="VMV22" s="3" t="e">
        <f>VMV21/#REF!-0.01</f>
        <v>#REF!</v>
      </c>
      <c r="VMW22" s="111" t="s">
        <v>58</v>
      </c>
      <c r="VMX22" s="111"/>
      <c r="VMY22" s="111"/>
      <c r="VMZ22" s="111"/>
      <c r="VNA22" s="111"/>
      <c r="VNB22" s="111"/>
      <c r="VNC22" s="111"/>
      <c r="VND22" s="3" t="e">
        <f>VND21/#REF!-0.01</f>
        <v>#REF!</v>
      </c>
      <c r="VNE22" s="111" t="s">
        <v>58</v>
      </c>
      <c r="VNF22" s="111"/>
      <c r="VNG22" s="111"/>
      <c r="VNH22" s="111"/>
      <c r="VNI22" s="111"/>
      <c r="VNJ22" s="111"/>
      <c r="VNK22" s="111"/>
      <c r="VNL22" s="3" t="e">
        <f>VNL21/#REF!-0.01</f>
        <v>#REF!</v>
      </c>
      <c r="VNM22" s="111" t="s">
        <v>58</v>
      </c>
      <c r="VNN22" s="111"/>
      <c r="VNO22" s="111"/>
      <c r="VNP22" s="111"/>
      <c r="VNQ22" s="111"/>
      <c r="VNR22" s="111"/>
      <c r="VNS22" s="111"/>
      <c r="VNT22" s="3" t="e">
        <f>VNT21/#REF!-0.01</f>
        <v>#REF!</v>
      </c>
      <c r="VNU22" s="111" t="s">
        <v>58</v>
      </c>
      <c r="VNV22" s="111"/>
      <c r="VNW22" s="111"/>
      <c r="VNX22" s="111"/>
      <c r="VNY22" s="111"/>
      <c r="VNZ22" s="111"/>
      <c r="VOA22" s="111"/>
      <c r="VOB22" s="3" t="e">
        <f>VOB21/#REF!-0.01</f>
        <v>#REF!</v>
      </c>
      <c r="VOC22" s="111" t="s">
        <v>58</v>
      </c>
      <c r="VOD22" s="111"/>
      <c r="VOE22" s="111"/>
      <c r="VOF22" s="111"/>
      <c r="VOG22" s="111"/>
      <c r="VOH22" s="111"/>
      <c r="VOI22" s="111"/>
      <c r="VOJ22" s="3" t="e">
        <f>VOJ21/#REF!-0.01</f>
        <v>#REF!</v>
      </c>
      <c r="VOK22" s="111" t="s">
        <v>58</v>
      </c>
      <c r="VOL22" s="111"/>
      <c r="VOM22" s="111"/>
      <c r="VON22" s="111"/>
      <c r="VOO22" s="111"/>
      <c r="VOP22" s="111"/>
      <c r="VOQ22" s="111"/>
      <c r="VOR22" s="3" t="e">
        <f>VOR21/#REF!-0.01</f>
        <v>#REF!</v>
      </c>
      <c r="VOS22" s="111" t="s">
        <v>58</v>
      </c>
      <c r="VOT22" s="111"/>
      <c r="VOU22" s="111"/>
      <c r="VOV22" s="111"/>
      <c r="VOW22" s="111"/>
      <c r="VOX22" s="111"/>
      <c r="VOY22" s="111"/>
      <c r="VOZ22" s="3" t="e">
        <f>VOZ21/#REF!-0.01</f>
        <v>#REF!</v>
      </c>
      <c r="VPA22" s="111" t="s">
        <v>58</v>
      </c>
      <c r="VPB22" s="111"/>
      <c r="VPC22" s="111"/>
      <c r="VPD22" s="111"/>
      <c r="VPE22" s="111"/>
      <c r="VPF22" s="111"/>
      <c r="VPG22" s="111"/>
      <c r="VPH22" s="3" t="e">
        <f>VPH21/#REF!-0.01</f>
        <v>#REF!</v>
      </c>
      <c r="VPI22" s="111" t="s">
        <v>58</v>
      </c>
      <c r="VPJ22" s="111"/>
      <c r="VPK22" s="111"/>
      <c r="VPL22" s="111"/>
      <c r="VPM22" s="111"/>
      <c r="VPN22" s="111"/>
      <c r="VPO22" s="111"/>
      <c r="VPP22" s="3" t="e">
        <f>VPP21/#REF!-0.01</f>
        <v>#REF!</v>
      </c>
      <c r="VPQ22" s="111" t="s">
        <v>58</v>
      </c>
      <c r="VPR22" s="111"/>
      <c r="VPS22" s="111"/>
      <c r="VPT22" s="111"/>
      <c r="VPU22" s="111"/>
      <c r="VPV22" s="111"/>
      <c r="VPW22" s="111"/>
      <c r="VPX22" s="3" t="e">
        <f>VPX21/#REF!-0.01</f>
        <v>#REF!</v>
      </c>
      <c r="VPY22" s="111" t="s">
        <v>58</v>
      </c>
      <c r="VPZ22" s="111"/>
      <c r="VQA22" s="111"/>
      <c r="VQB22" s="111"/>
      <c r="VQC22" s="111"/>
      <c r="VQD22" s="111"/>
      <c r="VQE22" s="111"/>
      <c r="VQF22" s="3" t="e">
        <f>VQF21/#REF!-0.01</f>
        <v>#REF!</v>
      </c>
      <c r="VQG22" s="111" t="s">
        <v>58</v>
      </c>
      <c r="VQH22" s="111"/>
      <c r="VQI22" s="111"/>
      <c r="VQJ22" s="111"/>
      <c r="VQK22" s="111"/>
      <c r="VQL22" s="111"/>
      <c r="VQM22" s="111"/>
      <c r="VQN22" s="3" t="e">
        <f>VQN21/#REF!-0.01</f>
        <v>#REF!</v>
      </c>
      <c r="VQO22" s="111" t="s">
        <v>58</v>
      </c>
      <c r="VQP22" s="111"/>
      <c r="VQQ22" s="111"/>
      <c r="VQR22" s="111"/>
      <c r="VQS22" s="111"/>
      <c r="VQT22" s="111"/>
      <c r="VQU22" s="111"/>
      <c r="VQV22" s="3" t="e">
        <f>VQV21/#REF!-0.01</f>
        <v>#REF!</v>
      </c>
      <c r="VQW22" s="111" t="s">
        <v>58</v>
      </c>
      <c r="VQX22" s="111"/>
      <c r="VQY22" s="111"/>
      <c r="VQZ22" s="111"/>
      <c r="VRA22" s="111"/>
      <c r="VRB22" s="111"/>
      <c r="VRC22" s="111"/>
      <c r="VRD22" s="3" t="e">
        <f>VRD21/#REF!-0.01</f>
        <v>#REF!</v>
      </c>
      <c r="VRE22" s="111" t="s">
        <v>58</v>
      </c>
      <c r="VRF22" s="111"/>
      <c r="VRG22" s="111"/>
      <c r="VRH22" s="111"/>
      <c r="VRI22" s="111"/>
      <c r="VRJ22" s="111"/>
      <c r="VRK22" s="111"/>
      <c r="VRL22" s="3" t="e">
        <f>VRL21/#REF!-0.01</f>
        <v>#REF!</v>
      </c>
      <c r="VRM22" s="111" t="s">
        <v>58</v>
      </c>
      <c r="VRN22" s="111"/>
      <c r="VRO22" s="111"/>
      <c r="VRP22" s="111"/>
      <c r="VRQ22" s="111"/>
      <c r="VRR22" s="111"/>
      <c r="VRS22" s="111"/>
      <c r="VRT22" s="3" t="e">
        <f>VRT21/#REF!-0.01</f>
        <v>#REF!</v>
      </c>
      <c r="VRU22" s="111" t="s">
        <v>58</v>
      </c>
      <c r="VRV22" s="111"/>
      <c r="VRW22" s="111"/>
      <c r="VRX22" s="111"/>
      <c r="VRY22" s="111"/>
      <c r="VRZ22" s="111"/>
      <c r="VSA22" s="111"/>
      <c r="VSB22" s="3" t="e">
        <f>VSB21/#REF!-0.01</f>
        <v>#REF!</v>
      </c>
      <c r="VSC22" s="111" t="s">
        <v>58</v>
      </c>
      <c r="VSD22" s="111"/>
      <c r="VSE22" s="111"/>
      <c r="VSF22" s="111"/>
      <c r="VSG22" s="111"/>
      <c r="VSH22" s="111"/>
      <c r="VSI22" s="111"/>
      <c r="VSJ22" s="3" t="e">
        <f>VSJ21/#REF!-0.01</f>
        <v>#REF!</v>
      </c>
      <c r="VSK22" s="111" t="s">
        <v>58</v>
      </c>
      <c r="VSL22" s="111"/>
      <c r="VSM22" s="111"/>
      <c r="VSN22" s="111"/>
      <c r="VSO22" s="111"/>
      <c r="VSP22" s="111"/>
      <c r="VSQ22" s="111"/>
      <c r="VSR22" s="3" t="e">
        <f>VSR21/#REF!-0.01</f>
        <v>#REF!</v>
      </c>
      <c r="VSS22" s="111" t="s">
        <v>58</v>
      </c>
      <c r="VST22" s="111"/>
      <c r="VSU22" s="111"/>
      <c r="VSV22" s="111"/>
      <c r="VSW22" s="111"/>
      <c r="VSX22" s="111"/>
      <c r="VSY22" s="111"/>
      <c r="VSZ22" s="3" t="e">
        <f>VSZ21/#REF!-0.01</f>
        <v>#REF!</v>
      </c>
      <c r="VTA22" s="111" t="s">
        <v>58</v>
      </c>
      <c r="VTB22" s="111"/>
      <c r="VTC22" s="111"/>
      <c r="VTD22" s="111"/>
      <c r="VTE22" s="111"/>
      <c r="VTF22" s="111"/>
      <c r="VTG22" s="111"/>
      <c r="VTH22" s="3" t="e">
        <f>VTH21/#REF!-0.01</f>
        <v>#REF!</v>
      </c>
      <c r="VTI22" s="111" t="s">
        <v>58</v>
      </c>
      <c r="VTJ22" s="111"/>
      <c r="VTK22" s="111"/>
      <c r="VTL22" s="111"/>
      <c r="VTM22" s="111"/>
      <c r="VTN22" s="111"/>
      <c r="VTO22" s="111"/>
      <c r="VTP22" s="3" t="e">
        <f>VTP21/#REF!-0.01</f>
        <v>#REF!</v>
      </c>
      <c r="VTQ22" s="111" t="s">
        <v>58</v>
      </c>
      <c r="VTR22" s="111"/>
      <c r="VTS22" s="111"/>
      <c r="VTT22" s="111"/>
      <c r="VTU22" s="111"/>
      <c r="VTV22" s="111"/>
      <c r="VTW22" s="111"/>
      <c r="VTX22" s="3" t="e">
        <f>VTX21/#REF!-0.01</f>
        <v>#REF!</v>
      </c>
      <c r="VTY22" s="111" t="s">
        <v>58</v>
      </c>
      <c r="VTZ22" s="111"/>
      <c r="VUA22" s="111"/>
      <c r="VUB22" s="111"/>
      <c r="VUC22" s="111"/>
      <c r="VUD22" s="111"/>
      <c r="VUE22" s="111"/>
      <c r="VUF22" s="3" t="e">
        <f>VUF21/#REF!-0.01</f>
        <v>#REF!</v>
      </c>
      <c r="VUG22" s="111" t="s">
        <v>58</v>
      </c>
      <c r="VUH22" s="111"/>
      <c r="VUI22" s="111"/>
      <c r="VUJ22" s="111"/>
      <c r="VUK22" s="111"/>
      <c r="VUL22" s="111"/>
      <c r="VUM22" s="111"/>
      <c r="VUN22" s="3" t="e">
        <f>VUN21/#REF!-0.01</f>
        <v>#REF!</v>
      </c>
      <c r="VUO22" s="111" t="s">
        <v>58</v>
      </c>
      <c r="VUP22" s="111"/>
      <c r="VUQ22" s="111"/>
      <c r="VUR22" s="111"/>
      <c r="VUS22" s="111"/>
      <c r="VUT22" s="111"/>
      <c r="VUU22" s="111"/>
      <c r="VUV22" s="3" t="e">
        <f>VUV21/#REF!-0.01</f>
        <v>#REF!</v>
      </c>
      <c r="VUW22" s="111" t="s">
        <v>58</v>
      </c>
      <c r="VUX22" s="111"/>
      <c r="VUY22" s="111"/>
      <c r="VUZ22" s="111"/>
      <c r="VVA22" s="111"/>
      <c r="VVB22" s="111"/>
      <c r="VVC22" s="111"/>
      <c r="VVD22" s="3" t="e">
        <f>VVD21/#REF!-0.01</f>
        <v>#REF!</v>
      </c>
      <c r="VVE22" s="111" t="s">
        <v>58</v>
      </c>
      <c r="VVF22" s="111"/>
      <c r="VVG22" s="111"/>
      <c r="VVH22" s="111"/>
      <c r="VVI22" s="111"/>
      <c r="VVJ22" s="111"/>
      <c r="VVK22" s="111"/>
      <c r="VVL22" s="3" t="e">
        <f>VVL21/#REF!-0.01</f>
        <v>#REF!</v>
      </c>
      <c r="VVM22" s="111" t="s">
        <v>58</v>
      </c>
      <c r="VVN22" s="111"/>
      <c r="VVO22" s="111"/>
      <c r="VVP22" s="111"/>
      <c r="VVQ22" s="111"/>
      <c r="VVR22" s="111"/>
      <c r="VVS22" s="111"/>
      <c r="VVT22" s="3" t="e">
        <f>VVT21/#REF!-0.01</f>
        <v>#REF!</v>
      </c>
      <c r="VVU22" s="111" t="s">
        <v>58</v>
      </c>
      <c r="VVV22" s="111"/>
      <c r="VVW22" s="111"/>
      <c r="VVX22" s="111"/>
      <c r="VVY22" s="111"/>
      <c r="VVZ22" s="111"/>
      <c r="VWA22" s="111"/>
      <c r="VWB22" s="3" t="e">
        <f>VWB21/#REF!-0.01</f>
        <v>#REF!</v>
      </c>
      <c r="VWC22" s="111" t="s">
        <v>58</v>
      </c>
      <c r="VWD22" s="111"/>
      <c r="VWE22" s="111"/>
      <c r="VWF22" s="111"/>
      <c r="VWG22" s="111"/>
      <c r="VWH22" s="111"/>
      <c r="VWI22" s="111"/>
      <c r="VWJ22" s="3" t="e">
        <f>VWJ21/#REF!-0.01</f>
        <v>#REF!</v>
      </c>
      <c r="VWK22" s="111" t="s">
        <v>58</v>
      </c>
      <c r="VWL22" s="111"/>
      <c r="VWM22" s="111"/>
      <c r="VWN22" s="111"/>
      <c r="VWO22" s="111"/>
      <c r="VWP22" s="111"/>
      <c r="VWQ22" s="111"/>
      <c r="VWR22" s="3" t="e">
        <f>VWR21/#REF!-0.01</f>
        <v>#REF!</v>
      </c>
      <c r="VWS22" s="111" t="s">
        <v>58</v>
      </c>
      <c r="VWT22" s="111"/>
      <c r="VWU22" s="111"/>
      <c r="VWV22" s="111"/>
      <c r="VWW22" s="111"/>
      <c r="VWX22" s="111"/>
      <c r="VWY22" s="111"/>
      <c r="VWZ22" s="3" t="e">
        <f>VWZ21/#REF!-0.01</f>
        <v>#REF!</v>
      </c>
      <c r="VXA22" s="111" t="s">
        <v>58</v>
      </c>
      <c r="VXB22" s="111"/>
      <c r="VXC22" s="111"/>
      <c r="VXD22" s="111"/>
      <c r="VXE22" s="111"/>
      <c r="VXF22" s="111"/>
      <c r="VXG22" s="111"/>
      <c r="VXH22" s="3" t="e">
        <f>VXH21/#REF!-0.01</f>
        <v>#REF!</v>
      </c>
      <c r="VXI22" s="111" t="s">
        <v>58</v>
      </c>
      <c r="VXJ22" s="111"/>
      <c r="VXK22" s="111"/>
      <c r="VXL22" s="111"/>
      <c r="VXM22" s="111"/>
      <c r="VXN22" s="111"/>
      <c r="VXO22" s="111"/>
      <c r="VXP22" s="3" t="e">
        <f>VXP21/#REF!-0.01</f>
        <v>#REF!</v>
      </c>
      <c r="VXQ22" s="111" t="s">
        <v>58</v>
      </c>
      <c r="VXR22" s="111"/>
      <c r="VXS22" s="111"/>
      <c r="VXT22" s="111"/>
      <c r="VXU22" s="111"/>
      <c r="VXV22" s="111"/>
      <c r="VXW22" s="111"/>
      <c r="VXX22" s="3" t="e">
        <f>VXX21/#REF!-0.01</f>
        <v>#REF!</v>
      </c>
      <c r="VXY22" s="111" t="s">
        <v>58</v>
      </c>
      <c r="VXZ22" s="111"/>
      <c r="VYA22" s="111"/>
      <c r="VYB22" s="111"/>
      <c r="VYC22" s="111"/>
      <c r="VYD22" s="111"/>
      <c r="VYE22" s="111"/>
      <c r="VYF22" s="3" t="e">
        <f>VYF21/#REF!-0.01</f>
        <v>#REF!</v>
      </c>
      <c r="VYG22" s="111" t="s">
        <v>58</v>
      </c>
      <c r="VYH22" s="111"/>
      <c r="VYI22" s="111"/>
      <c r="VYJ22" s="111"/>
      <c r="VYK22" s="111"/>
      <c r="VYL22" s="111"/>
      <c r="VYM22" s="111"/>
      <c r="VYN22" s="3" t="e">
        <f>VYN21/#REF!-0.01</f>
        <v>#REF!</v>
      </c>
      <c r="VYO22" s="111" t="s">
        <v>58</v>
      </c>
      <c r="VYP22" s="111"/>
      <c r="VYQ22" s="111"/>
      <c r="VYR22" s="111"/>
      <c r="VYS22" s="111"/>
      <c r="VYT22" s="111"/>
      <c r="VYU22" s="111"/>
      <c r="VYV22" s="3" t="e">
        <f>VYV21/#REF!-0.01</f>
        <v>#REF!</v>
      </c>
      <c r="VYW22" s="111" t="s">
        <v>58</v>
      </c>
      <c r="VYX22" s="111"/>
      <c r="VYY22" s="111"/>
      <c r="VYZ22" s="111"/>
      <c r="VZA22" s="111"/>
      <c r="VZB22" s="111"/>
      <c r="VZC22" s="111"/>
      <c r="VZD22" s="3" t="e">
        <f>VZD21/#REF!-0.01</f>
        <v>#REF!</v>
      </c>
      <c r="VZE22" s="111" t="s">
        <v>58</v>
      </c>
      <c r="VZF22" s="111"/>
      <c r="VZG22" s="111"/>
      <c r="VZH22" s="111"/>
      <c r="VZI22" s="111"/>
      <c r="VZJ22" s="111"/>
      <c r="VZK22" s="111"/>
      <c r="VZL22" s="3" t="e">
        <f>VZL21/#REF!-0.01</f>
        <v>#REF!</v>
      </c>
      <c r="VZM22" s="111" t="s">
        <v>58</v>
      </c>
      <c r="VZN22" s="111"/>
      <c r="VZO22" s="111"/>
      <c r="VZP22" s="111"/>
      <c r="VZQ22" s="111"/>
      <c r="VZR22" s="111"/>
      <c r="VZS22" s="111"/>
      <c r="VZT22" s="3" t="e">
        <f>VZT21/#REF!-0.01</f>
        <v>#REF!</v>
      </c>
      <c r="VZU22" s="111" t="s">
        <v>58</v>
      </c>
      <c r="VZV22" s="111"/>
      <c r="VZW22" s="111"/>
      <c r="VZX22" s="111"/>
      <c r="VZY22" s="111"/>
      <c r="VZZ22" s="111"/>
      <c r="WAA22" s="111"/>
      <c r="WAB22" s="3" t="e">
        <f>WAB21/#REF!-0.01</f>
        <v>#REF!</v>
      </c>
      <c r="WAC22" s="111" t="s">
        <v>58</v>
      </c>
      <c r="WAD22" s="111"/>
      <c r="WAE22" s="111"/>
      <c r="WAF22" s="111"/>
      <c r="WAG22" s="111"/>
      <c r="WAH22" s="111"/>
      <c r="WAI22" s="111"/>
      <c r="WAJ22" s="3" t="e">
        <f>WAJ21/#REF!-0.01</f>
        <v>#REF!</v>
      </c>
      <c r="WAK22" s="111" t="s">
        <v>58</v>
      </c>
      <c r="WAL22" s="111"/>
      <c r="WAM22" s="111"/>
      <c r="WAN22" s="111"/>
      <c r="WAO22" s="111"/>
      <c r="WAP22" s="111"/>
      <c r="WAQ22" s="111"/>
      <c r="WAR22" s="3" t="e">
        <f>WAR21/#REF!-0.01</f>
        <v>#REF!</v>
      </c>
      <c r="WAS22" s="111" t="s">
        <v>58</v>
      </c>
      <c r="WAT22" s="111"/>
      <c r="WAU22" s="111"/>
      <c r="WAV22" s="111"/>
      <c r="WAW22" s="111"/>
      <c r="WAX22" s="111"/>
      <c r="WAY22" s="111"/>
      <c r="WAZ22" s="3" t="e">
        <f>WAZ21/#REF!-0.01</f>
        <v>#REF!</v>
      </c>
      <c r="WBA22" s="111" t="s">
        <v>58</v>
      </c>
      <c r="WBB22" s="111"/>
      <c r="WBC22" s="111"/>
      <c r="WBD22" s="111"/>
      <c r="WBE22" s="111"/>
      <c r="WBF22" s="111"/>
      <c r="WBG22" s="111"/>
      <c r="WBH22" s="3" t="e">
        <f>WBH21/#REF!-0.01</f>
        <v>#REF!</v>
      </c>
      <c r="WBI22" s="111" t="s">
        <v>58</v>
      </c>
      <c r="WBJ22" s="111"/>
      <c r="WBK22" s="111"/>
      <c r="WBL22" s="111"/>
      <c r="WBM22" s="111"/>
      <c r="WBN22" s="111"/>
      <c r="WBO22" s="111"/>
      <c r="WBP22" s="3" t="e">
        <f>WBP21/#REF!-0.01</f>
        <v>#REF!</v>
      </c>
      <c r="WBQ22" s="111" t="s">
        <v>58</v>
      </c>
      <c r="WBR22" s="111"/>
      <c r="WBS22" s="111"/>
      <c r="WBT22" s="111"/>
      <c r="WBU22" s="111"/>
      <c r="WBV22" s="111"/>
      <c r="WBW22" s="111"/>
      <c r="WBX22" s="3" t="e">
        <f>WBX21/#REF!-0.01</f>
        <v>#REF!</v>
      </c>
      <c r="WBY22" s="111" t="s">
        <v>58</v>
      </c>
      <c r="WBZ22" s="111"/>
      <c r="WCA22" s="111"/>
      <c r="WCB22" s="111"/>
      <c r="WCC22" s="111"/>
      <c r="WCD22" s="111"/>
      <c r="WCE22" s="111"/>
      <c r="WCF22" s="3" t="e">
        <f>WCF21/#REF!-0.01</f>
        <v>#REF!</v>
      </c>
      <c r="WCG22" s="111" t="s">
        <v>58</v>
      </c>
      <c r="WCH22" s="111"/>
      <c r="WCI22" s="111"/>
      <c r="WCJ22" s="111"/>
      <c r="WCK22" s="111"/>
      <c r="WCL22" s="111"/>
      <c r="WCM22" s="111"/>
      <c r="WCN22" s="3" t="e">
        <f>WCN21/#REF!-0.01</f>
        <v>#REF!</v>
      </c>
      <c r="WCO22" s="111" t="s">
        <v>58</v>
      </c>
      <c r="WCP22" s="111"/>
      <c r="WCQ22" s="111"/>
      <c r="WCR22" s="111"/>
      <c r="WCS22" s="111"/>
      <c r="WCT22" s="111"/>
      <c r="WCU22" s="111"/>
      <c r="WCV22" s="3" t="e">
        <f>WCV21/#REF!-0.01</f>
        <v>#REF!</v>
      </c>
      <c r="WCW22" s="111" t="s">
        <v>58</v>
      </c>
      <c r="WCX22" s="111"/>
      <c r="WCY22" s="111"/>
      <c r="WCZ22" s="111"/>
      <c r="WDA22" s="111"/>
      <c r="WDB22" s="111"/>
      <c r="WDC22" s="111"/>
      <c r="WDD22" s="3" t="e">
        <f>WDD21/#REF!-0.01</f>
        <v>#REF!</v>
      </c>
      <c r="WDE22" s="111" t="s">
        <v>58</v>
      </c>
      <c r="WDF22" s="111"/>
      <c r="WDG22" s="111"/>
      <c r="WDH22" s="111"/>
      <c r="WDI22" s="111"/>
      <c r="WDJ22" s="111"/>
      <c r="WDK22" s="111"/>
      <c r="WDL22" s="3" t="e">
        <f>WDL21/#REF!-0.01</f>
        <v>#REF!</v>
      </c>
      <c r="WDM22" s="111" t="s">
        <v>58</v>
      </c>
      <c r="WDN22" s="111"/>
      <c r="WDO22" s="111"/>
      <c r="WDP22" s="111"/>
      <c r="WDQ22" s="111"/>
      <c r="WDR22" s="111"/>
      <c r="WDS22" s="111"/>
      <c r="WDT22" s="3" t="e">
        <f>WDT21/#REF!-0.01</f>
        <v>#REF!</v>
      </c>
      <c r="WDU22" s="111" t="s">
        <v>58</v>
      </c>
      <c r="WDV22" s="111"/>
      <c r="WDW22" s="111"/>
      <c r="WDX22" s="111"/>
      <c r="WDY22" s="111"/>
      <c r="WDZ22" s="111"/>
      <c r="WEA22" s="111"/>
      <c r="WEB22" s="3" t="e">
        <f>WEB21/#REF!-0.01</f>
        <v>#REF!</v>
      </c>
      <c r="WEC22" s="111" t="s">
        <v>58</v>
      </c>
      <c r="WED22" s="111"/>
      <c r="WEE22" s="111"/>
      <c r="WEF22" s="111"/>
      <c r="WEG22" s="111"/>
      <c r="WEH22" s="111"/>
      <c r="WEI22" s="111"/>
      <c r="WEJ22" s="3" t="e">
        <f>WEJ21/#REF!-0.01</f>
        <v>#REF!</v>
      </c>
      <c r="WEK22" s="111" t="s">
        <v>58</v>
      </c>
      <c r="WEL22" s="111"/>
      <c r="WEM22" s="111"/>
      <c r="WEN22" s="111"/>
      <c r="WEO22" s="111"/>
      <c r="WEP22" s="111"/>
      <c r="WEQ22" s="111"/>
      <c r="WER22" s="3" t="e">
        <f>WER21/#REF!-0.01</f>
        <v>#REF!</v>
      </c>
      <c r="WES22" s="111" t="s">
        <v>58</v>
      </c>
      <c r="WET22" s="111"/>
      <c r="WEU22" s="111"/>
      <c r="WEV22" s="111"/>
      <c r="WEW22" s="111"/>
      <c r="WEX22" s="111"/>
      <c r="WEY22" s="111"/>
      <c r="WEZ22" s="3" t="e">
        <f>WEZ21/#REF!-0.01</f>
        <v>#REF!</v>
      </c>
      <c r="WFA22" s="111" t="s">
        <v>58</v>
      </c>
      <c r="WFB22" s="111"/>
      <c r="WFC22" s="111"/>
      <c r="WFD22" s="111"/>
      <c r="WFE22" s="111"/>
      <c r="WFF22" s="111"/>
      <c r="WFG22" s="111"/>
      <c r="WFH22" s="3" t="e">
        <f>WFH21/#REF!-0.01</f>
        <v>#REF!</v>
      </c>
      <c r="WFI22" s="111" t="s">
        <v>58</v>
      </c>
      <c r="WFJ22" s="111"/>
      <c r="WFK22" s="111"/>
      <c r="WFL22" s="111"/>
      <c r="WFM22" s="111"/>
      <c r="WFN22" s="111"/>
      <c r="WFO22" s="111"/>
      <c r="WFP22" s="3" t="e">
        <f>WFP21/#REF!-0.01</f>
        <v>#REF!</v>
      </c>
      <c r="WFQ22" s="111" t="s">
        <v>58</v>
      </c>
      <c r="WFR22" s="111"/>
      <c r="WFS22" s="111"/>
      <c r="WFT22" s="111"/>
      <c r="WFU22" s="111"/>
      <c r="WFV22" s="111"/>
      <c r="WFW22" s="111"/>
      <c r="WFX22" s="3" t="e">
        <f>WFX21/#REF!-0.01</f>
        <v>#REF!</v>
      </c>
      <c r="WFY22" s="111" t="s">
        <v>58</v>
      </c>
      <c r="WFZ22" s="111"/>
      <c r="WGA22" s="111"/>
      <c r="WGB22" s="111"/>
      <c r="WGC22" s="111"/>
      <c r="WGD22" s="111"/>
      <c r="WGE22" s="111"/>
      <c r="WGF22" s="3" t="e">
        <f>WGF21/#REF!-0.01</f>
        <v>#REF!</v>
      </c>
      <c r="WGG22" s="111" t="s">
        <v>58</v>
      </c>
      <c r="WGH22" s="111"/>
      <c r="WGI22" s="111"/>
      <c r="WGJ22" s="111"/>
      <c r="WGK22" s="111"/>
      <c r="WGL22" s="111"/>
      <c r="WGM22" s="111"/>
      <c r="WGN22" s="3" t="e">
        <f>WGN21/#REF!-0.01</f>
        <v>#REF!</v>
      </c>
      <c r="WGO22" s="111" t="s">
        <v>58</v>
      </c>
      <c r="WGP22" s="111"/>
      <c r="WGQ22" s="111"/>
      <c r="WGR22" s="111"/>
      <c r="WGS22" s="111"/>
      <c r="WGT22" s="111"/>
      <c r="WGU22" s="111"/>
      <c r="WGV22" s="3" t="e">
        <f>WGV21/#REF!-0.01</f>
        <v>#REF!</v>
      </c>
      <c r="WGW22" s="111" t="s">
        <v>58</v>
      </c>
      <c r="WGX22" s="111"/>
      <c r="WGY22" s="111"/>
      <c r="WGZ22" s="111"/>
      <c r="WHA22" s="111"/>
      <c r="WHB22" s="111"/>
      <c r="WHC22" s="111"/>
      <c r="WHD22" s="3" t="e">
        <f>WHD21/#REF!-0.01</f>
        <v>#REF!</v>
      </c>
      <c r="WHE22" s="111" t="s">
        <v>58</v>
      </c>
      <c r="WHF22" s="111"/>
      <c r="WHG22" s="111"/>
      <c r="WHH22" s="111"/>
      <c r="WHI22" s="111"/>
      <c r="WHJ22" s="111"/>
      <c r="WHK22" s="111"/>
      <c r="WHL22" s="3" t="e">
        <f>WHL21/#REF!-0.01</f>
        <v>#REF!</v>
      </c>
      <c r="WHM22" s="111" t="s">
        <v>58</v>
      </c>
      <c r="WHN22" s="111"/>
      <c r="WHO22" s="111"/>
      <c r="WHP22" s="111"/>
      <c r="WHQ22" s="111"/>
      <c r="WHR22" s="111"/>
      <c r="WHS22" s="111"/>
      <c r="WHT22" s="3" t="e">
        <f>WHT21/#REF!-0.01</f>
        <v>#REF!</v>
      </c>
      <c r="WHU22" s="111" t="s">
        <v>58</v>
      </c>
      <c r="WHV22" s="111"/>
      <c r="WHW22" s="111"/>
      <c r="WHX22" s="111"/>
      <c r="WHY22" s="111"/>
      <c r="WHZ22" s="111"/>
      <c r="WIA22" s="111"/>
      <c r="WIB22" s="3" t="e">
        <f>WIB21/#REF!-0.01</f>
        <v>#REF!</v>
      </c>
      <c r="WIC22" s="111" t="s">
        <v>58</v>
      </c>
      <c r="WID22" s="111"/>
      <c r="WIE22" s="111"/>
      <c r="WIF22" s="111"/>
      <c r="WIG22" s="111"/>
      <c r="WIH22" s="111"/>
      <c r="WII22" s="111"/>
      <c r="WIJ22" s="3" t="e">
        <f>WIJ21/#REF!-0.01</f>
        <v>#REF!</v>
      </c>
      <c r="WIK22" s="111" t="s">
        <v>58</v>
      </c>
      <c r="WIL22" s="111"/>
      <c r="WIM22" s="111"/>
      <c r="WIN22" s="111"/>
      <c r="WIO22" s="111"/>
      <c r="WIP22" s="111"/>
      <c r="WIQ22" s="111"/>
      <c r="WIR22" s="3" t="e">
        <f>WIR21/#REF!-0.01</f>
        <v>#REF!</v>
      </c>
      <c r="WIS22" s="111" t="s">
        <v>58</v>
      </c>
      <c r="WIT22" s="111"/>
      <c r="WIU22" s="111"/>
      <c r="WIV22" s="111"/>
      <c r="WIW22" s="111"/>
      <c r="WIX22" s="111"/>
      <c r="WIY22" s="111"/>
      <c r="WIZ22" s="3" t="e">
        <f>WIZ21/#REF!-0.01</f>
        <v>#REF!</v>
      </c>
      <c r="WJA22" s="111" t="s">
        <v>58</v>
      </c>
      <c r="WJB22" s="111"/>
      <c r="WJC22" s="111"/>
      <c r="WJD22" s="111"/>
      <c r="WJE22" s="111"/>
      <c r="WJF22" s="111"/>
      <c r="WJG22" s="111"/>
      <c r="WJH22" s="3" t="e">
        <f>WJH21/#REF!-0.01</f>
        <v>#REF!</v>
      </c>
      <c r="WJI22" s="111" t="s">
        <v>58</v>
      </c>
      <c r="WJJ22" s="111"/>
      <c r="WJK22" s="111"/>
      <c r="WJL22" s="111"/>
      <c r="WJM22" s="111"/>
      <c r="WJN22" s="111"/>
      <c r="WJO22" s="111"/>
      <c r="WJP22" s="3" t="e">
        <f>WJP21/#REF!-0.01</f>
        <v>#REF!</v>
      </c>
      <c r="WJQ22" s="111" t="s">
        <v>58</v>
      </c>
      <c r="WJR22" s="111"/>
      <c r="WJS22" s="111"/>
      <c r="WJT22" s="111"/>
      <c r="WJU22" s="111"/>
      <c r="WJV22" s="111"/>
      <c r="WJW22" s="111"/>
      <c r="WJX22" s="3" t="e">
        <f>WJX21/#REF!-0.01</f>
        <v>#REF!</v>
      </c>
      <c r="WJY22" s="111" t="s">
        <v>58</v>
      </c>
      <c r="WJZ22" s="111"/>
      <c r="WKA22" s="111"/>
      <c r="WKB22" s="111"/>
      <c r="WKC22" s="111"/>
      <c r="WKD22" s="111"/>
      <c r="WKE22" s="111"/>
      <c r="WKF22" s="3" t="e">
        <f>WKF21/#REF!-0.01</f>
        <v>#REF!</v>
      </c>
      <c r="WKG22" s="111" t="s">
        <v>58</v>
      </c>
      <c r="WKH22" s="111"/>
      <c r="WKI22" s="111"/>
      <c r="WKJ22" s="111"/>
      <c r="WKK22" s="111"/>
      <c r="WKL22" s="111"/>
      <c r="WKM22" s="111"/>
      <c r="WKN22" s="3" t="e">
        <f>WKN21/#REF!-0.01</f>
        <v>#REF!</v>
      </c>
      <c r="WKO22" s="111" t="s">
        <v>58</v>
      </c>
      <c r="WKP22" s="111"/>
      <c r="WKQ22" s="111"/>
      <c r="WKR22" s="111"/>
      <c r="WKS22" s="111"/>
      <c r="WKT22" s="111"/>
      <c r="WKU22" s="111"/>
      <c r="WKV22" s="3" t="e">
        <f>WKV21/#REF!-0.01</f>
        <v>#REF!</v>
      </c>
      <c r="WKW22" s="111" t="s">
        <v>58</v>
      </c>
      <c r="WKX22" s="111"/>
      <c r="WKY22" s="111"/>
      <c r="WKZ22" s="111"/>
      <c r="WLA22" s="111"/>
      <c r="WLB22" s="111"/>
      <c r="WLC22" s="111"/>
      <c r="WLD22" s="3" t="e">
        <f>WLD21/#REF!-0.01</f>
        <v>#REF!</v>
      </c>
      <c r="WLE22" s="111" t="s">
        <v>58</v>
      </c>
      <c r="WLF22" s="111"/>
      <c r="WLG22" s="111"/>
      <c r="WLH22" s="111"/>
      <c r="WLI22" s="111"/>
      <c r="WLJ22" s="111"/>
      <c r="WLK22" s="111"/>
      <c r="WLL22" s="3" t="e">
        <f>WLL21/#REF!-0.01</f>
        <v>#REF!</v>
      </c>
      <c r="WLM22" s="111" t="s">
        <v>58</v>
      </c>
      <c r="WLN22" s="111"/>
      <c r="WLO22" s="111"/>
      <c r="WLP22" s="111"/>
      <c r="WLQ22" s="111"/>
      <c r="WLR22" s="111"/>
      <c r="WLS22" s="111"/>
      <c r="WLT22" s="3" t="e">
        <f>WLT21/#REF!-0.01</f>
        <v>#REF!</v>
      </c>
      <c r="WLU22" s="111" t="s">
        <v>58</v>
      </c>
      <c r="WLV22" s="111"/>
      <c r="WLW22" s="111"/>
      <c r="WLX22" s="111"/>
      <c r="WLY22" s="111"/>
      <c r="WLZ22" s="111"/>
      <c r="WMA22" s="111"/>
      <c r="WMB22" s="3" t="e">
        <f>WMB21/#REF!-0.01</f>
        <v>#REF!</v>
      </c>
      <c r="WMC22" s="111" t="s">
        <v>58</v>
      </c>
      <c r="WMD22" s="111"/>
      <c r="WME22" s="111"/>
      <c r="WMF22" s="111"/>
      <c r="WMG22" s="111"/>
      <c r="WMH22" s="111"/>
      <c r="WMI22" s="111"/>
      <c r="WMJ22" s="3" t="e">
        <f>WMJ21/#REF!-0.01</f>
        <v>#REF!</v>
      </c>
      <c r="WMK22" s="111" t="s">
        <v>58</v>
      </c>
      <c r="WML22" s="111"/>
      <c r="WMM22" s="111"/>
      <c r="WMN22" s="111"/>
      <c r="WMO22" s="111"/>
      <c r="WMP22" s="111"/>
      <c r="WMQ22" s="111"/>
      <c r="WMR22" s="3" t="e">
        <f>WMR21/#REF!-0.01</f>
        <v>#REF!</v>
      </c>
      <c r="WMS22" s="111" t="s">
        <v>58</v>
      </c>
      <c r="WMT22" s="111"/>
      <c r="WMU22" s="111"/>
      <c r="WMV22" s="111"/>
      <c r="WMW22" s="111"/>
      <c r="WMX22" s="111"/>
      <c r="WMY22" s="111"/>
      <c r="WMZ22" s="3" t="e">
        <f>WMZ21/#REF!-0.01</f>
        <v>#REF!</v>
      </c>
      <c r="WNA22" s="111" t="s">
        <v>58</v>
      </c>
      <c r="WNB22" s="111"/>
      <c r="WNC22" s="111"/>
      <c r="WND22" s="111"/>
      <c r="WNE22" s="111"/>
      <c r="WNF22" s="111"/>
      <c r="WNG22" s="111"/>
      <c r="WNH22" s="3" t="e">
        <f>WNH21/#REF!-0.01</f>
        <v>#REF!</v>
      </c>
      <c r="WNI22" s="111" t="s">
        <v>58</v>
      </c>
      <c r="WNJ22" s="111"/>
      <c r="WNK22" s="111"/>
      <c r="WNL22" s="111"/>
      <c r="WNM22" s="111"/>
      <c r="WNN22" s="111"/>
      <c r="WNO22" s="111"/>
      <c r="WNP22" s="3" t="e">
        <f>WNP21/#REF!-0.01</f>
        <v>#REF!</v>
      </c>
      <c r="WNQ22" s="111" t="s">
        <v>58</v>
      </c>
      <c r="WNR22" s="111"/>
      <c r="WNS22" s="111"/>
      <c r="WNT22" s="111"/>
      <c r="WNU22" s="111"/>
      <c r="WNV22" s="111"/>
      <c r="WNW22" s="111"/>
      <c r="WNX22" s="3" t="e">
        <f>WNX21/#REF!-0.01</f>
        <v>#REF!</v>
      </c>
      <c r="WNY22" s="111" t="s">
        <v>58</v>
      </c>
      <c r="WNZ22" s="111"/>
      <c r="WOA22" s="111"/>
      <c r="WOB22" s="111"/>
      <c r="WOC22" s="111"/>
      <c r="WOD22" s="111"/>
      <c r="WOE22" s="111"/>
      <c r="WOF22" s="3" t="e">
        <f>WOF21/#REF!-0.01</f>
        <v>#REF!</v>
      </c>
      <c r="WOG22" s="111" t="s">
        <v>58</v>
      </c>
      <c r="WOH22" s="111"/>
      <c r="WOI22" s="111"/>
      <c r="WOJ22" s="111"/>
      <c r="WOK22" s="111"/>
      <c r="WOL22" s="111"/>
      <c r="WOM22" s="111"/>
      <c r="WON22" s="3" t="e">
        <f>WON21/#REF!-0.01</f>
        <v>#REF!</v>
      </c>
      <c r="WOO22" s="111" t="s">
        <v>58</v>
      </c>
      <c r="WOP22" s="111"/>
      <c r="WOQ22" s="111"/>
      <c r="WOR22" s="111"/>
      <c r="WOS22" s="111"/>
      <c r="WOT22" s="111"/>
      <c r="WOU22" s="111"/>
      <c r="WOV22" s="3" t="e">
        <f>WOV21/#REF!-0.01</f>
        <v>#REF!</v>
      </c>
      <c r="WOW22" s="111" t="s">
        <v>58</v>
      </c>
      <c r="WOX22" s="111"/>
      <c r="WOY22" s="111"/>
      <c r="WOZ22" s="111"/>
      <c r="WPA22" s="111"/>
      <c r="WPB22" s="111"/>
      <c r="WPC22" s="111"/>
      <c r="WPD22" s="3" t="e">
        <f>WPD21/#REF!-0.01</f>
        <v>#REF!</v>
      </c>
      <c r="WPE22" s="111" t="s">
        <v>58</v>
      </c>
      <c r="WPF22" s="111"/>
      <c r="WPG22" s="111"/>
      <c r="WPH22" s="111"/>
      <c r="WPI22" s="111"/>
      <c r="WPJ22" s="111"/>
      <c r="WPK22" s="111"/>
      <c r="WPL22" s="3" t="e">
        <f>WPL21/#REF!-0.01</f>
        <v>#REF!</v>
      </c>
      <c r="WPM22" s="111" t="s">
        <v>58</v>
      </c>
      <c r="WPN22" s="111"/>
      <c r="WPO22" s="111"/>
      <c r="WPP22" s="111"/>
      <c r="WPQ22" s="111"/>
      <c r="WPR22" s="111"/>
      <c r="WPS22" s="111"/>
      <c r="WPT22" s="3" t="e">
        <f>WPT21/#REF!-0.01</f>
        <v>#REF!</v>
      </c>
      <c r="WPU22" s="111" t="s">
        <v>58</v>
      </c>
      <c r="WPV22" s="111"/>
      <c r="WPW22" s="111"/>
      <c r="WPX22" s="111"/>
      <c r="WPY22" s="111"/>
      <c r="WPZ22" s="111"/>
      <c r="WQA22" s="111"/>
      <c r="WQB22" s="3" t="e">
        <f>WQB21/#REF!-0.01</f>
        <v>#REF!</v>
      </c>
      <c r="WQC22" s="111" t="s">
        <v>58</v>
      </c>
      <c r="WQD22" s="111"/>
      <c r="WQE22" s="111"/>
      <c r="WQF22" s="111"/>
      <c r="WQG22" s="111"/>
      <c r="WQH22" s="111"/>
      <c r="WQI22" s="111"/>
      <c r="WQJ22" s="3" t="e">
        <f>WQJ21/#REF!-0.01</f>
        <v>#REF!</v>
      </c>
      <c r="WQK22" s="111" t="s">
        <v>58</v>
      </c>
      <c r="WQL22" s="111"/>
      <c r="WQM22" s="111"/>
      <c r="WQN22" s="111"/>
      <c r="WQO22" s="111"/>
      <c r="WQP22" s="111"/>
      <c r="WQQ22" s="111"/>
      <c r="WQR22" s="3" t="e">
        <f>WQR21/#REF!-0.01</f>
        <v>#REF!</v>
      </c>
      <c r="WQS22" s="111" t="s">
        <v>58</v>
      </c>
      <c r="WQT22" s="111"/>
      <c r="WQU22" s="111"/>
      <c r="WQV22" s="111"/>
      <c r="WQW22" s="111"/>
      <c r="WQX22" s="111"/>
      <c r="WQY22" s="111"/>
      <c r="WQZ22" s="3" t="e">
        <f>WQZ21/#REF!-0.01</f>
        <v>#REF!</v>
      </c>
      <c r="WRA22" s="111" t="s">
        <v>58</v>
      </c>
      <c r="WRB22" s="111"/>
      <c r="WRC22" s="111"/>
      <c r="WRD22" s="111"/>
      <c r="WRE22" s="111"/>
      <c r="WRF22" s="111"/>
      <c r="WRG22" s="111"/>
      <c r="WRH22" s="3" t="e">
        <f>WRH21/#REF!-0.01</f>
        <v>#REF!</v>
      </c>
      <c r="WRI22" s="111" t="s">
        <v>58</v>
      </c>
      <c r="WRJ22" s="111"/>
      <c r="WRK22" s="111"/>
      <c r="WRL22" s="111"/>
      <c r="WRM22" s="111"/>
      <c r="WRN22" s="111"/>
      <c r="WRO22" s="111"/>
      <c r="WRP22" s="3" t="e">
        <f>WRP21/#REF!-0.01</f>
        <v>#REF!</v>
      </c>
      <c r="WRQ22" s="111" t="s">
        <v>58</v>
      </c>
      <c r="WRR22" s="111"/>
      <c r="WRS22" s="111"/>
      <c r="WRT22" s="111"/>
      <c r="WRU22" s="111"/>
      <c r="WRV22" s="111"/>
      <c r="WRW22" s="111"/>
      <c r="WRX22" s="3" t="e">
        <f>WRX21/#REF!-0.01</f>
        <v>#REF!</v>
      </c>
      <c r="WRY22" s="111" t="s">
        <v>58</v>
      </c>
      <c r="WRZ22" s="111"/>
      <c r="WSA22" s="111"/>
      <c r="WSB22" s="111"/>
      <c r="WSC22" s="111"/>
      <c r="WSD22" s="111"/>
      <c r="WSE22" s="111"/>
      <c r="WSF22" s="3" t="e">
        <f>WSF21/#REF!-0.01</f>
        <v>#REF!</v>
      </c>
      <c r="WSG22" s="111" t="s">
        <v>58</v>
      </c>
      <c r="WSH22" s="111"/>
      <c r="WSI22" s="111"/>
      <c r="WSJ22" s="111"/>
      <c r="WSK22" s="111"/>
      <c r="WSL22" s="111"/>
      <c r="WSM22" s="111"/>
      <c r="WSN22" s="3" t="e">
        <f>WSN21/#REF!-0.01</f>
        <v>#REF!</v>
      </c>
      <c r="WSO22" s="111" t="s">
        <v>58</v>
      </c>
      <c r="WSP22" s="111"/>
      <c r="WSQ22" s="111"/>
      <c r="WSR22" s="111"/>
      <c r="WSS22" s="111"/>
      <c r="WST22" s="111"/>
      <c r="WSU22" s="111"/>
      <c r="WSV22" s="3" t="e">
        <f>WSV21/#REF!-0.01</f>
        <v>#REF!</v>
      </c>
      <c r="WSW22" s="111" t="s">
        <v>58</v>
      </c>
      <c r="WSX22" s="111"/>
      <c r="WSY22" s="111"/>
      <c r="WSZ22" s="111"/>
      <c r="WTA22" s="111"/>
      <c r="WTB22" s="111"/>
      <c r="WTC22" s="111"/>
      <c r="WTD22" s="3" t="e">
        <f>WTD21/#REF!-0.01</f>
        <v>#REF!</v>
      </c>
      <c r="WTE22" s="111" t="s">
        <v>58</v>
      </c>
      <c r="WTF22" s="111"/>
      <c r="WTG22" s="111"/>
      <c r="WTH22" s="111"/>
      <c r="WTI22" s="111"/>
      <c r="WTJ22" s="111"/>
      <c r="WTK22" s="111"/>
      <c r="WTL22" s="3" t="e">
        <f>WTL21/#REF!-0.01</f>
        <v>#REF!</v>
      </c>
      <c r="WTM22" s="111" t="s">
        <v>58</v>
      </c>
      <c r="WTN22" s="111"/>
      <c r="WTO22" s="111"/>
      <c r="WTP22" s="111"/>
      <c r="WTQ22" s="111"/>
      <c r="WTR22" s="111"/>
      <c r="WTS22" s="111"/>
      <c r="WTT22" s="3" t="e">
        <f>WTT21/#REF!-0.01</f>
        <v>#REF!</v>
      </c>
      <c r="WTU22" s="111" t="s">
        <v>58</v>
      </c>
      <c r="WTV22" s="111"/>
      <c r="WTW22" s="111"/>
      <c r="WTX22" s="111"/>
      <c r="WTY22" s="111"/>
      <c r="WTZ22" s="111"/>
      <c r="WUA22" s="111"/>
      <c r="WUB22" s="3" t="e">
        <f>WUB21/#REF!-0.01</f>
        <v>#REF!</v>
      </c>
      <c r="WUC22" s="111" t="s">
        <v>58</v>
      </c>
      <c r="WUD22" s="111"/>
      <c r="WUE22" s="111"/>
      <c r="WUF22" s="111"/>
      <c r="WUG22" s="111"/>
      <c r="WUH22" s="111"/>
      <c r="WUI22" s="111"/>
      <c r="WUJ22" s="3" t="e">
        <f>WUJ21/#REF!-0.01</f>
        <v>#REF!</v>
      </c>
      <c r="WUK22" s="111" t="s">
        <v>58</v>
      </c>
      <c r="WUL22" s="111"/>
      <c r="WUM22" s="111"/>
      <c r="WUN22" s="111"/>
      <c r="WUO22" s="111"/>
      <c r="WUP22" s="111"/>
      <c r="WUQ22" s="111"/>
      <c r="WUR22" s="3" t="e">
        <f>WUR21/#REF!-0.01</f>
        <v>#REF!</v>
      </c>
      <c r="WUS22" s="111" t="s">
        <v>58</v>
      </c>
      <c r="WUT22" s="111"/>
      <c r="WUU22" s="111"/>
      <c r="WUV22" s="111"/>
      <c r="WUW22" s="111"/>
      <c r="WUX22" s="111"/>
      <c r="WUY22" s="111"/>
      <c r="WUZ22" s="3" t="e">
        <f>WUZ21/#REF!-0.01</f>
        <v>#REF!</v>
      </c>
      <c r="WVA22" s="111" t="s">
        <v>58</v>
      </c>
      <c r="WVB22" s="111"/>
      <c r="WVC22" s="111"/>
      <c r="WVD22" s="111"/>
      <c r="WVE22" s="111"/>
      <c r="WVF22" s="111"/>
      <c r="WVG22" s="111"/>
      <c r="WVH22" s="3" t="e">
        <f>WVH21/#REF!-0.01</f>
        <v>#REF!</v>
      </c>
      <c r="WVI22" s="111" t="s">
        <v>58</v>
      </c>
      <c r="WVJ22" s="111"/>
      <c r="WVK22" s="111"/>
      <c r="WVL22" s="111"/>
      <c r="WVM22" s="111"/>
      <c r="WVN22" s="111"/>
      <c r="WVO22" s="111"/>
      <c r="WVP22" s="3" t="e">
        <f>WVP21/#REF!-0.01</f>
        <v>#REF!</v>
      </c>
      <c r="WVQ22" s="111" t="s">
        <v>58</v>
      </c>
      <c r="WVR22" s="111"/>
      <c r="WVS22" s="111"/>
      <c r="WVT22" s="111"/>
      <c r="WVU22" s="111"/>
      <c r="WVV22" s="111"/>
      <c r="WVW22" s="111"/>
      <c r="WVX22" s="3" t="e">
        <f>WVX21/#REF!-0.01</f>
        <v>#REF!</v>
      </c>
      <c r="WVY22" s="111" t="s">
        <v>58</v>
      </c>
      <c r="WVZ22" s="111"/>
      <c r="WWA22" s="111"/>
      <c r="WWB22" s="111"/>
      <c r="WWC22" s="111"/>
      <c r="WWD22" s="111"/>
      <c r="WWE22" s="111"/>
      <c r="WWF22" s="3" t="e">
        <f>WWF21/#REF!-0.01</f>
        <v>#REF!</v>
      </c>
      <c r="WWG22" s="111" t="s">
        <v>58</v>
      </c>
      <c r="WWH22" s="111"/>
      <c r="WWI22" s="111"/>
      <c r="WWJ22" s="111"/>
      <c r="WWK22" s="111"/>
      <c r="WWL22" s="111"/>
      <c r="WWM22" s="111"/>
      <c r="WWN22" s="3" t="e">
        <f>WWN21/#REF!-0.01</f>
        <v>#REF!</v>
      </c>
      <c r="WWO22" s="111" t="s">
        <v>58</v>
      </c>
      <c r="WWP22" s="111"/>
      <c r="WWQ22" s="111"/>
      <c r="WWR22" s="111"/>
      <c r="WWS22" s="111"/>
      <c r="WWT22" s="111"/>
      <c r="WWU22" s="111"/>
      <c r="WWV22" s="3" t="e">
        <f>WWV21/#REF!-0.01</f>
        <v>#REF!</v>
      </c>
      <c r="WWW22" s="111" t="s">
        <v>58</v>
      </c>
      <c r="WWX22" s="111"/>
      <c r="WWY22" s="111"/>
      <c r="WWZ22" s="111"/>
      <c r="WXA22" s="111"/>
      <c r="WXB22" s="111"/>
      <c r="WXC22" s="111"/>
      <c r="WXD22" s="3" t="e">
        <f>WXD21/#REF!-0.01</f>
        <v>#REF!</v>
      </c>
      <c r="WXE22" s="111" t="s">
        <v>58</v>
      </c>
      <c r="WXF22" s="111"/>
      <c r="WXG22" s="111"/>
      <c r="WXH22" s="111"/>
      <c r="WXI22" s="111"/>
      <c r="WXJ22" s="111"/>
      <c r="WXK22" s="111"/>
      <c r="WXL22" s="3" t="e">
        <f>WXL21/#REF!-0.01</f>
        <v>#REF!</v>
      </c>
      <c r="WXM22" s="111" t="s">
        <v>58</v>
      </c>
      <c r="WXN22" s="111"/>
      <c r="WXO22" s="111"/>
      <c r="WXP22" s="111"/>
      <c r="WXQ22" s="111"/>
      <c r="WXR22" s="111"/>
      <c r="WXS22" s="111"/>
      <c r="WXT22" s="3" t="e">
        <f>WXT21/#REF!-0.01</f>
        <v>#REF!</v>
      </c>
      <c r="WXU22" s="111" t="s">
        <v>58</v>
      </c>
      <c r="WXV22" s="111"/>
      <c r="WXW22" s="111"/>
      <c r="WXX22" s="111"/>
      <c r="WXY22" s="111"/>
      <c r="WXZ22" s="111"/>
      <c r="WYA22" s="111"/>
      <c r="WYB22" s="3" t="e">
        <f>WYB21/#REF!-0.01</f>
        <v>#REF!</v>
      </c>
      <c r="WYC22" s="111" t="s">
        <v>58</v>
      </c>
      <c r="WYD22" s="111"/>
      <c r="WYE22" s="111"/>
      <c r="WYF22" s="111"/>
      <c r="WYG22" s="111"/>
      <c r="WYH22" s="111"/>
      <c r="WYI22" s="111"/>
      <c r="WYJ22" s="3" t="e">
        <f>WYJ21/#REF!-0.01</f>
        <v>#REF!</v>
      </c>
      <c r="WYK22" s="111" t="s">
        <v>58</v>
      </c>
      <c r="WYL22" s="111"/>
      <c r="WYM22" s="111"/>
      <c r="WYN22" s="111"/>
      <c r="WYO22" s="111"/>
      <c r="WYP22" s="111"/>
      <c r="WYQ22" s="111"/>
      <c r="WYR22" s="3" t="e">
        <f>WYR21/#REF!-0.01</f>
        <v>#REF!</v>
      </c>
      <c r="WYS22" s="111" t="s">
        <v>58</v>
      </c>
      <c r="WYT22" s="111"/>
      <c r="WYU22" s="111"/>
      <c r="WYV22" s="111"/>
      <c r="WYW22" s="111"/>
      <c r="WYX22" s="111"/>
      <c r="WYY22" s="111"/>
      <c r="WYZ22" s="3" t="e">
        <f>WYZ21/#REF!-0.01</f>
        <v>#REF!</v>
      </c>
      <c r="WZA22" s="111" t="s">
        <v>58</v>
      </c>
      <c r="WZB22" s="111"/>
      <c r="WZC22" s="111"/>
      <c r="WZD22" s="111"/>
      <c r="WZE22" s="111"/>
      <c r="WZF22" s="111"/>
      <c r="WZG22" s="111"/>
      <c r="WZH22" s="3" t="e">
        <f>WZH21/#REF!-0.01</f>
        <v>#REF!</v>
      </c>
      <c r="WZI22" s="111" t="s">
        <v>58</v>
      </c>
      <c r="WZJ22" s="111"/>
      <c r="WZK22" s="111"/>
      <c r="WZL22" s="111"/>
      <c r="WZM22" s="111"/>
      <c r="WZN22" s="111"/>
      <c r="WZO22" s="111"/>
      <c r="WZP22" s="3" t="e">
        <f>WZP21/#REF!-0.01</f>
        <v>#REF!</v>
      </c>
      <c r="WZQ22" s="111" t="s">
        <v>58</v>
      </c>
      <c r="WZR22" s="111"/>
      <c r="WZS22" s="111"/>
      <c r="WZT22" s="111"/>
      <c r="WZU22" s="111"/>
      <c r="WZV22" s="111"/>
      <c r="WZW22" s="111"/>
      <c r="WZX22" s="3" t="e">
        <f>WZX21/#REF!-0.01</f>
        <v>#REF!</v>
      </c>
      <c r="WZY22" s="111" t="s">
        <v>58</v>
      </c>
      <c r="WZZ22" s="111"/>
      <c r="XAA22" s="111"/>
      <c r="XAB22" s="111"/>
      <c r="XAC22" s="111"/>
      <c r="XAD22" s="111"/>
      <c r="XAE22" s="111"/>
      <c r="XAF22" s="3" t="e">
        <f>XAF21/#REF!-0.01</f>
        <v>#REF!</v>
      </c>
      <c r="XAG22" s="111" t="s">
        <v>58</v>
      </c>
      <c r="XAH22" s="111"/>
      <c r="XAI22" s="111"/>
      <c r="XAJ22" s="111"/>
      <c r="XAK22" s="111"/>
      <c r="XAL22" s="111"/>
      <c r="XAM22" s="111"/>
      <c r="XAN22" s="3" t="e">
        <f>XAN21/#REF!-0.01</f>
        <v>#REF!</v>
      </c>
      <c r="XAO22" s="111" t="s">
        <v>58</v>
      </c>
      <c r="XAP22" s="111"/>
      <c r="XAQ22" s="111"/>
      <c r="XAR22" s="111"/>
      <c r="XAS22" s="111"/>
      <c r="XAT22" s="111"/>
      <c r="XAU22" s="111"/>
      <c r="XAV22" s="3" t="e">
        <f>XAV21/#REF!-0.01</f>
        <v>#REF!</v>
      </c>
      <c r="XAW22" s="111" t="s">
        <v>58</v>
      </c>
      <c r="XAX22" s="111"/>
      <c r="XAY22" s="111"/>
      <c r="XAZ22" s="111"/>
      <c r="XBA22" s="111"/>
      <c r="XBB22" s="111"/>
      <c r="XBC22" s="111"/>
      <c r="XBD22" s="3" t="e">
        <f>XBD21/#REF!-0.01</f>
        <v>#REF!</v>
      </c>
      <c r="XBE22" s="111" t="s">
        <v>58</v>
      </c>
      <c r="XBF22" s="111"/>
      <c r="XBG22" s="111"/>
      <c r="XBH22" s="111"/>
      <c r="XBI22" s="111"/>
      <c r="XBJ22" s="111"/>
      <c r="XBK22" s="111"/>
      <c r="XBL22" s="3" t="e">
        <f>XBL21/#REF!-0.01</f>
        <v>#REF!</v>
      </c>
      <c r="XBM22" s="111" t="s">
        <v>58</v>
      </c>
      <c r="XBN22" s="111"/>
      <c r="XBO22" s="111"/>
      <c r="XBP22" s="111"/>
      <c r="XBQ22" s="111"/>
      <c r="XBR22" s="111"/>
      <c r="XBS22" s="111"/>
      <c r="XBT22" s="3" t="e">
        <f>XBT21/#REF!-0.01</f>
        <v>#REF!</v>
      </c>
      <c r="XBU22" s="111" t="s">
        <v>58</v>
      </c>
      <c r="XBV22" s="111"/>
      <c r="XBW22" s="111"/>
      <c r="XBX22" s="111"/>
      <c r="XBY22" s="111"/>
      <c r="XBZ22" s="111"/>
      <c r="XCA22" s="111"/>
      <c r="XCB22" s="3" t="e">
        <f>XCB21/#REF!-0.01</f>
        <v>#REF!</v>
      </c>
      <c r="XCC22" s="111" t="s">
        <v>58</v>
      </c>
      <c r="XCD22" s="111"/>
      <c r="XCE22" s="111"/>
      <c r="XCF22" s="111"/>
      <c r="XCG22" s="111"/>
      <c r="XCH22" s="111"/>
      <c r="XCI22" s="111"/>
      <c r="XCJ22" s="3" t="e">
        <f>XCJ21/#REF!-0.01</f>
        <v>#REF!</v>
      </c>
      <c r="XCK22" s="111" t="s">
        <v>58</v>
      </c>
      <c r="XCL22" s="111"/>
      <c r="XCM22" s="111"/>
      <c r="XCN22" s="111"/>
      <c r="XCO22" s="111"/>
      <c r="XCP22" s="111"/>
      <c r="XCQ22" s="111"/>
      <c r="XCR22" s="3" t="e">
        <f>XCR21/#REF!-0.01</f>
        <v>#REF!</v>
      </c>
      <c r="XCS22" s="111" t="s">
        <v>58</v>
      </c>
      <c r="XCT22" s="111"/>
      <c r="XCU22" s="111"/>
      <c r="XCV22" s="111"/>
      <c r="XCW22" s="111"/>
      <c r="XCX22" s="111"/>
      <c r="XCY22" s="111"/>
      <c r="XCZ22" s="3" t="e">
        <f>XCZ21/#REF!-0.01</f>
        <v>#REF!</v>
      </c>
      <c r="XDA22" s="111" t="s">
        <v>58</v>
      </c>
      <c r="XDB22" s="111"/>
      <c r="XDC22" s="111"/>
      <c r="XDD22" s="111"/>
      <c r="XDE22" s="111"/>
      <c r="XDF22" s="111"/>
      <c r="XDG22" s="111"/>
      <c r="XDH22" s="3" t="e">
        <f>XDH21/#REF!-0.01</f>
        <v>#REF!</v>
      </c>
      <c r="XDI22" s="111" t="s">
        <v>58</v>
      </c>
      <c r="XDJ22" s="111"/>
      <c r="XDK22" s="111"/>
      <c r="XDL22" s="111"/>
      <c r="XDM22" s="111"/>
      <c r="XDN22" s="111"/>
      <c r="XDO22" s="111"/>
      <c r="XDP22" s="3" t="e">
        <f>XDP21/#REF!-0.01</f>
        <v>#REF!</v>
      </c>
      <c r="XDQ22" s="111" t="s">
        <v>58</v>
      </c>
      <c r="XDR22" s="111"/>
      <c r="XDS22" s="111"/>
      <c r="XDT22" s="111"/>
      <c r="XDU22" s="111"/>
      <c r="XDV22" s="111"/>
      <c r="XDW22" s="111"/>
      <c r="XDX22" s="3" t="e">
        <f>XDX21/#REF!-0.01</f>
        <v>#REF!</v>
      </c>
      <c r="XDY22" s="111" t="s">
        <v>58</v>
      </c>
      <c r="XDZ22" s="111"/>
      <c r="XEA22" s="111"/>
      <c r="XEB22" s="111"/>
      <c r="XEC22" s="111"/>
      <c r="XED22" s="111"/>
      <c r="XEE22" s="111"/>
      <c r="XEF22" s="3" t="e">
        <f>XEF21/#REF!-0.01</f>
        <v>#REF!</v>
      </c>
      <c r="XEG22" s="111" t="s">
        <v>58</v>
      </c>
      <c r="XEH22" s="111"/>
      <c r="XEI22" s="111"/>
      <c r="XEJ22" s="111"/>
      <c r="XEK22" s="111"/>
      <c r="XEL22" s="111"/>
      <c r="XEM22" s="111"/>
      <c r="XEN22" s="3" t="e">
        <f>XEN21/#REF!-0.01</f>
        <v>#REF!</v>
      </c>
      <c r="XEO22" s="111" t="s">
        <v>58</v>
      </c>
      <c r="XEP22" s="111"/>
      <c r="XEQ22" s="111"/>
      <c r="XER22" s="111"/>
      <c r="XES22" s="111"/>
      <c r="XET22" s="111"/>
      <c r="XEU22" s="111"/>
      <c r="XEV22" s="3" t="e">
        <f>XEV21/#REF!-0.01</f>
        <v>#REF!</v>
      </c>
      <c r="XEW22" s="111" t="s">
        <v>58</v>
      </c>
      <c r="XEX22" s="111"/>
      <c r="XEY22" s="111"/>
      <c r="XEZ22" s="111"/>
      <c r="XFA22" s="111"/>
      <c r="XFB22" s="111"/>
      <c r="XFC22" s="111"/>
      <c r="XFD22" s="3" t="e">
        <f>XFD21/#REF!-0.01</f>
        <v>#REF!</v>
      </c>
    </row>
  </sheetData>
  <mergeCells count="2062">
    <mergeCell ref="A1:H1"/>
    <mergeCell ref="A2:F2"/>
    <mergeCell ref="A7:B7"/>
    <mergeCell ref="A8:B8"/>
    <mergeCell ref="A9:B9"/>
    <mergeCell ref="A10:B10"/>
    <mergeCell ref="BM22:BS22"/>
    <mergeCell ref="BU22:CA22"/>
    <mergeCell ref="CC22:CI22"/>
    <mergeCell ref="CK22:CQ22"/>
    <mergeCell ref="CS22:CY22"/>
    <mergeCell ref="DA22:DG22"/>
    <mergeCell ref="Q22:W22"/>
    <mergeCell ref="Y22:AE22"/>
    <mergeCell ref="AG22:AM22"/>
    <mergeCell ref="AO22:AU22"/>
    <mergeCell ref="AW22:BC22"/>
    <mergeCell ref="BE22:BK22"/>
    <mergeCell ref="A19:C19"/>
    <mergeCell ref="A20:C20"/>
    <mergeCell ref="A22:G22"/>
    <mergeCell ref="I22:O22"/>
    <mergeCell ref="A12:B12"/>
    <mergeCell ref="A13:B13"/>
    <mergeCell ref="A15:G15"/>
    <mergeCell ref="A16:G16"/>
    <mergeCell ref="A17:G17"/>
    <mergeCell ref="A18:C18"/>
    <mergeCell ref="HA22:HG22"/>
    <mergeCell ref="HI22:HO22"/>
    <mergeCell ref="HQ22:HW22"/>
    <mergeCell ref="HY22:IE22"/>
    <mergeCell ref="IG22:IM22"/>
    <mergeCell ref="IO22:IU22"/>
    <mergeCell ref="FE22:FK22"/>
    <mergeCell ref="FM22:FS22"/>
    <mergeCell ref="FU22:GA22"/>
    <mergeCell ref="GC22:GI22"/>
    <mergeCell ref="GK22:GQ22"/>
    <mergeCell ref="GS22:GY22"/>
    <mergeCell ref="DI22:DO22"/>
    <mergeCell ref="DQ22:DW22"/>
    <mergeCell ref="DY22:EE22"/>
    <mergeCell ref="EG22:EM22"/>
    <mergeCell ref="EO22:EU22"/>
    <mergeCell ref="EW22:FC22"/>
    <mergeCell ref="MO22:MU22"/>
    <mergeCell ref="MW22:NC22"/>
    <mergeCell ref="NE22:NK22"/>
    <mergeCell ref="NM22:NS22"/>
    <mergeCell ref="NU22:OA22"/>
    <mergeCell ref="OC22:OI22"/>
    <mergeCell ref="KS22:KY22"/>
    <mergeCell ref="LA22:LG22"/>
    <mergeCell ref="LI22:LO22"/>
    <mergeCell ref="LQ22:LW22"/>
    <mergeCell ref="LY22:ME22"/>
    <mergeCell ref="MG22:MM22"/>
    <mergeCell ref="IW22:JC22"/>
    <mergeCell ref="JE22:JK22"/>
    <mergeCell ref="JM22:JS22"/>
    <mergeCell ref="JU22:KA22"/>
    <mergeCell ref="KC22:KI22"/>
    <mergeCell ref="KK22:KQ22"/>
    <mergeCell ref="SC22:SI22"/>
    <mergeCell ref="SK22:SQ22"/>
    <mergeCell ref="SS22:SY22"/>
    <mergeCell ref="TA22:TG22"/>
    <mergeCell ref="TI22:TO22"/>
    <mergeCell ref="TQ22:TW22"/>
    <mergeCell ref="QG22:QM22"/>
    <mergeCell ref="QO22:QU22"/>
    <mergeCell ref="QW22:RC22"/>
    <mergeCell ref="RE22:RK22"/>
    <mergeCell ref="RM22:RS22"/>
    <mergeCell ref="RU22:SA22"/>
    <mergeCell ref="OK22:OQ22"/>
    <mergeCell ref="OS22:OY22"/>
    <mergeCell ref="PA22:PG22"/>
    <mergeCell ref="PI22:PO22"/>
    <mergeCell ref="PQ22:PW22"/>
    <mergeCell ref="PY22:QE22"/>
    <mergeCell ref="XQ22:XW22"/>
    <mergeCell ref="XY22:YE22"/>
    <mergeCell ref="YG22:YM22"/>
    <mergeCell ref="YO22:YU22"/>
    <mergeCell ref="YW22:ZC22"/>
    <mergeCell ref="ZE22:ZK22"/>
    <mergeCell ref="VU22:WA22"/>
    <mergeCell ref="WC22:WI22"/>
    <mergeCell ref="WK22:WQ22"/>
    <mergeCell ref="WS22:WY22"/>
    <mergeCell ref="XA22:XG22"/>
    <mergeCell ref="XI22:XO22"/>
    <mergeCell ref="TY22:UE22"/>
    <mergeCell ref="UG22:UM22"/>
    <mergeCell ref="UO22:UU22"/>
    <mergeCell ref="UW22:VC22"/>
    <mergeCell ref="VE22:VK22"/>
    <mergeCell ref="VM22:VS22"/>
    <mergeCell ref="ADE22:ADK22"/>
    <mergeCell ref="ADM22:ADS22"/>
    <mergeCell ref="ADU22:AEA22"/>
    <mergeCell ref="AEC22:AEI22"/>
    <mergeCell ref="AEK22:AEQ22"/>
    <mergeCell ref="AES22:AEY22"/>
    <mergeCell ref="ABI22:ABO22"/>
    <mergeCell ref="ABQ22:ABW22"/>
    <mergeCell ref="ABY22:ACE22"/>
    <mergeCell ref="ACG22:ACM22"/>
    <mergeCell ref="ACO22:ACU22"/>
    <mergeCell ref="ACW22:ADC22"/>
    <mergeCell ref="ZM22:ZS22"/>
    <mergeCell ref="ZU22:AAA22"/>
    <mergeCell ref="AAC22:AAI22"/>
    <mergeCell ref="AAK22:AAQ22"/>
    <mergeCell ref="AAS22:AAY22"/>
    <mergeCell ref="ABA22:ABG22"/>
    <mergeCell ref="AIS22:AIY22"/>
    <mergeCell ref="AJA22:AJG22"/>
    <mergeCell ref="AJI22:AJO22"/>
    <mergeCell ref="AJQ22:AJW22"/>
    <mergeCell ref="AJY22:AKE22"/>
    <mergeCell ref="AKG22:AKM22"/>
    <mergeCell ref="AGW22:AHC22"/>
    <mergeCell ref="AHE22:AHK22"/>
    <mergeCell ref="AHM22:AHS22"/>
    <mergeCell ref="AHU22:AIA22"/>
    <mergeCell ref="AIC22:AII22"/>
    <mergeCell ref="AIK22:AIQ22"/>
    <mergeCell ref="AFA22:AFG22"/>
    <mergeCell ref="AFI22:AFO22"/>
    <mergeCell ref="AFQ22:AFW22"/>
    <mergeCell ref="AFY22:AGE22"/>
    <mergeCell ref="AGG22:AGM22"/>
    <mergeCell ref="AGO22:AGU22"/>
    <mergeCell ref="AOG22:AOM22"/>
    <mergeCell ref="AOO22:AOU22"/>
    <mergeCell ref="AOW22:APC22"/>
    <mergeCell ref="APE22:APK22"/>
    <mergeCell ref="APM22:APS22"/>
    <mergeCell ref="APU22:AQA22"/>
    <mergeCell ref="AMK22:AMQ22"/>
    <mergeCell ref="AMS22:AMY22"/>
    <mergeCell ref="ANA22:ANG22"/>
    <mergeCell ref="ANI22:ANO22"/>
    <mergeCell ref="ANQ22:ANW22"/>
    <mergeCell ref="ANY22:AOE22"/>
    <mergeCell ref="AKO22:AKU22"/>
    <mergeCell ref="AKW22:ALC22"/>
    <mergeCell ref="ALE22:ALK22"/>
    <mergeCell ref="ALM22:ALS22"/>
    <mergeCell ref="ALU22:AMA22"/>
    <mergeCell ref="AMC22:AMI22"/>
    <mergeCell ref="ATU22:AUA22"/>
    <mergeCell ref="AUC22:AUI22"/>
    <mergeCell ref="AUK22:AUQ22"/>
    <mergeCell ref="AUS22:AUY22"/>
    <mergeCell ref="AVA22:AVG22"/>
    <mergeCell ref="AVI22:AVO22"/>
    <mergeCell ref="ARY22:ASE22"/>
    <mergeCell ref="ASG22:ASM22"/>
    <mergeCell ref="ASO22:ASU22"/>
    <mergeCell ref="ASW22:ATC22"/>
    <mergeCell ref="ATE22:ATK22"/>
    <mergeCell ref="ATM22:ATS22"/>
    <mergeCell ref="AQC22:AQI22"/>
    <mergeCell ref="AQK22:AQQ22"/>
    <mergeCell ref="AQS22:AQY22"/>
    <mergeCell ref="ARA22:ARG22"/>
    <mergeCell ref="ARI22:ARO22"/>
    <mergeCell ref="ARQ22:ARW22"/>
    <mergeCell ref="AZI22:AZO22"/>
    <mergeCell ref="AZQ22:AZW22"/>
    <mergeCell ref="AZY22:BAE22"/>
    <mergeCell ref="BAG22:BAM22"/>
    <mergeCell ref="BAO22:BAU22"/>
    <mergeCell ref="BAW22:BBC22"/>
    <mergeCell ref="AXM22:AXS22"/>
    <mergeCell ref="AXU22:AYA22"/>
    <mergeCell ref="AYC22:AYI22"/>
    <mergeCell ref="AYK22:AYQ22"/>
    <mergeCell ref="AYS22:AYY22"/>
    <mergeCell ref="AZA22:AZG22"/>
    <mergeCell ref="AVQ22:AVW22"/>
    <mergeCell ref="AVY22:AWE22"/>
    <mergeCell ref="AWG22:AWM22"/>
    <mergeCell ref="AWO22:AWU22"/>
    <mergeCell ref="AWW22:AXC22"/>
    <mergeCell ref="AXE22:AXK22"/>
    <mergeCell ref="BEW22:BFC22"/>
    <mergeCell ref="BFE22:BFK22"/>
    <mergeCell ref="BFM22:BFS22"/>
    <mergeCell ref="BFU22:BGA22"/>
    <mergeCell ref="BGC22:BGI22"/>
    <mergeCell ref="BGK22:BGQ22"/>
    <mergeCell ref="BDA22:BDG22"/>
    <mergeCell ref="BDI22:BDO22"/>
    <mergeCell ref="BDQ22:BDW22"/>
    <mergeCell ref="BDY22:BEE22"/>
    <mergeCell ref="BEG22:BEM22"/>
    <mergeCell ref="BEO22:BEU22"/>
    <mergeCell ref="BBE22:BBK22"/>
    <mergeCell ref="BBM22:BBS22"/>
    <mergeCell ref="BBU22:BCA22"/>
    <mergeCell ref="BCC22:BCI22"/>
    <mergeCell ref="BCK22:BCQ22"/>
    <mergeCell ref="BCS22:BCY22"/>
    <mergeCell ref="BKK22:BKQ22"/>
    <mergeCell ref="BKS22:BKY22"/>
    <mergeCell ref="BLA22:BLG22"/>
    <mergeCell ref="BLI22:BLO22"/>
    <mergeCell ref="BLQ22:BLW22"/>
    <mergeCell ref="BLY22:BME22"/>
    <mergeCell ref="BIO22:BIU22"/>
    <mergeCell ref="BIW22:BJC22"/>
    <mergeCell ref="BJE22:BJK22"/>
    <mergeCell ref="BJM22:BJS22"/>
    <mergeCell ref="BJU22:BKA22"/>
    <mergeCell ref="BKC22:BKI22"/>
    <mergeCell ref="BGS22:BGY22"/>
    <mergeCell ref="BHA22:BHG22"/>
    <mergeCell ref="BHI22:BHO22"/>
    <mergeCell ref="BHQ22:BHW22"/>
    <mergeCell ref="BHY22:BIE22"/>
    <mergeCell ref="BIG22:BIM22"/>
    <mergeCell ref="BPY22:BQE22"/>
    <mergeCell ref="BQG22:BQM22"/>
    <mergeCell ref="BQO22:BQU22"/>
    <mergeCell ref="BQW22:BRC22"/>
    <mergeCell ref="BRE22:BRK22"/>
    <mergeCell ref="BRM22:BRS22"/>
    <mergeCell ref="BOC22:BOI22"/>
    <mergeCell ref="BOK22:BOQ22"/>
    <mergeCell ref="BOS22:BOY22"/>
    <mergeCell ref="BPA22:BPG22"/>
    <mergeCell ref="BPI22:BPO22"/>
    <mergeCell ref="BPQ22:BPW22"/>
    <mergeCell ref="BMG22:BMM22"/>
    <mergeCell ref="BMO22:BMU22"/>
    <mergeCell ref="BMW22:BNC22"/>
    <mergeCell ref="BNE22:BNK22"/>
    <mergeCell ref="BNM22:BNS22"/>
    <mergeCell ref="BNU22:BOA22"/>
    <mergeCell ref="BVM22:BVS22"/>
    <mergeCell ref="BVU22:BWA22"/>
    <mergeCell ref="BWC22:BWI22"/>
    <mergeCell ref="BWK22:BWQ22"/>
    <mergeCell ref="BWS22:BWY22"/>
    <mergeCell ref="BXA22:BXG22"/>
    <mergeCell ref="BTQ22:BTW22"/>
    <mergeCell ref="BTY22:BUE22"/>
    <mergeCell ref="BUG22:BUM22"/>
    <mergeCell ref="BUO22:BUU22"/>
    <mergeCell ref="BUW22:BVC22"/>
    <mergeCell ref="BVE22:BVK22"/>
    <mergeCell ref="BRU22:BSA22"/>
    <mergeCell ref="BSC22:BSI22"/>
    <mergeCell ref="BSK22:BSQ22"/>
    <mergeCell ref="BSS22:BSY22"/>
    <mergeCell ref="BTA22:BTG22"/>
    <mergeCell ref="BTI22:BTO22"/>
    <mergeCell ref="CBA22:CBG22"/>
    <mergeCell ref="CBI22:CBO22"/>
    <mergeCell ref="CBQ22:CBW22"/>
    <mergeCell ref="CBY22:CCE22"/>
    <mergeCell ref="CCG22:CCM22"/>
    <mergeCell ref="CCO22:CCU22"/>
    <mergeCell ref="BZE22:BZK22"/>
    <mergeCell ref="BZM22:BZS22"/>
    <mergeCell ref="BZU22:CAA22"/>
    <mergeCell ref="CAC22:CAI22"/>
    <mergeCell ref="CAK22:CAQ22"/>
    <mergeCell ref="CAS22:CAY22"/>
    <mergeCell ref="BXI22:BXO22"/>
    <mergeCell ref="BXQ22:BXW22"/>
    <mergeCell ref="BXY22:BYE22"/>
    <mergeCell ref="BYG22:BYM22"/>
    <mergeCell ref="BYO22:BYU22"/>
    <mergeCell ref="BYW22:BZC22"/>
    <mergeCell ref="CGO22:CGU22"/>
    <mergeCell ref="CGW22:CHC22"/>
    <mergeCell ref="CHE22:CHK22"/>
    <mergeCell ref="CHM22:CHS22"/>
    <mergeCell ref="CHU22:CIA22"/>
    <mergeCell ref="CIC22:CII22"/>
    <mergeCell ref="CES22:CEY22"/>
    <mergeCell ref="CFA22:CFG22"/>
    <mergeCell ref="CFI22:CFO22"/>
    <mergeCell ref="CFQ22:CFW22"/>
    <mergeCell ref="CFY22:CGE22"/>
    <mergeCell ref="CGG22:CGM22"/>
    <mergeCell ref="CCW22:CDC22"/>
    <mergeCell ref="CDE22:CDK22"/>
    <mergeCell ref="CDM22:CDS22"/>
    <mergeCell ref="CDU22:CEA22"/>
    <mergeCell ref="CEC22:CEI22"/>
    <mergeCell ref="CEK22:CEQ22"/>
    <mergeCell ref="CMC22:CMI22"/>
    <mergeCell ref="CMK22:CMQ22"/>
    <mergeCell ref="CMS22:CMY22"/>
    <mergeCell ref="CNA22:CNG22"/>
    <mergeCell ref="CNI22:CNO22"/>
    <mergeCell ref="CNQ22:CNW22"/>
    <mergeCell ref="CKG22:CKM22"/>
    <mergeCell ref="CKO22:CKU22"/>
    <mergeCell ref="CKW22:CLC22"/>
    <mergeCell ref="CLE22:CLK22"/>
    <mergeCell ref="CLM22:CLS22"/>
    <mergeCell ref="CLU22:CMA22"/>
    <mergeCell ref="CIK22:CIQ22"/>
    <mergeCell ref="CIS22:CIY22"/>
    <mergeCell ref="CJA22:CJG22"/>
    <mergeCell ref="CJI22:CJO22"/>
    <mergeCell ref="CJQ22:CJW22"/>
    <mergeCell ref="CJY22:CKE22"/>
    <mergeCell ref="CRQ22:CRW22"/>
    <mergeCell ref="CRY22:CSE22"/>
    <mergeCell ref="CSG22:CSM22"/>
    <mergeCell ref="CSO22:CSU22"/>
    <mergeCell ref="CSW22:CTC22"/>
    <mergeCell ref="CTE22:CTK22"/>
    <mergeCell ref="CPU22:CQA22"/>
    <mergeCell ref="CQC22:CQI22"/>
    <mergeCell ref="CQK22:CQQ22"/>
    <mergeCell ref="CQS22:CQY22"/>
    <mergeCell ref="CRA22:CRG22"/>
    <mergeCell ref="CRI22:CRO22"/>
    <mergeCell ref="CNY22:COE22"/>
    <mergeCell ref="COG22:COM22"/>
    <mergeCell ref="COO22:COU22"/>
    <mergeCell ref="COW22:CPC22"/>
    <mergeCell ref="CPE22:CPK22"/>
    <mergeCell ref="CPM22:CPS22"/>
    <mergeCell ref="CXE22:CXK22"/>
    <mergeCell ref="CXM22:CXS22"/>
    <mergeCell ref="CXU22:CYA22"/>
    <mergeCell ref="CYC22:CYI22"/>
    <mergeCell ref="CYK22:CYQ22"/>
    <mergeCell ref="CYS22:CYY22"/>
    <mergeCell ref="CVI22:CVO22"/>
    <mergeCell ref="CVQ22:CVW22"/>
    <mergeCell ref="CVY22:CWE22"/>
    <mergeCell ref="CWG22:CWM22"/>
    <mergeCell ref="CWO22:CWU22"/>
    <mergeCell ref="CWW22:CXC22"/>
    <mergeCell ref="CTM22:CTS22"/>
    <mergeCell ref="CTU22:CUA22"/>
    <mergeCell ref="CUC22:CUI22"/>
    <mergeCell ref="CUK22:CUQ22"/>
    <mergeCell ref="CUS22:CUY22"/>
    <mergeCell ref="CVA22:CVG22"/>
    <mergeCell ref="DCS22:DCY22"/>
    <mergeCell ref="DDA22:DDG22"/>
    <mergeCell ref="DDI22:DDO22"/>
    <mergeCell ref="DDQ22:DDW22"/>
    <mergeCell ref="DDY22:DEE22"/>
    <mergeCell ref="DEG22:DEM22"/>
    <mergeCell ref="DAW22:DBC22"/>
    <mergeCell ref="DBE22:DBK22"/>
    <mergeCell ref="DBM22:DBS22"/>
    <mergeCell ref="DBU22:DCA22"/>
    <mergeCell ref="DCC22:DCI22"/>
    <mergeCell ref="DCK22:DCQ22"/>
    <mergeCell ref="CZA22:CZG22"/>
    <mergeCell ref="CZI22:CZO22"/>
    <mergeCell ref="CZQ22:CZW22"/>
    <mergeCell ref="CZY22:DAE22"/>
    <mergeCell ref="DAG22:DAM22"/>
    <mergeCell ref="DAO22:DAU22"/>
    <mergeCell ref="DIG22:DIM22"/>
    <mergeCell ref="DIO22:DIU22"/>
    <mergeCell ref="DIW22:DJC22"/>
    <mergeCell ref="DJE22:DJK22"/>
    <mergeCell ref="DJM22:DJS22"/>
    <mergeCell ref="DJU22:DKA22"/>
    <mergeCell ref="DGK22:DGQ22"/>
    <mergeCell ref="DGS22:DGY22"/>
    <mergeCell ref="DHA22:DHG22"/>
    <mergeCell ref="DHI22:DHO22"/>
    <mergeCell ref="DHQ22:DHW22"/>
    <mergeCell ref="DHY22:DIE22"/>
    <mergeCell ref="DEO22:DEU22"/>
    <mergeCell ref="DEW22:DFC22"/>
    <mergeCell ref="DFE22:DFK22"/>
    <mergeCell ref="DFM22:DFS22"/>
    <mergeCell ref="DFU22:DGA22"/>
    <mergeCell ref="DGC22:DGI22"/>
    <mergeCell ref="DNU22:DOA22"/>
    <mergeCell ref="DOC22:DOI22"/>
    <mergeCell ref="DOK22:DOQ22"/>
    <mergeCell ref="DOS22:DOY22"/>
    <mergeCell ref="DPA22:DPG22"/>
    <mergeCell ref="DPI22:DPO22"/>
    <mergeCell ref="DLY22:DME22"/>
    <mergeCell ref="DMG22:DMM22"/>
    <mergeCell ref="DMO22:DMU22"/>
    <mergeCell ref="DMW22:DNC22"/>
    <mergeCell ref="DNE22:DNK22"/>
    <mergeCell ref="DNM22:DNS22"/>
    <mergeCell ref="DKC22:DKI22"/>
    <mergeCell ref="DKK22:DKQ22"/>
    <mergeCell ref="DKS22:DKY22"/>
    <mergeCell ref="DLA22:DLG22"/>
    <mergeCell ref="DLI22:DLO22"/>
    <mergeCell ref="DLQ22:DLW22"/>
    <mergeCell ref="DTI22:DTO22"/>
    <mergeCell ref="DTQ22:DTW22"/>
    <mergeCell ref="DTY22:DUE22"/>
    <mergeCell ref="DUG22:DUM22"/>
    <mergeCell ref="DUO22:DUU22"/>
    <mergeCell ref="DUW22:DVC22"/>
    <mergeCell ref="DRM22:DRS22"/>
    <mergeCell ref="DRU22:DSA22"/>
    <mergeCell ref="DSC22:DSI22"/>
    <mergeCell ref="DSK22:DSQ22"/>
    <mergeCell ref="DSS22:DSY22"/>
    <mergeCell ref="DTA22:DTG22"/>
    <mergeCell ref="DPQ22:DPW22"/>
    <mergeCell ref="DPY22:DQE22"/>
    <mergeCell ref="DQG22:DQM22"/>
    <mergeCell ref="DQO22:DQU22"/>
    <mergeCell ref="DQW22:DRC22"/>
    <mergeCell ref="DRE22:DRK22"/>
    <mergeCell ref="DYW22:DZC22"/>
    <mergeCell ref="DZE22:DZK22"/>
    <mergeCell ref="DZM22:DZS22"/>
    <mergeCell ref="DZU22:EAA22"/>
    <mergeCell ref="EAC22:EAI22"/>
    <mergeCell ref="EAK22:EAQ22"/>
    <mergeCell ref="DXA22:DXG22"/>
    <mergeCell ref="DXI22:DXO22"/>
    <mergeCell ref="DXQ22:DXW22"/>
    <mergeCell ref="DXY22:DYE22"/>
    <mergeCell ref="DYG22:DYM22"/>
    <mergeCell ref="DYO22:DYU22"/>
    <mergeCell ref="DVE22:DVK22"/>
    <mergeCell ref="DVM22:DVS22"/>
    <mergeCell ref="DVU22:DWA22"/>
    <mergeCell ref="DWC22:DWI22"/>
    <mergeCell ref="DWK22:DWQ22"/>
    <mergeCell ref="DWS22:DWY22"/>
    <mergeCell ref="EEK22:EEQ22"/>
    <mergeCell ref="EES22:EEY22"/>
    <mergeCell ref="EFA22:EFG22"/>
    <mergeCell ref="EFI22:EFO22"/>
    <mergeCell ref="EFQ22:EFW22"/>
    <mergeCell ref="EFY22:EGE22"/>
    <mergeCell ref="ECO22:ECU22"/>
    <mergeCell ref="ECW22:EDC22"/>
    <mergeCell ref="EDE22:EDK22"/>
    <mergeCell ref="EDM22:EDS22"/>
    <mergeCell ref="EDU22:EEA22"/>
    <mergeCell ref="EEC22:EEI22"/>
    <mergeCell ref="EAS22:EAY22"/>
    <mergeCell ref="EBA22:EBG22"/>
    <mergeCell ref="EBI22:EBO22"/>
    <mergeCell ref="EBQ22:EBW22"/>
    <mergeCell ref="EBY22:ECE22"/>
    <mergeCell ref="ECG22:ECM22"/>
    <mergeCell ref="EJY22:EKE22"/>
    <mergeCell ref="EKG22:EKM22"/>
    <mergeCell ref="EKO22:EKU22"/>
    <mergeCell ref="EKW22:ELC22"/>
    <mergeCell ref="ELE22:ELK22"/>
    <mergeCell ref="ELM22:ELS22"/>
    <mergeCell ref="EIC22:EII22"/>
    <mergeCell ref="EIK22:EIQ22"/>
    <mergeCell ref="EIS22:EIY22"/>
    <mergeCell ref="EJA22:EJG22"/>
    <mergeCell ref="EJI22:EJO22"/>
    <mergeCell ref="EJQ22:EJW22"/>
    <mergeCell ref="EGG22:EGM22"/>
    <mergeCell ref="EGO22:EGU22"/>
    <mergeCell ref="EGW22:EHC22"/>
    <mergeCell ref="EHE22:EHK22"/>
    <mergeCell ref="EHM22:EHS22"/>
    <mergeCell ref="EHU22:EIA22"/>
    <mergeCell ref="EPM22:EPS22"/>
    <mergeCell ref="EPU22:EQA22"/>
    <mergeCell ref="EQC22:EQI22"/>
    <mergeCell ref="EQK22:EQQ22"/>
    <mergeCell ref="EQS22:EQY22"/>
    <mergeCell ref="ERA22:ERG22"/>
    <mergeCell ref="ENQ22:ENW22"/>
    <mergeCell ref="ENY22:EOE22"/>
    <mergeCell ref="EOG22:EOM22"/>
    <mergeCell ref="EOO22:EOU22"/>
    <mergeCell ref="EOW22:EPC22"/>
    <mergeCell ref="EPE22:EPK22"/>
    <mergeCell ref="ELU22:EMA22"/>
    <mergeCell ref="EMC22:EMI22"/>
    <mergeCell ref="EMK22:EMQ22"/>
    <mergeCell ref="EMS22:EMY22"/>
    <mergeCell ref="ENA22:ENG22"/>
    <mergeCell ref="ENI22:ENO22"/>
    <mergeCell ref="EVA22:EVG22"/>
    <mergeCell ref="EVI22:EVO22"/>
    <mergeCell ref="EVQ22:EVW22"/>
    <mergeCell ref="EVY22:EWE22"/>
    <mergeCell ref="EWG22:EWM22"/>
    <mergeCell ref="EWO22:EWU22"/>
    <mergeCell ref="ETE22:ETK22"/>
    <mergeCell ref="ETM22:ETS22"/>
    <mergeCell ref="ETU22:EUA22"/>
    <mergeCell ref="EUC22:EUI22"/>
    <mergeCell ref="EUK22:EUQ22"/>
    <mergeCell ref="EUS22:EUY22"/>
    <mergeCell ref="ERI22:ERO22"/>
    <mergeCell ref="ERQ22:ERW22"/>
    <mergeCell ref="ERY22:ESE22"/>
    <mergeCell ref="ESG22:ESM22"/>
    <mergeCell ref="ESO22:ESU22"/>
    <mergeCell ref="ESW22:ETC22"/>
    <mergeCell ref="FAO22:FAU22"/>
    <mergeCell ref="FAW22:FBC22"/>
    <mergeCell ref="FBE22:FBK22"/>
    <mergeCell ref="FBM22:FBS22"/>
    <mergeCell ref="FBU22:FCA22"/>
    <mergeCell ref="FCC22:FCI22"/>
    <mergeCell ref="EYS22:EYY22"/>
    <mergeCell ref="EZA22:EZG22"/>
    <mergeCell ref="EZI22:EZO22"/>
    <mergeCell ref="EZQ22:EZW22"/>
    <mergeCell ref="EZY22:FAE22"/>
    <mergeCell ref="FAG22:FAM22"/>
    <mergeCell ref="EWW22:EXC22"/>
    <mergeCell ref="EXE22:EXK22"/>
    <mergeCell ref="EXM22:EXS22"/>
    <mergeCell ref="EXU22:EYA22"/>
    <mergeCell ref="EYC22:EYI22"/>
    <mergeCell ref="EYK22:EYQ22"/>
    <mergeCell ref="FGC22:FGI22"/>
    <mergeCell ref="FGK22:FGQ22"/>
    <mergeCell ref="FGS22:FGY22"/>
    <mergeCell ref="FHA22:FHG22"/>
    <mergeCell ref="FHI22:FHO22"/>
    <mergeCell ref="FHQ22:FHW22"/>
    <mergeCell ref="FEG22:FEM22"/>
    <mergeCell ref="FEO22:FEU22"/>
    <mergeCell ref="FEW22:FFC22"/>
    <mergeCell ref="FFE22:FFK22"/>
    <mergeCell ref="FFM22:FFS22"/>
    <mergeCell ref="FFU22:FGA22"/>
    <mergeCell ref="FCK22:FCQ22"/>
    <mergeCell ref="FCS22:FCY22"/>
    <mergeCell ref="FDA22:FDG22"/>
    <mergeCell ref="FDI22:FDO22"/>
    <mergeCell ref="FDQ22:FDW22"/>
    <mergeCell ref="FDY22:FEE22"/>
    <mergeCell ref="FLQ22:FLW22"/>
    <mergeCell ref="FLY22:FME22"/>
    <mergeCell ref="FMG22:FMM22"/>
    <mergeCell ref="FMO22:FMU22"/>
    <mergeCell ref="FMW22:FNC22"/>
    <mergeCell ref="FNE22:FNK22"/>
    <mergeCell ref="FJU22:FKA22"/>
    <mergeCell ref="FKC22:FKI22"/>
    <mergeCell ref="FKK22:FKQ22"/>
    <mergeCell ref="FKS22:FKY22"/>
    <mergeCell ref="FLA22:FLG22"/>
    <mergeCell ref="FLI22:FLO22"/>
    <mergeCell ref="FHY22:FIE22"/>
    <mergeCell ref="FIG22:FIM22"/>
    <mergeCell ref="FIO22:FIU22"/>
    <mergeCell ref="FIW22:FJC22"/>
    <mergeCell ref="FJE22:FJK22"/>
    <mergeCell ref="FJM22:FJS22"/>
    <mergeCell ref="FRE22:FRK22"/>
    <mergeCell ref="FRM22:FRS22"/>
    <mergeCell ref="FRU22:FSA22"/>
    <mergeCell ref="FSC22:FSI22"/>
    <mergeCell ref="FSK22:FSQ22"/>
    <mergeCell ref="FSS22:FSY22"/>
    <mergeCell ref="FPI22:FPO22"/>
    <mergeCell ref="FPQ22:FPW22"/>
    <mergeCell ref="FPY22:FQE22"/>
    <mergeCell ref="FQG22:FQM22"/>
    <mergeCell ref="FQO22:FQU22"/>
    <mergeCell ref="FQW22:FRC22"/>
    <mergeCell ref="FNM22:FNS22"/>
    <mergeCell ref="FNU22:FOA22"/>
    <mergeCell ref="FOC22:FOI22"/>
    <mergeCell ref="FOK22:FOQ22"/>
    <mergeCell ref="FOS22:FOY22"/>
    <mergeCell ref="FPA22:FPG22"/>
    <mergeCell ref="FWS22:FWY22"/>
    <mergeCell ref="FXA22:FXG22"/>
    <mergeCell ref="FXI22:FXO22"/>
    <mergeCell ref="FXQ22:FXW22"/>
    <mergeCell ref="FXY22:FYE22"/>
    <mergeCell ref="FYG22:FYM22"/>
    <mergeCell ref="FUW22:FVC22"/>
    <mergeCell ref="FVE22:FVK22"/>
    <mergeCell ref="FVM22:FVS22"/>
    <mergeCell ref="FVU22:FWA22"/>
    <mergeCell ref="FWC22:FWI22"/>
    <mergeCell ref="FWK22:FWQ22"/>
    <mergeCell ref="FTA22:FTG22"/>
    <mergeCell ref="FTI22:FTO22"/>
    <mergeCell ref="FTQ22:FTW22"/>
    <mergeCell ref="FTY22:FUE22"/>
    <mergeCell ref="FUG22:FUM22"/>
    <mergeCell ref="FUO22:FUU22"/>
    <mergeCell ref="GCG22:GCM22"/>
    <mergeCell ref="GCO22:GCU22"/>
    <mergeCell ref="GCW22:GDC22"/>
    <mergeCell ref="GDE22:GDK22"/>
    <mergeCell ref="GDM22:GDS22"/>
    <mergeCell ref="GDU22:GEA22"/>
    <mergeCell ref="GAK22:GAQ22"/>
    <mergeCell ref="GAS22:GAY22"/>
    <mergeCell ref="GBA22:GBG22"/>
    <mergeCell ref="GBI22:GBO22"/>
    <mergeCell ref="GBQ22:GBW22"/>
    <mergeCell ref="GBY22:GCE22"/>
    <mergeCell ref="FYO22:FYU22"/>
    <mergeCell ref="FYW22:FZC22"/>
    <mergeCell ref="FZE22:FZK22"/>
    <mergeCell ref="FZM22:FZS22"/>
    <mergeCell ref="FZU22:GAA22"/>
    <mergeCell ref="GAC22:GAI22"/>
    <mergeCell ref="GHU22:GIA22"/>
    <mergeCell ref="GIC22:GII22"/>
    <mergeCell ref="GIK22:GIQ22"/>
    <mergeCell ref="GIS22:GIY22"/>
    <mergeCell ref="GJA22:GJG22"/>
    <mergeCell ref="GJI22:GJO22"/>
    <mergeCell ref="GFY22:GGE22"/>
    <mergeCell ref="GGG22:GGM22"/>
    <mergeCell ref="GGO22:GGU22"/>
    <mergeCell ref="GGW22:GHC22"/>
    <mergeCell ref="GHE22:GHK22"/>
    <mergeCell ref="GHM22:GHS22"/>
    <mergeCell ref="GEC22:GEI22"/>
    <mergeCell ref="GEK22:GEQ22"/>
    <mergeCell ref="GES22:GEY22"/>
    <mergeCell ref="GFA22:GFG22"/>
    <mergeCell ref="GFI22:GFO22"/>
    <mergeCell ref="GFQ22:GFW22"/>
    <mergeCell ref="GNI22:GNO22"/>
    <mergeCell ref="GNQ22:GNW22"/>
    <mergeCell ref="GNY22:GOE22"/>
    <mergeCell ref="GOG22:GOM22"/>
    <mergeCell ref="GOO22:GOU22"/>
    <mergeCell ref="GOW22:GPC22"/>
    <mergeCell ref="GLM22:GLS22"/>
    <mergeCell ref="GLU22:GMA22"/>
    <mergeCell ref="GMC22:GMI22"/>
    <mergeCell ref="GMK22:GMQ22"/>
    <mergeCell ref="GMS22:GMY22"/>
    <mergeCell ref="GNA22:GNG22"/>
    <mergeCell ref="GJQ22:GJW22"/>
    <mergeCell ref="GJY22:GKE22"/>
    <mergeCell ref="GKG22:GKM22"/>
    <mergeCell ref="GKO22:GKU22"/>
    <mergeCell ref="GKW22:GLC22"/>
    <mergeCell ref="GLE22:GLK22"/>
    <mergeCell ref="GSW22:GTC22"/>
    <mergeCell ref="GTE22:GTK22"/>
    <mergeCell ref="GTM22:GTS22"/>
    <mergeCell ref="GTU22:GUA22"/>
    <mergeCell ref="GUC22:GUI22"/>
    <mergeCell ref="GUK22:GUQ22"/>
    <mergeCell ref="GRA22:GRG22"/>
    <mergeCell ref="GRI22:GRO22"/>
    <mergeCell ref="GRQ22:GRW22"/>
    <mergeCell ref="GRY22:GSE22"/>
    <mergeCell ref="GSG22:GSM22"/>
    <mergeCell ref="GSO22:GSU22"/>
    <mergeCell ref="GPE22:GPK22"/>
    <mergeCell ref="GPM22:GPS22"/>
    <mergeCell ref="GPU22:GQA22"/>
    <mergeCell ref="GQC22:GQI22"/>
    <mergeCell ref="GQK22:GQQ22"/>
    <mergeCell ref="GQS22:GQY22"/>
    <mergeCell ref="GYK22:GYQ22"/>
    <mergeCell ref="GYS22:GYY22"/>
    <mergeCell ref="GZA22:GZG22"/>
    <mergeCell ref="GZI22:GZO22"/>
    <mergeCell ref="GZQ22:GZW22"/>
    <mergeCell ref="GZY22:HAE22"/>
    <mergeCell ref="GWO22:GWU22"/>
    <mergeCell ref="GWW22:GXC22"/>
    <mergeCell ref="GXE22:GXK22"/>
    <mergeCell ref="GXM22:GXS22"/>
    <mergeCell ref="GXU22:GYA22"/>
    <mergeCell ref="GYC22:GYI22"/>
    <mergeCell ref="GUS22:GUY22"/>
    <mergeCell ref="GVA22:GVG22"/>
    <mergeCell ref="GVI22:GVO22"/>
    <mergeCell ref="GVQ22:GVW22"/>
    <mergeCell ref="GVY22:GWE22"/>
    <mergeCell ref="GWG22:GWM22"/>
    <mergeCell ref="HDY22:HEE22"/>
    <mergeCell ref="HEG22:HEM22"/>
    <mergeCell ref="HEO22:HEU22"/>
    <mergeCell ref="HEW22:HFC22"/>
    <mergeCell ref="HFE22:HFK22"/>
    <mergeCell ref="HFM22:HFS22"/>
    <mergeCell ref="HCC22:HCI22"/>
    <mergeCell ref="HCK22:HCQ22"/>
    <mergeCell ref="HCS22:HCY22"/>
    <mergeCell ref="HDA22:HDG22"/>
    <mergeCell ref="HDI22:HDO22"/>
    <mergeCell ref="HDQ22:HDW22"/>
    <mergeCell ref="HAG22:HAM22"/>
    <mergeCell ref="HAO22:HAU22"/>
    <mergeCell ref="HAW22:HBC22"/>
    <mergeCell ref="HBE22:HBK22"/>
    <mergeCell ref="HBM22:HBS22"/>
    <mergeCell ref="HBU22:HCA22"/>
    <mergeCell ref="HJM22:HJS22"/>
    <mergeCell ref="HJU22:HKA22"/>
    <mergeCell ref="HKC22:HKI22"/>
    <mergeCell ref="HKK22:HKQ22"/>
    <mergeCell ref="HKS22:HKY22"/>
    <mergeCell ref="HLA22:HLG22"/>
    <mergeCell ref="HHQ22:HHW22"/>
    <mergeCell ref="HHY22:HIE22"/>
    <mergeCell ref="HIG22:HIM22"/>
    <mergeCell ref="HIO22:HIU22"/>
    <mergeCell ref="HIW22:HJC22"/>
    <mergeCell ref="HJE22:HJK22"/>
    <mergeCell ref="HFU22:HGA22"/>
    <mergeCell ref="HGC22:HGI22"/>
    <mergeCell ref="HGK22:HGQ22"/>
    <mergeCell ref="HGS22:HGY22"/>
    <mergeCell ref="HHA22:HHG22"/>
    <mergeCell ref="HHI22:HHO22"/>
    <mergeCell ref="HPA22:HPG22"/>
    <mergeCell ref="HPI22:HPO22"/>
    <mergeCell ref="HPQ22:HPW22"/>
    <mergeCell ref="HPY22:HQE22"/>
    <mergeCell ref="HQG22:HQM22"/>
    <mergeCell ref="HQO22:HQU22"/>
    <mergeCell ref="HNE22:HNK22"/>
    <mergeCell ref="HNM22:HNS22"/>
    <mergeCell ref="HNU22:HOA22"/>
    <mergeCell ref="HOC22:HOI22"/>
    <mergeCell ref="HOK22:HOQ22"/>
    <mergeCell ref="HOS22:HOY22"/>
    <mergeCell ref="HLI22:HLO22"/>
    <mergeCell ref="HLQ22:HLW22"/>
    <mergeCell ref="HLY22:HME22"/>
    <mergeCell ref="HMG22:HMM22"/>
    <mergeCell ref="HMO22:HMU22"/>
    <mergeCell ref="HMW22:HNC22"/>
    <mergeCell ref="HUO22:HUU22"/>
    <mergeCell ref="HUW22:HVC22"/>
    <mergeCell ref="HVE22:HVK22"/>
    <mergeCell ref="HVM22:HVS22"/>
    <mergeCell ref="HVU22:HWA22"/>
    <mergeCell ref="HWC22:HWI22"/>
    <mergeCell ref="HSS22:HSY22"/>
    <mergeCell ref="HTA22:HTG22"/>
    <mergeCell ref="HTI22:HTO22"/>
    <mergeCell ref="HTQ22:HTW22"/>
    <mergeCell ref="HTY22:HUE22"/>
    <mergeCell ref="HUG22:HUM22"/>
    <mergeCell ref="HQW22:HRC22"/>
    <mergeCell ref="HRE22:HRK22"/>
    <mergeCell ref="HRM22:HRS22"/>
    <mergeCell ref="HRU22:HSA22"/>
    <mergeCell ref="HSC22:HSI22"/>
    <mergeCell ref="HSK22:HSQ22"/>
    <mergeCell ref="IAC22:IAI22"/>
    <mergeCell ref="IAK22:IAQ22"/>
    <mergeCell ref="IAS22:IAY22"/>
    <mergeCell ref="IBA22:IBG22"/>
    <mergeCell ref="IBI22:IBO22"/>
    <mergeCell ref="IBQ22:IBW22"/>
    <mergeCell ref="HYG22:HYM22"/>
    <mergeCell ref="HYO22:HYU22"/>
    <mergeCell ref="HYW22:HZC22"/>
    <mergeCell ref="HZE22:HZK22"/>
    <mergeCell ref="HZM22:HZS22"/>
    <mergeCell ref="HZU22:IAA22"/>
    <mergeCell ref="HWK22:HWQ22"/>
    <mergeCell ref="HWS22:HWY22"/>
    <mergeCell ref="HXA22:HXG22"/>
    <mergeCell ref="HXI22:HXO22"/>
    <mergeCell ref="HXQ22:HXW22"/>
    <mergeCell ref="HXY22:HYE22"/>
    <mergeCell ref="IFQ22:IFW22"/>
    <mergeCell ref="IFY22:IGE22"/>
    <mergeCell ref="IGG22:IGM22"/>
    <mergeCell ref="IGO22:IGU22"/>
    <mergeCell ref="IGW22:IHC22"/>
    <mergeCell ref="IHE22:IHK22"/>
    <mergeCell ref="IDU22:IEA22"/>
    <mergeCell ref="IEC22:IEI22"/>
    <mergeCell ref="IEK22:IEQ22"/>
    <mergeCell ref="IES22:IEY22"/>
    <mergeCell ref="IFA22:IFG22"/>
    <mergeCell ref="IFI22:IFO22"/>
    <mergeCell ref="IBY22:ICE22"/>
    <mergeCell ref="ICG22:ICM22"/>
    <mergeCell ref="ICO22:ICU22"/>
    <mergeCell ref="ICW22:IDC22"/>
    <mergeCell ref="IDE22:IDK22"/>
    <mergeCell ref="IDM22:IDS22"/>
    <mergeCell ref="ILE22:ILK22"/>
    <mergeCell ref="ILM22:ILS22"/>
    <mergeCell ref="ILU22:IMA22"/>
    <mergeCell ref="IMC22:IMI22"/>
    <mergeCell ref="IMK22:IMQ22"/>
    <mergeCell ref="IMS22:IMY22"/>
    <mergeCell ref="IJI22:IJO22"/>
    <mergeCell ref="IJQ22:IJW22"/>
    <mergeCell ref="IJY22:IKE22"/>
    <mergeCell ref="IKG22:IKM22"/>
    <mergeCell ref="IKO22:IKU22"/>
    <mergeCell ref="IKW22:ILC22"/>
    <mergeCell ref="IHM22:IHS22"/>
    <mergeCell ref="IHU22:IIA22"/>
    <mergeCell ref="IIC22:III22"/>
    <mergeCell ref="IIK22:IIQ22"/>
    <mergeCell ref="IIS22:IIY22"/>
    <mergeCell ref="IJA22:IJG22"/>
    <mergeCell ref="IQS22:IQY22"/>
    <mergeCell ref="IRA22:IRG22"/>
    <mergeCell ref="IRI22:IRO22"/>
    <mergeCell ref="IRQ22:IRW22"/>
    <mergeCell ref="IRY22:ISE22"/>
    <mergeCell ref="ISG22:ISM22"/>
    <mergeCell ref="IOW22:IPC22"/>
    <mergeCell ref="IPE22:IPK22"/>
    <mergeCell ref="IPM22:IPS22"/>
    <mergeCell ref="IPU22:IQA22"/>
    <mergeCell ref="IQC22:IQI22"/>
    <mergeCell ref="IQK22:IQQ22"/>
    <mergeCell ref="INA22:ING22"/>
    <mergeCell ref="INI22:INO22"/>
    <mergeCell ref="INQ22:INW22"/>
    <mergeCell ref="INY22:IOE22"/>
    <mergeCell ref="IOG22:IOM22"/>
    <mergeCell ref="IOO22:IOU22"/>
    <mergeCell ref="IWG22:IWM22"/>
    <mergeCell ref="IWO22:IWU22"/>
    <mergeCell ref="IWW22:IXC22"/>
    <mergeCell ref="IXE22:IXK22"/>
    <mergeCell ref="IXM22:IXS22"/>
    <mergeCell ref="IXU22:IYA22"/>
    <mergeCell ref="IUK22:IUQ22"/>
    <mergeCell ref="IUS22:IUY22"/>
    <mergeCell ref="IVA22:IVG22"/>
    <mergeCell ref="IVI22:IVO22"/>
    <mergeCell ref="IVQ22:IVW22"/>
    <mergeCell ref="IVY22:IWE22"/>
    <mergeCell ref="ISO22:ISU22"/>
    <mergeCell ref="ISW22:ITC22"/>
    <mergeCell ref="ITE22:ITK22"/>
    <mergeCell ref="ITM22:ITS22"/>
    <mergeCell ref="ITU22:IUA22"/>
    <mergeCell ref="IUC22:IUI22"/>
    <mergeCell ref="JBU22:JCA22"/>
    <mergeCell ref="JCC22:JCI22"/>
    <mergeCell ref="JCK22:JCQ22"/>
    <mergeCell ref="JCS22:JCY22"/>
    <mergeCell ref="JDA22:JDG22"/>
    <mergeCell ref="JDI22:JDO22"/>
    <mergeCell ref="IZY22:JAE22"/>
    <mergeCell ref="JAG22:JAM22"/>
    <mergeCell ref="JAO22:JAU22"/>
    <mergeCell ref="JAW22:JBC22"/>
    <mergeCell ref="JBE22:JBK22"/>
    <mergeCell ref="JBM22:JBS22"/>
    <mergeCell ref="IYC22:IYI22"/>
    <mergeCell ref="IYK22:IYQ22"/>
    <mergeCell ref="IYS22:IYY22"/>
    <mergeCell ref="IZA22:IZG22"/>
    <mergeCell ref="IZI22:IZO22"/>
    <mergeCell ref="IZQ22:IZW22"/>
    <mergeCell ref="JHI22:JHO22"/>
    <mergeCell ref="JHQ22:JHW22"/>
    <mergeCell ref="JHY22:JIE22"/>
    <mergeCell ref="JIG22:JIM22"/>
    <mergeCell ref="JIO22:JIU22"/>
    <mergeCell ref="JIW22:JJC22"/>
    <mergeCell ref="JFM22:JFS22"/>
    <mergeCell ref="JFU22:JGA22"/>
    <mergeCell ref="JGC22:JGI22"/>
    <mergeCell ref="JGK22:JGQ22"/>
    <mergeCell ref="JGS22:JGY22"/>
    <mergeCell ref="JHA22:JHG22"/>
    <mergeCell ref="JDQ22:JDW22"/>
    <mergeCell ref="JDY22:JEE22"/>
    <mergeCell ref="JEG22:JEM22"/>
    <mergeCell ref="JEO22:JEU22"/>
    <mergeCell ref="JEW22:JFC22"/>
    <mergeCell ref="JFE22:JFK22"/>
    <mergeCell ref="JMW22:JNC22"/>
    <mergeCell ref="JNE22:JNK22"/>
    <mergeCell ref="JNM22:JNS22"/>
    <mergeCell ref="JNU22:JOA22"/>
    <mergeCell ref="JOC22:JOI22"/>
    <mergeCell ref="JOK22:JOQ22"/>
    <mergeCell ref="JLA22:JLG22"/>
    <mergeCell ref="JLI22:JLO22"/>
    <mergeCell ref="JLQ22:JLW22"/>
    <mergeCell ref="JLY22:JME22"/>
    <mergeCell ref="JMG22:JMM22"/>
    <mergeCell ref="JMO22:JMU22"/>
    <mergeCell ref="JJE22:JJK22"/>
    <mergeCell ref="JJM22:JJS22"/>
    <mergeCell ref="JJU22:JKA22"/>
    <mergeCell ref="JKC22:JKI22"/>
    <mergeCell ref="JKK22:JKQ22"/>
    <mergeCell ref="JKS22:JKY22"/>
    <mergeCell ref="JSK22:JSQ22"/>
    <mergeCell ref="JSS22:JSY22"/>
    <mergeCell ref="JTA22:JTG22"/>
    <mergeCell ref="JTI22:JTO22"/>
    <mergeCell ref="JTQ22:JTW22"/>
    <mergeCell ref="JTY22:JUE22"/>
    <mergeCell ref="JQO22:JQU22"/>
    <mergeCell ref="JQW22:JRC22"/>
    <mergeCell ref="JRE22:JRK22"/>
    <mergeCell ref="JRM22:JRS22"/>
    <mergeCell ref="JRU22:JSA22"/>
    <mergeCell ref="JSC22:JSI22"/>
    <mergeCell ref="JOS22:JOY22"/>
    <mergeCell ref="JPA22:JPG22"/>
    <mergeCell ref="JPI22:JPO22"/>
    <mergeCell ref="JPQ22:JPW22"/>
    <mergeCell ref="JPY22:JQE22"/>
    <mergeCell ref="JQG22:JQM22"/>
    <mergeCell ref="JXY22:JYE22"/>
    <mergeCell ref="JYG22:JYM22"/>
    <mergeCell ref="JYO22:JYU22"/>
    <mergeCell ref="JYW22:JZC22"/>
    <mergeCell ref="JZE22:JZK22"/>
    <mergeCell ref="JZM22:JZS22"/>
    <mergeCell ref="JWC22:JWI22"/>
    <mergeCell ref="JWK22:JWQ22"/>
    <mergeCell ref="JWS22:JWY22"/>
    <mergeCell ref="JXA22:JXG22"/>
    <mergeCell ref="JXI22:JXO22"/>
    <mergeCell ref="JXQ22:JXW22"/>
    <mergeCell ref="JUG22:JUM22"/>
    <mergeCell ref="JUO22:JUU22"/>
    <mergeCell ref="JUW22:JVC22"/>
    <mergeCell ref="JVE22:JVK22"/>
    <mergeCell ref="JVM22:JVS22"/>
    <mergeCell ref="JVU22:JWA22"/>
    <mergeCell ref="KDM22:KDS22"/>
    <mergeCell ref="KDU22:KEA22"/>
    <mergeCell ref="KEC22:KEI22"/>
    <mergeCell ref="KEK22:KEQ22"/>
    <mergeCell ref="KES22:KEY22"/>
    <mergeCell ref="KFA22:KFG22"/>
    <mergeCell ref="KBQ22:KBW22"/>
    <mergeCell ref="KBY22:KCE22"/>
    <mergeCell ref="KCG22:KCM22"/>
    <mergeCell ref="KCO22:KCU22"/>
    <mergeCell ref="KCW22:KDC22"/>
    <mergeCell ref="KDE22:KDK22"/>
    <mergeCell ref="JZU22:KAA22"/>
    <mergeCell ref="KAC22:KAI22"/>
    <mergeCell ref="KAK22:KAQ22"/>
    <mergeCell ref="KAS22:KAY22"/>
    <mergeCell ref="KBA22:KBG22"/>
    <mergeCell ref="KBI22:KBO22"/>
    <mergeCell ref="KJA22:KJG22"/>
    <mergeCell ref="KJI22:KJO22"/>
    <mergeCell ref="KJQ22:KJW22"/>
    <mergeCell ref="KJY22:KKE22"/>
    <mergeCell ref="KKG22:KKM22"/>
    <mergeCell ref="KKO22:KKU22"/>
    <mergeCell ref="KHE22:KHK22"/>
    <mergeCell ref="KHM22:KHS22"/>
    <mergeCell ref="KHU22:KIA22"/>
    <mergeCell ref="KIC22:KII22"/>
    <mergeCell ref="KIK22:KIQ22"/>
    <mergeCell ref="KIS22:KIY22"/>
    <mergeCell ref="KFI22:KFO22"/>
    <mergeCell ref="KFQ22:KFW22"/>
    <mergeCell ref="KFY22:KGE22"/>
    <mergeCell ref="KGG22:KGM22"/>
    <mergeCell ref="KGO22:KGU22"/>
    <mergeCell ref="KGW22:KHC22"/>
    <mergeCell ref="KOO22:KOU22"/>
    <mergeCell ref="KOW22:KPC22"/>
    <mergeCell ref="KPE22:KPK22"/>
    <mergeCell ref="KPM22:KPS22"/>
    <mergeCell ref="KPU22:KQA22"/>
    <mergeCell ref="KQC22:KQI22"/>
    <mergeCell ref="KMS22:KMY22"/>
    <mergeCell ref="KNA22:KNG22"/>
    <mergeCell ref="KNI22:KNO22"/>
    <mergeCell ref="KNQ22:KNW22"/>
    <mergeCell ref="KNY22:KOE22"/>
    <mergeCell ref="KOG22:KOM22"/>
    <mergeCell ref="KKW22:KLC22"/>
    <mergeCell ref="KLE22:KLK22"/>
    <mergeCell ref="KLM22:KLS22"/>
    <mergeCell ref="KLU22:KMA22"/>
    <mergeCell ref="KMC22:KMI22"/>
    <mergeCell ref="KMK22:KMQ22"/>
    <mergeCell ref="KUC22:KUI22"/>
    <mergeCell ref="KUK22:KUQ22"/>
    <mergeCell ref="KUS22:KUY22"/>
    <mergeCell ref="KVA22:KVG22"/>
    <mergeCell ref="KVI22:KVO22"/>
    <mergeCell ref="KVQ22:KVW22"/>
    <mergeCell ref="KSG22:KSM22"/>
    <mergeCell ref="KSO22:KSU22"/>
    <mergeCell ref="KSW22:KTC22"/>
    <mergeCell ref="KTE22:KTK22"/>
    <mergeCell ref="KTM22:KTS22"/>
    <mergeCell ref="KTU22:KUA22"/>
    <mergeCell ref="KQK22:KQQ22"/>
    <mergeCell ref="KQS22:KQY22"/>
    <mergeCell ref="KRA22:KRG22"/>
    <mergeCell ref="KRI22:KRO22"/>
    <mergeCell ref="KRQ22:KRW22"/>
    <mergeCell ref="KRY22:KSE22"/>
    <mergeCell ref="KZQ22:KZW22"/>
    <mergeCell ref="KZY22:LAE22"/>
    <mergeCell ref="LAG22:LAM22"/>
    <mergeCell ref="LAO22:LAU22"/>
    <mergeCell ref="LAW22:LBC22"/>
    <mergeCell ref="LBE22:LBK22"/>
    <mergeCell ref="KXU22:KYA22"/>
    <mergeCell ref="KYC22:KYI22"/>
    <mergeCell ref="KYK22:KYQ22"/>
    <mergeCell ref="KYS22:KYY22"/>
    <mergeCell ref="KZA22:KZG22"/>
    <mergeCell ref="KZI22:KZO22"/>
    <mergeCell ref="KVY22:KWE22"/>
    <mergeCell ref="KWG22:KWM22"/>
    <mergeCell ref="KWO22:KWU22"/>
    <mergeCell ref="KWW22:KXC22"/>
    <mergeCell ref="KXE22:KXK22"/>
    <mergeCell ref="KXM22:KXS22"/>
    <mergeCell ref="LFE22:LFK22"/>
    <mergeCell ref="LFM22:LFS22"/>
    <mergeCell ref="LFU22:LGA22"/>
    <mergeCell ref="LGC22:LGI22"/>
    <mergeCell ref="LGK22:LGQ22"/>
    <mergeCell ref="LGS22:LGY22"/>
    <mergeCell ref="LDI22:LDO22"/>
    <mergeCell ref="LDQ22:LDW22"/>
    <mergeCell ref="LDY22:LEE22"/>
    <mergeCell ref="LEG22:LEM22"/>
    <mergeCell ref="LEO22:LEU22"/>
    <mergeCell ref="LEW22:LFC22"/>
    <mergeCell ref="LBM22:LBS22"/>
    <mergeCell ref="LBU22:LCA22"/>
    <mergeCell ref="LCC22:LCI22"/>
    <mergeCell ref="LCK22:LCQ22"/>
    <mergeCell ref="LCS22:LCY22"/>
    <mergeCell ref="LDA22:LDG22"/>
    <mergeCell ref="LKS22:LKY22"/>
    <mergeCell ref="LLA22:LLG22"/>
    <mergeCell ref="LLI22:LLO22"/>
    <mergeCell ref="LLQ22:LLW22"/>
    <mergeCell ref="LLY22:LME22"/>
    <mergeCell ref="LMG22:LMM22"/>
    <mergeCell ref="LIW22:LJC22"/>
    <mergeCell ref="LJE22:LJK22"/>
    <mergeCell ref="LJM22:LJS22"/>
    <mergeCell ref="LJU22:LKA22"/>
    <mergeCell ref="LKC22:LKI22"/>
    <mergeCell ref="LKK22:LKQ22"/>
    <mergeCell ref="LHA22:LHG22"/>
    <mergeCell ref="LHI22:LHO22"/>
    <mergeCell ref="LHQ22:LHW22"/>
    <mergeCell ref="LHY22:LIE22"/>
    <mergeCell ref="LIG22:LIM22"/>
    <mergeCell ref="LIO22:LIU22"/>
    <mergeCell ref="LQG22:LQM22"/>
    <mergeCell ref="LQO22:LQU22"/>
    <mergeCell ref="LQW22:LRC22"/>
    <mergeCell ref="LRE22:LRK22"/>
    <mergeCell ref="LRM22:LRS22"/>
    <mergeCell ref="LRU22:LSA22"/>
    <mergeCell ref="LOK22:LOQ22"/>
    <mergeCell ref="LOS22:LOY22"/>
    <mergeCell ref="LPA22:LPG22"/>
    <mergeCell ref="LPI22:LPO22"/>
    <mergeCell ref="LPQ22:LPW22"/>
    <mergeCell ref="LPY22:LQE22"/>
    <mergeCell ref="LMO22:LMU22"/>
    <mergeCell ref="LMW22:LNC22"/>
    <mergeCell ref="LNE22:LNK22"/>
    <mergeCell ref="LNM22:LNS22"/>
    <mergeCell ref="LNU22:LOA22"/>
    <mergeCell ref="LOC22:LOI22"/>
    <mergeCell ref="LVU22:LWA22"/>
    <mergeCell ref="LWC22:LWI22"/>
    <mergeCell ref="LWK22:LWQ22"/>
    <mergeCell ref="LWS22:LWY22"/>
    <mergeCell ref="LXA22:LXG22"/>
    <mergeCell ref="LXI22:LXO22"/>
    <mergeCell ref="LTY22:LUE22"/>
    <mergeCell ref="LUG22:LUM22"/>
    <mergeCell ref="LUO22:LUU22"/>
    <mergeCell ref="LUW22:LVC22"/>
    <mergeCell ref="LVE22:LVK22"/>
    <mergeCell ref="LVM22:LVS22"/>
    <mergeCell ref="LSC22:LSI22"/>
    <mergeCell ref="LSK22:LSQ22"/>
    <mergeCell ref="LSS22:LSY22"/>
    <mergeCell ref="LTA22:LTG22"/>
    <mergeCell ref="LTI22:LTO22"/>
    <mergeCell ref="LTQ22:LTW22"/>
    <mergeCell ref="MBI22:MBO22"/>
    <mergeCell ref="MBQ22:MBW22"/>
    <mergeCell ref="MBY22:MCE22"/>
    <mergeCell ref="MCG22:MCM22"/>
    <mergeCell ref="MCO22:MCU22"/>
    <mergeCell ref="MCW22:MDC22"/>
    <mergeCell ref="LZM22:LZS22"/>
    <mergeCell ref="LZU22:MAA22"/>
    <mergeCell ref="MAC22:MAI22"/>
    <mergeCell ref="MAK22:MAQ22"/>
    <mergeCell ref="MAS22:MAY22"/>
    <mergeCell ref="MBA22:MBG22"/>
    <mergeCell ref="LXQ22:LXW22"/>
    <mergeCell ref="LXY22:LYE22"/>
    <mergeCell ref="LYG22:LYM22"/>
    <mergeCell ref="LYO22:LYU22"/>
    <mergeCell ref="LYW22:LZC22"/>
    <mergeCell ref="LZE22:LZK22"/>
    <mergeCell ref="MGW22:MHC22"/>
    <mergeCell ref="MHE22:MHK22"/>
    <mergeCell ref="MHM22:MHS22"/>
    <mergeCell ref="MHU22:MIA22"/>
    <mergeCell ref="MIC22:MII22"/>
    <mergeCell ref="MIK22:MIQ22"/>
    <mergeCell ref="MFA22:MFG22"/>
    <mergeCell ref="MFI22:MFO22"/>
    <mergeCell ref="MFQ22:MFW22"/>
    <mergeCell ref="MFY22:MGE22"/>
    <mergeCell ref="MGG22:MGM22"/>
    <mergeCell ref="MGO22:MGU22"/>
    <mergeCell ref="MDE22:MDK22"/>
    <mergeCell ref="MDM22:MDS22"/>
    <mergeCell ref="MDU22:MEA22"/>
    <mergeCell ref="MEC22:MEI22"/>
    <mergeCell ref="MEK22:MEQ22"/>
    <mergeCell ref="MES22:MEY22"/>
    <mergeCell ref="MMK22:MMQ22"/>
    <mergeCell ref="MMS22:MMY22"/>
    <mergeCell ref="MNA22:MNG22"/>
    <mergeCell ref="MNI22:MNO22"/>
    <mergeCell ref="MNQ22:MNW22"/>
    <mergeCell ref="MNY22:MOE22"/>
    <mergeCell ref="MKO22:MKU22"/>
    <mergeCell ref="MKW22:MLC22"/>
    <mergeCell ref="MLE22:MLK22"/>
    <mergeCell ref="MLM22:MLS22"/>
    <mergeCell ref="MLU22:MMA22"/>
    <mergeCell ref="MMC22:MMI22"/>
    <mergeCell ref="MIS22:MIY22"/>
    <mergeCell ref="MJA22:MJG22"/>
    <mergeCell ref="MJI22:MJO22"/>
    <mergeCell ref="MJQ22:MJW22"/>
    <mergeCell ref="MJY22:MKE22"/>
    <mergeCell ref="MKG22:MKM22"/>
    <mergeCell ref="MRY22:MSE22"/>
    <mergeCell ref="MSG22:MSM22"/>
    <mergeCell ref="MSO22:MSU22"/>
    <mergeCell ref="MSW22:MTC22"/>
    <mergeCell ref="MTE22:MTK22"/>
    <mergeCell ref="MTM22:MTS22"/>
    <mergeCell ref="MQC22:MQI22"/>
    <mergeCell ref="MQK22:MQQ22"/>
    <mergeCell ref="MQS22:MQY22"/>
    <mergeCell ref="MRA22:MRG22"/>
    <mergeCell ref="MRI22:MRO22"/>
    <mergeCell ref="MRQ22:MRW22"/>
    <mergeCell ref="MOG22:MOM22"/>
    <mergeCell ref="MOO22:MOU22"/>
    <mergeCell ref="MOW22:MPC22"/>
    <mergeCell ref="MPE22:MPK22"/>
    <mergeCell ref="MPM22:MPS22"/>
    <mergeCell ref="MPU22:MQA22"/>
    <mergeCell ref="MXM22:MXS22"/>
    <mergeCell ref="MXU22:MYA22"/>
    <mergeCell ref="MYC22:MYI22"/>
    <mergeCell ref="MYK22:MYQ22"/>
    <mergeCell ref="MYS22:MYY22"/>
    <mergeCell ref="MZA22:MZG22"/>
    <mergeCell ref="MVQ22:MVW22"/>
    <mergeCell ref="MVY22:MWE22"/>
    <mergeCell ref="MWG22:MWM22"/>
    <mergeCell ref="MWO22:MWU22"/>
    <mergeCell ref="MWW22:MXC22"/>
    <mergeCell ref="MXE22:MXK22"/>
    <mergeCell ref="MTU22:MUA22"/>
    <mergeCell ref="MUC22:MUI22"/>
    <mergeCell ref="MUK22:MUQ22"/>
    <mergeCell ref="MUS22:MUY22"/>
    <mergeCell ref="MVA22:MVG22"/>
    <mergeCell ref="MVI22:MVO22"/>
    <mergeCell ref="NDA22:NDG22"/>
    <mergeCell ref="NDI22:NDO22"/>
    <mergeCell ref="NDQ22:NDW22"/>
    <mergeCell ref="NDY22:NEE22"/>
    <mergeCell ref="NEG22:NEM22"/>
    <mergeCell ref="NEO22:NEU22"/>
    <mergeCell ref="NBE22:NBK22"/>
    <mergeCell ref="NBM22:NBS22"/>
    <mergeCell ref="NBU22:NCA22"/>
    <mergeCell ref="NCC22:NCI22"/>
    <mergeCell ref="NCK22:NCQ22"/>
    <mergeCell ref="NCS22:NCY22"/>
    <mergeCell ref="MZI22:MZO22"/>
    <mergeCell ref="MZQ22:MZW22"/>
    <mergeCell ref="MZY22:NAE22"/>
    <mergeCell ref="NAG22:NAM22"/>
    <mergeCell ref="NAO22:NAU22"/>
    <mergeCell ref="NAW22:NBC22"/>
    <mergeCell ref="NIO22:NIU22"/>
    <mergeCell ref="NIW22:NJC22"/>
    <mergeCell ref="NJE22:NJK22"/>
    <mergeCell ref="NJM22:NJS22"/>
    <mergeCell ref="NJU22:NKA22"/>
    <mergeCell ref="NKC22:NKI22"/>
    <mergeCell ref="NGS22:NGY22"/>
    <mergeCell ref="NHA22:NHG22"/>
    <mergeCell ref="NHI22:NHO22"/>
    <mergeCell ref="NHQ22:NHW22"/>
    <mergeCell ref="NHY22:NIE22"/>
    <mergeCell ref="NIG22:NIM22"/>
    <mergeCell ref="NEW22:NFC22"/>
    <mergeCell ref="NFE22:NFK22"/>
    <mergeCell ref="NFM22:NFS22"/>
    <mergeCell ref="NFU22:NGA22"/>
    <mergeCell ref="NGC22:NGI22"/>
    <mergeCell ref="NGK22:NGQ22"/>
    <mergeCell ref="NOC22:NOI22"/>
    <mergeCell ref="NOK22:NOQ22"/>
    <mergeCell ref="NOS22:NOY22"/>
    <mergeCell ref="NPA22:NPG22"/>
    <mergeCell ref="NPI22:NPO22"/>
    <mergeCell ref="NPQ22:NPW22"/>
    <mergeCell ref="NMG22:NMM22"/>
    <mergeCell ref="NMO22:NMU22"/>
    <mergeCell ref="NMW22:NNC22"/>
    <mergeCell ref="NNE22:NNK22"/>
    <mergeCell ref="NNM22:NNS22"/>
    <mergeCell ref="NNU22:NOA22"/>
    <mergeCell ref="NKK22:NKQ22"/>
    <mergeCell ref="NKS22:NKY22"/>
    <mergeCell ref="NLA22:NLG22"/>
    <mergeCell ref="NLI22:NLO22"/>
    <mergeCell ref="NLQ22:NLW22"/>
    <mergeCell ref="NLY22:NME22"/>
    <mergeCell ref="NTQ22:NTW22"/>
    <mergeCell ref="NTY22:NUE22"/>
    <mergeCell ref="NUG22:NUM22"/>
    <mergeCell ref="NUO22:NUU22"/>
    <mergeCell ref="NUW22:NVC22"/>
    <mergeCell ref="NVE22:NVK22"/>
    <mergeCell ref="NRU22:NSA22"/>
    <mergeCell ref="NSC22:NSI22"/>
    <mergeCell ref="NSK22:NSQ22"/>
    <mergeCell ref="NSS22:NSY22"/>
    <mergeCell ref="NTA22:NTG22"/>
    <mergeCell ref="NTI22:NTO22"/>
    <mergeCell ref="NPY22:NQE22"/>
    <mergeCell ref="NQG22:NQM22"/>
    <mergeCell ref="NQO22:NQU22"/>
    <mergeCell ref="NQW22:NRC22"/>
    <mergeCell ref="NRE22:NRK22"/>
    <mergeCell ref="NRM22:NRS22"/>
    <mergeCell ref="NZE22:NZK22"/>
    <mergeCell ref="NZM22:NZS22"/>
    <mergeCell ref="NZU22:OAA22"/>
    <mergeCell ref="OAC22:OAI22"/>
    <mergeCell ref="OAK22:OAQ22"/>
    <mergeCell ref="OAS22:OAY22"/>
    <mergeCell ref="NXI22:NXO22"/>
    <mergeCell ref="NXQ22:NXW22"/>
    <mergeCell ref="NXY22:NYE22"/>
    <mergeCell ref="NYG22:NYM22"/>
    <mergeCell ref="NYO22:NYU22"/>
    <mergeCell ref="NYW22:NZC22"/>
    <mergeCell ref="NVM22:NVS22"/>
    <mergeCell ref="NVU22:NWA22"/>
    <mergeCell ref="NWC22:NWI22"/>
    <mergeCell ref="NWK22:NWQ22"/>
    <mergeCell ref="NWS22:NWY22"/>
    <mergeCell ref="NXA22:NXG22"/>
    <mergeCell ref="OES22:OEY22"/>
    <mergeCell ref="OFA22:OFG22"/>
    <mergeCell ref="OFI22:OFO22"/>
    <mergeCell ref="OFQ22:OFW22"/>
    <mergeCell ref="OFY22:OGE22"/>
    <mergeCell ref="OGG22:OGM22"/>
    <mergeCell ref="OCW22:ODC22"/>
    <mergeCell ref="ODE22:ODK22"/>
    <mergeCell ref="ODM22:ODS22"/>
    <mergeCell ref="ODU22:OEA22"/>
    <mergeCell ref="OEC22:OEI22"/>
    <mergeCell ref="OEK22:OEQ22"/>
    <mergeCell ref="OBA22:OBG22"/>
    <mergeCell ref="OBI22:OBO22"/>
    <mergeCell ref="OBQ22:OBW22"/>
    <mergeCell ref="OBY22:OCE22"/>
    <mergeCell ref="OCG22:OCM22"/>
    <mergeCell ref="OCO22:OCU22"/>
    <mergeCell ref="OKG22:OKM22"/>
    <mergeCell ref="OKO22:OKU22"/>
    <mergeCell ref="OKW22:OLC22"/>
    <mergeCell ref="OLE22:OLK22"/>
    <mergeCell ref="OLM22:OLS22"/>
    <mergeCell ref="OLU22:OMA22"/>
    <mergeCell ref="OIK22:OIQ22"/>
    <mergeCell ref="OIS22:OIY22"/>
    <mergeCell ref="OJA22:OJG22"/>
    <mergeCell ref="OJI22:OJO22"/>
    <mergeCell ref="OJQ22:OJW22"/>
    <mergeCell ref="OJY22:OKE22"/>
    <mergeCell ref="OGO22:OGU22"/>
    <mergeCell ref="OGW22:OHC22"/>
    <mergeCell ref="OHE22:OHK22"/>
    <mergeCell ref="OHM22:OHS22"/>
    <mergeCell ref="OHU22:OIA22"/>
    <mergeCell ref="OIC22:OII22"/>
    <mergeCell ref="OPU22:OQA22"/>
    <mergeCell ref="OQC22:OQI22"/>
    <mergeCell ref="OQK22:OQQ22"/>
    <mergeCell ref="OQS22:OQY22"/>
    <mergeCell ref="ORA22:ORG22"/>
    <mergeCell ref="ORI22:ORO22"/>
    <mergeCell ref="ONY22:OOE22"/>
    <mergeCell ref="OOG22:OOM22"/>
    <mergeCell ref="OOO22:OOU22"/>
    <mergeCell ref="OOW22:OPC22"/>
    <mergeCell ref="OPE22:OPK22"/>
    <mergeCell ref="OPM22:OPS22"/>
    <mergeCell ref="OMC22:OMI22"/>
    <mergeCell ref="OMK22:OMQ22"/>
    <mergeCell ref="OMS22:OMY22"/>
    <mergeCell ref="ONA22:ONG22"/>
    <mergeCell ref="ONI22:ONO22"/>
    <mergeCell ref="ONQ22:ONW22"/>
    <mergeCell ref="OVI22:OVO22"/>
    <mergeCell ref="OVQ22:OVW22"/>
    <mergeCell ref="OVY22:OWE22"/>
    <mergeCell ref="OWG22:OWM22"/>
    <mergeCell ref="OWO22:OWU22"/>
    <mergeCell ref="OWW22:OXC22"/>
    <mergeCell ref="OTM22:OTS22"/>
    <mergeCell ref="OTU22:OUA22"/>
    <mergeCell ref="OUC22:OUI22"/>
    <mergeCell ref="OUK22:OUQ22"/>
    <mergeCell ref="OUS22:OUY22"/>
    <mergeCell ref="OVA22:OVG22"/>
    <mergeCell ref="ORQ22:ORW22"/>
    <mergeCell ref="ORY22:OSE22"/>
    <mergeCell ref="OSG22:OSM22"/>
    <mergeCell ref="OSO22:OSU22"/>
    <mergeCell ref="OSW22:OTC22"/>
    <mergeCell ref="OTE22:OTK22"/>
    <mergeCell ref="PAW22:PBC22"/>
    <mergeCell ref="PBE22:PBK22"/>
    <mergeCell ref="PBM22:PBS22"/>
    <mergeCell ref="PBU22:PCA22"/>
    <mergeCell ref="PCC22:PCI22"/>
    <mergeCell ref="PCK22:PCQ22"/>
    <mergeCell ref="OZA22:OZG22"/>
    <mergeCell ref="OZI22:OZO22"/>
    <mergeCell ref="OZQ22:OZW22"/>
    <mergeCell ref="OZY22:PAE22"/>
    <mergeCell ref="PAG22:PAM22"/>
    <mergeCell ref="PAO22:PAU22"/>
    <mergeCell ref="OXE22:OXK22"/>
    <mergeCell ref="OXM22:OXS22"/>
    <mergeCell ref="OXU22:OYA22"/>
    <mergeCell ref="OYC22:OYI22"/>
    <mergeCell ref="OYK22:OYQ22"/>
    <mergeCell ref="OYS22:OYY22"/>
    <mergeCell ref="PGK22:PGQ22"/>
    <mergeCell ref="PGS22:PGY22"/>
    <mergeCell ref="PHA22:PHG22"/>
    <mergeCell ref="PHI22:PHO22"/>
    <mergeCell ref="PHQ22:PHW22"/>
    <mergeCell ref="PHY22:PIE22"/>
    <mergeCell ref="PEO22:PEU22"/>
    <mergeCell ref="PEW22:PFC22"/>
    <mergeCell ref="PFE22:PFK22"/>
    <mergeCell ref="PFM22:PFS22"/>
    <mergeCell ref="PFU22:PGA22"/>
    <mergeCell ref="PGC22:PGI22"/>
    <mergeCell ref="PCS22:PCY22"/>
    <mergeCell ref="PDA22:PDG22"/>
    <mergeCell ref="PDI22:PDO22"/>
    <mergeCell ref="PDQ22:PDW22"/>
    <mergeCell ref="PDY22:PEE22"/>
    <mergeCell ref="PEG22:PEM22"/>
    <mergeCell ref="PLY22:PME22"/>
    <mergeCell ref="PMG22:PMM22"/>
    <mergeCell ref="PMO22:PMU22"/>
    <mergeCell ref="PMW22:PNC22"/>
    <mergeCell ref="PNE22:PNK22"/>
    <mergeCell ref="PNM22:PNS22"/>
    <mergeCell ref="PKC22:PKI22"/>
    <mergeCell ref="PKK22:PKQ22"/>
    <mergeCell ref="PKS22:PKY22"/>
    <mergeCell ref="PLA22:PLG22"/>
    <mergeCell ref="PLI22:PLO22"/>
    <mergeCell ref="PLQ22:PLW22"/>
    <mergeCell ref="PIG22:PIM22"/>
    <mergeCell ref="PIO22:PIU22"/>
    <mergeCell ref="PIW22:PJC22"/>
    <mergeCell ref="PJE22:PJK22"/>
    <mergeCell ref="PJM22:PJS22"/>
    <mergeCell ref="PJU22:PKA22"/>
    <mergeCell ref="PRM22:PRS22"/>
    <mergeCell ref="PRU22:PSA22"/>
    <mergeCell ref="PSC22:PSI22"/>
    <mergeCell ref="PSK22:PSQ22"/>
    <mergeCell ref="PSS22:PSY22"/>
    <mergeCell ref="PTA22:PTG22"/>
    <mergeCell ref="PPQ22:PPW22"/>
    <mergeCell ref="PPY22:PQE22"/>
    <mergeCell ref="PQG22:PQM22"/>
    <mergeCell ref="PQO22:PQU22"/>
    <mergeCell ref="PQW22:PRC22"/>
    <mergeCell ref="PRE22:PRK22"/>
    <mergeCell ref="PNU22:POA22"/>
    <mergeCell ref="POC22:POI22"/>
    <mergeCell ref="POK22:POQ22"/>
    <mergeCell ref="POS22:POY22"/>
    <mergeCell ref="PPA22:PPG22"/>
    <mergeCell ref="PPI22:PPO22"/>
    <mergeCell ref="PXA22:PXG22"/>
    <mergeCell ref="PXI22:PXO22"/>
    <mergeCell ref="PXQ22:PXW22"/>
    <mergeCell ref="PXY22:PYE22"/>
    <mergeCell ref="PYG22:PYM22"/>
    <mergeCell ref="PYO22:PYU22"/>
    <mergeCell ref="PVE22:PVK22"/>
    <mergeCell ref="PVM22:PVS22"/>
    <mergeCell ref="PVU22:PWA22"/>
    <mergeCell ref="PWC22:PWI22"/>
    <mergeCell ref="PWK22:PWQ22"/>
    <mergeCell ref="PWS22:PWY22"/>
    <mergeCell ref="PTI22:PTO22"/>
    <mergeCell ref="PTQ22:PTW22"/>
    <mergeCell ref="PTY22:PUE22"/>
    <mergeCell ref="PUG22:PUM22"/>
    <mergeCell ref="PUO22:PUU22"/>
    <mergeCell ref="PUW22:PVC22"/>
    <mergeCell ref="QCO22:QCU22"/>
    <mergeCell ref="QCW22:QDC22"/>
    <mergeCell ref="QDE22:QDK22"/>
    <mergeCell ref="QDM22:QDS22"/>
    <mergeCell ref="QDU22:QEA22"/>
    <mergeCell ref="QEC22:QEI22"/>
    <mergeCell ref="QAS22:QAY22"/>
    <mergeCell ref="QBA22:QBG22"/>
    <mergeCell ref="QBI22:QBO22"/>
    <mergeCell ref="QBQ22:QBW22"/>
    <mergeCell ref="QBY22:QCE22"/>
    <mergeCell ref="QCG22:QCM22"/>
    <mergeCell ref="PYW22:PZC22"/>
    <mergeCell ref="PZE22:PZK22"/>
    <mergeCell ref="PZM22:PZS22"/>
    <mergeCell ref="PZU22:QAA22"/>
    <mergeCell ref="QAC22:QAI22"/>
    <mergeCell ref="QAK22:QAQ22"/>
    <mergeCell ref="QIC22:QII22"/>
    <mergeCell ref="QIK22:QIQ22"/>
    <mergeCell ref="QIS22:QIY22"/>
    <mergeCell ref="QJA22:QJG22"/>
    <mergeCell ref="QJI22:QJO22"/>
    <mergeCell ref="QJQ22:QJW22"/>
    <mergeCell ref="QGG22:QGM22"/>
    <mergeCell ref="QGO22:QGU22"/>
    <mergeCell ref="QGW22:QHC22"/>
    <mergeCell ref="QHE22:QHK22"/>
    <mergeCell ref="QHM22:QHS22"/>
    <mergeCell ref="QHU22:QIA22"/>
    <mergeCell ref="QEK22:QEQ22"/>
    <mergeCell ref="QES22:QEY22"/>
    <mergeCell ref="QFA22:QFG22"/>
    <mergeCell ref="QFI22:QFO22"/>
    <mergeCell ref="QFQ22:QFW22"/>
    <mergeCell ref="QFY22:QGE22"/>
    <mergeCell ref="QNQ22:QNW22"/>
    <mergeCell ref="QNY22:QOE22"/>
    <mergeCell ref="QOG22:QOM22"/>
    <mergeCell ref="QOO22:QOU22"/>
    <mergeCell ref="QOW22:QPC22"/>
    <mergeCell ref="QPE22:QPK22"/>
    <mergeCell ref="QLU22:QMA22"/>
    <mergeCell ref="QMC22:QMI22"/>
    <mergeCell ref="QMK22:QMQ22"/>
    <mergeCell ref="QMS22:QMY22"/>
    <mergeCell ref="QNA22:QNG22"/>
    <mergeCell ref="QNI22:QNO22"/>
    <mergeCell ref="QJY22:QKE22"/>
    <mergeCell ref="QKG22:QKM22"/>
    <mergeCell ref="QKO22:QKU22"/>
    <mergeCell ref="QKW22:QLC22"/>
    <mergeCell ref="QLE22:QLK22"/>
    <mergeCell ref="QLM22:QLS22"/>
    <mergeCell ref="QTE22:QTK22"/>
    <mergeCell ref="QTM22:QTS22"/>
    <mergeCell ref="QTU22:QUA22"/>
    <mergeCell ref="QUC22:QUI22"/>
    <mergeCell ref="QUK22:QUQ22"/>
    <mergeCell ref="QUS22:QUY22"/>
    <mergeCell ref="QRI22:QRO22"/>
    <mergeCell ref="QRQ22:QRW22"/>
    <mergeCell ref="QRY22:QSE22"/>
    <mergeCell ref="QSG22:QSM22"/>
    <mergeCell ref="QSO22:QSU22"/>
    <mergeCell ref="QSW22:QTC22"/>
    <mergeCell ref="QPM22:QPS22"/>
    <mergeCell ref="QPU22:QQA22"/>
    <mergeCell ref="QQC22:QQI22"/>
    <mergeCell ref="QQK22:QQQ22"/>
    <mergeCell ref="QQS22:QQY22"/>
    <mergeCell ref="QRA22:QRG22"/>
    <mergeCell ref="QYS22:QYY22"/>
    <mergeCell ref="QZA22:QZG22"/>
    <mergeCell ref="QZI22:QZO22"/>
    <mergeCell ref="QZQ22:QZW22"/>
    <mergeCell ref="QZY22:RAE22"/>
    <mergeCell ref="RAG22:RAM22"/>
    <mergeCell ref="QWW22:QXC22"/>
    <mergeCell ref="QXE22:QXK22"/>
    <mergeCell ref="QXM22:QXS22"/>
    <mergeCell ref="QXU22:QYA22"/>
    <mergeCell ref="QYC22:QYI22"/>
    <mergeCell ref="QYK22:QYQ22"/>
    <mergeCell ref="QVA22:QVG22"/>
    <mergeCell ref="QVI22:QVO22"/>
    <mergeCell ref="QVQ22:QVW22"/>
    <mergeCell ref="QVY22:QWE22"/>
    <mergeCell ref="QWG22:QWM22"/>
    <mergeCell ref="QWO22:QWU22"/>
    <mergeCell ref="REG22:REM22"/>
    <mergeCell ref="REO22:REU22"/>
    <mergeCell ref="REW22:RFC22"/>
    <mergeCell ref="RFE22:RFK22"/>
    <mergeCell ref="RFM22:RFS22"/>
    <mergeCell ref="RFU22:RGA22"/>
    <mergeCell ref="RCK22:RCQ22"/>
    <mergeCell ref="RCS22:RCY22"/>
    <mergeCell ref="RDA22:RDG22"/>
    <mergeCell ref="RDI22:RDO22"/>
    <mergeCell ref="RDQ22:RDW22"/>
    <mergeCell ref="RDY22:REE22"/>
    <mergeCell ref="RAO22:RAU22"/>
    <mergeCell ref="RAW22:RBC22"/>
    <mergeCell ref="RBE22:RBK22"/>
    <mergeCell ref="RBM22:RBS22"/>
    <mergeCell ref="RBU22:RCA22"/>
    <mergeCell ref="RCC22:RCI22"/>
    <mergeCell ref="RJU22:RKA22"/>
    <mergeCell ref="RKC22:RKI22"/>
    <mergeCell ref="RKK22:RKQ22"/>
    <mergeCell ref="RKS22:RKY22"/>
    <mergeCell ref="RLA22:RLG22"/>
    <mergeCell ref="RLI22:RLO22"/>
    <mergeCell ref="RHY22:RIE22"/>
    <mergeCell ref="RIG22:RIM22"/>
    <mergeCell ref="RIO22:RIU22"/>
    <mergeCell ref="RIW22:RJC22"/>
    <mergeCell ref="RJE22:RJK22"/>
    <mergeCell ref="RJM22:RJS22"/>
    <mergeCell ref="RGC22:RGI22"/>
    <mergeCell ref="RGK22:RGQ22"/>
    <mergeCell ref="RGS22:RGY22"/>
    <mergeCell ref="RHA22:RHG22"/>
    <mergeCell ref="RHI22:RHO22"/>
    <mergeCell ref="RHQ22:RHW22"/>
    <mergeCell ref="RPI22:RPO22"/>
    <mergeCell ref="RPQ22:RPW22"/>
    <mergeCell ref="RPY22:RQE22"/>
    <mergeCell ref="RQG22:RQM22"/>
    <mergeCell ref="RQO22:RQU22"/>
    <mergeCell ref="RQW22:RRC22"/>
    <mergeCell ref="RNM22:RNS22"/>
    <mergeCell ref="RNU22:ROA22"/>
    <mergeCell ref="ROC22:ROI22"/>
    <mergeCell ref="ROK22:ROQ22"/>
    <mergeCell ref="ROS22:ROY22"/>
    <mergeCell ref="RPA22:RPG22"/>
    <mergeCell ref="RLQ22:RLW22"/>
    <mergeCell ref="RLY22:RME22"/>
    <mergeCell ref="RMG22:RMM22"/>
    <mergeCell ref="RMO22:RMU22"/>
    <mergeCell ref="RMW22:RNC22"/>
    <mergeCell ref="RNE22:RNK22"/>
    <mergeCell ref="RUW22:RVC22"/>
    <mergeCell ref="RVE22:RVK22"/>
    <mergeCell ref="RVM22:RVS22"/>
    <mergeCell ref="RVU22:RWA22"/>
    <mergeCell ref="RWC22:RWI22"/>
    <mergeCell ref="RWK22:RWQ22"/>
    <mergeCell ref="RTA22:RTG22"/>
    <mergeCell ref="RTI22:RTO22"/>
    <mergeCell ref="RTQ22:RTW22"/>
    <mergeCell ref="RTY22:RUE22"/>
    <mergeCell ref="RUG22:RUM22"/>
    <mergeCell ref="RUO22:RUU22"/>
    <mergeCell ref="RRE22:RRK22"/>
    <mergeCell ref="RRM22:RRS22"/>
    <mergeCell ref="RRU22:RSA22"/>
    <mergeCell ref="RSC22:RSI22"/>
    <mergeCell ref="RSK22:RSQ22"/>
    <mergeCell ref="RSS22:RSY22"/>
    <mergeCell ref="SAK22:SAQ22"/>
    <mergeCell ref="SAS22:SAY22"/>
    <mergeCell ref="SBA22:SBG22"/>
    <mergeCell ref="SBI22:SBO22"/>
    <mergeCell ref="SBQ22:SBW22"/>
    <mergeCell ref="SBY22:SCE22"/>
    <mergeCell ref="RYO22:RYU22"/>
    <mergeCell ref="RYW22:RZC22"/>
    <mergeCell ref="RZE22:RZK22"/>
    <mergeCell ref="RZM22:RZS22"/>
    <mergeCell ref="RZU22:SAA22"/>
    <mergeCell ref="SAC22:SAI22"/>
    <mergeCell ref="RWS22:RWY22"/>
    <mergeCell ref="RXA22:RXG22"/>
    <mergeCell ref="RXI22:RXO22"/>
    <mergeCell ref="RXQ22:RXW22"/>
    <mergeCell ref="RXY22:RYE22"/>
    <mergeCell ref="RYG22:RYM22"/>
    <mergeCell ref="SFY22:SGE22"/>
    <mergeCell ref="SGG22:SGM22"/>
    <mergeCell ref="SGO22:SGU22"/>
    <mergeCell ref="SGW22:SHC22"/>
    <mergeCell ref="SHE22:SHK22"/>
    <mergeCell ref="SHM22:SHS22"/>
    <mergeCell ref="SEC22:SEI22"/>
    <mergeCell ref="SEK22:SEQ22"/>
    <mergeCell ref="SES22:SEY22"/>
    <mergeCell ref="SFA22:SFG22"/>
    <mergeCell ref="SFI22:SFO22"/>
    <mergeCell ref="SFQ22:SFW22"/>
    <mergeCell ref="SCG22:SCM22"/>
    <mergeCell ref="SCO22:SCU22"/>
    <mergeCell ref="SCW22:SDC22"/>
    <mergeCell ref="SDE22:SDK22"/>
    <mergeCell ref="SDM22:SDS22"/>
    <mergeCell ref="SDU22:SEA22"/>
    <mergeCell ref="SLM22:SLS22"/>
    <mergeCell ref="SLU22:SMA22"/>
    <mergeCell ref="SMC22:SMI22"/>
    <mergeCell ref="SMK22:SMQ22"/>
    <mergeCell ref="SMS22:SMY22"/>
    <mergeCell ref="SNA22:SNG22"/>
    <mergeCell ref="SJQ22:SJW22"/>
    <mergeCell ref="SJY22:SKE22"/>
    <mergeCell ref="SKG22:SKM22"/>
    <mergeCell ref="SKO22:SKU22"/>
    <mergeCell ref="SKW22:SLC22"/>
    <mergeCell ref="SLE22:SLK22"/>
    <mergeCell ref="SHU22:SIA22"/>
    <mergeCell ref="SIC22:SII22"/>
    <mergeCell ref="SIK22:SIQ22"/>
    <mergeCell ref="SIS22:SIY22"/>
    <mergeCell ref="SJA22:SJG22"/>
    <mergeCell ref="SJI22:SJO22"/>
    <mergeCell ref="SRA22:SRG22"/>
    <mergeCell ref="SRI22:SRO22"/>
    <mergeCell ref="SRQ22:SRW22"/>
    <mergeCell ref="SRY22:SSE22"/>
    <mergeCell ref="SSG22:SSM22"/>
    <mergeCell ref="SSO22:SSU22"/>
    <mergeCell ref="SPE22:SPK22"/>
    <mergeCell ref="SPM22:SPS22"/>
    <mergeCell ref="SPU22:SQA22"/>
    <mergeCell ref="SQC22:SQI22"/>
    <mergeCell ref="SQK22:SQQ22"/>
    <mergeCell ref="SQS22:SQY22"/>
    <mergeCell ref="SNI22:SNO22"/>
    <mergeCell ref="SNQ22:SNW22"/>
    <mergeCell ref="SNY22:SOE22"/>
    <mergeCell ref="SOG22:SOM22"/>
    <mergeCell ref="SOO22:SOU22"/>
    <mergeCell ref="SOW22:SPC22"/>
    <mergeCell ref="SWO22:SWU22"/>
    <mergeCell ref="SWW22:SXC22"/>
    <mergeCell ref="SXE22:SXK22"/>
    <mergeCell ref="SXM22:SXS22"/>
    <mergeCell ref="SXU22:SYA22"/>
    <mergeCell ref="SYC22:SYI22"/>
    <mergeCell ref="SUS22:SUY22"/>
    <mergeCell ref="SVA22:SVG22"/>
    <mergeCell ref="SVI22:SVO22"/>
    <mergeCell ref="SVQ22:SVW22"/>
    <mergeCell ref="SVY22:SWE22"/>
    <mergeCell ref="SWG22:SWM22"/>
    <mergeCell ref="SSW22:STC22"/>
    <mergeCell ref="STE22:STK22"/>
    <mergeCell ref="STM22:STS22"/>
    <mergeCell ref="STU22:SUA22"/>
    <mergeCell ref="SUC22:SUI22"/>
    <mergeCell ref="SUK22:SUQ22"/>
    <mergeCell ref="TCC22:TCI22"/>
    <mergeCell ref="TCK22:TCQ22"/>
    <mergeCell ref="TCS22:TCY22"/>
    <mergeCell ref="TDA22:TDG22"/>
    <mergeCell ref="TDI22:TDO22"/>
    <mergeCell ref="TDQ22:TDW22"/>
    <mergeCell ref="TAG22:TAM22"/>
    <mergeCell ref="TAO22:TAU22"/>
    <mergeCell ref="TAW22:TBC22"/>
    <mergeCell ref="TBE22:TBK22"/>
    <mergeCell ref="TBM22:TBS22"/>
    <mergeCell ref="TBU22:TCA22"/>
    <mergeCell ref="SYK22:SYQ22"/>
    <mergeCell ref="SYS22:SYY22"/>
    <mergeCell ref="SZA22:SZG22"/>
    <mergeCell ref="SZI22:SZO22"/>
    <mergeCell ref="SZQ22:SZW22"/>
    <mergeCell ref="SZY22:TAE22"/>
    <mergeCell ref="THQ22:THW22"/>
    <mergeCell ref="THY22:TIE22"/>
    <mergeCell ref="TIG22:TIM22"/>
    <mergeCell ref="TIO22:TIU22"/>
    <mergeCell ref="TIW22:TJC22"/>
    <mergeCell ref="TJE22:TJK22"/>
    <mergeCell ref="TFU22:TGA22"/>
    <mergeCell ref="TGC22:TGI22"/>
    <mergeCell ref="TGK22:TGQ22"/>
    <mergeCell ref="TGS22:TGY22"/>
    <mergeCell ref="THA22:THG22"/>
    <mergeCell ref="THI22:THO22"/>
    <mergeCell ref="TDY22:TEE22"/>
    <mergeCell ref="TEG22:TEM22"/>
    <mergeCell ref="TEO22:TEU22"/>
    <mergeCell ref="TEW22:TFC22"/>
    <mergeCell ref="TFE22:TFK22"/>
    <mergeCell ref="TFM22:TFS22"/>
    <mergeCell ref="TNE22:TNK22"/>
    <mergeCell ref="TNM22:TNS22"/>
    <mergeCell ref="TNU22:TOA22"/>
    <mergeCell ref="TOC22:TOI22"/>
    <mergeCell ref="TOK22:TOQ22"/>
    <mergeCell ref="TOS22:TOY22"/>
    <mergeCell ref="TLI22:TLO22"/>
    <mergeCell ref="TLQ22:TLW22"/>
    <mergeCell ref="TLY22:TME22"/>
    <mergeCell ref="TMG22:TMM22"/>
    <mergeCell ref="TMO22:TMU22"/>
    <mergeCell ref="TMW22:TNC22"/>
    <mergeCell ref="TJM22:TJS22"/>
    <mergeCell ref="TJU22:TKA22"/>
    <mergeCell ref="TKC22:TKI22"/>
    <mergeCell ref="TKK22:TKQ22"/>
    <mergeCell ref="TKS22:TKY22"/>
    <mergeCell ref="TLA22:TLG22"/>
    <mergeCell ref="TSS22:TSY22"/>
    <mergeCell ref="TTA22:TTG22"/>
    <mergeCell ref="TTI22:TTO22"/>
    <mergeCell ref="TTQ22:TTW22"/>
    <mergeCell ref="TTY22:TUE22"/>
    <mergeCell ref="TUG22:TUM22"/>
    <mergeCell ref="TQW22:TRC22"/>
    <mergeCell ref="TRE22:TRK22"/>
    <mergeCell ref="TRM22:TRS22"/>
    <mergeCell ref="TRU22:TSA22"/>
    <mergeCell ref="TSC22:TSI22"/>
    <mergeCell ref="TSK22:TSQ22"/>
    <mergeCell ref="TPA22:TPG22"/>
    <mergeCell ref="TPI22:TPO22"/>
    <mergeCell ref="TPQ22:TPW22"/>
    <mergeCell ref="TPY22:TQE22"/>
    <mergeCell ref="TQG22:TQM22"/>
    <mergeCell ref="TQO22:TQU22"/>
    <mergeCell ref="TYG22:TYM22"/>
    <mergeCell ref="TYO22:TYU22"/>
    <mergeCell ref="TYW22:TZC22"/>
    <mergeCell ref="TZE22:TZK22"/>
    <mergeCell ref="TZM22:TZS22"/>
    <mergeCell ref="TZU22:UAA22"/>
    <mergeCell ref="TWK22:TWQ22"/>
    <mergeCell ref="TWS22:TWY22"/>
    <mergeCell ref="TXA22:TXG22"/>
    <mergeCell ref="TXI22:TXO22"/>
    <mergeCell ref="TXQ22:TXW22"/>
    <mergeCell ref="TXY22:TYE22"/>
    <mergeCell ref="TUO22:TUU22"/>
    <mergeCell ref="TUW22:TVC22"/>
    <mergeCell ref="TVE22:TVK22"/>
    <mergeCell ref="TVM22:TVS22"/>
    <mergeCell ref="TVU22:TWA22"/>
    <mergeCell ref="TWC22:TWI22"/>
    <mergeCell ref="UDU22:UEA22"/>
    <mergeCell ref="UEC22:UEI22"/>
    <mergeCell ref="UEK22:UEQ22"/>
    <mergeCell ref="UES22:UEY22"/>
    <mergeCell ref="UFA22:UFG22"/>
    <mergeCell ref="UFI22:UFO22"/>
    <mergeCell ref="UBY22:UCE22"/>
    <mergeCell ref="UCG22:UCM22"/>
    <mergeCell ref="UCO22:UCU22"/>
    <mergeCell ref="UCW22:UDC22"/>
    <mergeCell ref="UDE22:UDK22"/>
    <mergeCell ref="UDM22:UDS22"/>
    <mergeCell ref="UAC22:UAI22"/>
    <mergeCell ref="UAK22:UAQ22"/>
    <mergeCell ref="UAS22:UAY22"/>
    <mergeCell ref="UBA22:UBG22"/>
    <mergeCell ref="UBI22:UBO22"/>
    <mergeCell ref="UBQ22:UBW22"/>
    <mergeCell ref="UJI22:UJO22"/>
    <mergeCell ref="UJQ22:UJW22"/>
    <mergeCell ref="UJY22:UKE22"/>
    <mergeCell ref="UKG22:UKM22"/>
    <mergeCell ref="UKO22:UKU22"/>
    <mergeCell ref="UKW22:ULC22"/>
    <mergeCell ref="UHM22:UHS22"/>
    <mergeCell ref="UHU22:UIA22"/>
    <mergeCell ref="UIC22:UII22"/>
    <mergeCell ref="UIK22:UIQ22"/>
    <mergeCell ref="UIS22:UIY22"/>
    <mergeCell ref="UJA22:UJG22"/>
    <mergeCell ref="UFQ22:UFW22"/>
    <mergeCell ref="UFY22:UGE22"/>
    <mergeCell ref="UGG22:UGM22"/>
    <mergeCell ref="UGO22:UGU22"/>
    <mergeCell ref="UGW22:UHC22"/>
    <mergeCell ref="UHE22:UHK22"/>
    <mergeCell ref="UOW22:UPC22"/>
    <mergeCell ref="UPE22:UPK22"/>
    <mergeCell ref="UPM22:UPS22"/>
    <mergeCell ref="UPU22:UQA22"/>
    <mergeCell ref="UQC22:UQI22"/>
    <mergeCell ref="UQK22:UQQ22"/>
    <mergeCell ref="UNA22:UNG22"/>
    <mergeCell ref="UNI22:UNO22"/>
    <mergeCell ref="UNQ22:UNW22"/>
    <mergeCell ref="UNY22:UOE22"/>
    <mergeCell ref="UOG22:UOM22"/>
    <mergeCell ref="UOO22:UOU22"/>
    <mergeCell ref="ULE22:ULK22"/>
    <mergeCell ref="ULM22:ULS22"/>
    <mergeCell ref="ULU22:UMA22"/>
    <mergeCell ref="UMC22:UMI22"/>
    <mergeCell ref="UMK22:UMQ22"/>
    <mergeCell ref="UMS22:UMY22"/>
    <mergeCell ref="UUK22:UUQ22"/>
    <mergeCell ref="UUS22:UUY22"/>
    <mergeCell ref="UVA22:UVG22"/>
    <mergeCell ref="UVI22:UVO22"/>
    <mergeCell ref="UVQ22:UVW22"/>
    <mergeCell ref="UVY22:UWE22"/>
    <mergeCell ref="USO22:USU22"/>
    <mergeCell ref="USW22:UTC22"/>
    <mergeCell ref="UTE22:UTK22"/>
    <mergeCell ref="UTM22:UTS22"/>
    <mergeCell ref="UTU22:UUA22"/>
    <mergeCell ref="UUC22:UUI22"/>
    <mergeCell ref="UQS22:UQY22"/>
    <mergeCell ref="URA22:URG22"/>
    <mergeCell ref="URI22:URO22"/>
    <mergeCell ref="URQ22:URW22"/>
    <mergeCell ref="URY22:USE22"/>
    <mergeCell ref="USG22:USM22"/>
    <mergeCell ref="UZY22:VAE22"/>
    <mergeCell ref="VAG22:VAM22"/>
    <mergeCell ref="VAO22:VAU22"/>
    <mergeCell ref="VAW22:VBC22"/>
    <mergeCell ref="VBE22:VBK22"/>
    <mergeCell ref="VBM22:VBS22"/>
    <mergeCell ref="UYC22:UYI22"/>
    <mergeCell ref="UYK22:UYQ22"/>
    <mergeCell ref="UYS22:UYY22"/>
    <mergeCell ref="UZA22:UZG22"/>
    <mergeCell ref="UZI22:UZO22"/>
    <mergeCell ref="UZQ22:UZW22"/>
    <mergeCell ref="UWG22:UWM22"/>
    <mergeCell ref="UWO22:UWU22"/>
    <mergeCell ref="UWW22:UXC22"/>
    <mergeCell ref="UXE22:UXK22"/>
    <mergeCell ref="UXM22:UXS22"/>
    <mergeCell ref="UXU22:UYA22"/>
    <mergeCell ref="VFM22:VFS22"/>
    <mergeCell ref="VFU22:VGA22"/>
    <mergeCell ref="VGC22:VGI22"/>
    <mergeCell ref="VGK22:VGQ22"/>
    <mergeCell ref="VGS22:VGY22"/>
    <mergeCell ref="VHA22:VHG22"/>
    <mergeCell ref="VDQ22:VDW22"/>
    <mergeCell ref="VDY22:VEE22"/>
    <mergeCell ref="VEG22:VEM22"/>
    <mergeCell ref="VEO22:VEU22"/>
    <mergeCell ref="VEW22:VFC22"/>
    <mergeCell ref="VFE22:VFK22"/>
    <mergeCell ref="VBU22:VCA22"/>
    <mergeCell ref="VCC22:VCI22"/>
    <mergeCell ref="VCK22:VCQ22"/>
    <mergeCell ref="VCS22:VCY22"/>
    <mergeCell ref="VDA22:VDG22"/>
    <mergeCell ref="VDI22:VDO22"/>
    <mergeCell ref="VLA22:VLG22"/>
    <mergeCell ref="VLI22:VLO22"/>
    <mergeCell ref="VLQ22:VLW22"/>
    <mergeCell ref="VLY22:VME22"/>
    <mergeCell ref="VMG22:VMM22"/>
    <mergeCell ref="VMO22:VMU22"/>
    <mergeCell ref="VJE22:VJK22"/>
    <mergeCell ref="VJM22:VJS22"/>
    <mergeCell ref="VJU22:VKA22"/>
    <mergeCell ref="VKC22:VKI22"/>
    <mergeCell ref="VKK22:VKQ22"/>
    <mergeCell ref="VKS22:VKY22"/>
    <mergeCell ref="VHI22:VHO22"/>
    <mergeCell ref="VHQ22:VHW22"/>
    <mergeCell ref="VHY22:VIE22"/>
    <mergeCell ref="VIG22:VIM22"/>
    <mergeCell ref="VIO22:VIU22"/>
    <mergeCell ref="VIW22:VJC22"/>
    <mergeCell ref="VQO22:VQU22"/>
    <mergeCell ref="VQW22:VRC22"/>
    <mergeCell ref="VRE22:VRK22"/>
    <mergeCell ref="VRM22:VRS22"/>
    <mergeCell ref="VRU22:VSA22"/>
    <mergeCell ref="VSC22:VSI22"/>
    <mergeCell ref="VOS22:VOY22"/>
    <mergeCell ref="VPA22:VPG22"/>
    <mergeCell ref="VPI22:VPO22"/>
    <mergeCell ref="VPQ22:VPW22"/>
    <mergeCell ref="VPY22:VQE22"/>
    <mergeCell ref="VQG22:VQM22"/>
    <mergeCell ref="VMW22:VNC22"/>
    <mergeCell ref="VNE22:VNK22"/>
    <mergeCell ref="VNM22:VNS22"/>
    <mergeCell ref="VNU22:VOA22"/>
    <mergeCell ref="VOC22:VOI22"/>
    <mergeCell ref="VOK22:VOQ22"/>
    <mergeCell ref="VWC22:VWI22"/>
    <mergeCell ref="VWK22:VWQ22"/>
    <mergeCell ref="VWS22:VWY22"/>
    <mergeCell ref="VXA22:VXG22"/>
    <mergeCell ref="VXI22:VXO22"/>
    <mergeCell ref="VXQ22:VXW22"/>
    <mergeCell ref="VUG22:VUM22"/>
    <mergeCell ref="VUO22:VUU22"/>
    <mergeCell ref="VUW22:VVC22"/>
    <mergeCell ref="VVE22:VVK22"/>
    <mergeCell ref="VVM22:VVS22"/>
    <mergeCell ref="VVU22:VWA22"/>
    <mergeCell ref="VSK22:VSQ22"/>
    <mergeCell ref="VSS22:VSY22"/>
    <mergeCell ref="VTA22:VTG22"/>
    <mergeCell ref="VTI22:VTO22"/>
    <mergeCell ref="VTQ22:VTW22"/>
    <mergeCell ref="VTY22:VUE22"/>
    <mergeCell ref="WBQ22:WBW22"/>
    <mergeCell ref="WBY22:WCE22"/>
    <mergeCell ref="WCG22:WCM22"/>
    <mergeCell ref="WCO22:WCU22"/>
    <mergeCell ref="WCW22:WDC22"/>
    <mergeCell ref="WDE22:WDK22"/>
    <mergeCell ref="VZU22:WAA22"/>
    <mergeCell ref="WAC22:WAI22"/>
    <mergeCell ref="WAK22:WAQ22"/>
    <mergeCell ref="WAS22:WAY22"/>
    <mergeCell ref="WBA22:WBG22"/>
    <mergeCell ref="WBI22:WBO22"/>
    <mergeCell ref="VXY22:VYE22"/>
    <mergeCell ref="VYG22:VYM22"/>
    <mergeCell ref="VYO22:VYU22"/>
    <mergeCell ref="VYW22:VZC22"/>
    <mergeCell ref="VZE22:VZK22"/>
    <mergeCell ref="VZM22:VZS22"/>
    <mergeCell ref="WHE22:WHK22"/>
    <mergeCell ref="WHM22:WHS22"/>
    <mergeCell ref="WHU22:WIA22"/>
    <mergeCell ref="WIC22:WII22"/>
    <mergeCell ref="WIK22:WIQ22"/>
    <mergeCell ref="WIS22:WIY22"/>
    <mergeCell ref="WFI22:WFO22"/>
    <mergeCell ref="WFQ22:WFW22"/>
    <mergeCell ref="WFY22:WGE22"/>
    <mergeCell ref="WGG22:WGM22"/>
    <mergeCell ref="WGO22:WGU22"/>
    <mergeCell ref="WGW22:WHC22"/>
    <mergeCell ref="WDM22:WDS22"/>
    <mergeCell ref="WDU22:WEA22"/>
    <mergeCell ref="WEC22:WEI22"/>
    <mergeCell ref="WEK22:WEQ22"/>
    <mergeCell ref="WES22:WEY22"/>
    <mergeCell ref="WFA22:WFG22"/>
    <mergeCell ref="WMS22:WMY22"/>
    <mergeCell ref="WNA22:WNG22"/>
    <mergeCell ref="WNI22:WNO22"/>
    <mergeCell ref="WNQ22:WNW22"/>
    <mergeCell ref="WNY22:WOE22"/>
    <mergeCell ref="WOG22:WOM22"/>
    <mergeCell ref="WKW22:WLC22"/>
    <mergeCell ref="WLE22:WLK22"/>
    <mergeCell ref="WLM22:WLS22"/>
    <mergeCell ref="WLU22:WMA22"/>
    <mergeCell ref="WMC22:WMI22"/>
    <mergeCell ref="WMK22:WMQ22"/>
    <mergeCell ref="WJA22:WJG22"/>
    <mergeCell ref="WJI22:WJO22"/>
    <mergeCell ref="WJQ22:WJW22"/>
    <mergeCell ref="WJY22:WKE22"/>
    <mergeCell ref="WKG22:WKM22"/>
    <mergeCell ref="WKO22:WKU22"/>
    <mergeCell ref="WSG22:WSM22"/>
    <mergeCell ref="WSO22:WSU22"/>
    <mergeCell ref="WSW22:WTC22"/>
    <mergeCell ref="WTE22:WTK22"/>
    <mergeCell ref="WTM22:WTS22"/>
    <mergeCell ref="WTU22:WUA22"/>
    <mergeCell ref="WQK22:WQQ22"/>
    <mergeCell ref="WQS22:WQY22"/>
    <mergeCell ref="WRA22:WRG22"/>
    <mergeCell ref="WRI22:WRO22"/>
    <mergeCell ref="WRQ22:WRW22"/>
    <mergeCell ref="WRY22:WSE22"/>
    <mergeCell ref="WOO22:WOU22"/>
    <mergeCell ref="WOW22:WPC22"/>
    <mergeCell ref="WPE22:WPK22"/>
    <mergeCell ref="WPM22:WPS22"/>
    <mergeCell ref="WPU22:WQA22"/>
    <mergeCell ref="WQC22:WQI22"/>
    <mergeCell ref="WXU22:WYA22"/>
    <mergeCell ref="WYC22:WYI22"/>
    <mergeCell ref="WYK22:WYQ22"/>
    <mergeCell ref="WYS22:WYY22"/>
    <mergeCell ref="WZA22:WZG22"/>
    <mergeCell ref="WZI22:WZO22"/>
    <mergeCell ref="WVY22:WWE22"/>
    <mergeCell ref="WWG22:WWM22"/>
    <mergeCell ref="WWO22:WWU22"/>
    <mergeCell ref="WWW22:WXC22"/>
    <mergeCell ref="WXE22:WXK22"/>
    <mergeCell ref="WXM22:WXS22"/>
    <mergeCell ref="WUC22:WUI22"/>
    <mergeCell ref="WUK22:WUQ22"/>
    <mergeCell ref="WUS22:WUY22"/>
    <mergeCell ref="WVA22:WVG22"/>
    <mergeCell ref="WVI22:WVO22"/>
    <mergeCell ref="WVQ22:WVW22"/>
    <mergeCell ref="XDI22:XDO22"/>
    <mergeCell ref="XDQ22:XDW22"/>
    <mergeCell ref="XDY22:XEE22"/>
    <mergeCell ref="XEG22:XEM22"/>
    <mergeCell ref="XEO22:XEU22"/>
    <mergeCell ref="XEW22:XFC22"/>
    <mergeCell ref="XBM22:XBS22"/>
    <mergeCell ref="XBU22:XCA22"/>
    <mergeCell ref="XCC22:XCI22"/>
    <mergeCell ref="XCK22:XCQ22"/>
    <mergeCell ref="XCS22:XCY22"/>
    <mergeCell ref="XDA22:XDG22"/>
    <mergeCell ref="WZQ22:WZW22"/>
    <mergeCell ref="WZY22:XAE22"/>
    <mergeCell ref="XAG22:XAM22"/>
    <mergeCell ref="XAO22:XAU22"/>
    <mergeCell ref="XAW22:XBC22"/>
    <mergeCell ref="XBE22:XBK22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F8947-8D01-4D17-9A9D-457BB816E19C}">
  <dimension ref="A1:XFD22"/>
  <sheetViews>
    <sheetView workbookViewId="0">
      <selection activeCell="H11" sqref="H11"/>
    </sheetView>
  </sheetViews>
  <sheetFormatPr defaultRowHeight="15" x14ac:dyDescent="0.25"/>
  <cols>
    <col min="1" max="1" width="28.28515625" bestFit="1" customWidth="1"/>
    <col min="2" max="2" width="9.85546875" bestFit="1" customWidth="1"/>
    <col min="3" max="3" width="10.7109375" bestFit="1" customWidth="1"/>
    <col min="4" max="4" width="12.28515625" bestFit="1" customWidth="1"/>
    <col min="5" max="5" width="9.28515625" bestFit="1" customWidth="1"/>
    <col min="6" max="6" width="11.140625" bestFit="1" customWidth="1"/>
    <col min="7" max="8" width="13.28515625" bestFit="1" customWidth="1"/>
  </cols>
  <sheetData>
    <row r="1" spans="1:8" ht="15.75" x14ac:dyDescent="0.3">
      <c r="A1" s="106" t="s">
        <v>196</v>
      </c>
      <c r="B1" s="106"/>
      <c r="C1" s="106"/>
      <c r="D1" s="106"/>
      <c r="E1" s="106"/>
      <c r="F1" s="106"/>
      <c r="G1" s="106"/>
      <c r="H1" s="106"/>
    </row>
    <row r="2" spans="1:8" ht="15.75" x14ac:dyDescent="0.3">
      <c r="A2" s="106" t="s">
        <v>81</v>
      </c>
      <c r="B2" s="106"/>
      <c r="C2" s="106"/>
      <c r="D2" s="106"/>
      <c r="E2" s="106"/>
      <c r="F2" s="106"/>
      <c r="G2" s="8" t="s">
        <v>74</v>
      </c>
      <c r="H2" s="8" t="s">
        <v>75</v>
      </c>
    </row>
    <row r="3" spans="1:8" ht="15.75" x14ac:dyDescent="0.3">
      <c r="A3" s="9" t="s">
        <v>59</v>
      </c>
      <c r="B3" s="9" t="s">
        <v>30</v>
      </c>
      <c r="C3" s="9" t="s">
        <v>31</v>
      </c>
      <c r="D3" s="9" t="s">
        <v>32</v>
      </c>
      <c r="E3" s="9" t="s">
        <v>35</v>
      </c>
      <c r="F3" s="9" t="s">
        <v>33</v>
      </c>
      <c r="G3" s="9" t="s">
        <v>34</v>
      </c>
      <c r="H3" s="9" t="s">
        <v>36</v>
      </c>
    </row>
    <row r="4" spans="1:8" ht="15.75" x14ac:dyDescent="0.3">
      <c r="A4" s="8" t="s">
        <v>77</v>
      </c>
      <c r="B4" s="8">
        <v>342300</v>
      </c>
      <c r="C4" s="10">
        <v>1</v>
      </c>
      <c r="D4" s="10">
        <v>1</v>
      </c>
      <c r="E4" s="10">
        <v>0</v>
      </c>
      <c r="F4" s="8">
        <v>247.25</v>
      </c>
      <c r="G4" s="8">
        <v>76.19</v>
      </c>
      <c r="H4" s="11">
        <f>(D4*F4)+(E4*G4)</f>
        <v>247.25</v>
      </c>
    </row>
    <row r="5" spans="1:8" ht="15.75" x14ac:dyDescent="0.3">
      <c r="A5" s="8" t="s">
        <v>78</v>
      </c>
      <c r="B5" s="8">
        <v>370400</v>
      </c>
      <c r="C5" s="10">
        <v>1</v>
      </c>
      <c r="D5" s="10">
        <v>1</v>
      </c>
      <c r="E5" s="10">
        <v>0</v>
      </c>
      <c r="F5" s="11">
        <v>184.07</v>
      </c>
      <c r="G5" s="8">
        <v>139.43</v>
      </c>
      <c r="H5" s="11">
        <f>(D5*F5)+(E5*G5)</f>
        <v>184.07</v>
      </c>
    </row>
    <row r="6" spans="1:8" ht="15.75" x14ac:dyDescent="0.3">
      <c r="A6" s="4"/>
      <c r="B6" s="4"/>
      <c r="C6" s="4"/>
      <c r="D6" s="4"/>
      <c r="E6" s="4"/>
      <c r="F6" s="4"/>
      <c r="G6" s="4" t="s">
        <v>39</v>
      </c>
      <c r="H6" s="5">
        <f>H4+H5</f>
        <v>431.32</v>
      </c>
    </row>
    <row r="7" spans="1:8" ht="15.75" x14ac:dyDescent="0.3">
      <c r="A7" s="110" t="s">
        <v>60</v>
      </c>
      <c r="B7" s="110"/>
      <c r="C7" s="9" t="s">
        <v>30</v>
      </c>
      <c r="D7" s="9" t="s">
        <v>40</v>
      </c>
      <c r="E7" s="9" t="s">
        <v>41</v>
      </c>
      <c r="F7" s="9" t="s">
        <v>42</v>
      </c>
      <c r="G7" s="9" t="s">
        <v>43</v>
      </c>
      <c r="H7" s="9" t="s">
        <v>36</v>
      </c>
    </row>
    <row r="8" spans="1:8" ht="15.75" x14ac:dyDescent="0.3">
      <c r="A8" s="106" t="s">
        <v>79</v>
      </c>
      <c r="B8" s="106"/>
      <c r="C8" s="8">
        <v>210070</v>
      </c>
      <c r="D8" s="11">
        <v>2.02</v>
      </c>
      <c r="E8" s="8">
        <v>177.48</v>
      </c>
      <c r="F8" s="11">
        <v>38.67</v>
      </c>
      <c r="G8" s="10">
        <v>1</v>
      </c>
      <c r="H8" s="11">
        <f>F8*G8</f>
        <v>38.67</v>
      </c>
    </row>
    <row r="9" spans="1:8" ht="15.75" x14ac:dyDescent="0.3">
      <c r="A9" s="106" t="s">
        <v>45</v>
      </c>
      <c r="B9" s="106"/>
      <c r="C9" s="8">
        <v>200130</v>
      </c>
      <c r="D9" s="11">
        <v>1.48</v>
      </c>
      <c r="E9" s="8">
        <v>177.48</v>
      </c>
      <c r="F9" s="11">
        <v>28.33</v>
      </c>
      <c r="G9" s="10">
        <v>7</v>
      </c>
      <c r="H9" s="11">
        <f>F9*G9</f>
        <v>198.31</v>
      </c>
    </row>
    <row r="10" spans="1:8" ht="15.75" x14ac:dyDescent="0.3">
      <c r="A10" s="106" t="s">
        <v>46</v>
      </c>
      <c r="B10" s="106"/>
      <c r="C10" s="8">
        <v>210060</v>
      </c>
      <c r="D10" s="11">
        <v>2.62</v>
      </c>
      <c r="E10" s="8">
        <v>177.48</v>
      </c>
      <c r="F10" s="11">
        <v>50.16</v>
      </c>
      <c r="G10" s="10">
        <v>1</v>
      </c>
      <c r="H10" s="11">
        <f>F10*G10</f>
        <v>50.16</v>
      </c>
    </row>
    <row r="11" spans="1:8" ht="15.75" x14ac:dyDescent="0.3">
      <c r="A11" s="4"/>
      <c r="B11" s="4"/>
      <c r="C11" s="4"/>
      <c r="D11" s="4"/>
      <c r="E11" s="4"/>
      <c r="F11" s="4"/>
      <c r="G11" s="4" t="s">
        <v>44</v>
      </c>
      <c r="H11" s="5">
        <f>H9+H10+H8</f>
        <v>287.14</v>
      </c>
    </row>
    <row r="12" spans="1:8" ht="15.75" x14ac:dyDescent="0.3">
      <c r="A12" s="110" t="s">
        <v>61</v>
      </c>
      <c r="B12" s="110"/>
      <c r="C12" s="9" t="s">
        <v>30</v>
      </c>
      <c r="D12" s="9" t="s">
        <v>49</v>
      </c>
      <c r="E12" s="9" t="s">
        <v>50</v>
      </c>
      <c r="F12" s="9" t="s">
        <v>51</v>
      </c>
      <c r="G12" s="9" t="s">
        <v>52</v>
      </c>
      <c r="H12" s="9" t="s">
        <v>54</v>
      </c>
    </row>
    <row r="13" spans="1:8" ht="15.75" x14ac:dyDescent="0.3">
      <c r="A13" s="106" t="s">
        <v>48</v>
      </c>
      <c r="B13" s="106"/>
      <c r="C13" s="8">
        <v>29990</v>
      </c>
      <c r="D13" s="11">
        <v>5</v>
      </c>
      <c r="E13" s="8" t="s">
        <v>53</v>
      </c>
      <c r="F13" s="11"/>
      <c r="G13" s="10"/>
      <c r="H13" s="11">
        <f>H11*D13/100-0.01</f>
        <v>14.346999999999998</v>
      </c>
    </row>
    <row r="14" spans="1:8" ht="15.75" x14ac:dyDescent="0.3">
      <c r="A14" s="6"/>
      <c r="B14" s="6"/>
      <c r="C14" s="6"/>
      <c r="D14" s="6"/>
      <c r="E14" s="6"/>
      <c r="F14" s="6"/>
      <c r="G14" s="4" t="s">
        <v>55</v>
      </c>
      <c r="H14" s="5">
        <f>H13</f>
        <v>14.346999999999998</v>
      </c>
    </row>
    <row r="15" spans="1:8" ht="15.75" x14ac:dyDescent="0.3">
      <c r="A15" s="112" t="s">
        <v>56</v>
      </c>
      <c r="B15" s="112"/>
      <c r="C15" s="112"/>
      <c r="D15" s="112"/>
      <c r="E15" s="112"/>
      <c r="F15" s="112"/>
      <c r="G15" s="112"/>
      <c r="H15" s="5">
        <f>H6+H11+H14</f>
        <v>732.80700000000002</v>
      </c>
    </row>
    <row r="16" spans="1:8" ht="15.75" x14ac:dyDescent="0.3">
      <c r="A16" s="112" t="s">
        <v>57</v>
      </c>
      <c r="B16" s="112"/>
      <c r="C16" s="112"/>
      <c r="D16" s="112"/>
      <c r="E16" s="112"/>
      <c r="F16" s="112"/>
      <c r="G16" s="112"/>
      <c r="H16" s="5">
        <v>40</v>
      </c>
    </row>
    <row r="17" spans="1:16384" ht="15.75" x14ac:dyDescent="0.3">
      <c r="A17" s="112" t="s">
        <v>58</v>
      </c>
      <c r="B17" s="112"/>
      <c r="C17" s="112"/>
      <c r="D17" s="112"/>
      <c r="E17" s="112"/>
      <c r="F17" s="112"/>
      <c r="G17" s="112"/>
      <c r="H17" s="5">
        <f>H15/H16</f>
        <v>18.320174999999999</v>
      </c>
    </row>
    <row r="18" spans="1:16384" ht="15.75" x14ac:dyDescent="0.3">
      <c r="A18" s="107" t="s">
        <v>62</v>
      </c>
      <c r="B18" s="108"/>
      <c r="C18" s="109"/>
      <c r="D18" s="9" t="s">
        <v>30</v>
      </c>
      <c r="E18" s="9" t="s">
        <v>63</v>
      </c>
      <c r="F18" s="9" t="s">
        <v>64</v>
      </c>
      <c r="G18" s="9" t="s">
        <v>43</v>
      </c>
      <c r="H18" s="9" t="s">
        <v>64</v>
      </c>
    </row>
    <row r="19" spans="1:16384" ht="15.75" x14ac:dyDescent="0.3">
      <c r="A19" s="106" t="s">
        <v>82</v>
      </c>
      <c r="B19" s="106"/>
      <c r="C19" s="106"/>
      <c r="D19" s="8">
        <v>100180</v>
      </c>
      <c r="E19" s="8" t="s">
        <v>66</v>
      </c>
      <c r="F19" s="11">
        <v>6.07</v>
      </c>
      <c r="G19" s="10">
        <v>3</v>
      </c>
      <c r="H19" s="11">
        <f>F19*G19</f>
        <v>18.21</v>
      </c>
    </row>
    <row r="20" spans="1:16384" ht="15.75" x14ac:dyDescent="0.3">
      <c r="A20" s="106" t="s">
        <v>65</v>
      </c>
      <c r="B20" s="106"/>
      <c r="C20" s="106"/>
      <c r="D20" s="8">
        <v>100200</v>
      </c>
      <c r="E20" s="8" t="s">
        <v>66</v>
      </c>
      <c r="F20" s="11">
        <v>8.9</v>
      </c>
      <c r="G20" s="10">
        <v>0.4</v>
      </c>
      <c r="H20" s="11">
        <f>F20*G20</f>
        <v>3.5600000000000005</v>
      </c>
    </row>
    <row r="21" spans="1:16384" ht="15.75" x14ac:dyDescent="0.3">
      <c r="A21" s="6"/>
      <c r="B21" s="6"/>
      <c r="C21" s="6"/>
      <c r="D21" s="6"/>
      <c r="E21" s="6"/>
      <c r="F21" s="6"/>
      <c r="G21" s="4" t="s">
        <v>71</v>
      </c>
      <c r="H21" s="5">
        <f>SUM(H19:H20)</f>
        <v>21.770000000000003</v>
      </c>
    </row>
    <row r="22" spans="1:16384" ht="15.75" x14ac:dyDescent="0.3">
      <c r="A22" s="113" t="s">
        <v>72</v>
      </c>
      <c r="B22" s="113"/>
      <c r="C22" s="113"/>
      <c r="D22" s="113"/>
      <c r="E22" s="113"/>
      <c r="F22" s="113"/>
      <c r="G22" s="113"/>
      <c r="H22" s="7">
        <f>H17+H21</f>
        <v>40.090175000000002</v>
      </c>
      <c r="I22" s="111"/>
      <c r="J22" s="111"/>
      <c r="K22" s="111"/>
      <c r="L22" s="111"/>
      <c r="M22" s="111"/>
      <c r="N22" s="111"/>
      <c r="O22" s="111"/>
      <c r="P22" s="3"/>
      <c r="Q22" s="111" t="s">
        <v>58</v>
      </c>
      <c r="R22" s="111"/>
      <c r="S22" s="111"/>
      <c r="T22" s="111"/>
      <c r="U22" s="111"/>
      <c r="V22" s="111"/>
      <c r="W22" s="111"/>
      <c r="X22" s="3" t="e">
        <f>X21/#REF!-0.01</f>
        <v>#REF!</v>
      </c>
      <c r="Y22" s="111" t="s">
        <v>58</v>
      </c>
      <c r="Z22" s="111"/>
      <c r="AA22" s="111"/>
      <c r="AB22" s="111"/>
      <c r="AC22" s="111"/>
      <c r="AD22" s="111"/>
      <c r="AE22" s="111"/>
      <c r="AF22" s="3" t="e">
        <f>AF21/#REF!-0.01</f>
        <v>#REF!</v>
      </c>
      <c r="AG22" s="111" t="s">
        <v>58</v>
      </c>
      <c r="AH22" s="111"/>
      <c r="AI22" s="111"/>
      <c r="AJ22" s="111"/>
      <c r="AK22" s="111"/>
      <c r="AL22" s="111"/>
      <c r="AM22" s="111"/>
      <c r="AN22" s="3" t="e">
        <f>AN21/#REF!-0.01</f>
        <v>#REF!</v>
      </c>
      <c r="AO22" s="111" t="s">
        <v>58</v>
      </c>
      <c r="AP22" s="111"/>
      <c r="AQ22" s="111"/>
      <c r="AR22" s="111"/>
      <c r="AS22" s="111"/>
      <c r="AT22" s="111"/>
      <c r="AU22" s="111"/>
      <c r="AV22" s="3" t="e">
        <f>AV21/#REF!-0.01</f>
        <v>#REF!</v>
      </c>
      <c r="AW22" s="111" t="s">
        <v>58</v>
      </c>
      <c r="AX22" s="111"/>
      <c r="AY22" s="111"/>
      <c r="AZ22" s="111"/>
      <c r="BA22" s="111"/>
      <c r="BB22" s="111"/>
      <c r="BC22" s="111"/>
      <c r="BD22" s="3" t="e">
        <f>BD21/#REF!-0.01</f>
        <v>#REF!</v>
      </c>
      <c r="BE22" s="111" t="s">
        <v>58</v>
      </c>
      <c r="BF22" s="111"/>
      <c r="BG22" s="111"/>
      <c r="BH22" s="111"/>
      <c r="BI22" s="111"/>
      <c r="BJ22" s="111"/>
      <c r="BK22" s="111"/>
      <c r="BL22" s="3" t="e">
        <f>BL21/#REF!-0.01</f>
        <v>#REF!</v>
      </c>
      <c r="BM22" s="111" t="s">
        <v>58</v>
      </c>
      <c r="BN22" s="111"/>
      <c r="BO22" s="111"/>
      <c r="BP22" s="111"/>
      <c r="BQ22" s="111"/>
      <c r="BR22" s="111"/>
      <c r="BS22" s="111"/>
      <c r="BT22" s="3" t="e">
        <f>BT21/#REF!-0.01</f>
        <v>#REF!</v>
      </c>
      <c r="BU22" s="111" t="s">
        <v>58</v>
      </c>
      <c r="BV22" s="111"/>
      <c r="BW22" s="111"/>
      <c r="BX22" s="111"/>
      <c r="BY22" s="111"/>
      <c r="BZ22" s="111"/>
      <c r="CA22" s="111"/>
      <c r="CB22" s="3" t="e">
        <f>CB21/#REF!-0.01</f>
        <v>#REF!</v>
      </c>
      <c r="CC22" s="111" t="s">
        <v>58</v>
      </c>
      <c r="CD22" s="111"/>
      <c r="CE22" s="111"/>
      <c r="CF22" s="111"/>
      <c r="CG22" s="111"/>
      <c r="CH22" s="111"/>
      <c r="CI22" s="111"/>
      <c r="CJ22" s="3" t="e">
        <f>CJ21/#REF!-0.01</f>
        <v>#REF!</v>
      </c>
      <c r="CK22" s="111" t="s">
        <v>58</v>
      </c>
      <c r="CL22" s="111"/>
      <c r="CM22" s="111"/>
      <c r="CN22" s="111"/>
      <c r="CO22" s="111"/>
      <c r="CP22" s="111"/>
      <c r="CQ22" s="111"/>
      <c r="CR22" s="3" t="e">
        <f>CR21/#REF!-0.01</f>
        <v>#REF!</v>
      </c>
      <c r="CS22" s="111" t="s">
        <v>58</v>
      </c>
      <c r="CT22" s="111"/>
      <c r="CU22" s="111"/>
      <c r="CV22" s="111"/>
      <c r="CW22" s="111"/>
      <c r="CX22" s="111"/>
      <c r="CY22" s="111"/>
      <c r="CZ22" s="3" t="e">
        <f>CZ21/#REF!-0.01</f>
        <v>#REF!</v>
      </c>
      <c r="DA22" s="111" t="s">
        <v>58</v>
      </c>
      <c r="DB22" s="111"/>
      <c r="DC22" s="111"/>
      <c r="DD22" s="111"/>
      <c r="DE22" s="111"/>
      <c r="DF22" s="111"/>
      <c r="DG22" s="111"/>
      <c r="DH22" s="3" t="e">
        <f>DH21/#REF!-0.01</f>
        <v>#REF!</v>
      </c>
      <c r="DI22" s="111" t="s">
        <v>58</v>
      </c>
      <c r="DJ22" s="111"/>
      <c r="DK22" s="111"/>
      <c r="DL22" s="111"/>
      <c r="DM22" s="111"/>
      <c r="DN22" s="111"/>
      <c r="DO22" s="111"/>
      <c r="DP22" s="3" t="e">
        <f>DP21/#REF!-0.01</f>
        <v>#REF!</v>
      </c>
      <c r="DQ22" s="111" t="s">
        <v>58</v>
      </c>
      <c r="DR22" s="111"/>
      <c r="DS22" s="111"/>
      <c r="DT22" s="111"/>
      <c r="DU22" s="111"/>
      <c r="DV22" s="111"/>
      <c r="DW22" s="111"/>
      <c r="DX22" s="3" t="e">
        <f>DX21/#REF!-0.01</f>
        <v>#REF!</v>
      </c>
      <c r="DY22" s="111" t="s">
        <v>58</v>
      </c>
      <c r="DZ22" s="111"/>
      <c r="EA22" s="111"/>
      <c r="EB22" s="111"/>
      <c r="EC22" s="111"/>
      <c r="ED22" s="111"/>
      <c r="EE22" s="111"/>
      <c r="EF22" s="3" t="e">
        <f>EF21/#REF!-0.01</f>
        <v>#REF!</v>
      </c>
      <c r="EG22" s="111" t="s">
        <v>58</v>
      </c>
      <c r="EH22" s="111"/>
      <c r="EI22" s="111"/>
      <c r="EJ22" s="111"/>
      <c r="EK22" s="111"/>
      <c r="EL22" s="111"/>
      <c r="EM22" s="111"/>
      <c r="EN22" s="3" t="e">
        <f>EN21/#REF!-0.01</f>
        <v>#REF!</v>
      </c>
      <c r="EO22" s="111" t="s">
        <v>58</v>
      </c>
      <c r="EP22" s="111"/>
      <c r="EQ22" s="111"/>
      <c r="ER22" s="111"/>
      <c r="ES22" s="111"/>
      <c r="ET22" s="111"/>
      <c r="EU22" s="111"/>
      <c r="EV22" s="3" t="e">
        <f>EV21/#REF!-0.01</f>
        <v>#REF!</v>
      </c>
      <c r="EW22" s="111" t="s">
        <v>58</v>
      </c>
      <c r="EX22" s="111"/>
      <c r="EY22" s="111"/>
      <c r="EZ22" s="111"/>
      <c r="FA22" s="111"/>
      <c r="FB22" s="111"/>
      <c r="FC22" s="111"/>
      <c r="FD22" s="3" t="e">
        <f>FD21/#REF!-0.01</f>
        <v>#REF!</v>
      </c>
      <c r="FE22" s="111" t="s">
        <v>58</v>
      </c>
      <c r="FF22" s="111"/>
      <c r="FG22" s="111"/>
      <c r="FH22" s="111"/>
      <c r="FI22" s="111"/>
      <c r="FJ22" s="111"/>
      <c r="FK22" s="111"/>
      <c r="FL22" s="3" t="e">
        <f>FL21/#REF!-0.01</f>
        <v>#REF!</v>
      </c>
      <c r="FM22" s="111" t="s">
        <v>58</v>
      </c>
      <c r="FN22" s="111"/>
      <c r="FO22" s="111"/>
      <c r="FP22" s="111"/>
      <c r="FQ22" s="111"/>
      <c r="FR22" s="111"/>
      <c r="FS22" s="111"/>
      <c r="FT22" s="3" t="e">
        <f>FT21/#REF!-0.01</f>
        <v>#REF!</v>
      </c>
      <c r="FU22" s="111" t="s">
        <v>58</v>
      </c>
      <c r="FV22" s="111"/>
      <c r="FW22" s="111"/>
      <c r="FX22" s="111"/>
      <c r="FY22" s="111"/>
      <c r="FZ22" s="111"/>
      <c r="GA22" s="111"/>
      <c r="GB22" s="3" t="e">
        <f>GB21/#REF!-0.01</f>
        <v>#REF!</v>
      </c>
      <c r="GC22" s="111" t="s">
        <v>58</v>
      </c>
      <c r="GD22" s="111"/>
      <c r="GE22" s="111"/>
      <c r="GF22" s="111"/>
      <c r="GG22" s="111"/>
      <c r="GH22" s="111"/>
      <c r="GI22" s="111"/>
      <c r="GJ22" s="3" t="e">
        <f>GJ21/#REF!-0.01</f>
        <v>#REF!</v>
      </c>
      <c r="GK22" s="111" t="s">
        <v>58</v>
      </c>
      <c r="GL22" s="111"/>
      <c r="GM22" s="111"/>
      <c r="GN22" s="111"/>
      <c r="GO22" s="111"/>
      <c r="GP22" s="111"/>
      <c r="GQ22" s="111"/>
      <c r="GR22" s="3" t="e">
        <f>GR21/#REF!-0.01</f>
        <v>#REF!</v>
      </c>
      <c r="GS22" s="111" t="s">
        <v>58</v>
      </c>
      <c r="GT22" s="111"/>
      <c r="GU22" s="111"/>
      <c r="GV22" s="111"/>
      <c r="GW22" s="111"/>
      <c r="GX22" s="111"/>
      <c r="GY22" s="111"/>
      <c r="GZ22" s="3" t="e">
        <f>GZ21/#REF!-0.01</f>
        <v>#REF!</v>
      </c>
      <c r="HA22" s="111" t="s">
        <v>58</v>
      </c>
      <c r="HB22" s="111"/>
      <c r="HC22" s="111"/>
      <c r="HD22" s="111"/>
      <c r="HE22" s="111"/>
      <c r="HF22" s="111"/>
      <c r="HG22" s="111"/>
      <c r="HH22" s="3" t="e">
        <f>HH21/#REF!-0.01</f>
        <v>#REF!</v>
      </c>
      <c r="HI22" s="111" t="s">
        <v>58</v>
      </c>
      <c r="HJ22" s="111"/>
      <c r="HK22" s="111"/>
      <c r="HL22" s="111"/>
      <c r="HM22" s="111"/>
      <c r="HN22" s="111"/>
      <c r="HO22" s="111"/>
      <c r="HP22" s="3" t="e">
        <f>HP21/#REF!-0.01</f>
        <v>#REF!</v>
      </c>
      <c r="HQ22" s="111" t="s">
        <v>58</v>
      </c>
      <c r="HR22" s="111"/>
      <c r="HS22" s="111"/>
      <c r="HT22" s="111"/>
      <c r="HU22" s="111"/>
      <c r="HV22" s="111"/>
      <c r="HW22" s="111"/>
      <c r="HX22" s="3" t="e">
        <f>HX21/#REF!-0.01</f>
        <v>#REF!</v>
      </c>
      <c r="HY22" s="111" t="s">
        <v>58</v>
      </c>
      <c r="HZ22" s="111"/>
      <c r="IA22" s="111"/>
      <c r="IB22" s="111"/>
      <c r="IC22" s="111"/>
      <c r="ID22" s="111"/>
      <c r="IE22" s="111"/>
      <c r="IF22" s="3" t="e">
        <f>IF21/#REF!-0.01</f>
        <v>#REF!</v>
      </c>
      <c r="IG22" s="111" t="s">
        <v>58</v>
      </c>
      <c r="IH22" s="111"/>
      <c r="II22" s="111"/>
      <c r="IJ22" s="111"/>
      <c r="IK22" s="111"/>
      <c r="IL22" s="111"/>
      <c r="IM22" s="111"/>
      <c r="IN22" s="3" t="e">
        <f>IN21/#REF!-0.01</f>
        <v>#REF!</v>
      </c>
      <c r="IO22" s="111" t="s">
        <v>58</v>
      </c>
      <c r="IP22" s="111"/>
      <c r="IQ22" s="111"/>
      <c r="IR22" s="111"/>
      <c r="IS22" s="111"/>
      <c r="IT22" s="111"/>
      <c r="IU22" s="111"/>
      <c r="IV22" s="3" t="e">
        <f>IV21/#REF!-0.01</f>
        <v>#REF!</v>
      </c>
      <c r="IW22" s="111" t="s">
        <v>58</v>
      </c>
      <c r="IX22" s="111"/>
      <c r="IY22" s="111"/>
      <c r="IZ22" s="111"/>
      <c r="JA22" s="111"/>
      <c r="JB22" s="111"/>
      <c r="JC22" s="111"/>
      <c r="JD22" s="3" t="e">
        <f>JD21/#REF!-0.01</f>
        <v>#REF!</v>
      </c>
      <c r="JE22" s="111" t="s">
        <v>58</v>
      </c>
      <c r="JF22" s="111"/>
      <c r="JG22" s="111"/>
      <c r="JH22" s="111"/>
      <c r="JI22" s="111"/>
      <c r="JJ22" s="111"/>
      <c r="JK22" s="111"/>
      <c r="JL22" s="3" t="e">
        <f>JL21/#REF!-0.01</f>
        <v>#REF!</v>
      </c>
      <c r="JM22" s="111" t="s">
        <v>58</v>
      </c>
      <c r="JN22" s="111"/>
      <c r="JO22" s="111"/>
      <c r="JP22" s="111"/>
      <c r="JQ22" s="111"/>
      <c r="JR22" s="111"/>
      <c r="JS22" s="111"/>
      <c r="JT22" s="3" t="e">
        <f>JT21/#REF!-0.01</f>
        <v>#REF!</v>
      </c>
      <c r="JU22" s="111" t="s">
        <v>58</v>
      </c>
      <c r="JV22" s="111"/>
      <c r="JW22" s="111"/>
      <c r="JX22" s="111"/>
      <c r="JY22" s="111"/>
      <c r="JZ22" s="111"/>
      <c r="KA22" s="111"/>
      <c r="KB22" s="3" t="e">
        <f>KB21/#REF!-0.01</f>
        <v>#REF!</v>
      </c>
      <c r="KC22" s="111" t="s">
        <v>58</v>
      </c>
      <c r="KD22" s="111"/>
      <c r="KE22" s="111"/>
      <c r="KF22" s="111"/>
      <c r="KG22" s="111"/>
      <c r="KH22" s="111"/>
      <c r="KI22" s="111"/>
      <c r="KJ22" s="3" t="e">
        <f>KJ21/#REF!-0.01</f>
        <v>#REF!</v>
      </c>
      <c r="KK22" s="111" t="s">
        <v>58</v>
      </c>
      <c r="KL22" s="111"/>
      <c r="KM22" s="111"/>
      <c r="KN22" s="111"/>
      <c r="KO22" s="111"/>
      <c r="KP22" s="111"/>
      <c r="KQ22" s="111"/>
      <c r="KR22" s="3" t="e">
        <f>KR21/#REF!-0.01</f>
        <v>#REF!</v>
      </c>
      <c r="KS22" s="111" t="s">
        <v>58</v>
      </c>
      <c r="KT22" s="111"/>
      <c r="KU22" s="111"/>
      <c r="KV22" s="111"/>
      <c r="KW22" s="111"/>
      <c r="KX22" s="111"/>
      <c r="KY22" s="111"/>
      <c r="KZ22" s="3" t="e">
        <f>KZ21/#REF!-0.01</f>
        <v>#REF!</v>
      </c>
      <c r="LA22" s="111" t="s">
        <v>58</v>
      </c>
      <c r="LB22" s="111"/>
      <c r="LC22" s="111"/>
      <c r="LD22" s="111"/>
      <c r="LE22" s="111"/>
      <c r="LF22" s="111"/>
      <c r="LG22" s="111"/>
      <c r="LH22" s="3" t="e">
        <f>LH21/#REF!-0.01</f>
        <v>#REF!</v>
      </c>
      <c r="LI22" s="111" t="s">
        <v>58</v>
      </c>
      <c r="LJ22" s="111"/>
      <c r="LK22" s="111"/>
      <c r="LL22" s="111"/>
      <c r="LM22" s="111"/>
      <c r="LN22" s="111"/>
      <c r="LO22" s="111"/>
      <c r="LP22" s="3" t="e">
        <f>LP21/#REF!-0.01</f>
        <v>#REF!</v>
      </c>
      <c r="LQ22" s="111" t="s">
        <v>58</v>
      </c>
      <c r="LR22" s="111"/>
      <c r="LS22" s="111"/>
      <c r="LT22" s="111"/>
      <c r="LU22" s="111"/>
      <c r="LV22" s="111"/>
      <c r="LW22" s="111"/>
      <c r="LX22" s="3" t="e">
        <f>LX21/#REF!-0.01</f>
        <v>#REF!</v>
      </c>
      <c r="LY22" s="111" t="s">
        <v>58</v>
      </c>
      <c r="LZ22" s="111"/>
      <c r="MA22" s="111"/>
      <c r="MB22" s="111"/>
      <c r="MC22" s="111"/>
      <c r="MD22" s="111"/>
      <c r="ME22" s="111"/>
      <c r="MF22" s="3" t="e">
        <f>MF21/#REF!-0.01</f>
        <v>#REF!</v>
      </c>
      <c r="MG22" s="111" t="s">
        <v>58</v>
      </c>
      <c r="MH22" s="111"/>
      <c r="MI22" s="111"/>
      <c r="MJ22" s="111"/>
      <c r="MK22" s="111"/>
      <c r="ML22" s="111"/>
      <c r="MM22" s="111"/>
      <c r="MN22" s="3" t="e">
        <f>MN21/#REF!-0.01</f>
        <v>#REF!</v>
      </c>
      <c r="MO22" s="111" t="s">
        <v>58</v>
      </c>
      <c r="MP22" s="111"/>
      <c r="MQ22" s="111"/>
      <c r="MR22" s="111"/>
      <c r="MS22" s="111"/>
      <c r="MT22" s="111"/>
      <c r="MU22" s="111"/>
      <c r="MV22" s="3" t="e">
        <f>MV21/#REF!-0.01</f>
        <v>#REF!</v>
      </c>
      <c r="MW22" s="111" t="s">
        <v>58</v>
      </c>
      <c r="MX22" s="111"/>
      <c r="MY22" s="111"/>
      <c r="MZ22" s="111"/>
      <c r="NA22" s="111"/>
      <c r="NB22" s="111"/>
      <c r="NC22" s="111"/>
      <c r="ND22" s="3" t="e">
        <f>ND21/#REF!-0.01</f>
        <v>#REF!</v>
      </c>
      <c r="NE22" s="111" t="s">
        <v>58</v>
      </c>
      <c r="NF22" s="111"/>
      <c r="NG22" s="111"/>
      <c r="NH22" s="111"/>
      <c r="NI22" s="111"/>
      <c r="NJ22" s="111"/>
      <c r="NK22" s="111"/>
      <c r="NL22" s="3" t="e">
        <f>NL21/#REF!-0.01</f>
        <v>#REF!</v>
      </c>
      <c r="NM22" s="111" t="s">
        <v>58</v>
      </c>
      <c r="NN22" s="111"/>
      <c r="NO22" s="111"/>
      <c r="NP22" s="111"/>
      <c r="NQ22" s="111"/>
      <c r="NR22" s="111"/>
      <c r="NS22" s="111"/>
      <c r="NT22" s="3" t="e">
        <f>NT21/#REF!-0.01</f>
        <v>#REF!</v>
      </c>
      <c r="NU22" s="111" t="s">
        <v>58</v>
      </c>
      <c r="NV22" s="111"/>
      <c r="NW22" s="111"/>
      <c r="NX22" s="111"/>
      <c r="NY22" s="111"/>
      <c r="NZ22" s="111"/>
      <c r="OA22" s="111"/>
      <c r="OB22" s="3" t="e">
        <f>OB21/#REF!-0.01</f>
        <v>#REF!</v>
      </c>
      <c r="OC22" s="111" t="s">
        <v>58</v>
      </c>
      <c r="OD22" s="111"/>
      <c r="OE22" s="111"/>
      <c r="OF22" s="111"/>
      <c r="OG22" s="111"/>
      <c r="OH22" s="111"/>
      <c r="OI22" s="111"/>
      <c r="OJ22" s="3" t="e">
        <f>OJ21/#REF!-0.01</f>
        <v>#REF!</v>
      </c>
      <c r="OK22" s="111" t="s">
        <v>58</v>
      </c>
      <c r="OL22" s="111"/>
      <c r="OM22" s="111"/>
      <c r="ON22" s="111"/>
      <c r="OO22" s="111"/>
      <c r="OP22" s="111"/>
      <c r="OQ22" s="111"/>
      <c r="OR22" s="3" t="e">
        <f>OR21/#REF!-0.01</f>
        <v>#REF!</v>
      </c>
      <c r="OS22" s="111" t="s">
        <v>58</v>
      </c>
      <c r="OT22" s="111"/>
      <c r="OU22" s="111"/>
      <c r="OV22" s="111"/>
      <c r="OW22" s="111"/>
      <c r="OX22" s="111"/>
      <c r="OY22" s="111"/>
      <c r="OZ22" s="3" t="e">
        <f>OZ21/#REF!-0.01</f>
        <v>#REF!</v>
      </c>
      <c r="PA22" s="111" t="s">
        <v>58</v>
      </c>
      <c r="PB22" s="111"/>
      <c r="PC22" s="111"/>
      <c r="PD22" s="111"/>
      <c r="PE22" s="111"/>
      <c r="PF22" s="111"/>
      <c r="PG22" s="111"/>
      <c r="PH22" s="3" t="e">
        <f>PH21/#REF!-0.01</f>
        <v>#REF!</v>
      </c>
      <c r="PI22" s="111" t="s">
        <v>58</v>
      </c>
      <c r="PJ22" s="111"/>
      <c r="PK22" s="111"/>
      <c r="PL22" s="111"/>
      <c r="PM22" s="111"/>
      <c r="PN22" s="111"/>
      <c r="PO22" s="111"/>
      <c r="PP22" s="3" t="e">
        <f>PP21/#REF!-0.01</f>
        <v>#REF!</v>
      </c>
      <c r="PQ22" s="111" t="s">
        <v>58</v>
      </c>
      <c r="PR22" s="111"/>
      <c r="PS22" s="111"/>
      <c r="PT22" s="111"/>
      <c r="PU22" s="111"/>
      <c r="PV22" s="111"/>
      <c r="PW22" s="111"/>
      <c r="PX22" s="3" t="e">
        <f>PX21/#REF!-0.01</f>
        <v>#REF!</v>
      </c>
      <c r="PY22" s="111" t="s">
        <v>58</v>
      </c>
      <c r="PZ22" s="111"/>
      <c r="QA22" s="111"/>
      <c r="QB22" s="111"/>
      <c r="QC22" s="111"/>
      <c r="QD22" s="111"/>
      <c r="QE22" s="111"/>
      <c r="QF22" s="3" t="e">
        <f>QF21/#REF!-0.01</f>
        <v>#REF!</v>
      </c>
      <c r="QG22" s="111" t="s">
        <v>58</v>
      </c>
      <c r="QH22" s="111"/>
      <c r="QI22" s="111"/>
      <c r="QJ22" s="111"/>
      <c r="QK22" s="111"/>
      <c r="QL22" s="111"/>
      <c r="QM22" s="111"/>
      <c r="QN22" s="3" t="e">
        <f>QN21/#REF!-0.01</f>
        <v>#REF!</v>
      </c>
      <c r="QO22" s="111" t="s">
        <v>58</v>
      </c>
      <c r="QP22" s="111"/>
      <c r="QQ22" s="111"/>
      <c r="QR22" s="111"/>
      <c r="QS22" s="111"/>
      <c r="QT22" s="111"/>
      <c r="QU22" s="111"/>
      <c r="QV22" s="3" t="e">
        <f>QV21/#REF!-0.01</f>
        <v>#REF!</v>
      </c>
      <c r="QW22" s="111" t="s">
        <v>58</v>
      </c>
      <c r="QX22" s="111"/>
      <c r="QY22" s="111"/>
      <c r="QZ22" s="111"/>
      <c r="RA22" s="111"/>
      <c r="RB22" s="111"/>
      <c r="RC22" s="111"/>
      <c r="RD22" s="3" t="e">
        <f>RD21/#REF!-0.01</f>
        <v>#REF!</v>
      </c>
      <c r="RE22" s="111" t="s">
        <v>58</v>
      </c>
      <c r="RF22" s="111"/>
      <c r="RG22" s="111"/>
      <c r="RH22" s="111"/>
      <c r="RI22" s="111"/>
      <c r="RJ22" s="111"/>
      <c r="RK22" s="111"/>
      <c r="RL22" s="3" t="e">
        <f>RL21/#REF!-0.01</f>
        <v>#REF!</v>
      </c>
      <c r="RM22" s="111" t="s">
        <v>58</v>
      </c>
      <c r="RN22" s="111"/>
      <c r="RO22" s="111"/>
      <c r="RP22" s="111"/>
      <c r="RQ22" s="111"/>
      <c r="RR22" s="111"/>
      <c r="RS22" s="111"/>
      <c r="RT22" s="3" t="e">
        <f>RT21/#REF!-0.01</f>
        <v>#REF!</v>
      </c>
      <c r="RU22" s="111" t="s">
        <v>58</v>
      </c>
      <c r="RV22" s="111"/>
      <c r="RW22" s="111"/>
      <c r="RX22" s="111"/>
      <c r="RY22" s="111"/>
      <c r="RZ22" s="111"/>
      <c r="SA22" s="111"/>
      <c r="SB22" s="3" t="e">
        <f>SB21/#REF!-0.01</f>
        <v>#REF!</v>
      </c>
      <c r="SC22" s="111" t="s">
        <v>58</v>
      </c>
      <c r="SD22" s="111"/>
      <c r="SE22" s="111"/>
      <c r="SF22" s="111"/>
      <c r="SG22" s="111"/>
      <c r="SH22" s="111"/>
      <c r="SI22" s="111"/>
      <c r="SJ22" s="3" t="e">
        <f>SJ21/#REF!-0.01</f>
        <v>#REF!</v>
      </c>
      <c r="SK22" s="111" t="s">
        <v>58</v>
      </c>
      <c r="SL22" s="111"/>
      <c r="SM22" s="111"/>
      <c r="SN22" s="111"/>
      <c r="SO22" s="111"/>
      <c r="SP22" s="111"/>
      <c r="SQ22" s="111"/>
      <c r="SR22" s="3" t="e">
        <f>SR21/#REF!-0.01</f>
        <v>#REF!</v>
      </c>
      <c r="SS22" s="111" t="s">
        <v>58</v>
      </c>
      <c r="ST22" s="111"/>
      <c r="SU22" s="111"/>
      <c r="SV22" s="111"/>
      <c r="SW22" s="111"/>
      <c r="SX22" s="111"/>
      <c r="SY22" s="111"/>
      <c r="SZ22" s="3" t="e">
        <f>SZ21/#REF!-0.01</f>
        <v>#REF!</v>
      </c>
      <c r="TA22" s="111" t="s">
        <v>58</v>
      </c>
      <c r="TB22" s="111"/>
      <c r="TC22" s="111"/>
      <c r="TD22" s="111"/>
      <c r="TE22" s="111"/>
      <c r="TF22" s="111"/>
      <c r="TG22" s="111"/>
      <c r="TH22" s="3" t="e">
        <f>TH21/#REF!-0.01</f>
        <v>#REF!</v>
      </c>
      <c r="TI22" s="111" t="s">
        <v>58</v>
      </c>
      <c r="TJ22" s="111"/>
      <c r="TK22" s="111"/>
      <c r="TL22" s="111"/>
      <c r="TM22" s="111"/>
      <c r="TN22" s="111"/>
      <c r="TO22" s="111"/>
      <c r="TP22" s="3" t="e">
        <f>TP21/#REF!-0.01</f>
        <v>#REF!</v>
      </c>
      <c r="TQ22" s="111" t="s">
        <v>58</v>
      </c>
      <c r="TR22" s="111"/>
      <c r="TS22" s="111"/>
      <c r="TT22" s="111"/>
      <c r="TU22" s="111"/>
      <c r="TV22" s="111"/>
      <c r="TW22" s="111"/>
      <c r="TX22" s="3" t="e">
        <f>TX21/#REF!-0.01</f>
        <v>#REF!</v>
      </c>
      <c r="TY22" s="111" t="s">
        <v>58</v>
      </c>
      <c r="TZ22" s="111"/>
      <c r="UA22" s="111"/>
      <c r="UB22" s="111"/>
      <c r="UC22" s="111"/>
      <c r="UD22" s="111"/>
      <c r="UE22" s="111"/>
      <c r="UF22" s="3" t="e">
        <f>UF21/#REF!-0.01</f>
        <v>#REF!</v>
      </c>
      <c r="UG22" s="111" t="s">
        <v>58</v>
      </c>
      <c r="UH22" s="111"/>
      <c r="UI22" s="111"/>
      <c r="UJ22" s="111"/>
      <c r="UK22" s="111"/>
      <c r="UL22" s="111"/>
      <c r="UM22" s="111"/>
      <c r="UN22" s="3" t="e">
        <f>UN21/#REF!-0.01</f>
        <v>#REF!</v>
      </c>
      <c r="UO22" s="111" t="s">
        <v>58</v>
      </c>
      <c r="UP22" s="111"/>
      <c r="UQ22" s="111"/>
      <c r="UR22" s="111"/>
      <c r="US22" s="111"/>
      <c r="UT22" s="111"/>
      <c r="UU22" s="111"/>
      <c r="UV22" s="3" t="e">
        <f>UV21/#REF!-0.01</f>
        <v>#REF!</v>
      </c>
      <c r="UW22" s="111" t="s">
        <v>58</v>
      </c>
      <c r="UX22" s="111"/>
      <c r="UY22" s="111"/>
      <c r="UZ22" s="111"/>
      <c r="VA22" s="111"/>
      <c r="VB22" s="111"/>
      <c r="VC22" s="111"/>
      <c r="VD22" s="3" t="e">
        <f>VD21/#REF!-0.01</f>
        <v>#REF!</v>
      </c>
      <c r="VE22" s="111" t="s">
        <v>58</v>
      </c>
      <c r="VF22" s="111"/>
      <c r="VG22" s="111"/>
      <c r="VH22" s="111"/>
      <c r="VI22" s="111"/>
      <c r="VJ22" s="111"/>
      <c r="VK22" s="111"/>
      <c r="VL22" s="3" t="e">
        <f>VL21/#REF!-0.01</f>
        <v>#REF!</v>
      </c>
      <c r="VM22" s="111" t="s">
        <v>58</v>
      </c>
      <c r="VN22" s="111"/>
      <c r="VO22" s="111"/>
      <c r="VP22" s="111"/>
      <c r="VQ22" s="111"/>
      <c r="VR22" s="111"/>
      <c r="VS22" s="111"/>
      <c r="VT22" s="3" t="e">
        <f>VT21/#REF!-0.01</f>
        <v>#REF!</v>
      </c>
      <c r="VU22" s="111" t="s">
        <v>58</v>
      </c>
      <c r="VV22" s="111"/>
      <c r="VW22" s="111"/>
      <c r="VX22" s="111"/>
      <c r="VY22" s="111"/>
      <c r="VZ22" s="111"/>
      <c r="WA22" s="111"/>
      <c r="WB22" s="3" t="e">
        <f>WB21/#REF!-0.01</f>
        <v>#REF!</v>
      </c>
      <c r="WC22" s="111" t="s">
        <v>58</v>
      </c>
      <c r="WD22" s="111"/>
      <c r="WE22" s="111"/>
      <c r="WF22" s="111"/>
      <c r="WG22" s="111"/>
      <c r="WH22" s="111"/>
      <c r="WI22" s="111"/>
      <c r="WJ22" s="3" t="e">
        <f>WJ21/#REF!-0.01</f>
        <v>#REF!</v>
      </c>
      <c r="WK22" s="111" t="s">
        <v>58</v>
      </c>
      <c r="WL22" s="111"/>
      <c r="WM22" s="111"/>
      <c r="WN22" s="111"/>
      <c r="WO22" s="111"/>
      <c r="WP22" s="111"/>
      <c r="WQ22" s="111"/>
      <c r="WR22" s="3" t="e">
        <f>WR21/#REF!-0.01</f>
        <v>#REF!</v>
      </c>
      <c r="WS22" s="111" t="s">
        <v>58</v>
      </c>
      <c r="WT22" s="111"/>
      <c r="WU22" s="111"/>
      <c r="WV22" s="111"/>
      <c r="WW22" s="111"/>
      <c r="WX22" s="111"/>
      <c r="WY22" s="111"/>
      <c r="WZ22" s="3" t="e">
        <f>WZ21/#REF!-0.01</f>
        <v>#REF!</v>
      </c>
      <c r="XA22" s="111" t="s">
        <v>58</v>
      </c>
      <c r="XB22" s="111"/>
      <c r="XC22" s="111"/>
      <c r="XD22" s="111"/>
      <c r="XE22" s="111"/>
      <c r="XF22" s="111"/>
      <c r="XG22" s="111"/>
      <c r="XH22" s="3" t="e">
        <f>XH21/#REF!-0.01</f>
        <v>#REF!</v>
      </c>
      <c r="XI22" s="111" t="s">
        <v>58</v>
      </c>
      <c r="XJ22" s="111"/>
      <c r="XK22" s="111"/>
      <c r="XL22" s="111"/>
      <c r="XM22" s="111"/>
      <c r="XN22" s="111"/>
      <c r="XO22" s="111"/>
      <c r="XP22" s="3" t="e">
        <f>XP21/#REF!-0.01</f>
        <v>#REF!</v>
      </c>
      <c r="XQ22" s="111" t="s">
        <v>58</v>
      </c>
      <c r="XR22" s="111"/>
      <c r="XS22" s="111"/>
      <c r="XT22" s="111"/>
      <c r="XU22" s="111"/>
      <c r="XV22" s="111"/>
      <c r="XW22" s="111"/>
      <c r="XX22" s="3" t="e">
        <f>XX21/#REF!-0.01</f>
        <v>#REF!</v>
      </c>
      <c r="XY22" s="111" t="s">
        <v>58</v>
      </c>
      <c r="XZ22" s="111"/>
      <c r="YA22" s="111"/>
      <c r="YB22" s="111"/>
      <c r="YC22" s="111"/>
      <c r="YD22" s="111"/>
      <c r="YE22" s="111"/>
      <c r="YF22" s="3" t="e">
        <f>YF21/#REF!-0.01</f>
        <v>#REF!</v>
      </c>
      <c r="YG22" s="111" t="s">
        <v>58</v>
      </c>
      <c r="YH22" s="111"/>
      <c r="YI22" s="111"/>
      <c r="YJ22" s="111"/>
      <c r="YK22" s="111"/>
      <c r="YL22" s="111"/>
      <c r="YM22" s="111"/>
      <c r="YN22" s="3" t="e">
        <f>YN21/#REF!-0.01</f>
        <v>#REF!</v>
      </c>
      <c r="YO22" s="111" t="s">
        <v>58</v>
      </c>
      <c r="YP22" s="111"/>
      <c r="YQ22" s="111"/>
      <c r="YR22" s="111"/>
      <c r="YS22" s="111"/>
      <c r="YT22" s="111"/>
      <c r="YU22" s="111"/>
      <c r="YV22" s="3" t="e">
        <f>YV21/#REF!-0.01</f>
        <v>#REF!</v>
      </c>
      <c r="YW22" s="111" t="s">
        <v>58</v>
      </c>
      <c r="YX22" s="111"/>
      <c r="YY22" s="111"/>
      <c r="YZ22" s="111"/>
      <c r="ZA22" s="111"/>
      <c r="ZB22" s="111"/>
      <c r="ZC22" s="111"/>
      <c r="ZD22" s="3" t="e">
        <f>ZD21/#REF!-0.01</f>
        <v>#REF!</v>
      </c>
      <c r="ZE22" s="111" t="s">
        <v>58</v>
      </c>
      <c r="ZF22" s="111"/>
      <c r="ZG22" s="111"/>
      <c r="ZH22" s="111"/>
      <c r="ZI22" s="111"/>
      <c r="ZJ22" s="111"/>
      <c r="ZK22" s="111"/>
      <c r="ZL22" s="3" t="e">
        <f>ZL21/#REF!-0.01</f>
        <v>#REF!</v>
      </c>
      <c r="ZM22" s="111" t="s">
        <v>58</v>
      </c>
      <c r="ZN22" s="111"/>
      <c r="ZO22" s="111"/>
      <c r="ZP22" s="111"/>
      <c r="ZQ22" s="111"/>
      <c r="ZR22" s="111"/>
      <c r="ZS22" s="111"/>
      <c r="ZT22" s="3" t="e">
        <f>ZT21/#REF!-0.01</f>
        <v>#REF!</v>
      </c>
      <c r="ZU22" s="111" t="s">
        <v>58</v>
      </c>
      <c r="ZV22" s="111"/>
      <c r="ZW22" s="111"/>
      <c r="ZX22" s="111"/>
      <c r="ZY22" s="111"/>
      <c r="ZZ22" s="111"/>
      <c r="AAA22" s="111"/>
      <c r="AAB22" s="3" t="e">
        <f>AAB21/#REF!-0.01</f>
        <v>#REF!</v>
      </c>
      <c r="AAC22" s="111" t="s">
        <v>58</v>
      </c>
      <c r="AAD22" s="111"/>
      <c r="AAE22" s="111"/>
      <c r="AAF22" s="111"/>
      <c r="AAG22" s="111"/>
      <c r="AAH22" s="111"/>
      <c r="AAI22" s="111"/>
      <c r="AAJ22" s="3" t="e">
        <f>AAJ21/#REF!-0.01</f>
        <v>#REF!</v>
      </c>
      <c r="AAK22" s="111" t="s">
        <v>58</v>
      </c>
      <c r="AAL22" s="111"/>
      <c r="AAM22" s="111"/>
      <c r="AAN22" s="111"/>
      <c r="AAO22" s="111"/>
      <c r="AAP22" s="111"/>
      <c r="AAQ22" s="111"/>
      <c r="AAR22" s="3" t="e">
        <f>AAR21/#REF!-0.01</f>
        <v>#REF!</v>
      </c>
      <c r="AAS22" s="111" t="s">
        <v>58</v>
      </c>
      <c r="AAT22" s="111"/>
      <c r="AAU22" s="111"/>
      <c r="AAV22" s="111"/>
      <c r="AAW22" s="111"/>
      <c r="AAX22" s="111"/>
      <c r="AAY22" s="111"/>
      <c r="AAZ22" s="3" t="e">
        <f>AAZ21/#REF!-0.01</f>
        <v>#REF!</v>
      </c>
      <c r="ABA22" s="111" t="s">
        <v>58</v>
      </c>
      <c r="ABB22" s="111"/>
      <c r="ABC22" s="111"/>
      <c r="ABD22" s="111"/>
      <c r="ABE22" s="111"/>
      <c r="ABF22" s="111"/>
      <c r="ABG22" s="111"/>
      <c r="ABH22" s="3" t="e">
        <f>ABH21/#REF!-0.01</f>
        <v>#REF!</v>
      </c>
      <c r="ABI22" s="111" t="s">
        <v>58</v>
      </c>
      <c r="ABJ22" s="111"/>
      <c r="ABK22" s="111"/>
      <c r="ABL22" s="111"/>
      <c r="ABM22" s="111"/>
      <c r="ABN22" s="111"/>
      <c r="ABO22" s="111"/>
      <c r="ABP22" s="3" t="e">
        <f>ABP21/#REF!-0.01</f>
        <v>#REF!</v>
      </c>
      <c r="ABQ22" s="111" t="s">
        <v>58</v>
      </c>
      <c r="ABR22" s="111"/>
      <c r="ABS22" s="111"/>
      <c r="ABT22" s="111"/>
      <c r="ABU22" s="111"/>
      <c r="ABV22" s="111"/>
      <c r="ABW22" s="111"/>
      <c r="ABX22" s="3" t="e">
        <f>ABX21/#REF!-0.01</f>
        <v>#REF!</v>
      </c>
      <c r="ABY22" s="111" t="s">
        <v>58</v>
      </c>
      <c r="ABZ22" s="111"/>
      <c r="ACA22" s="111"/>
      <c r="ACB22" s="111"/>
      <c r="ACC22" s="111"/>
      <c r="ACD22" s="111"/>
      <c r="ACE22" s="111"/>
      <c r="ACF22" s="3" t="e">
        <f>ACF21/#REF!-0.01</f>
        <v>#REF!</v>
      </c>
      <c r="ACG22" s="111" t="s">
        <v>58</v>
      </c>
      <c r="ACH22" s="111"/>
      <c r="ACI22" s="111"/>
      <c r="ACJ22" s="111"/>
      <c r="ACK22" s="111"/>
      <c r="ACL22" s="111"/>
      <c r="ACM22" s="111"/>
      <c r="ACN22" s="3" t="e">
        <f>ACN21/#REF!-0.01</f>
        <v>#REF!</v>
      </c>
      <c r="ACO22" s="111" t="s">
        <v>58</v>
      </c>
      <c r="ACP22" s="111"/>
      <c r="ACQ22" s="111"/>
      <c r="ACR22" s="111"/>
      <c r="ACS22" s="111"/>
      <c r="ACT22" s="111"/>
      <c r="ACU22" s="111"/>
      <c r="ACV22" s="3" t="e">
        <f>ACV21/#REF!-0.01</f>
        <v>#REF!</v>
      </c>
      <c r="ACW22" s="111" t="s">
        <v>58</v>
      </c>
      <c r="ACX22" s="111"/>
      <c r="ACY22" s="111"/>
      <c r="ACZ22" s="111"/>
      <c r="ADA22" s="111"/>
      <c r="ADB22" s="111"/>
      <c r="ADC22" s="111"/>
      <c r="ADD22" s="3" t="e">
        <f>ADD21/#REF!-0.01</f>
        <v>#REF!</v>
      </c>
      <c r="ADE22" s="111" t="s">
        <v>58</v>
      </c>
      <c r="ADF22" s="111"/>
      <c r="ADG22" s="111"/>
      <c r="ADH22" s="111"/>
      <c r="ADI22" s="111"/>
      <c r="ADJ22" s="111"/>
      <c r="ADK22" s="111"/>
      <c r="ADL22" s="3" t="e">
        <f>ADL21/#REF!-0.01</f>
        <v>#REF!</v>
      </c>
      <c r="ADM22" s="111" t="s">
        <v>58</v>
      </c>
      <c r="ADN22" s="111"/>
      <c r="ADO22" s="111"/>
      <c r="ADP22" s="111"/>
      <c r="ADQ22" s="111"/>
      <c r="ADR22" s="111"/>
      <c r="ADS22" s="111"/>
      <c r="ADT22" s="3" t="e">
        <f>ADT21/#REF!-0.01</f>
        <v>#REF!</v>
      </c>
      <c r="ADU22" s="111" t="s">
        <v>58</v>
      </c>
      <c r="ADV22" s="111"/>
      <c r="ADW22" s="111"/>
      <c r="ADX22" s="111"/>
      <c r="ADY22" s="111"/>
      <c r="ADZ22" s="111"/>
      <c r="AEA22" s="111"/>
      <c r="AEB22" s="3" t="e">
        <f>AEB21/#REF!-0.01</f>
        <v>#REF!</v>
      </c>
      <c r="AEC22" s="111" t="s">
        <v>58</v>
      </c>
      <c r="AED22" s="111"/>
      <c r="AEE22" s="111"/>
      <c r="AEF22" s="111"/>
      <c r="AEG22" s="111"/>
      <c r="AEH22" s="111"/>
      <c r="AEI22" s="111"/>
      <c r="AEJ22" s="3" t="e">
        <f>AEJ21/#REF!-0.01</f>
        <v>#REF!</v>
      </c>
      <c r="AEK22" s="111" t="s">
        <v>58</v>
      </c>
      <c r="AEL22" s="111"/>
      <c r="AEM22" s="111"/>
      <c r="AEN22" s="111"/>
      <c r="AEO22" s="111"/>
      <c r="AEP22" s="111"/>
      <c r="AEQ22" s="111"/>
      <c r="AER22" s="3" t="e">
        <f>AER21/#REF!-0.01</f>
        <v>#REF!</v>
      </c>
      <c r="AES22" s="111" t="s">
        <v>58</v>
      </c>
      <c r="AET22" s="111"/>
      <c r="AEU22" s="111"/>
      <c r="AEV22" s="111"/>
      <c r="AEW22" s="111"/>
      <c r="AEX22" s="111"/>
      <c r="AEY22" s="111"/>
      <c r="AEZ22" s="3" t="e">
        <f>AEZ21/#REF!-0.01</f>
        <v>#REF!</v>
      </c>
      <c r="AFA22" s="111" t="s">
        <v>58</v>
      </c>
      <c r="AFB22" s="111"/>
      <c r="AFC22" s="111"/>
      <c r="AFD22" s="111"/>
      <c r="AFE22" s="111"/>
      <c r="AFF22" s="111"/>
      <c r="AFG22" s="111"/>
      <c r="AFH22" s="3" t="e">
        <f>AFH21/#REF!-0.01</f>
        <v>#REF!</v>
      </c>
      <c r="AFI22" s="111" t="s">
        <v>58</v>
      </c>
      <c r="AFJ22" s="111"/>
      <c r="AFK22" s="111"/>
      <c r="AFL22" s="111"/>
      <c r="AFM22" s="111"/>
      <c r="AFN22" s="111"/>
      <c r="AFO22" s="111"/>
      <c r="AFP22" s="3" t="e">
        <f>AFP21/#REF!-0.01</f>
        <v>#REF!</v>
      </c>
      <c r="AFQ22" s="111" t="s">
        <v>58</v>
      </c>
      <c r="AFR22" s="111"/>
      <c r="AFS22" s="111"/>
      <c r="AFT22" s="111"/>
      <c r="AFU22" s="111"/>
      <c r="AFV22" s="111"/>
      <c r="AFW22" s="111"/>
      <c r="AFX22" s="3" t="e">
        <f>AFX21/#REF!-0.01</f>
        <v>#REF!</v>
      </c>
      <c r="AFY22" s="111" t="s">
        <v>58</v>
      </c>
      <c r="AFZ22" s="111"/>
      <c r="AGA22" s="111"/>
      <c r="AGB22" s="111"/>
      <c r="AGC22" s="111"/>
      <c r="AGD22" s="111"/>
      <c r="AGE22" s="111"/>
      <c r="AGF22" s="3" t="e">
        <f>AGF21/#REF!-0.01</f>
        <v>#REF!</v>
      </c>
      <c r="AGG22" s="111" t="s">
        <v>58</v>
      </c>
      <c r="AGH22" s="111"/>
      <c r="AGI22" s="111"/>
      <c r="AGJ22" s="111"/>
      <c r="AGK22" s="111"/>
      <c r="AGL22" s="111"/>
      <c r="AGM22" s="111"/>
      <c r="AGN22" s="3" t="e">
        <f>AGN21/#REF!-0.01</f>
        <v>#REF!</v>
      </c>
      <c r="AGO22" s="111" t="s">
        <v>58</v>
      </c>
      <c r="AGP22" s="111"/>
      <c r="AGQ22" s="111"/>
      <c r="AGR22" s="111"/>
      <c r="AGS22" s="111"/>
      <c r="AGT22" s="111"/>
      <c r="AGU22" s="111"/>
      <c r="AGV22" s="3" t="e">
        <f>AGV21/#REF!-0.01</f>
        <v>#REF!</v>
      </c>
      <c r="AGW22" s="111" t="s">
        <v>58</v>
      </c>
      <c r="AGX22" s="111"/>
      <c r="AGY22" s="111"/>
      <c r="AGZ22" s="111"/>
      <c r="AHA22" s="111"/>
      <c r="AHB22" s="111"/>
      <c r="AHC22" s="111"/>
      <c r="AHD22" s="3" t="e">
        <f>AHD21/#REF!-0.01</f>
        <v>#REF!</v>
      </c>
      <c r="AHE22" s="111" t="s">
        <v>58</v>
      </c>
      <c r="AHF22" s="111"/>
      <c r="AHG22" s="111"/>
      <c r="AHH22" s="111"/>
      <c r="AHI22" s="111"/>
      <c r="AHJ22" s="111"/>
      <c r="AHK22" s="111"/>
      <c r="AHL22" s="3" t="e">
        <f>AHL21/#REF!-0.01</f>
        <v>#REF!</v>
      </c>
      <c r="AHM22" s="111" t="s">
        <v>58</v>
      </c>
      <c r="AHN22" s="111"/>
      <c r="AHO22" s="111"/>
      <c r="AHP22" s="111"/>
      <c r="AHQ22" s="111"/>
      <c r="AHR22" s="111"/>
      <c r="AHS22" s="111"/>
      <c r="AHT22" s="3" t="e">
        <f>AHT21/#REF!-0.01</f>
        <v>#REF!</v>
      </c>
      <c r="AHU22" s="111" t="s">
        <v>58</v>
      </c>
      <c r="AHV22" s="111"/>
      <c r="AHW22" s="111"/>
      <c r="AHX22" s="111"/>
      <c r="AHY22" s="111"/>
      <c r="AHZ22" s="111"/>
      <c r="AIA22" s="111"/>
      <c r="AIB22" s="3" t="e">
        <f>AIB21/#REF!-0.01</f>
        <v>#REF!</v>
      </c>
      <c r="AIC22" s="111" t="s">
        <v>58</v>
      </c>
      <c r="AID22" s="111"/>
      <c r="AIE22" s="111"/>
      <c r="AIF22" s="111"/>
      <c r="AIG22" s="111"/>
      <c r="AIH22" s="111"/>
      <c r="AII22" s="111"/>
      <c r="AIJ22" s="3" t="e">
        <f>AIJ21/#REF!-0.01</f>
        <v>#REF!</v>
      </c>
      <c r="AIK22" s="111" t="s">
        <v>58</v>
      </c>
      <c r="AIL22" s="111"/>
      <c r="AIM22" s="111"/>
      <c r="AIN22" s="111"/>
      <c r="AIO22" s="111"/>
      <c r="AIP22" s="111"/>
      <c r="AIQ22" s="111"/>
      <c r="AIR22" s="3" t="e">
        <f>AIR21/#REF!-0.01</f>
        <v>#REF!</v>
      </c>
      <c r="AIS22" s="111" t="s">
        <v>58</v>
      </c>
      <c r="AIT22" s="111"/>
      <c r="AIU22" s="111"/>
      <c r="AIV22" s="111"/>
      <c r="AIW22" s="111"/>
      <c r="AIX22" s="111"/>
      <c r="AIY22" s="111"/>
      <c r="AIZ22" s="3" t="e">
        <f>AIZ21/#REF!-0.01</f>
        <v>#REF!</v>
      </c>
      <c r="AJA22" s="111" t="s">
        <v>58</v>
      </c>
      <c r="AJB22" s="111"/>
      <c r="AJC22" s="111"/>
      <c r="AJD22" s="111"/>
      <c r="AJE22" s="111"/>
      <c r="AJF22" s="111"/>
      <c r="AJG22" s="111"/>
      <c r="AJH22" s="3" t="e">
        <f>AJH21/#REF!-0.01</f>
        <v>#REF!</v>
      </c>
      <c r="AJI22" s="111" t="s">
        <v>58</v>
      </c>
      <c r="AJJ22" s="111"/>
      <c r="AJK22" s="111"/>
      <c r="AJL22" s="111"/>
      <c r="AJM22" s="111"/>
      <c r="AJN22" s="111"/>
      <c r="AJO22" s="111"/>
      <c r="AJP22" s="3" t="e">
        <f>AJP21/#REF!-0.01</f>
        <v>#REF!</v>
      </c>
      <c r="AJQ22" s="111" t="s">
        <v>58</v>
      </c>
      <c r="AJR22" s="111"/>
      <c r="AJS22" s="111"/>
      <c r="AJT22" s="111"/>
      <c r="AJU22" s="111"/>
      <c r="AJV22" s="111"/>
      <c r="AJW22" s="111"/>
      <c r="AJX22" s="3" t="e">
        <f>AJX21/#REF!-0.01</f>
        <v>#REF!</v>
      </c>
      <c r="AJY22" s="111" t="s">
        <v>58</v>
      </c>
      <c r="AJZ22" s="111"/>
      <c r="AKA22" s="111"/>
      <c r="AKB22" s="111"/>
      <c r="AKC22" s="111"/>
      <c r="AKD22" s="111"/>
      <c r="AKE22" s="111"/>
      <c r="AKF22" s="3" t="e">
        <f>AKF21/#REF!-0.01</f>
        <v>#REF!</v>
      </c>
      <c r="AKG22" s="111" t="s">
        <v>58</v>
      </c>
      <c r="AKH22" s="111"/>
      <c r="AKI22" s="111"/>
      <c r="AKJ22" s="111"/>
      <c r="AKK22" s="111"/>
      <c r="AKL22" s="111"/>
      <c r="AKM22" s="111"/>
      <c r="AKN22" s="3" t="e">
        <f>AKN21/#REF!-0.01</f>
        <v>#REF!</v>
      </c>
      <c r="AKO22" s="111" t="s">
        <v>58</v>
      </c>
      <c r="AKP22" s="111"/>
      <c r="AKQ22" s="111"/>
      <c r="AKR22" s="111"/>
      <c r="AKS22" s="111"/>
      <c r="AKT22" s="111"/>
      <c r="AKU22" s="111"/>
      <c r="AKV22" s="3" t="e">
        <f>AKV21/#REF!-0.01</f>
        <v>#REF!</v>
      </c>
      <c r="AKW22" s="111" t="s">
        <v>58</v>
      </c>
      <c r="AKX22" s="111"/>
      <c r="AKY22" s="111"/>
      <c r="AKZ22" s="111"/>
      <c r="ALA22" s="111"/>
      <c r="ALB22" s="111"/>
      <c r="ALC22" s="111"/>
      <c r="ALD22" s="3" t="e">
        <f>ALD21/#REF!-0.01</f>
        <v>#REF!</v>
      </c>
      <c r="ALE22" s="111" t="s">
        <v>58</v>
      </c>
      <c r="ALF22" s="111"/>
      <c r="ALG22" s="111"/>
      <c r="ALH22" s="111"/>
      <c r="ALI22" s="111"/>
      <c r="ALJ22" s="111"/>
      <c r="ALK22" s="111"/>
      <c r="ALL22" s="3" t="e">
        <f>ALL21/#REF!-0.01</f>
        <v>#REF!</v>
      </c>
      <c r="ALM22" s="111" t="s">
        <v>58</v>
      </c>
      <c r="ALN22" s="111"/>
      <c r="ALO22" s="111"/>
      <c r="ALP22" s="111"/>
      <c r="ALQ22" s="111"/>
      <c r="ALR22" s="111"/>
      <c r="ALS22" s="111"/>
      <c r="ALT22" s="3" t="e">
        <f>ALT21/#REF!-0.01</f>
        <v>#REF!</v>
      </c>
      <c r="ALU22" s="111" t="s">
        <v>58</v>
      </c>
      <c r="ALV22" s="111"/>
      <c r="ALW22" s="111"/>
      <c r="ALX22" s="111"/>
      <c r="ALY22" s="111"/>
      <c r="ALZ22" s="111"/>
      <c r="AMA22" s="111"/>
      <c r="AMB22" s="3" t="e">
        <f>AMB21/#REF!-0.01</f>
        <v>#REF!</v>
      </c>
      <c r="AMC22" s="111" t="s">
        <v>58</v>
      </c>
      <c r="AMD22" s="111"/>
      <c r="AME22" s="111"/>
      <c r="AMF22" s="111"/>
      <c r="AMG22" s="111"/>
      <c r="AMH22" s="111"/>
      <c r="AMI22" s="111"/>
      <c r="AMJ22" s="3" t="e">
        <f>AMJ21/#REF!-0.01</f>
        <v>#REF!</v>
      </c>
      <c r="AMK22" s="111" t="s">
        <v>58</v>
      </c>
      <c r="AML22" s="111"/>
      <c r="AMM22" s="111"/>
      <c r="AMN22" s="111"/>
      <c r="AMO22" s="111"/>
      <c r="AMP22" s="111"/>
      <c r="AMQ22" s="111"/>
      <c r="AMR22" s="3" t="e">
        <f>AMR21/#REF!-0.01</f>
        <v>#REF!</v>
      </c>
      <c r="AMS22" s="111" t="s">
        <v>58</v>
      </c>
      <c r="AMT22" s="111"/>
      <c r="AMU22" s="111"/>
      <c r="AMV22" s="111"/>
      <c r="AMW22" s="111"/>
      <c r="AMX22" s="111"/>
      <c r="AMY22" s="111"/>
      <c r="AMZ22" s="3" t="e">
        <f>AMZ21/#REF!-0.01</f>
        <v>#REF!</v>
      </c>
      <c r="ANA22" s="111" t="s">
        <v>58</v>
      </c>
      <c r="ANB22" s="111"/>
      <c r="ANC22" s="111"/>
      <c r="AND22" s="111"/>
      <c r="ANE22" s="111"/>
      <c r="ANF22" s="111"/>
      <c r="ANG22" s="111"/>
      <c r="ANH22" s="3" t="e">
        <f>ANH21/#REF!-0.01</f>
        <v>#REF!</v>
      </c>
      <c r="ANI22" s="111" t="s">
        <v>58</v>
      </c>
      <c r="ANJ22" s="111"/>
      <c r="ANK22" s="111"/>
      <c r="ANL22" s="111"/>
      <c r="ANM22" s="111"/>
      <c r="ANN22" s="111"/>
      <c r="ANO22" s="111"/>
      <c r="ANP22" s="3" t="e">
        <f>ANP21/#REF!-0.01</f>
        <v>#REF!</v>
      </c>
      <c r="ANQ22" s="111" t="s">
        <v>58</v>
      </c>
      <c r="ANR22" s="111"/>
      <c r="ANS22" s="111"/>
      <c r="ANT22" s="111"/>
      <c r="ANU22" s="111"/>
      <c r="ANV22" s="111"/>
      <c r="ANW22" s="111"/>
      <c r="ANX22" s="3" t="e">
        <f>ANX21/#REF!-0.01</f>
        <v>#REF!</v>
      </c>
      <c r="ANY22" s="111" t="s">
        <v>58</v>
      </c>
      <c r="ANZ22" s="111"/>
      <c r="AOA22" s="111"/>
      <c r="AOB22" s="111"/>
      <c r="AOC22" s="111"/>
      <c r="AOD22" s="111"/>
      <c r="AOE22" s="111"/>
      <c r="AOF22" s="3" t="e">
        <f>AOF21/#REF!-0.01</f>
        <v>#REF!</v>
      </c>
      <c r="AOG22" s="111" t="s">
        <v>58</v>
      </c>
      <c r="AOH22" s="111"/>
      <c r="AOI22" s="111"/>
      <c r="AOJ22" s="111"/>
      <c r="AOK22" s="111"/>
      <c r="AOL22" s="111"/>
      <c r="AOM22" s="111"/>
      <c r="AON22" s="3" t="e">
        <f>AON21/#REF!-0.01</f>
        <v>#REF!</v>
      </c>
      <c r="AOO22" s="111" t="s">
        <v>58</v>
      </c>
      <c r="AOP22" s="111"/>
      <c r="AOQ22" s="111"/>
      <c r="AOR22" s="111"/>
      <c r="AOS22" s="111"/>
      <c r="AOT22" s="111"/>
      <c r="AOU22" s="111"/>
      <c r="AOV22" s="3" t="e">
        <f>AOV21/#REF!-0.01</f>
        <v>#REF!</v>
      </c>
      <c r="AOW22" s="111" t="s">
        <v>58</v>
      </c>
      <c r="AOX22" s="111"/>
      <c r="AOY22" s="111"/>
      <c r="AOZ22" s="111"/>
      <c r="APA22" s="111"/>
      <c r="APB22" s="111"/>
      <c r="APC22" s="111"/>
      <c r="APD22" s="3" t="e">
        <f>APD21/#REF!-0.01</f>
        <v>#REF!</v>
      </c>
      <c r="APE22" s="111" t="s">
        <v>58</v>
      </c>
      <c r="APF22" s="111"/>
      <c r="APG22" s="111"/>
      <c r="APH22" s="111"/>
      <c r="API22" s="111"/>
      <c r="APJ22" s="111"/>
      <c r="APK22" s="111"/>
      <c r="APL22" s="3" t="e">
        <f>APL21/#REF!-0.01</f>
        <v>#REF!</v>
      </c>
      <c r="APM22" s="111" t="s">
        <v>58</v>
      </c>
      <c r="APN22" s="111"/>
      <c r="APO22" s="111"/>
      <c r="APP22" s="111"/>
      <c r="APQ22" s="111"/>
      <c r="APR22" s="111"/>
      <c r="APS22" s="111"/>
      <c r="APT22" s="3" t="e">
        <f>APT21/#REF!-0.01</f>
        <v>#REF!</v>
      </c>
      <c r="APU22" s="111" t="s">
        <v>58</v>
      </c>
      <c r="APV22" s="111"/>
      <c r="APW22" s="111"/>
      <c r="APX22" s="111"/>
      <c r="APY22" s="111"/>
      <c r="APZ22" s="111"/>
      <c r="AQA22" s="111"/>
      <c r="AQB22" s="3" t="e">
        <f>AQB21/#REF!-0.01</f>
        <v>#REF!</v>
      </c>
      <c r="AQC22" s="111" t="s">
        <v>58</v>
      </c>
      <c r="AQD22" s="111"/>
      <c r="AQE22" s="111"/>
      <c r="AQF22" s="111"/>
      <c r="AQG22" s="111"/>
      <c r="AQH22" s="111"/>
      <c r="AQI22" s="111"/>
      <c r="AQJ22" s="3" t="e">
        <f>AQJ21/#REF!-0.01</f>
        <v>#REF!</v>
      </c>
      <c r="AQK22" s="111" t="s">
        <v>58</v>
      </c>
      <c r="AQL22" s="111"/>
      <c r="AQM22" s="111"/>
      <c r="AQN22" s="111"/>
      <c r="AQO22" s="111"/>
      <c r="AQP22" s="111"/>
      <c r="AQQ22" s="111"/>
      <c r="AQR22" s="3" t="e">
        <f>AQR21/#REF!-0.01</f>
        <v>#REF!</v>
      </c>
      <c r="AQS22" s="111" t="s">
        <v>58</v>
      </c>
      <c r="AQT22" s="111"/>
      <c r="AQU22" s="111"/>
      <c r="AQV22" s="111"/>
      <c r="AQW22" s="111"/>
      <c r="AQX22" s="111"/>
      <c r="AQY22" s="111"/>
      <c r="AQZ22" s="3" t="e">
        <f>AQZ21/#REF!-0.01</f>
        <v>#REF!</v>
      </c>
      <c r="ARA22" s="111" t="s">
        <v>58</v>
      </c>
      <c r="ARB22" s="111"/>
      <c r="ARC22" s="111"/>
      <c r="ARD22" s="111"/>
      <c r="ARE22" s="111"/>
      <c r="ARF22" s="111"/>
      <c r="ARG22" s="111"/>
      <c r="ARH22" s="3" t="e">
        <f>ARH21/#REF!-0.01</f>
        <v>#REF!</v>
      </c>
      <c r="ARI22" s="111" t="s">
        <v>58</v>
      </c>
      <c r="ARJ22" s="111"/>
      <c r="ARK22" s="111"/>
      <c r="ARL22" s="111"/>
      <c r="ARM22" s="111"/>
      <c r="ARN22" s="111"/>
      <c r="ARO22" s="111"/>
      <c r="ARP22" s="3" t="e">
        <f>ARP21/#REF!-0.01</f>
        <v>#REF!</v>
      </c>
      <c r="ARQ22" s="111" t="s">
        <v>58</v>
      </c>
      <c r="ARR22" s="111"/>
      <c r="ARS22" s="111"/>
      <c r="ART22" s="111"/>
      <c r="ARU22" s="111"/>
      <c r="ARV22" s="111"/>
      <c r="ARW22" s="111"/>
      <c r="ARX22" s="3" t="e">
        <f>ARX21/#REF!-0.01</f>
        <v>#REF!</v>
      </c>
      <c r="ARY22" s="111" t="s">
        <v>58</v>
      </c>
      <c r="ARZ22" s="111"/>
      <c r="ASA22" s="111"/>
      <c r="ASB22" s="111"/>
      <c r="ASC22" s="111"/>
      <c r="ASD22" s="111"/>
      <c r="ASE22" s="111"/>
      <c r="ASF22" s="3" t="e">
        <f>ASF21/#REF!-0.01</f>
        <v>#REF!</v>
      </c>
      <c r="ASG22" s="111" t="s">
        <v>58</v>
      </c>
      <c r="ASH22" s="111"/>
      <c r="ASI22" s="111"/>
      <c r="ASJ22" s="111"/>
      <c r="ASK22" s="111"/>
      <c r="ASL22" s="111"/>
      <c r="ASM22" s="111"/>
      <c r="ASN22" s="3" t="e">
        <f>ASN21/#REF!-0.01</f>
        <v>#REF!</v>
      </c>
      <c r="ASO22" s="111" t="s">
        <v>58</v>
      </c>
      <c r="ASP22" s="111"/>
      <c r="ASQ22" s="111"/>
      <c r="ASR22" s="111"/>
      <c r="ASS22" s="111"/>
      <c r="AST22" s="111"/>
      <c r="ASU22" s="111"/>
      <c r="ASV22" s="3" t="e">
        <f>ASV21/#REF!-0.01</f>
        <v>#REF!</v>
      </c>
      <c r="ASW22" s="111" t="s">
        <v>58</v>
      </c>
      <c r="ASX22" s="111"/>
      <c r="ASY22" s="111"/>
      <c r="ASZ22" s="111"/>
      <c r="ATA22" s="111"/>
      <c r="ATB22" s="111"/>
      <c r="ATC22" s="111"/>
      <c r="ATD22" s="3" t="e">
        <f>ATD21/#REF!-0.01</f>
        <v>#REF!</v>
      </c>
      <c r="ATE22" s="111" t="s">
        <v>58</v>
      </c>
      <c r="ATF22" s="111"/>
      <c r="ATG22" s="111"/>
      <c r="ATH22" s="111"/>
      <c r="ATI22" s="111"/>
      <c r="ATJ22" s="111"/>
      <c r="ATK22" s="111"/>
      <c r="ATL22" s="3" t="e">
        <f>ATL21/#REF!-0.01</f>
        <v>#REF!</v>
      </c>
      <c r="ATM22" s="111" t="s">
        <v>58</v>
      </c>
      <c r="ATN22" s="111"/>
      <c r="ATO22" s="111"/>
      <c r="ATP22" s="111"/>
      <c r="ATQ22" s="111"/>
      <c r="ATR22" s="111"/>
      <c r="ATS22" s="111"/>
      <c r="ATT22" s="3" t="e">
        <f>ATT21/#REF!-0.01</f>
        <v>#REF!</v>
      </c>
      <c r="ATU22" s="111" t="s">
        <v>58</v>
      </c>
      <c r="ATV22" s="111"/>
      <c r="ATW22" s="111"/>
      <c r="ATX22" s="111"/>
      <c r="ATY22" s="111"/>
      <c r="ATZ22" s="111"/>
      <c r="AUA22" s="111"/>
      <c r="AUB22" s="3" t="e">
        <f>AUB21/#REF!-0.01</f>
        <v>#REF!</v>
      </c>
      <c r="AUC22" s="111" t="s">
        <v>58</v>
      </c>
      <c r="AUD22" s="111"/>
      <c r="AUE22" s="111"/>
      <c r="AUF22" s="111"/>
      <c r="AUG22" s="111"/>
      <c r="AUH22" s="111"/>
      <c r="AUI22" s="111"/>
      <c r="AUJ22" s="3" t="e">
        <f>AUJ21/#REF!-0.01</f>
        <v>#REF!</v>
      </c>
      <c r="AUK22" s="111" t="s">
        <v>58</v>
      </c>
      <c r="AUL22" s="111"/>
      <c r="AUM22" s="111"/>
      <c r="AUN22" s="111"/>
      <c r="AUO22" s="111"/>
      <c r="AUP22" s="111"/>
      <c r="AUQ22" s="111"/>
      <c r="AUR22" s="3" t="e">
        <f>AUR21/#REF!-0.01</f>
        <v>#REF!</v>
      </c>
      <c r="AUS22" s="111" t="s">
        <v>58</v>
      </c>
      <c r="AUT22" s="111"/>
      <c r="AUU22" s="111"/>
      <c r="AUV22" s="111"/>
      <c r="AUW22" s="111"/>
      <c r="AUX22" s="111"/>
      <c r="AUY22" s="111"/>
      <c r="AUZ22" s="3" t="e">
        <f>AUZ21/#REF!-0.01</f>
        <v>#REF!</v>
      </c>
      <c r="AVA22" s="111" t="s">
        <v>58</v>
      </c>
      <c r="AVB22" s="111"/>
      <c r="AVC22" s="111"/>
      <c r="AVD22" s="111"/>
      <c r="AVE22" s="111"/>
      <c r="AVF22" s="111"/>
      <c r="AVG22" s="111"/>
      <c r="AVH22" s="3" t="e">
        <f>AVH21/#REF!-0.01</f>
        <v>#REF!</v>
      </c>
      <c r="AVI22" s="111" t="s">
        <v>58</v>
      </c>
      <c r="AVJ22" s="111"/>
      <c r="AVK22" s="111"/>
      <c r="AVL22" s="111"/>
      <c r="AVM22" s="111"/>
      <c r="AVN22" s="111"/>
      <c r="AVO22" s="111"/>
      <c r="AVP22" s="3" t="e">
        <f>AVP21/#REF!-0.01</f>
        <v>#REF!</v>
      </c>
      <c r="AVQ22" s="111" t="s">
        <v>58</v>
      </c>
      <c r="AVR22" s="111"/>
      <c r="AVS22" s="111"/>
      <c r="AVT22" s="111"/>
      <c r="AVU22" s="111"/>
      <c r="AVV22" s="111"/>
      <c r="AVW22" s="111"/>
      <c r="AVX22" s="3" t="e">
        <f>AVX21/#REF!-0.01</f>
        <v>#REF!</v>
      </c>
      <c r="AVY22" s="111" t="s">
        <v>58</v>
      </c>
      <c r="AVZ22" s="111"/>
      <c r="AWA22" s="111"/>
      <c r="AWB22" s="111"/>
      <c r="AWC22" s="111"/>
      <c r="AWD22" s="111"/>
      <c r="AWE22" s="111"/>
      <c r="AWF22" s="3" t="e">
        <f>AWF21/#REF!-0.01</f>
        <v>#REF!</v>
      </c>
      <c r="AWG22" s="111" t="s">
        <v>58</v>
      </c>
      <c r="AWH22" s="111"/>
      <c r="AWI22" s="111"/>
      <c r="AWJ22" s="111"/>
      <c r="AWK22" s="111"/>
      <c r="AWL22" s="111"/>
      <c r="AWM22" s="111"/>
      <c r="AWN22" s="3" t="e">
        <f>AWN21/#REF!-0.01</f>
        <v>#REF!</v>
      </c>
      <c r="AWO22" s="111" t="s">
        <v>58</v>
      </c>
      <c r="AWP22" s="111"/>
      <c r="AWQ22" s="111"/>
      <c r="AWR22" s="111"/>
      <c r="AWS22" s="111"/>
      <c r="AWT22" s="111"/>
      <c r="AWU22" s="111"/>
      <c r="AWV22" s="3" t="e">
        <f>AWV21/#REF!-0.01</f>
        <v>#REF!</v>
      </c>
      <c r="AWW22" s="111" t="s">
        <v>58</v>
      </c>
      <c r="AWX22" s="111"/>
      <c r="AWY22" s="111"/>
      <c r="AWZ22" s="111"/>
      <c r="AXA22" s="111"/>
      <c r="AXB22" s="111"/>
      <c r="AXC22" s="111"/>
      <c r="AXD22" s="3" t="e">
        <f>AXD21/#REF!-0.01</f>
        <v>#REF!</v>
      </c>
      <c r="AXE22" s="111" t="s">
        <v>58</v>
      </c>
      <c r="AXF22" s="111"/>
      <c r="AXG22" s="111"/>
      <c r="AXH22" s="111"/>
      <c r="AXI22" s="111"/>
      <c r="AXJ22" s="111"/>
      <c r="AXK22" s="111"/>
      <c r="AXL22" s="3" t="e">
        <f>AXL21/#REF!-0.01</f>
        <v>#REF!</v>
      </c>
      <c r="AXM22" s="111" t="s">
        <v>58</v>
      </c>
      <c r="AXN22" s="111"/>
      <c r="AXO22" s="111"/>
      <c r="AXP22" s="111"/>
      <c r="AXQ22" s="111"/>
      <c r="AXR22" s="111"/>
      <c r="AXS22" s="111"/>
      <c r="AXT22" s="3" t="e">
        <f>AXT21/#REF!-0.01</f>
        <v>#REF!</v>
      </c>
      <c r="AXU22" s="111" t="s">
        <v>58</v>
      </c>
      <c r="AXV22" s="111"/>
      <c r="AXW22" s="111"/>
      <c r="AXX22" s="111"/>
      <c r="AXY22" s="111"/>
      <c r="AXZ22" s="111"/>
      <c r="AYA22" s="111"/>
      <c r="AYB22" s="3" t="e">
        <f>AYB21/#REF!-0.01</f>
        <v>#REF!</v>
      </c>
      <c r="AYC22" s="111" t="s">
        <v>58</v>
      </c>
      <c r="AYD22" s="111"/>
      <c r="AYE22" s="111"/>
      <c r="AYF22" s="111"/>
      <c r="AYG22" s="111"/>
      <c r="AYH22" s="111"/>
      <c r="AYI22" s="111"/>
      <c r="AYJ22" s="3" t="e">
        <f>AYJ21/#REF!-0.01</f>
        <v>#REF!</v>
      </c>
      <c r="AYK22" s="111" t="s">
        <v>58</v>
      </c>
      <c r="AYL22" s="111"/>
      <c r="AYM22" s="111"/>
      <c r="AYN22" s="111"/>
      <c r="AYO22" s="111"/>
      <c r="AYP22" s="111"/>
      <c r="AYQ22" s="111"/>
      <c r="AYR22" s="3" t="e">
        <f>AYR21/#REF!-0.01</f>
        <v>#REF!</v>
      </c>
      <c r="AYS22" s="111" t="s">
        <v>58</v>
      </c>
      <c r="AYT22" s="111"/>
      <c r="AYU22" s="111"/>
      <c r="AYV22" s="111"/>
      <c r="AYW22" s="111"/>
      <c r="AYX22" s="111"/>
      <c r="AYY22" s="111"/>
      <c r="AYZ22" s="3" t="e">
        <f>AYZ21/#REF!-0.01</f>
        <v>#REF!</v>
      </c>
      <c r="AZA22" s="111" t="s">
        <v>58</v>
      </c>
      <c r="AZB22" s="111"/>
      <c r="AZC22" s="111"/>
      <c r="AZD22" s="111"/>
      <c r="AZE22" s="111"/>
      <c r="AZF22" s="111"/>
      <c r="AZG22" s="111"/>
      <c r="AZH22" s="3" t="e">
        <f>AZH21/#REF!-0.01</f>
        <v>#REF!</v>
      </c>
      <c r="AZI22" s="111" t="s">
        <v>58</v>
      </c>
      <c r="AZJ22" s="111"/>
      <c r="AZK22" s="111"/>
      <c r="AZL22" s="111"/>
      <c r="AZM22" s="111"/>
      <c r="AZN22" s="111"/>
      <c r="AZO22" s="111"/>
      <c r="AZP22" s="3" t="e">
        <f>AZP21/#REF!-0.01</f>
        <v>#REF!</v>
      </c>
      <c r="AZQ22" s="111" t="s">
        <v>58</v>
      </c>
      <c r="AZR22" s="111"/>
      <c r="AZS22" s="111"/>
      <c r="AZT22" s="111"/>
      <c r="AZU22" s="111"/>
      <c r="AZV22" s="111"/>
      <c r="AZW22" s="111"/>
      <c r="AZX22" s="3" t="e">
        <f>AZX21/#REF!-0.01</f>
        <v>#REF!</v>
      </c>
      <c r="AZY22" s="111" t="s">
        <v>58</v>
      </c>
      <c r="AZZ22" s="111"/>
      <c r="BAA22" s="111"/>
      <c r="BAB22" s="111"/>
      <c r="BAC22" s="111"/>
      <c r="BAD22" s="111"/>
      <c r="BAE22" s="111"/>
      <c r="BAF22" s="3" t="e">
        <f>BAF21/#REF!-0.01</f>
        <v>#REF!</v>
      </c>
      <c r="BAG22" s="111" t="s">
        <v>58</v>
      </c>
      <c r="BAH22" s="111"/>
      <c r="BAI22" s="111"/>
      <c r="BAJ22" s="111"/>
      <c r="BAK22" s="111"/>
      <c r="BAL22" s="111"/>
      <c r="BAM22" s="111"/>
      <c r="BAN22" s="3" t="e">
        <f>BAN21/#REF!-0.01</f>
        <v>#REF!</v>
      </c>
      <c r="BAO22" s="111" t="s">
        <v>58</v>
      </c>
      <c r="BAP22" s="111"/>
      <c r="BAQ22" s="111"/>
      <c r="BAR22" s="111"/>
      <c r="BAS22" s="111"/>
      <c r="BAT22" s="111"/>
      <c r="BAU22" s="111"/>
      <c r="BAV22" s="3" t="e">
        <f>BAV21/#REF!-0.01</f>
        <v>#REF!</v>
      </c>
      <c r="BAW22" s="111" t="s">
        <v>58</v>
      </c>
      <c r="BAX22" s="111"/>
      <c r="BAY22" s="111"/>
      <c r="BAZ22" s="111"/>
      <c r="BBA22" s="111"/>
      <c r="BBB22" s="111"/>
      <c r="BBC22" s="111"/>
      <c r="BBD22" s="3" t="e">
        <f>BBD21/#REF!-0.01</f>
        <v>#REF!</v>
      </c>
      <c r="BBE22" s="111" t="s">
        <v>58</v>
      </c>
      <c r="BBF22" s="111"/>
      <c r="BBG22" s="111"/>
      <c r="BBH22" s="111"/>
      <c r="BBI22" s="111"/>
      <c r="BBJ22" s="111"/>
      <c r="BBK22" s="111"/>
      <c r="BBL22" s="3" t="e">
        <f>BBL21/#REF!-0.01</f>
        <v>#REF!</v>
      </c>
      <c r="BBM22" s="111" t="s">
        <v>58</v>
      </c>
      <c r="BBN22" s="111"/>
      <c r="BBO22" s="111"/>
      <c r="BBP22" s="111"/>
      <c r="BBQ22" s="111"/>
      <c r="BBR22" s="111"/>
      <c r="BBS22" s="111"/>
      <c r="BBT22" s="3" t="e">
        <f>BBT21/#REF!-0.01</f>
        <v>#REF!</v>
      </c>
      <c r="BBU22" s="111" t="s">
        <v>58</v>
      </c>
      <c r="BBV22" s="111"/>
      <c r="BBW22" s="111"/>
      <c r="BBX22" s="111"/>
      <c r="BBY22" s="111"/>
      <c r="BBZ22" s="111"/>
      <c r="BCA22" s="111"/>
      <c r="BCB22" s="3" t="e">
        <f>BCB21/#REF!-0.01</f>
        <v>#REF!</v>
      </c>
      <c r="BCC22" s="111" t="s">
        <v>58</v>
      </c>
      <c r="BCD22" s="111"/>
      <c r="BCE22" s="111"/>
      <c r="BCF22" s="111"/>
      <c r="BCG22" s="111"/>
      <c r="BCH22" s="111"/>
      <c r="BCI22" s="111"/>
      <c r="BCJ22" s="3" t="e">
        <f>BCJ21/#REF!-0.01</f>
        <v>#REF!</v>
      </c>
      <c r="BCK22" s="111" t="s">
        <v>58</v>
      </c>
      <c r="BCL22" s="111"/>
      <c r="BCM22" s="111"/>
      <c r="BCN22" s="111"/>
      <c r="BCO22" s="111"/>
      <c r="BCP22" s="111"/>
      <c r="BCQ22" s="111"/>
      <c r="BCR22" s="3" t="e">
        <f>BCR21/#REF!-0.01</f>
        <v>#REF!</v>
      </c>
      <c r="BCS22" s="111" t="s">
        <v>58</v>
      </c>
      <c r="BCT22" s="111"/>
      <c r="BCU22" s="111"/>
      <c r="BCV22" s="111"/>
      <c r="BCW22" s="111"/>
      <c r="BCX22" s="111"/>
      <c r="BCY22" s="111"/>
      <c r="BCZ22" s="3" t="e">
        <f>BCZ21/#REF!-0.01</f>
        <v>#REF!</v>
      </c>
      <c r="BDA22" s="111" t="s">
        <v>58</v>
      </c>
      <c r="BDB22" s="111"/>
      <c r="BDC22" s="111"/>
      <c r="BDD22" s="111"/>
      <c r="BDE22" s="111"/>
      <c r="BDF22" s="111"/>
      <c r="BDG22" s="111"/>
      <c r="BDH22" s="3" t="e">
        <f>BDH21/#REF!-0.01</f>
        <v>#REF!</v>
      </c>
      <c r="BDI22" s="111" t="s">
        <v>58</v>
      </c>
      <c r="BDJ22" s="111"/>
      <c r="BDK22" s="111"/>
      <c r="BDL22" s="111"/>
      <c r="BDM22" s="111"/>
      <c r="BDN22" s="111"/>
      <c r="BDO22" s="111"/>
      <c r="BDP22" s="3" t="e">
        <f>BDP21/#REF!-0.01</f>
        <v>#REF!</v>
      </c>
      <c r="BDQ22" s="111" t="s">
        <v>58</v>
      </c>
      <c r="BDR22" s="111"/>
      <c r="BDS22" s="111"/>
      <c r="BDT22" s="111"/>
      <c r="BDU22" s="111"/>
      <c r="BDV22" s="111"/>
      <c r="BDW22" s="111"/>
      <c r="BDX22" s="3" t="e">
        <f>BDX21/#REF!-0.01</f>
        <v>#REF!</v>
      </c>
      <c r="BDY22" s="111" t="s">
        <v>58</v>
      </c>
      <c r="BDZ22" s="111"/>
      <c r="BEA22" s="111"/>
      <c r="BEB22" s="111"/>
      <c r="BEC22" s="111"/>
      <c r="BED22" s="111"/>
      <c r="BEE22" s="111"/>
      <c r="BEF22" s="3" t="e">
        <f>BEF21/#REF!-0.01</f>
        <v>#REF!</v>
      </c>
      <c r="BEG22" s="111" t="s">
        <v>58</v>
      </c>
      <c r="BEH22" s="111"/>
      <c r="BEI22" s="111"/>
      <c r="BEJ22" s="111"/>
      <c r="BEK22" s="111"/>
      <c r="BEL22" s="111"/>
      <c r="BEM22" s="111"/>
      <c r="BEN22" s="3" t="e">
        <f>BEN21/#REF!-0.01</f>
        <v>#REF!</v>
      </c>
      <c r="BEO22" s="111" t="s">
        <v>58</v>
      </c>
      <c r="BEP22" s="111"/>
      <c r="BEQ22" s="111"/>
      <c r="BER22" s="111"/>
      <c r="BES22" s="111"/>
      <c r="BET22" s="111"/>
      <c r="BEU22" s="111"/>
      <c r="BEV22" s="3" t="e">
        <f>BEV21/#REF!-0.01</f>
        <v>#REF!</v>
      </c>
      <c r="BEW22" s="111" t="s">
        <v>58</v>
      </c>
      <c r="BEX22" s="111"/>
      <c r="BEY22" s="111"/>
      <c r="BEZ22" s="111"/>
      <c r="BFA22" s="111"/>
      <c r="BFB22" s="111"/>
      <c r="BFC22" s="111"/>
      <c r="BFD22" s="3" t="e">
        <f>BFD21/#REF!-0.01</f>
        <v>#REF!</v>
      </c>
      <c r="BFE22" s="111" t="s">
        <v>58</v>
      </c>
      <c r="BFF22" s="111"/>
      <c r="BFG22" s="111"/>
      <c r="BFH22" s="111"/>
      <c r="BFI22" s="111"/>
      <c r="BFJ22" s="111"/>
      <c r="BFK22" s="111"/>
      <c r="BFL22" s="3" t="e">
        <f>BFL21/#REF!-0.01</f>
        <v>#REF!</v>
      </c>
      <c r="BFM22" s="111" t="s">
        <v>58</v>
      </c>
      <c r="BFN22" s="111"/>
      <c r="BFO22" s="111"/>
      <c r="BFP22" s="111"/>
      <c r="BFQ22" s="111"/>
      <c r="BFR22" s="111"/>
      <c r="BFS22" s="111"/>
      <c r="BFT22" s="3" t="e">
        <f>BFT21/#REF!-0.01</f>
        <v>#REF!</v>
      </c>
      <c r="BFU22" s="111" t="s">
        <v>58</v>
      </c>
      <c r="BFV22" s="111"/>
      <c r="BFW22" s="111"/>
      <c r="BFX22" s="111"/>
      <c r="BFY22" s="111"/>
      <c r="BFZ22" s="111"/>
      <c r="BGA22" s="111"/>
      <c r="BGB22" s="3" t="e">
        <f>BGB21/#REF!-0.01</f>
        <v>#REF!</v>
      </c>
      <c r="BGC22" s="111" t="s">
        <v>58</v>
      </c>
      <c r="BGD22" s="111"/>
      <c r="BGE22" s="111"/>
      <c r="BGF22" s="111"/>
      <c r="BGG22" s="111"/>
      <c r="BGH22" s="111"/>
      <c r="BGI22" s="111"/>
      <c r="BGJ22" s="3" t="e">
        <f>BGJ21/#REF!-0.01</f>
        <v>#REF!</v>
      </c>
      <c r="BGK22" s="111" t="s">
        <v>58</v>
      </c>
      <c r="BGL22" s="111"/>
      <c r="BGM22" s="111"/>
      <c r="BGN22" s="111"/>
      <c r="BGO22" s="111"/>
      <c r="BGP22" s="111"/>
      <c r="BGQ22" s="111"/>
      <c r="BGR22" s="3" t="e">
        <f>BGR21/#REF!-0.01</f>
        <v>#REF!</v>
      </c>
      <c r="BGS22" s="111" t="s">
        <v>58</v>
      </c>
      <c r="BGT22" s="111"/>
      <c r="BGU22" s="111"/>
      <c r="BGV22" s="111"/>
      <c r="BGW22" s="111"/>
      <c r="BGX22" s="111"/>
      <c r="BGY22" s="111"/>
      <c r="BGZ22" s="3" t="e">
        <f>BGZ21/#REF!-0.01</f>
        <v>#REF!</v>
      </c>
      <c r="BHA22" s="111" t="s">
        <v>58</v>
      </c>
      <c r="BHB22" s="111"/>
      <c r="BHC22" s="111"/>
      <c r="BHD22" s="111"/>
      <c r="BHE22" s="111"/>
      <c r="BHF22" s="111"/>
      <c r="BHG22" s="111"/>
      <c r="BHH22" s="3" t="e">
        <f>BHH21/#REF!-0.01</f>
        <v>#REF!</v>
      </c>
      <c r="BHI22" s="111" t="s">
        <v>58</v>
      </c>
      <c r="BHJ22" s="111"/>
      <c r="BHK22" s="111"/>
      <c r="BHL22" s="111"/>
      <c r="BHM22" s="111"/>
      <c r="BHN22" s="111"/>
      <c r="BHO22" s="111"/>
      <c r="BHP22" s="3" t="e">
        <f>BHP21/#REF!-0.01</f>
        <v>#REF!</v>
      </c>
      <c r="BHQ22" s="111" t="s">
        <v>58</v>
      </c>
      <c r="BHR22" s="111"/>
      <c r="BHS22" s="111"/>
      <c r="BHT22" s="111"/>
      <c r="BHU22" s="111"/>
      <c r="BHV22" s="111"/>
      <c r="BHW22" s="111"/>
      <c r="BHX22" s="3" t="e">
        <f>BHX21/#REF!-0.01</f>
        <v>#REF!</v>
      </c>
      <c r="BHY22" s="111" t="s">
        <v>58</v>
      </c>
      <c r="BHZ22" s="111"/>
      <c r="BIA22" s="111"/>
      <c r="BIB22" s="111"/>
      <c r="BIC22" s="111"/>
      <c r="BID22" s="111"/>
      <c r="BIE22" s="111"/>
      <c r="BIF22" s="3" t="e">
        <f>BIF21/#REF!-0.01</f>
        <v>#REF!</v>
      </c>
      <c r="BIG22" s="111" t="s">
        <v>58</v>
      </c>
      <c r="BIH22" s="111"/>
      <c r="BII22" s="111"/>
      <c r="BIJ22" s="111"/>
      <c r="BIK22" s="111"/>
      <c r="BIL22" s="111"/>
      <c r="BIM22" s="111"/>
      <c r="BIN22" s="3" t="e">
        <f>BIN21/#REF!-0.01</f>
        <v>#REF!</v>
      </c>
      <c r="BIO22" s="111" t="s">
        <v>58</v>
      </c>
      <c r="BIP22" s="111"/>
      <c r="BIQ22" s="111"/>
      <c r="BIR22" s="111"/>
      <c r="BIS22" s="111"/>
      <c r="BIT22" s="111"/>
      <c r="BIU22" s="111"/>
      <c r="BIV22" s="3" t="e">
        <f>BIV21/#REF!-0.01</f>
        <v>#REF!</v>
      </c>
      <c r="BIW22" s="111" t="s">
        <v>58</v>
      </c>
      <c r="BIX22" s="111"/>
      <c r="BIY22" s="111"/>
      <c r="BIZ22" s="111"/>
      <c r="BJA22" s="111"/>
      <c r="BJB22" s="111"/>
      <c r="BJC22" s="111"/>
      <c r="BJD22" s="3" t="e">
        <f>BJD21/#REF!-0.01</f>
        <v>#REF!</v>
      </c>
      <c r="BJE22" s="111" t="s">
        <v>58</v>
      </c>
      <c r="BJF22" s="111"/>
      <c r="BJG22" s="111"/>
      <c r="BJH22" s="111"/>
      <c r="BJI22" s="111"/>
      <c r="BJJ22" s="111"/>
      <c r="BJK22" s="111"/>
      <c r="BJL22" s="3" t="e">
        <f>BJL21/#REF!-0.01</f>
        <v>#REF!</v>
      </c>
      <c r="BJM22" s="111" t="s">
        <v>58</v>
      </c>
      <c r="BJN22" s="111"/>
      <c r="BJO22" s="111"/>
      <c r="BJP22" s="111"/>
      <c r="BJQ22" s="111"/>
      <c r="BJR22" s="111"/>
      <c r="BJS22" s="111"/>
      <c r="BJT22" s="3" t="e">
        <f>BJT21/#REF!-0.01</f>
        <v>#REF!</v>
      </c>
      <c r="BJU22" s="111" t="s">
        <v>58</v>
      </c>
      <c r="BJV22" s="111"/>
      <c r="BJW22" s="111"/>
      <c r="BJX22" s="111"/>
      <c r="BJY22" s="111"/>
      <c r="BJZ22" s="111"/>
      <c r="BKA22" s="111"/>
      <c r="BKB22" s="3" t="e">
        <f>BKB21/#REF!-0.01</f>
        <v>#REF!</v>
      </c>
      <c r="BKC22" s="111" t="s">
        <v>58</v>
      </c>
      <c r="BKD22" s="111"/>
      <c r="BKE22" s="111"/>
      <c r="BKF22" s="111"/>
      <c r="BKG22" s="111"/>
      <c r="BKH22" s="111"/>
      <c r="BKI22" s="111"/>
      <c r="BKJ22" s="3" t="e">
        <f>BKJ21/#REF!-0.01</f>
        <v>#REF!</v>
      </c>
      <c r="BKK22" s="111" t="s">
        <v>58</v>
      </c>
      <c r="BKL22" s="111"/>
      <c r="BKM22" s="111"/>
      <c r="BKN22" s="111"/>
      <c r="BKO22" s="111"/>
      <c r="BKP22" s="111"/>
      <c r="BKQ22" s="111"/>
      <c r="BKR22" s="3" t="e">
        <f>BKR21/#REF!-0.01</f>
        <v>#REF!</v>
      </c>
      <c r="BKS22" s="111" t="s">
        <v>58</v>
      </c>
      <c r="BKT22" s="111"/>
      <c r="BKU22" s="111"/>
      <c r="BKV22" s="111"/>
      <c r="BKW22" s="111"/>
      <c r="BKX22" s="111"/>
      <c r="BKY22" s="111"/>
      <c r="BKZ22" s="3" t="e">
        <f>BKZ21/#REF!-0.01</f>
        <v>#REF!</v>
      </c>
      <c r="BLA22" s="111" t="s">
        <v>58</v>
      </c>
      <c r="BLB22" s="111"/>
      <c r="BLC22" s="111"/>
      <c r="BLD22" s="111"/>
      <c r="BLE22" s="111"/>
      <c r="BLF22" s="111"/>
      <c r="BLG22" s="111"/>
      <c r="BLH22" s="3" t="e">
        <f>BLH21/#REF!-0.01</f>
        <v>#REF!</v>
      </c>
      <c r="BLI22" s="111" t="s">
        <v>58</v>
      </c>
      <c r="BLJ22" s="111"/>
      <c r="BLK22" s="111"/>
      <c r="BLL22" s="111"/>
      <c r="BLM22" s="111"/>
      <c r="BLN22" s="111"/>
      <c r="BLO22" s="111"/>
      <c r="BLP22" s="3" t="e">
        <f>BLP21/#REF!-0.01</f>
        <v>#REF!</v>
      </c>
      <c r="BLQ22" s="111" t="s">
        <v>58</v>
      </c>
      <c r="BLR22" s="111"/>
      <c r="BLS22" s="111"/>
      <c r="BLT22" s="111"/>
      <c r="BLU22" s="111"/>
      <c r="BLV22" s="111"/>
      <c r="BLW22" s="111"/>
      <c r="BLX22" s="3" t="e">
        <f>BLX21/#REF!-0.01</f>
        <v>#REF!</v>
      </c>
      <c r="BLY22" s="111" t="s">
        <v>58</v>
      </c>
      <c r="BLZ22" s="111"/>
      <c r="BMA22" s="111"/>
      <c r="BMB22" s="111"/>
      <c r="BMC22" s="111"/>
      <c r="BMD22" s="111"/>
      <c r="BME22" s="111"/>
      <c r="BMF22" s="3" t="e">
        <f>BMF21/#REF!-0.01</f>
        <v>#REF!</v>
      </c>
      <c r="BMG22" s="111" t="s">
        <v>58</v>
      </c>
      <c r="BMH22" s="111"/>
      <c r="BMI22" s="111"/>
      <c r="BMJ22" s="111"/>
      <c r="BMK22" s="111"/>
      <c r="BML22" s="111"/>
      <c r="BMM22" s="111"/>
      <c r="BMN22" s="3" t="e">
        <f>BMN21/#REF!-0.01</f>
        <v>#REF!</v>
      </c>
      <c r="BMO22" s="111" t="s">
        <v>58</v>
      </c>
      <c r="BMP22" s="111"/>
      <c r="BMQ22" s="111"/>
      <c r="BMR22" s="111"/>
      <c r="BMS22" s="111"/>
      <c r="BMT22" s="111"/>
      <c r="BMU22" s="111"/>
      <c r="BMV22" s="3" t="e">
        <f>BMV21/#REF!-0.01</f>
        <v>#REF!</v>
      </c>
      <c r="BMW22" s="111" t="s">
        <v>58</v>
      </c>
      <c r="BMX22" s="111"/>
      <c r="BMY22" s="111"/>
      <c r="BMZ22" s="111"/>
      <c r="BNA22" s="111"/>
      <c r="BNB22" s="111"/>
      <c r="BNC22" s="111"/>
      <c r="BND22" s="3" t="e">
        <f>BND21/#REF!-0.01</f>
        <v>#REF!</v>
      </c>
      <c r="BNE22" s="111" t="s">
        <v>58</v>
      </c>
      <c r="BNF22" s="111"/>
      <c r="BNG22" s="111"/>
      <c r="BNH22" s="111"/>
      <c r="BNI22" s="111"/>
      <c r="BNJ22" s="111"/>
      <c r="BNK22" s="111"/>
      <c r="BNL22" s="3" t="e">
        <f>BNL21/#REF!-0.01</f>
        <v>#REF!</v>
      </c>
      <c r="BNM22" s="111" t="s">
        <v>58</v>
      </c>
      <c r="BNN22" s="111"/>
      <c r="BNO22" s="111"/>
      <c r="BNP22" s="111"/>
      <c r="BNQ22" s="111"/>
      <c r="BNR22" s="111"/>
      <c r="BNS22" s="111"/>
      <c r="BNT22" s="3" t="e">
        <f>BNT21/#REF!-0.01</f>
        <v>#REF!</v>
      </c>
      <c r="BNU22" s="111" t="s">
        <v>58</v>
      </c>
      <c r="BNV22" s="111"/>
      <c r="BNW22" s="111"/>
      <c r="BNX22" s="111"/>
      <c r="BNY22" s="111"/>
      <c r="BNZ22" s="111"/>
      <c r="BOA22" s="111"/>
      <c r="BOB22" s="3" t="e">
        <f>BOB21/#REF!-0.01</f>
        <v>#REF!</v>
      </c>
      <c r="BOC22" s="111" t="s">
        <v>58</v>
      </c>
      <c r="BOD22" s="111"/>
      <c r="BOE22" s="111"/>
      <c r="BOF22" s="111"/>
      <c r="BOG22" s="111"/>
      <c r="BOH22" s="111"/>
      <c r="BOI22" s="111"/>
      <c r="BOJ22" s="3" t="e">
        <f>BOJ21/#REF!-0.01</f>
        <v>#REF!</v>
      </c>
      <c r="BOK22" s="111" t="s">
        <v>58</v>
      </c>
      <c r="BOL22" s="111"/>
      <c r="BOM22" s="111"/>
      <c r="BON22" s="111"/>
      <c r="BOO22" s="111"/>
      <c r="BOP22" s="111"/>
      <c r="BOQ22" s="111"/>
      <c r="BOR22" s="3" t="e">
        <f>BOR21/#REF!-0.01</f>
        <v>#REF!</v>
      </c>
      <c r="BOS22" s="111" t="s">
        <v>58</v>
      </c>
      <c r="BOT22" s="111"/>
      <c r="BOU22" s="111"/>
      <c r="BOV22" s="111"/>
      <c r="BOW22" s="111"/>
      <c r="BOX22" s="111"/>
      <c r="BOY22" s="111"/>
      <c r="BOZ22" s="3" t="e">
        <f>BOZ21/#REF!-0.01</f>
        <v>#REF!</v>
      </c>
      <c r="BPA22" s="111" t="s">
        <v>58</v>
      </c>
      <c r="BPB22" s="111"/>
      <c r="BPC22" s="111"/>
      <c r="BPD22" s="111"/>
      <c r="BPE22" s="111"/>
      <c r="BPF22" s="111"/>
      <c r="BPG22" s="111"/>
      <c r="BPH22" s="3" t="e">
        <f>BPH21/#REF!-0.01</f>
        <v>#REF!</v>
      </c>
      <c r="BPI22" s="111" t="s">
        <v>58</v>
      </c>
      <c r="BPJ22" s="111"/>
      <c r="BPK22" s="111"/>
      <c r="BPL22" s="111"/>
      <c r="BPM22" s="111"/>
      <c r="BPN22" s="111"/>
      <c r="BPO22" s="111"/>
      <c r="BPP22" s="3" t="e">
        <f>BPP21/#REF!-0.01</f>
        <v>#REF!</v>
      </c>
      <c r="BPQ22" s="111" t="s">
        <v>58</v>
      </c>
      <c r="BPR22" s="111"/>
      <c r="BPS22" s="111"/>
      <c r="BPT22" s="111"/>
      <c r="BPU22" s="111"/>
      <c r="BPV22" s="111"/>
      <c r="BPW22" s="111"/>
      <c r="BPX22" s="3" t="e">
        <f>BPX21/#REF!-0.01</f>
        <v>#REF!</v>
      </c>
      <c r="BPY22" s="111" t="s">
        <v>58</v>
      </c>
      <c r="BPZ22" s="111"/>
      <c r="BQA22" s="111"/>
      <c r="BQB22" s="111"/>
      <c r="BQC22" s="111"/>
      <c r="BQD22" s="111"/>
      <c r="BQE22" s="111"/>
      <c r="BQF22" s="3" t="e">
        <f>BQF21/#REF!-0.01</f>
        <v>#REF!</v>
      </c>
      <c r="BQG22" s="111" t="s">
        <v>58</v>
      </c>
      <c r="BQH22" s="111"/>
      <c r="BQI22" s="111"/>
      <c r="BQJ22" s="111"/>
      <c r="BQK22" s="111"/>
      <c r="BQL22" s="111"/>
      <c r="BQM22" s="111"/>
      <c r="BQN22" s="3" t="e">
        <f>BQN21/#REF!-0.01</f>
        <v>#REF!</v>
      </c>
      <c r="BQO22" s="111" t="s">
        <v>58</v>
      </c>
      <c r="BQP22" s="111"/>
      <c r="BQQ22" s="111"/>
      <c r="BQR22" s="111"/>
      <c r="BQS22" s="111"/>
      <c r="BQT22" s="111"/>
      <c r="BQU22" s="111"/>
      <c r="BQV22" s="3" t="e">
        <f>BQV21/#REF!-0.01</f>
        <v>#REF!</v>
      </c>
      <c r="BQW22" s="111" t="s">
        <v>58</v>
      </c>
      <c r="BQX22" s="111"/>
      <c r="BQY22" s="111"/>
      <c r="BQZ22" s="111"/>
      <c r="BRA22" s="111"/>
      <c r="BRB22" s="111"/>
      <c r="BRC22" s="111"/>
      <c r="BRD22" s="3" t="e">
        <f>BRD21/#REF!-0.01</f>
        <v>#REF!</v>
      </c>
      <c r="BRE22" s="111" t="s">
        <v>58</v>
      </c>
      <c r="BRF22" s="111"/>
      <c r="BRG22" s="111"/>
      <c r="BRH22" s="111"/>
      <c r="BRI22" s="111"/>
      <c r="BRJ22" s="111"/>
      <c r="BRK22" s="111"/>
      <c r="BRL22" s="3" t="e">
        <f>BRL21/#REF!-0.01</f>
        <v>#REF!</v>
      </c>
      <c r="BRM22" s="111" t="s">
        <v>58</v>
      </c>
      <c r="BRN22" s="111"/>
      <c r="BRO22" s="111"/>
      <c r="BRP22" s="111"/>
      <c r="BRQ22" s="111"/>
      <c r="BRR22" s="111"/>
      <c r="BRS22" s="111"/>
      <c r="BRT22" s="3" t="e">
        <f>BRT21/#REF!-0.01</f>
        <v>#REF!</v>
      </c>
      <c r="BRU22" s="111" t="s">
        <v>58</v>
      </c>
      <c r="BRV22" s="111"/>
      <c r="BRW22" s="111"/>
      <c r="BRX22" s="111"/>
      <c r="BRY22" s="111"/>
      <c r="BRZ22" s="111"/>
      <c r="BSA22" s="111"/>
      <c r="BSB22" s="3" t="e">
        <f>BSB21/#REF!-0.01</f>
        <v>#REF!</v>
      </c>
      <c r="BSC22" s="111" t="s">
        <v>58</v>
      </c>
      <c r="BSD22" s="111"/>
      <c r="BSE22" s="111"/>
      <c r="BSF22" s="111"/>
      <c r="BSG22" s="111"/>
      <c r="BSH22" s="111"/>
      <c r="BSI22" s="111"/>
      <c r="BSJ22" s="3" t="e">
        <f>BSJ21/#REF!-0.01</f>
        <v>#REF!</v>
      </c>
      <c r="BSK22" s="111" t="s">
        <v>58</v>
      </c>
      <c r="BSL22" s="111"/>
      <c r="BSM22" s="111"/>
      <c r="BSN22" s="111"/>
      <c r="BSO22" s="111"/>
      <c r="BSP22" s="111"/>
      <c r="BSQ22" s="111"/>
      <c r="BSR22" s="3" t="e">
        <f>BSR21/#REF!-0.01</f>
        <v>#REF!</v>
      </c>
      <c r="BSS22" s="111" t="s">
        <v>58</v>
      </c>
      <c r="BST22" s="111"/>
      <c r="BSU22" s="111"/>
      <c r="BSV22" s="111"/>
      <c r="BSW22" s="111"/>
      <c r="BSX22" s="111"/>
      <c r="BSY22" s="111"/>
      <c r="BSZ22" s="3" t="e">
        <f>BSZ21/#REF!-0.01</f>
        <v>#REF!</v>
      </c>
      <c r="BTA22" s="111" t="s">
        <v>58</v>
      </c>
      <c r="BTB22" s="111"/>
      <c r="BTC22" s="111"/>
      <c r="BTD22" s="111"/>
      <c r="BTE22" s="111"/>
      <c r="BTF22" s="111"/>
      <c r="BTG22" s="111"/>
      <c r="BTH22" s="3" t="e">
        <f>BTH21/#REF!-0.01</f>
        <v>#REF!</v>
      </c>
      <c r="BTI22" s="111" t="s">
        <v>58</v>
      </c>
      <c r="BTJ22" s="111"/>
      <c r="BTK22" s="111"/>
      <c r="BTL22" s="111"/>
      <c r="BTM22" s="111"/>
      <c r="BTN22" s="111"/>
      <c r="BTO22" s="111"/>
      <c r="BTP22" s="3" t="e">
        <f>BTP21/#REF!-0.01</f>
        <v>#REF!</v>
      </c>
      <c r="BTQ22" s="111" t="s">
        <v>58</v>
      </c>
      <c r="BTR22" s="111"/>
      <c r="BTS22" s="111"/>
      <c r="BTT22" s="111"/>
      <c r="BTU22" s="111"/>
      <c r="BTV22" s="111"/>
      <c r="BTW22" s="111"/>
      <c r="BTX22" s="3" t="e">
        <f>BTX21/#REF!-0.01</f>
        <v>#REF!</v>
      </c>
      <c r="BTY22" s="111" t="s">
        <v>58</v>
      </c>
      <c r="BTZ22" s="111"/>
      <c r="BUA22" s="111"/>
      <c r="BUB22" s="111"/>
      <c r="BUC22" s="111"/>
      <c r="BUD22" s="111"/>
      <c r="BUE22" s="111"/>
      <c r="BUF22" s="3" t="e">
        <f>BUF21/#REF!-0.01</f>
        <v>#REF!</v>
      </c>
      <c r="BUG22" s="111" t="s">
        <v>58</v>
      </c>
      <c r="BUH22" s="111"/>
      <c r="BUI22" s="111"/>
      <c r="BUJ22" s="111"/>
      <c r="BUK22" s="111"/>
      <c r="BUL22" s="111"/>
      <c r="BUM22" s="111"/>
      <c r="BUN22" s="3" t="e">
        <f>BUN21/#REF!-0.01</f>
        <v>#REF!</v>
      </c>
      <c r="BUO22" s="111" t="s">
        <v>58</v>
      </c>
      <c r="BUP22" s="111"/>
      <c r="BUQ22" s="111"/>
      <c r="BUR22" s="111"/>
      <c r="BUS22" s="111"/>
      <c r="BUT22" s="111"/>
      <c r="BUU22" s="111"/>
      <c r="BUV22" s="3" t="e">
        <f>BUV21/#REF!-0.01</f>
        <v>#REF!</v>
      </c>
      <c r="BUW22" s="111" t="s">
        <v>58</v>
      </c>
      <c r="BUX22" s="111"/>
      <c r="BUY22" s="111"/>
      <c r="BUZ22" s="111"/>
      <c r="BVA22" s="111"/>
      <c r="BVB22" s="111"/>
      <c r="BVC22" s="111"/>
      <c r="BVD22" s="3" t="e">
        <f>BVD21/#REF!-0.01</f>
        <v>#REF!</v>
      </c>
      <c r="BVE22" s="111" t="s">
        <v>58</v>
      </c>
      <c r="BVF22" s="111"/>
      <c r="BVG22" s="111"/>
      <c r="BVH22" s="111"/>
      <c r="BVI22" s="111"/>
      <c r="BVJ22" s="111"/>
      <c r="BVK22" s="111"/>
      <c r="BVL22" s="3" t="e">
        <f>BVL21/#REF!-0.01</f>
        <v>#REF!</v>
      </c>
      <c r="BVM22" s="111" t="s">
        <v>58</v>
      </c>
      <c r="BVN22" s="111"/>
      <c r="BVO22" s="111"/>
      <c r="BVP22" s="111"/>
      <c r="BVQ22" s="111"/>
      <c r="BVR22" s="111"/>
      <c r="BVS22" s="111"/>
      <c r="BVT22" s="3" t="e">
        <f>BVT21/#REF!-0.01</f>
        <v>#REF!</v>
      </c>
      <c r="BVU22" s="111" t="s">
        <v>58</v>
      </c>
      <c r="BVV22" s="111"/>
      <c r="BVW22" s="111"/>
      <c r="BVX22" s="111"/>
      <c r="BVY22" s="111"/>
      <c r="BVZ22" s="111"/>
      <c r="BWA22" s="111"/>
      <c r="BWB22" s="3" t="e">
        <f>BWB21/#REF!-0.01</f>
        <v>#REF!</v>
      </c>
      <c r="BWC22" s="111" t="s">
        <v>58</v>
      </c>
      <c r="BWD22" s="111"/>
      <c r="BWE22" s="111"/>
      <c r="BWF22" s="111"/>
      <c r="BWG22" s="111"/>
      <c r="BWH22" s="111"/>
      <c r="BWI22" s="111"/>
      <c r="BWJ22" s="3" t="e">
        <f>BWJ21/#REF!-0.01</f>
        <v>#REF!</v>
      </c>
      <c r="BWK22" s="111" t="s">
        <v>58</v>
      </c>
      <c r="BWL22" s="111"/>
      <c r="BWM22" s="111"/>
      <c r="BWN22" s="111"/>
      <c r="BWO22" s="111"/>
      <c r="BWP22" s="111"/>
      <c r="BWQ22" s="111"/>
      <c r="BWR22" s="3" t="e">
        <f>BWR21/#REF!-0.01</f>
        <v>#REF!</v>
      </c>
      <c r="BWS22" s="111" t="s">
        <v>58</v>
      </c>
      <c r="BWT22" s="111"/>
      <c r="BWU22" s="111"/>
      <c r="BWV22" s="111"/>
      <c r="BWW22" s="111"/>
      <c r="BWX22" s="111"/>
      <c r="BWY22" s="111"/>
      <c r="BWZ22" s="3" t="e">
        <f>BWZ21/#REF!-0.01</f>
        <v>#REF!</v>
      </c>
      <c r="BXA22" s="111" t="s">
        <v>58</v>
      </c>
      <c r="BXB22" s="111"/>
      <c r="BXC22" s="111"/>
      <c r="BXD22" s="111"/>
      <c r="BXE22" s="111"/>
      <c r="BXF22" s="111"/>
      <c r="BXG22" s="111"/>
      <c r="BXH22" s="3" t="e">
        <f>BXH21/#REF!-0.01</f>
        <v>#REF!</v>
      </c>
      <c r="BXI22" s="111" t="s">
        <v>58</v>
      </c>
      <c r="BXJ22" s="111"/>
      <c r="BXK22" s="111"/>
      <c r="BXL22" s="111"/>
      <c r="BXM22" s="111"/>
      <c r="BXN22" s="111"/>
      <c r="BXO22" s="111"/>
      <c r="BXP22" s="3" t="e">
        <f>BXP21/#REF!-0.01</f>
        <v>#REF!</v>
      </c>
      <c r="BXQ22" s="111" t="s">
        <v>58</v>
      </c>
      <c r="BXR22" s="111"/>
      <c r="BXS22" s="111"/>
      <c r="BXT22" s="111"/>
      <c r="BXU22" s="111"/>
      <c r="BXV22" s="111"/>
      <c r="BXW22" s="111"/>
      <c r="BXX22" s="3" t="e">
        <f>BXX21/#REF!-0.01</f>
        <v>#REF!</v>
      </c>
      <c r="BXY22" s="111" t="s">
        <v>58</v>
      </c>
      <c r="BXZ22" s="111"/>
      <c r="BYA22" s="111"/>
      <c r="BYB22" s="111"/>
      <c r="BYC22" s="111"/>
      <c r="BYD22" s="111"/>
      <c r="BYE22" s="111"/>
      <c r="BYF22" s="3" t="e">
        <f>BYF21/#REF!-0.01</f>
        <v>#REF!</v>
      </c>
      <c r="BYG22" s="111" t="s">
        <v>58</v>
      </c>
      <c r="BYH22" s="111"/>
      <c r="BYI22" s="111"/>
      <c r="BYJ22" s="111"/>
      <c r="BYK22" s="111"/>
      <c r="BYL22" s="111"/>
      <c r="BYM22" s="111"/>
      <c r="BYN22" s="3" t="e">
        <f>BYN21/#REF!-0.01</f>
        <v>#REF!</v>
      </c>
      <c r="BYO22" s="111" t="s">
        <v>58</v>
      </c>
      <c r="BYP22" s="111"/>
      <c r="BYQ22" s="111"/>
      <c r="BYR22" s="111"/>
      <c r="BYS22" s="111"/>
      <c r="BYT22" s="111"/>
      <c r="BYU22" s="111"/>
      <c r="BYV22" s="3" t="e">
        <f>BYV21/#REF!-0.01</f>
        <v>#REF!</v>
      </c>
      <c r="BYW22" s="111" t="s">
        <v>58</v>
      </c>
      <c r="BYX22" s="111"/>
      <c r="BYY22" s="111"/>
      <c r="BYZ22" s="111"/>
      <c r="BZA22" s="111"/>
      <c r="BZB22" s="111"/>
      <c r="BZC22" s="111"/>
      <c r="BZD22" s="3" t="e">
        <f>BZD21/#REF!-0.01</f>
        <v>#REF!</v>
      </c>
      <c r="BZE22" s="111" t="s">
        <v>58</v>
      </c>
      <c r="BZF22" s="111"/>
      <c r="BZG22" s="111"/>
      <c r="BZH22" s="111"/>
      <c r="BZI22" s="111"/>
      <c r="BZJ22" s="111"/>
      <c r="BZK22" s="111"/>
      <c r="BZL22" s="3" t="e">
        <f>BZL21/#REF!-0.01</f>
        <v>#REF!</v>
      </c>
      <c r="BZM22" s="111" t="s">
        <v>58</v>
      </c>
      <c r="BZN22" s="111"/>
      <c r="BZO22" s="111"/>
      <c r="BZP22" s="111"/>
      <c r="BZQ22" s="111"/>
      <c r="BZR22" s="111"/>
      <c r="BZS22" s="111"/>
      <c r="BZT22" s="3" t="e">
        <f>BZT21/#REF!-0.01</f>
        <v>#REF!</v>
      </c>
      <c r="BZU22" s="111" t="s">
        <v>58</v>
      </c>
      <c r="BZV22" s="111"/>
      <c r="BZW22" s="111"/>
      <c r="BZX22" s="111"/>
      <c r="BZY22" s="111"/>
      <c r="BZZ22" s="111"/>
      <c r="CAA22" s="111"/>
      <c r="CAB22" s="3" t="e">
        <f>CAB21/#REF!-0.01</f>
        <v>#REF!</v>
      </c>
      <c r="CAC22" s="111" t="s">
        <v>58</v>
      </c>
      <c r="CAD22" s="111"/>
      <c r="CAE22" s="111"/>
      <c r="CAF22" s="111"/>
      <c r="CAG22" s="111"/>
      <c r="CAH22" s="111"/>
      <c r="CAI22" s="111"/>
      <c r="CAJ22" s="3" t="e">
        <f>CAJ21/#REF!-0.01</f>
        <v>#REF!</v>
      </c>
      <c r="CAK22" s="111" t="s">
        <v>58</v>
      </c>
      <c r="CAL22" s="111"/>
      <c r="CAM22" s="111"/>
      <c r="CAN22" s="111"/>
      <c r="CAO22" s="111"/>
      <c r="CAP22" s="111"/>
      <c r="CAQ22" s="111"/>
      <c r="CAR22" s="3" t="e">
        <f>CAR21/#REF!-0.01</f>
        <v>#REF!</v>
      </c>
      <c r="CAS22" s="111" t="s">
        <v>58</v>
      </c>
      <c r="CAT22" s="111"/>
      <c r="CAU22" s="111"/>
      <c r="CAV22" s="111"/>
      <c r="CAW22" s="111"/>
      <c r="CAX22" s="111"/>
      <c r="CAY22" s="111"/>
      <c r="CAZ22" s="3" t="e">
        <f>CAZ21/#REF!-0.01</f>
        <v>#REF!</v>
      </c>
      <c r="CBA22" s="111" t="s">
        <v>58</v>
      </c>
      <c r="CBB22" s="111"/>
      <c r="CBC22" s="111"/>
      <c r="CBD22" s="111"/>
      <c r="CBE22" s="111"/>
      <c r="CBF22" s="111"/>
      <c r="CBG22" s="111"/>
      <c r="CBH22" s="3" t="e">
        <f>CBH21/#REF!-0.01</f>
        <v>#REF!</v>
      </c>
      <c r="CBI22" s="111" t="s">
        <v>58</v>
      </c>
      <c r="CBJ22" s="111"/>
      <c r="CBK22" s="111"/>
      <c r="CBL22" s="111"/>
      <c r="CBM22" s="111"/>
      <c r="CBN22" s="111"/>
      <c r="CBO22" s="111"/>
      <c r="CBP22" s="3" t="e">
        <f>CBP21/#REF!-0.01</f>
        <v>#REF!</v>
      </c>
      <c r="CBQ22" s="111" t="s">
        <v>58</v>
      </c>
      <c r="CBR22" s="111"/>
      <c r="CBS22" s="111"/>
      <c r="CBT22" s="111"/>
      <c r="CBU22" s="111"/>
      <c r="CBV22" s="111"/>
      <c r="CBW22" s="111"/>
      <c r="CBX22" s="3" t="e">
        <f>CBX21/#REF!-0.01</f>
        <v>#REF!</v>
      </c>
      <c r="CBY22" s="111" t="s">
        <v>58</v>
      </c>
      <c r="CBZ22" s="111"/>
      <c r="CCA22" s="111"/>
      <c r="CCB22" s="111"/>
      <c r="CCC22" s="111"/>
      <c r="CCD22" s="111"/>
      <c r="CCE22" s="111"/>
      <c r="CCF22" s="3" t="e">
        <f>CCF21/#REF!-0.01</f>
        <v>#REF!</v>
      </c>
      <c r="CCG22" s="111" t="s">
        <v>58</v>
      </c>
      <c r="CCH22" s="111"/>
      <c r="CCI22" s="111"/>
      <c r="CCJ22" s="111"/>
      <c r="CCK22" s="111"/>
      <c r="CCL22" s="111"/>
      <c r="CCM22" s="111"/>
      <c r="CCN22" s="3" t="e">
        <f>CCN21/#REF!-0.01</f>
        <v>#REF!</v>
      </c>
      <c r="CCO22" s="111" t="s">
        <v>58</v>
      </c>
      <c r="CCP22" s="111"/>
      <c r="CCQ22" s="111"/>
      <c r="CCR22" s="111"/>
      <c r="CCS22" s="111"/>
      <c r="CCT22" s="111"/>
      <c r="CCU22" s="111"/>
      <c r="CCV22" s="3" t="e">
        <f>CCV21/#REF!-0.01</f>
        <v>#REF!</v>
      </c>
      <c r="CCW22" s="111" t="s">
        <v>58</v>
      </c>
      <c r="CCX22" s="111"/>
      <c r="CCY22" s="111"/>
      <c r="CCZ22" s="111"/>
      <c r="CDA22" s="111"/>
      <c r="CDB22" s="111"/>
      <c r="CDC22" s="111"/>
      <c r="CDD22" s="3" t="e">
        <f>CDD21/#REF!-0.01</f>
        <v>#REF!</v>
      </c>
      <c r="CDE22" s="111" t="s">
        <v>58</v>
      </c>
      <c r="CDF22" s="111"/>
      <c r="CDG22" s="111"/>
      <c r="CDH22" s="111"/>
      <c r="CDI22" s="111"/>
      <c r="CDJ22" s="111"/>
      <c r="CDK22" s="111"/>
      <c r="CDL22" s="3" t="e">
        <f>CDL21/#REF!-0.01</f>
        <v>#REF!</v>
      </c>
      <c r="CDM22" s="111" t="s">
        <v>58</v>
      </c>
      <c r="CDN22" s="111"/>
      <c r="CDO22" s="111"/>
      <c r="CDP22" s="111"/>
      <c r="CDQ22" s="111"/>
      <c r="CDR22" s="111"/>
      <c r="CDS22" s="111"/>
      <c r="CDT22" s="3" t="e">
        <f>CDT21/#REF!-0.01</f>
        <v>#REF!</v>
      </c>
      <c r="CDU22" s="111" t="s">
        <v>58</v>
      </c>
      <c r="CDV22" s="111"/>
      <c r="CDW22" s="111"/>
      <c r="CDX22" s="111"/>
      <c r="CDY22" s="111"/>
      <c r="CDZ22" s="111"/>
      <c r="CEA22" s="111"/>
      <c r="CEB22" s="3" t="e">
        <f>CEB21/#REF!-0.01</f>
        <v>#REF!</v>
      </c>
      <c r="CEC22" s="111" t="s">
        <v>58</v>
      </c>
      <c r="CED22" s="111"/>
      <c r="CEE22" s="111"/>
      <c r="CEF22" s="111"/>
      <c r="CEG22" s="111"/>
      <c r="CEH22" s="111"/>
      <c r="CEI22" s="111"/>
      <c r="CEJ22" s="3" t="e">
        <f>CEJ21/#REF!-0.01</f>
        <v>#REF!</v>
      </c>
      <c r="CEK22" s="111" t="s">
        <v>58</v>
      </c>
      <c r="CEL22" s="111"/>
      <c r="CEM22" s="111"/>
      <c r="CEN22" s="111"/>
      <c r="CEO22" s="111"/>
      <c r="CEP22" s="111"/>
      <c r="CEQ22" s="111"/>
      <c r="CER22" s="3" t="e">
        <f>CER21/#REF!-0.01</f>
        <v>#REF!</v>
      </c>
      <c r="CES22" s="111" t="s">
        <v>58</v>
      </c>
      <c r="CET22" s="111"/>
      <c r="CEU22" s="111"/>
      <c r="CEV22" s="111"/>
      <c r="CEW22" s="111"/>
      <c r="CEX22" s="111"/>
      <c r="CEY22" s="111"/>
      <c r="CEZ22" s="3" t="e">
        <f>CEZ21/#REF!-0.01</f>
        <v>#REF!</v>
      </c>
      <c r="CFA22" s="111" t="s">
        <v>58</v>
      </c>
      <c r="CFB22" s="111"/>
      <c r="CFC22" s="111"/>
      <c r="CFD22" s="111"/>
      <c r="CFE22" s="111"/>
      <c r="CFF22" s="111"/>
      <c r="CFG22" s="111"/>
      <c r="CFH22" s="3" t="e">
        <f>CFH21/#REF!-0.01</f>
        <v>#REF!</v>
      </c>
      <c r="CFI22" s="111" t="s">
        <v>58</v>
      </c>
      <c r="CFJ22" s="111"/>
      <c r="CFK22" s="111"/>
      <c r="CFL22" s="111"/>
      <c r="CFM22" s="111"/>
      <c r="CFN22" s="111"/>
      <c r="CFO22" s="111"/>
      <c r="CFP22" s="3" t="e">
        <f>CFP21/#REF!-0.01</f>
        <v>#REF!</v>
      </c>
      <c r="CFQ22" s="111" t="s">
        <v>58</v>
      </c>
      <c r="CFR22" s="111"/>
      <c r="CFS22" s="111"/>
      <c r="CFT22" s="111"/>
      <c r="CFU22" s="111"/>
      <c r="CFV22" s="111"/>
      <c r="CFW22" s="111"/>
      <c r="CFX22" s="3" t="e">
        <f>CFX21/#REF!-0.01</f>
        <v>#REF!</v>
      </c>
      <c r="CFY22" s="111" t="s">
        <v>58</v>
      </c>
      <c r="CFZ22" s="111"/>
      <c r="CGA22" s="111"/>
      <c r="CGB22" s="111"/>
      <c r="CGC22" s="111"/>
      <c r="CGD22" s="111"/>
      <c r="CGE22" s="111"/>
      <c r="CGF22" s="3" t="e">
        <f>CGF21/#REF!-0.01</f>
        <v>#REF!</v>
      </c>
      <c r="CGG22" s="111" t="s">
        <v>58</v>
      </c>
      <c r="CGH22" s="111"/>
      <c r="CGI22" s="111"/>
      <c r="CGJ22" s="111"/>
      <c r="CGK22" s="111"/>
      <c r="CGL22" s="111"/>
      <c r="CGM22" s="111"/>
      <c r="CGN22" s="3" t="e">
        <f>CGN21/#REF!-0.01</f>
        <v>#REF!</v>
      </c>
      <c r="CGO22" s="111" t="s">
        <v>58</v>
      </c>
      <c r="CGP22" s="111"/>
      <c r="CGQ22" s="111"/>
      <c r="CGR22" s="111"/>
      <c r="CGS22" s="111"/>
      <c r="CGT22" s="111"/>
      <c r="CGU22" s="111"/>
      <c r="CGV22" s="3" t="e">
        <f>CGV21/#REF!-0.01</f>
        <v>#REF!</v>
      </c>
      <c r="CGW22" s="111" t="s">
        <v>58</v>
      </c>
      <c r="CGX22" s="111"/>
      <c r="CGY22" s="111"/>
      <c r="CGZ22" s="111"/>
      <c r="CHA22" s="111"/>
      <c r="CHB22" s="111"/>
      <c r="CHC22" s="111"/>
      <c r="CHD22" s="3" t="e">
        <f>CHD21/#REF!-0.01</f>
        <v>#REF!</v>
      </c>
      <c r="CHE22" s="111" t="s">
        <v>58</v>
      </c>
      <c r="CHF22" s="111"/>
      <c r="CHG22" s="111"/>
      <c r="CHH22" s="111"/>
      <c r="CHI22" s="111"/>
      <c r="CHJ22" s="111"/>
      <c r="CHK22" s="111"/>
      <c r="CHL22" s="3" t="e">
        <f>CHL21/#REF!-0.01</f>
        <v>#REF!</v>
      </c>
      <c r="CHM22" s="111" t="s">
        <v>58</v>
      </c>
      <c r="CHN22" s="111"/>
      <c r="CHO22" s="111"/>
      <c r="CHP22" s="111"/>
      <c r="CHQ22" s="111"/>
      <c r="CHR22" s="111"/>
      <c r="CHS22" s="111"/>
      <c r="CHT22" s="3" t="e">
        <f>CHT21/#REF!-0.01</f>
        <v>#REF!</v>
      </c>
      <c r="CHU22" s="111" t="s">
        <v>58</v>
      </c>
      <c r="CHV22" s="111"/>
      <c r="CHW22" s="111"/>
      <c r="CHX22" s="111"/>
      <c r="CHY22" s="111"/>
      <c r="CHZ22" s="111"/>
      <c r="CIA22" s="111"/>
      <c r="CIB22" s="3" t="e">
        <f>CIB21/#REF!-0.01</f>
        <v>#REF!</v>
      </c>
      <c r="CIC22" s="111" t="s">
        <v>58</v>
      </c>
      <c r="CID22" s="111"/>
      <c r="CIE22" s="111"/>
      <c r="CIF22" s="111"/>
      <c r="CIG22" s="111"/>
      <c r="CIH22" s="111"/>
      <c r="CII22" s="111"/>
      <c r="CIJ22" s="3" t="e">
        <f>CIJ21/#REF!-0.01</f>
        <v>#REF!</v>
      </c>
      <c r="CIK22" s="111" t="s">
        <v>58</v>
      </c>
      <c r="CIL22" s="111"/>
      <c r="CIM22" s="111"/>
      <c r="CIN22" s="111"/>
      <c r="CIO22" s="111"/>
      <c r="CIP22" s="111"/>
      <c r="CIQ22" s="111"/>
      <c r="CIR22" s="3" t="e">
        <f>CIR21/#REF!-0.01</f>
        <v>#REF!</v>
      </c>
      <c r="CIS22" s="111" t="s">
        <v>58</v>
      </c>
      <c r="CIT22" s="111"/>
      <c r="CIU22" s="111"/>
      <c r="CIV22" s="111"/>
      <c r="CIW22" s="111"/>
      <c r="CIX22" s="111"/>
      <c r="CIY22" s="111"/>
      <c r="CIZ22" s="3" t="e">
        <f>CIZ21/#REF!-0.01</f>
        <v>#REF!</v>
      </c>
      <c r="CJA22" s="111" t="s">
        <v>58</v>
      </c>
      <c r="CJB22" s="111"/>
      <c r="CJC22" s="111"/>
      <c r="CJD22" s="111"/>
      <c r="CJE22" s="111"/>
      <c r="CJF22" s="111"/>
      <c r="CJG22" s="111"/>
      <c r="CJH22" s="3" t="e">
        <f>CJH21/#REF!-0.01</f>
        <v>#REF!</v>
      </c>
      <c r="CJI22" s="111" t="s">
        <v>58</v>
      </c>
      <c r="CJJ22" s="111"/>
      <c r="CJK22" s="111"/>
      <c r="CJL22" s="111"/>
      <c r="CJM22" s="111"/>
      <c r="CJN22" s="111"/>
      <c r="CJO22" s="111"/>
      <c r="CJP22" s="3" t="e">
        <f>CJP21/#REF!-0.01</f>
        <v>#REF!</v>
      </c>
      <c r="CJQ22" s="111" t="s">
        <v>58</v>
      </c>
      <c r="CJR22" s="111"/>
      <c r="CJS22" s="111"/>
      <c r="CJT22" s="111"/>
      <c r="CJU22" s="111"/>
      <c r="CJV22" s="111"/>
      <c r="CJW22" s="111"/>
      <c r="CJX22" s="3" t="e">
        <f>CJX21/#REF!-0.01</f>
        <v>#REF!</v>
      </c>
      <c r="CJY22" s="111" t="s">
        <v>58</v>
      </c>
      <c r="CJZ22" s="111"/>
      <c r="CKA22" s="111"/>
      <c r="CKB22" s="111"/>
      <c r="CKC22" s="111"/>
      <c r="CKD22" s="111"/>
      <c r="CKE22" s="111"/>
      <c r="CKF22" s="3" t="e">
        <f>CKF21/#REF!-0.01</f>
        <v>#REF!</v>
      </c>
      <c r="CKG22" s="111" t="s">
        <v>58</v>
      </c>
      <c r="CKH22" s="111"/>
      <c r="CKI22" s="111"/>
      <c r="CKJ22" s="111"/>
      <c r="CKK22" s="111"/>
      <c r="CKL22" s="111"/>
      <c r="CKM22" s="111"/>
      <c r="CKN22" s="3" t="e">
        <f>CKN21/#REF!-0.01</f>
        <v>#REF!</v>
      </c>
      <c r="CKO22" s="111" t="s">
        <v>58</v>
      </c>
      <c r="CKP22" s="111"/>
      <c r="CKQ22" s="111"/>
      <c r="CKR22" s="111"/>
      <c r="CKS22" s="111"/>
      <c r="CKT22" s="111"/>
      <c r="CKU22" s="111"/>
      <c r="CKV22" s="3" t="e">
        <f>CKV21/#REF!-0.01</f>
        <v>#REF!</v>
      </c>
      <c r="CKW22" s="111" t="s">
        <v>58</v>
      </c>
      <c r="CKX22" s="111"/>
      <c r="CKY22" s="111"/>
      <c r="CKZ22" s="111"/>
      <c r="CLA22" s="111"/>
      <c r="CLB22" s="111"/>
      <c r="CLC22" s="111"/>
      <c r="CLD22" s="3" t="e">
        <f>CLD21/#REF!-0.01</f>
        <v>#REF!</v>
      </c>
      <c r="CLE22" s="111" t="s">
        <v>58</v>
      </c>
      <c r="CLF22" s="111"/>
      <c r="CLG22" s="111"/>
      <c r="CLH22" s="111"/>
      <c r="CLI22" s="111"/>
      <c r="CLJ22" s="111"/>
      <c r="CLK22" s="111"/>
      <c r="CLL22" s="3" t="e">
        <f>CLL21/#REF!-0.01</f>
        <v>#REF!</v>
      </c>
      <c r="CLM22" s="111" t="s">
        <v>58</v>
      </c>
      <c r="CLN22" s="111"/>
      <c r="CLO22" s="111"/>
      <c r="CLP22" s="111"/>
      <c r="CLQ22" s="111"/>
      <c r="CLR22" s="111"/>
      <c r="CLS22" s="111"/>
      <c r="CLT22" s="3" t="e">
        <f>CLT21/#REF!-0.01</f>
        <v>#REF!</v>
      </c>
      <c r="CLU22" s="111" t="s">
        <v>58</v>
      </c>
      <c r="CLV22" s="111"/>
      <c r="CLW22" s="111"/>
      <c r="CLX22" s="111"/>
      <c r="CLY22" s="111"/>
      <c r="CLZ22" s="111"/>
      <c r="CMA22" s="111"/>
      <c r="CMB22" s="3" t="e">
        <f>CMB21/#REF!-0.01</f>
        <v>#REF!</v>
      </c>
      <c r="CMC22" s="111" t="s">
        <v>58</v>
      </c>
      <c r="CMD22" s="111"/>
      <c r="CME22" s="111"/>
      <c r="CMF22" s="111"/>
      <c r="CMG22" s="111"/>
      <c r="CMH22" s="111"/>
      <c r="CMI22" s="111"/>
      <c r="CMJ22" s="3" t="e">
        <f>CMJ21/#REF!-0.01</f>
        <v>#REF!</v>
      </c>
      <c r="CMK22" s="111" t="s">
        <v>58</v>
      </c>
      <c r="CML22" s="111"/>
      <c r="CMM22" s="111"/>
      <c r="CMN22" s="111"/>
      <c r="CMO22" s="111"/>
      <c r="CMP22" s="111"/>
      <c r="CMQ22" s="111"/>
      <c r="CMR22" s="3" t="e">
        <f>CMR21/#REF!-0.01</f>
        <v>#REF!</v>
      </c>
      <c r="CMS22" s="111" t="s">
        <v>58</v>
      </c>
      <c r="CMT22" s="111"/>
      <c r="CMU22" s="111"/>
      <c r="CMV22" s="111"/>
      <c r="CMW22" s="111"/>
      <c r="CMX22" s="111"/>
      <c r="CMY22" s="111"/>
      <c r="CMZ22" s="3" t="e">
        <f>CMZ21/#REF!-0.01</f>
        <v>#REF!</v>
      </c>
      <c r="CNA22" s="111" t="s">
        <v>58</v>
      </c>
      <c r="CNB22" s="111"/>
      <c r="CNC22" s="111"/>
      <c r="CND22" s="111"/>
      <c r="CNE22" s="111"/>
      <c r="CNF22" s="111"/>
      <c r="CNG22" s="111"/>
      <c r="CNH22" s="3" t="e">
        <f>CNH21/#REF!-0.01</f>
        <v>#REF!</v>
      </c>
      <c r="CNI22" s="111" t="s">
        <v>58</v>
      </c>
      <c r="CNJ22" s="111"/>
      <c r="CNK22" s="111"/>
      <c r="CNL22" s="111"/>
      <c r="CNM22" s="111"/>
      <c r="CNN22" s="111"/>
      <c r="CNO22" s="111"/>
      <c r="CNP22" s="3" t="e">
        <f>CNP21/#REF!-0.01</f>
        <v>#REF!</v>
      </c>
      <c r="CNQ22" s="111" t="s">
        <v>58</v>
      </c>
      <c r="CNR22" s="111"/>
      <c r="CNS22" s="111"/>
      <c r="CNT22" s="111"/>
      <c r="CNU22" s="111"/>
      <c r="CNV22" s="111"/>
      <c r="CNW22" s="111"/>
      <c r="CNX22" s="3" t="e">
        <f>CNX21/#REF!-0.01</f>
        <v>#REF!</v>
      </c>
      <c r="CNY22" s="111" t="s">
        <v>58</v>
      </c>
      <c r="CNZ22" s="111"/>
      <c r="COA22" s="111"/>
      <c r="COB22" s="111"/>
      <c r="COC22" s="111"/>
      <c r="COD22" s="111"/>
      <c r="COE22" s="111"/>
      <c r="COF22" s="3" t="e">
        <f>COF21/#REF!-0.01</f>
        <v>#REF!</v>
      </c>
      <c r="COG22" s="111" t="s">
        <v>58</v>
      </c>
      <c r="COH22" s="111"/>
      <c r="COI22" s="111"/>
      <c r="COJ22" s="111"/>
      <c r="COK22" s="111"/>
      <c r="COL22" s="111"/>
      <c r="COM22" s="111"/>
      <c r="CON22" s="3" t="e">
        <f>CON21/#REF!-0.01</f>
        <v>#REF!</v>
      </c>
      <c r="COO22" s="111" t="s">
        <v>58</v>
      </c>
      <c r="COP22" s="111"/>
      <c r="COQ22" s="111"/>
      <c r="COR22" s="111"/>
      <c r="COS22" s="111"/>
      <c r="COT22" s="111"/>
      <c r="COU22" s="111"/>
      <c r="COV22" s="3" t="e">
        <f>COV21/#REF!-0.01</f>
        <v>#REF!</v>
      </c>
      <c r="COW22" s="111" t="s">
        <v>58</v>
      </c>
      <c r="COX22" s="111"/>
      <c r="COY22" s="111"/>
      <c r="COZ22" s="111"/>
      <c r="CPA22" s="111"/>
      <c r="CPB22" s="111"/>
      <c r="CPC22" s="111"/>
      <c r="CPD22" s="3" t="e">
        <f>CPD21/#REF!-0.01</f>
        <v>#REF!</v>
      </c>
      <c r="CPE22" s="111" t="s">
        <v>58</v>
      </c>
      <c r="CPF22" s="111"/>
      <c r="CPG22" s="111"/>
      <c r="CPH22" s="111"/>
      <c r="CPI22" s="111"/>
      <c r="CPJ22" s="111"/>
      <c r="CPK22" s="111"/>
      <c r="CPL22" s="3" t="e">
        <f>CPL21/#REF!-0.01</f>
        <v>#REF!</v>
      </c>
      <c r="CPM22" s="111" t="s">
        <v>58</v>
      </c>
      <c r="CPN22" s="111"/>
      <c r="CPO22" s="111"/>
      <c r="CPP22" s="111"/>
      <c r="CPQ22" s="111"/>
      <c r="CPR22" s="111"/>
      <c r="CPS22" s="111"/>
      <c r="CPT22" s="3" t="e">
        <f>CPT21/#REF!-0.01</f>
        <v>#REF!</v>
      </c>
      <c r="CPU22" s="111" t="s">
        <v>58</v>
      </c>
      <c r="CPV22" s="111"/>
      <c r="CPW22" s="111"/>
      <c r="CPX22" s="111"/>
      <c r="CPY22" s="111"/>
      <c r="CPZ22" s="111"/>
      <c r="CQA22" s="111"/>
      <c r="CQB22" s="3" t="e">
        <f>CQB21/#REF!-0.01</f>
        <v>#REF!</v>
      </c>
      <c r="CQC22" s="111" t="s">
        <v>58</v>
      </c>
      <c r="CQD22" s="111"/>
      <c r="CQE22" s="111"/>
      <c r="CQF22" s="111"/>
      <c r="CQG22" s="111"/>
      <c r="CQH22" s="111"/>
      <c r="CQI22" s="111"/>
      <c r="CQJ22" s="3" t="e">
        <f>CQJ21/#REF!-0.01</f>
        <v>#REF!</v>
      </c>
      <c r="CQK22" s="111" t="s">
        <v>58</v>
      </c>
      <c r="CQL22" s="111"/>
      <c r="CQM22" s="111"/>
      <c r="CQN22" s="111"/>
      <c r="CQO22" s="111"/>
      <c r="CQP22" s="111"/>
      <c r="CQQ22" s="111"/>
      <c r="CQR22" s="3" t="e">
        <f>CQR21/#REF!-0.01</f>
        <v>#REF!</v>
      </c>
      <c r="CQS22" s="111" t="s">
        <v>58</v>
      </c>
      <c r="CQT22" s="111"/>
      <c r="CQU22" s="111"/>
      <c r="CQV22" s="111"/>
      <c r="CQW22" s="111"/>
      <c r="CQX22" s="111"/>
      <c r="CQY22" s="111"/>
      <c r="CQZ22" s="3" t="e">
        <f>CQZ21/#REF!-0.01</f>
        <v>#REF!</v>
      </c>
      <c r="CRA22" s="111" t="s">
        <v>58</v>
      </c>
      <c r="CRB22" s="111"/>
      <c r="CRC22" s="111"/>
      <c r="CRD22" s="111"/>
      <c r="CRE22" s="111"/>
      <c r="CRF22" s="111"/>
      <c r="CRG22" s="111"/>
      <c r="CRH22" s="3" t="e">
        <f>CRH21/#REF!-0.01</f>
        <v>#REF!</v>
      </c>
      <c r="CRI22" s="111" t="s">
        <v>58</v>
      </c>
      <c r="CRJ22" s="111"/>
      <c r="CRK22" s="111"/>
      <c r="CRL22" s="111"/>
      <c r="CRM22" s="111"/>
      <c r="CRN22" s="111"/>
      <c r="CRO22" s="111"/>
      <c r="CRP22" s="3" t="e">
        <f>CRP21/#REF!-0.01</f>
        <v>#REF!</v>
      </c>
      <c r="CRQ22" s="111" t="s">
        <v>58</v>
      </c>
      <c r="CRR22" s="111"/>
      <c r="CRS22" s="111"/>
      <c r="CRT22" s="111"/>
      <c r="CRU22" s="111"/>
      <c r="CRV22" s="111"/>
      <c r="CRW22" s="111"/>
      <c r="CRX22" s="3" t="e">
        <f>CRX21/#REF!-0.01</f>
        <v>#REF!</v>
      </c>
      <c r="CRY22" s="111" t="s">
        <v>58</v>
      </c>
      <c r="CRZ22" s="111"/>
      <c r="CSA22" s="111"/>
      <c r="CSB22" s="111"/>
      <c r="CSC22" s="111"/>
      <c r="CSD22" s="111"/>
      <c r="CSE22" s="111"/>
      <c r="CSF22" s="3" t="e">
        <f>CSF21/#REF!-0.01</f>
        <v>#REF!</v>
      </c>
      <c r="CSG22" s="111" t="s">
        <v>58</v>
      </c>
      <c r="CSH22" s="111"/>
      <c r="CSI22" s="111"/>
      <c r="CSJ22" s="111"/>
      <c r="CSK22" s="111"/>
      <c r="CSL22" s="111"/>
      <c r="CSM22" s="111"/>
      <c r="CSN22" s="3" t="e">
        <f>CSN21/#REF!-0.01</f>
        <v>#REF!</v>
      </c>
      <c r="CSO22" s="111" t="s">
        <v>58</v>
      </c>
      <c r="CSP22" s="111"/>
      <c r="CSQ22" s="111"/>
      <c r="CSR22" s="111"/>
      <c r="CSS22" s="111"/>
      <c r="CST22" s="111"/>
      <c r="CSU22" s="111"/>
      <c r="CSV22" s="3" t="e">
        <f>CSV21/#REF!-0.01</f>
        <v>#REF!</v>
      </c>
      <c r="CSW22" s="111" t="s">
        <v>58</v>
      </c>
      <c r="CSX22" s="111"/>
      <c r="CSY22" s="111"/>
      <c r="CSZ22" s="111"/>
      <c r="CTA22" s="111"/>
      <c r="CTB22" s="111"/>
      <c r="CTC22" s="111"/>
      <c r="CTD22" s="3" t="e">
        <f>CTD21/#REF!-0.01</f>
        <v>#REF!</v>
      </c>
      <c r="CTE22" s="111" t="s">
        <v>58</v>
      </c>
      <c r="CTF22" s="111"/>
      <c r="CTG22" s="111"/>
      <c r="CTH22" s="111"/>
      <c r="CTI22" s="111"/>
      <c r="CTJ22" s="111"/>
      <c r="CTK22" s="111"/>
      <c r="CTL22" s="3" t="e">
        <f>CTL21/#REF!-0.01</f>
        <v>#REF!</v>
      </c>
      <c r="CTM22" s="111" t="s">
        <v>58</v>
      </c>
      <c r="CTN22" s="111"/>
      <c r="CTO22" s="111"/>
      <c r="CTP22" s="111"/>
      <c r="CTQ22" s="111"/>
      <c r="CTR22" s="111"/>
      <c r="CTS22" s="111"/>
      <c r="CTT22" s="3" t="e">
        <f>CTT21/#REF!-0.01</f>
        <v>#REF!</v>
      </c>
      <c r="CTU22" s="111" t="s">
        <v>58</v>
      </c>
      <c r="CTV22" s="111"/>
      <c r="CTW22" s="111"/>
      <c r="CTX22" s="111"/>
      <c r="CTY22" s="111"/>
      <c r="CTZ22" s="111"/>
      <c r="CUA22" s="111"/>
      <c r="CUB22" s="3" t="e">
        <f>CUB21/#REF!-0.01</f>
        <v>#REF!</v>
      </c>
      <c r="CUC22" s="111" t="s">
        <v>58</v>
      </c>
      <c r="CUD22" s="111"/>
      <c r="CUE22" s="111"/>
      <c r="CUF22" s="111"/>
      <c r="CUG22" s="111"/>
      <c r="CUH22" s="111"/>
      <c r="CUI22" s="111"/>
      <c r="CUJ22" s="3" t="e">
        <f>CUJ21/#REF!-0.01</f>
        <v>#REF!</v>
      </c>
      <c r="CUK22" s="111" t="s">
        <v>58</v>
      </c>
      <c r="CUL22" s="111"/>
      <c r="CUM22" s="111"/>
      <c r="CUN22" s="111"/>
      <c r="CUO22" s="111"/>
      <c r="CUP22" s="111"/>
      <c r="CUQ22" s="111"/>
      <c r="CUR22" s="3" t="e">
        <f>CUR21/#REF!-0.01</f>
        <v>#REF!</v>
      </c>
      <c r="CUS22" s="111" t="s">
        <v>58</v>
      </c>
      <c r="CUT22" s="111"/>
      <c r="CUU22" s="111"/>
      <c r="CUV22" s="111"/>
      <c r="CUW22" s="111"/>
      <c r="CUX22" s="111"/>
      <c r="CUY22" s="111"/>
      <c r="CUZ22" s="3" t="e">
        <f>CUZ21/#REF!-0.01</f>
        <v>#REF!</v>
      </c>
      <c r="CVA22" s="111" t="s">
        <v>58</v>
      </c>
      <c r="CVB22" s="111"/>
      <c r="CVC22" s="111"/>
      <c r="CVD22" s="111"/>
      <c r="CVE22" s="111"/>
      <c r="CVF22" s="111"/>
      <c r="CVG22" s="111"/>
      <c r="CVH22" s="3" t="e">
        <f>CVH21/#REF!-0.01</f>
        <v>#REF!</v>
      </c>
      <c r="CVI22" s="111" t="s">
        <v>58</v>
      </c>
      <c r="CVJ22" s="111"/>
      <c r="CVK22" s="111"/>
      <c r="CVL22" s="111"/>
      <c r="CVM22" s="111"/>
      <c r="CVN22" s="111"/>
      <c r="CVO22" s="111"/>
      <c r="CVP22" s="3" t="e">
        <f>CVP21/#REF!-0.01</f>
        <v>#REF!</v>
      </c>
      <c r="CVQ22" s="111" t="s">
        <v>58</v>
      </c>
      <c r="CVR22" s="111"/>
      <c r="CVS22" s="111"/>
      <c r="CVT22" s="111"/>
      <c r="CVU22" s="111"/>
      <c r="CVV22" s="111"/>
      <c r="CVW22" s="111"/>
      <c r="CVX22" s="3" t="e">
        <f>CVX21/#REF!-0.01</f>
        <v>#REF!</v>
      </c>
      <c r="CVY22" s="111" t="s">
        <v>58</v>
      </c>
      <c r="CVZ22" s="111"/>
      <c r="CWA22" s="111"/>
      <c r="CWB22" s="111"/>
      <c r="CWC22" s="111"/>
      <c r="CWD22" s="111"/>
      <c r="CWE22" s="111"/>
      <c r="CWF22" s="3" t="e">
        <f>CWF21/#REF!-0.01</f>
        <v>#REF!</v>
      </c>
      <c r="CWG22" s="111" t="s">
        <v>58</v>
      </c>
      <c r="CWH22" s="111"/>
      <c r="CWI22" s="111"/>
      <c r="CWJ22" s="111"/>
      <c r="CWK22" s="111"/>
      <c r="CWL22" s="111"/>
      <c r="CWM22" s="111"/>
      <c r="CWN22" s="3" t="e">
        <f>CWN21/#REF!-0.01</f>
        <v>#REF!</v>
      </c>
      <c r="CWO22" s="111" t="s">
        <v>58</v>
      </c>
      <c r="CWP22" s="111"/>
      <c r="CWQ22" s="111"/>
      <c r="CWR22" s="111"/>
      <c r="CWS22" s="111"/>
      <c r="CWT22" s="111"/>
      <c r="CWU22" s="111"/>
      <c r="CWV22" s="3" t="e">
        <f>CWV21/#REF!-0.01</f>
        <v>#REF!</v>
      </c>
      <c r="CWW22" s="111" t="s">
        <v>58</v>
      </c>
      <c r="CWX22" s="111"/>
      <c r="CWY22" s="111"/>
      <c r="CWZ22" s="111"/>
      <c r="CXA22" s="111"/>
      <c r="CXB22" s="111"/>
      <c r="CXC22" s="111"/>
      <c r="CXD22" s="3" t="e">
        <f>CXD21/#REF!-0.01</f>
        <v>#REF!</v>
      </c>
      <c r="CXE22" s="111" t="s">
        <v>58</v>
      </c>
      <c r="CXF22" s="111"/>
      <c r="CXG22" s="111"/>
      <c r="CXH22" s="111"/>
      <c r="CXI22" s="111"/>
      <c r="CXJ22" s="111"/>
      <c r="CXK22" s="111"/>
      <c r="CXL22" s="3" t="e">
        <f>CXL21/#REF!-0.01</f>
        <v>#REF!</v>
      </c>
      <c r="CXM22" s="111" t="s">
        <v>58</v>
      </c>
      <c r="CXN22" s="111"/>
      <c r="CXO22" s="111"/>
      <c r="CXP22" s="111"/>
      <c r="CXQ22" s="111"/>
      <c r="CXR22" s="111"/>
      <c r="CXS22" s="111"/>
      <c r="CXT22" s="3" t="e">
        <f>CXT21/#REF!-0.01</f>
        <v>#REF!</v>
      </c>
      <c r="CXU22" s="111" t="s">
        <v>58</v>
      </c>
      <c r="CXV22" s="111"/>
      <c r="CXW22" s="111"/>
      <c r="CXX22" s="111"/>
      <c r="CXY22" s="111"/>
      <c r="CXZ22" s="111"/>
      <c r="CYA22" s="111"/>
      <c r="CYB22" s="3" t="e">
        <f>CYB21/#REF!-0.01</f>
        <v>#REF!</v>
      </c>
      <c r="CYC22" s="111" t="s">
        <v>58</v>
      </c>
      <c r="CYD22" s="111"/>
      <c r="CYE22" s="111"/>
      <c r="CYF22" s="111"/>
      <c r="CYG22" s="111"/>
      <c r="CYH22" s="111"/>
      <c r="CYI22" s="111"/>
      <c r="CYJ22" s="3" t="e">
        <f>CYJ21/#REF!-0.01</f>
        <v>#REF!</v>
      </c>
      <c r="CYK22" s="111" t="s">
        <v>58</v>
      </c>
      <c r="CYL22" s="111"/>
      <c r="CYM22" s="111"/>
      <c r="CYN22" s="111"/>
      <c r="CYO22" s="111"/>
      <c r="CYP22" s="111"/>
      <c r="CYQ22" s="111"/>
      <c r="CYR22" s="3" t="e">
        <f>CYR21/#REF!-0.01</f>
        <v>#REF!</v>
      </c>
      <c r="CYS22" s="111" t="s">
        <v>58</v>
      </c>
      <c r="CYT22" s="111"/>
      <c r="CYU22" s="111"/>
      <c r="CYV22" s="111"/>
      <c r="CYW22" s="111"/>
      <c r="CYX22" s="111"/>
      <c r="CYY22" s="111"/>
      <c r="CYZ22" s="3" t="e">
        <f>CYZ21/#REF!-0.01</f>
        <v>#REF!</v>
      </c>
      <c r="CZA22" s="111" t="s">
        <v>58</v>
      </c>
      <c r="CZB22" s="111"/>
      <c r="CZC22" s="111"/>
      <c r="CZD22" s="111"/>
      <c r="CZE22" s="111"/>
      <c r="CZF22" s="111"/>
      <c r="CZG22" s="111"/>
      <c r="CZH22" s="3" t="e">
        <f>CZH21/#REF!-0.01</f>
        <v>#REF!</v>
      </c>
      <c r="CZI22" s="111" t="s">
        <v>58</v>
      </c>
      <c r="CZJ22" s="111"/>
      <c r="CZK22" s="111"/>
      <c r="CZL22" s="111"/>
      <c r="CZM22" s="111"/>
      <c r="CZN22" s="111"/>
      <c r="CZO22" s="111"/>
      <c r="CZP22" s="3" t="e">
        <f>CZP21/#REF!-0.01</f>
        <v>#REF!</v>
      </c>
      <c r="CZQ22" s="111" t="s">
        <v>58</v>
      </c>
      <c r="CZR22" s="111"/>
      <c r="CZS22" s="111"/>
      <c r="CZT22" s="111"/>
      <c r="CZU22" s="111"/>
      <c r="CZV22" s="111"/>
      <c r="CZW22" s="111"/>
      <c r="CZX22" s="3" t="e">
        <f>CZX21/#REF!-0.01</f>
        <v>#REF!</v>
      </c>
      <c r="CZY22" s="111" t="s">
        <v>58</v>
      </c>
      <c r="CZZ22" s="111"/>
      <c r="DAA22" s="111"/>
      <c r="DAB22" s="111"/>
      <c r="DAC22" s="111"/>
      <c r="DAD22" s="111"/>
      <c r="DAE22" s="111"/>
      <c r="DAF22" s="3" t="e">
        <f>DAF21/#REF!-0.01</f>
        <v>#REF!</v>
      </c>
      <c r="DAG22" s="111" t="s">
        <v>58</v>
      </c>
      <c r="DAH22" s="111"/>
      <c r="DAI22" s="111"/>
      <c r="DAJ22" s="111"/>
      <c r="DAK22" s="111"/>
      <c r="DAL22" s="111"/>
      <c r="DAM22" s="111"/>
      <c r="DAN22" s="3" t="e">
        <f>DAN21/#REF!-0.01</f>
        <v>#REF!</v>
      </c>
      <c r="DAO22" s="111" t="s">
        <v>58</v>
      </c>
      <c r="DAP22" s="111"/>
      <c r="DAQ22" s="111"/>
      <c r="DAR22" s="111"/>
      <c r="DAS22" s="111"/>
      <c r="DAT22" s="111"/>
      <c r="DAU22" s="111"/>
      <c r="DAV22" s="3" t="e">
        <f>DAV21/#REF!-0.01</f>
        <v>#REF!</v>
      </c>
      <c r="DAW22" s="111" t="s">
        <v>58</v>
      </c>
      <c r="DAX22" s="111"/>
      <c r="DAY22" s="111"/>
      <c r="DAZ22" s="111"/>
      <c r="DBA22" s="111"/>
      <c r="DBB22" s="111"/>
      <c r="DBC22" s="111"/>
      <c r="DBD22" s="3" t="e">
        <f>DBD21/#REF!-0.01</f>
        <v>#REF!</v>
      </c>
      <c r="DBE22" s="111" t="s">
        <v>58</v>
      </c>
      <c r="DBF22" s="111"/>
      <c r="DBG22" s="111"/>
      <c r="DBH22" s="111"/>
      <c r="DBI22" s="111"/>
      <c r="DBJ22" s="111"/>
      <c r="DBK22" s="111"/>
      <c r="DBL22" s="3" t="e">
        <f>DBL21/#REF!-0.01</f>
        <v>#REF!</v>
      </c>
      <c r="DBM22" s="111" t="s">
        <v>58</v>
      </c>
      <c r="DBN22" s="111"/>
      <c r="DBO22" s="111"/>
      <c r="DBP22" s="111"/>
      <c r="DBQ22" s="111"/>
      <c r="DBR22" s="111"/>
      <c r="DBS22" s="111"/>
      <c r="DBT22" s="3" t="e">
        <f>DBT21/#REF!-0.01</f>
        <v>#REF!</v>
      </c>
      <c r="DBU22" s="111" t="s">
        <v>58</v>
      </c>
      <c r="DBV22" s="111"/>
      <c r="DBW22" s="111"/>
      <c r="DBX22" s="111"/>
      <c r="DBY22" s="111"/>
      <c r="DBZ22" s="111"/>
      <c r="DCA22" s="111"/>
      <c r="DCB22" s="3" t="e">
        <f>DCB21/#REF!-0.01</f>
        <v>#REF!</v>
      </c>
      <c r="DCC22" s="111" t="s">
        <v>58</v>
      </c>
      <c r="DCD22" s="111"/>
      <c r="DCE22" s="111"/>
      <c r="DCF22" s="111"/>
      <c r="DCG22" s="111"/>
      <c r="DCH22" s="111"/>
      <c r="DCI22" s="111"/>
      <c r="DCJ22" s="3" t="e">
        <f>DCJ21/#REF!-0.01</f>
        <v>#REF!</v>
      </c>
      <c r="DCK22" s="111" t="s">
        <v>58</v>
      </c>
      <c r="DCL22" s="111"/>
      <c r="DCM22" s="111"/>
      <c r="DCN22" s="111"/>
      <c r="DCO22" s="111"/>
      <c r="DCP22" s="111"/>
      <c r="DCQ22" s="111"/>
      <c r="DCR22" s="3" t="e">
        <f>DCR21/#REF!-0.01</f>
        <v>#REF!</v>
      </c>
      <c r="DCS22" s="111" t="s">
        <v>58</v>
      </c>
      <c r="DCT22" s="111"/>
      <c r="DCU22" s="111"/>
      <c r="DCV22" s="111"/>
      <c r="DCW22" s="111"/>
      <c r="DCX22" s="111"/>
      <c r="DCY22" s="111"/>
      <c r="DCZ22" s="3" t="e">
        <f>DCZ21/#REF!-0.01</f>
        <v>#REF!</v>
      </c>
      <c r="DDA22" s="111" t="s">
        <v>58</v>
      </c>
      <c r="DDB22" s="111"/>
      <c r="DDC22" s="111"/>
      <c r="DDD22" s="111"/>
      <c r="DDE22" s="111"/>
      <c r="DDF22" s="111"/>
      <c r="DDG22" s="111"/>
      <c r="DDH22" s="3" t="e">
        <f>DDH21/#REF!-0.01</f>
        <v>#REF!</v>
      </c>
      <c r="DDI22" s="111" t="s">
        <v>58</v>
      </c>
      <c r="DDJ22" s="111"/>
      <c r="DDK22" s="111"/>
      <c r="DDL22" s="111"/>
      <c r="DDM22" s="111"/>
      <c r="DDN22" s="111"/>
      <c r="DDO22" s="111"/>
      <c r="DDP22" s="3" t="e">
        <f>DDP21/#REF!-0.01</f>
        <v>#REF!</v>
      </c>
      <c r="DDQ22" s="111" t="s">
        <v>58</v>
      </c>
      <c r="DDR22" s="111"/>
      <c r="DDS22" s="111"/>
      <c r="DDT22" s="111"/>
      <c r="DDU22" s="111"/>
      <c r="DDV22" s="111"/>
      <c r="DDW22" s="111"/>
      <c r="DDX22" s="3" t="e">
        <f>DDX21/#REF!-0.01</f>
        <v>#REF!</v>
      </c>
      <c r="DDY22" s="111" t="s">
        <v>58</v>
      </c>
      <c r="DDZ22" s="111"/>
      <c r="DEA22" s="111"/>
      <c r="DEB22" s="111"/>
      <c r="DEC22" s="111"/>
      <c r="DED22" s="111"/>
      <c r="DEE22" s="111"/>
      <c r="DEF22" s="3" t="e">
        <f>DEF21/#REF!-0.01</f>
        <v>#REF!</v>
      </c>
      <c r="DEG22" s="111" t="s">
        <v>58</v>
      </c>
      <c r="DEH22" s="111"/>
      <c r="DEI22" s="111"/>
      <c r="DEJ22" s="111"/>
      <c r="DEK22" s="111"/>
      <c r="DEL22" s="111"/>
      <c r="DEM22" s="111"/>
      <c r="DEN22" s="3" t="e">
        <f>DEN21/#REF!-0.01</f>
        <v>#REF!</v>
      </c>
      <c r="DEO22" s="111" t="s">
        <v>58</v>
      </c>
      <c r="DEP22" s="111"/>
      <c r="DEQ22" s="111"/>
      <c r="DER22" s="111"/>
      <c r="DES22" s="111"/>
      <c r="DET22" s="111"/>
      <c r="DEU22" s="111"/>
      <c r="DEV22" s="3" t="e">
        <f>DEV21/#REF!-0.01</f>
        <v>#REF!</v>
      </c>
      <c r="DEW22" s="111" t="s">
        <v>58</v>
      </c>
      <c r="DEX22" s="111"/>
      <c r="DEY22" s="111"/>
      <c r="DEZ22" s="111"/>
      <c r="DFA22" s="111"/>
      <c r="DFB22" s="111"/>
      <c r="DFC22" s="111"/>
      <c r="DFD22" s="3" t="e">
        <f>DFD21/#REF!-0.01</f>
        <v>#REF!</v>
      </c>
      <c r="DFE22" s="111" t="s">
        <v>58</v>
      </c>
      <c r="DFF22" s="111"/>
      <c r="DFG22" s="111"/>
      <c r="DFH22" s="111"/>
      <c r="DFI22" s="111"/>
      <c r="DFJ22" s="111"/>
      <c r="DFK22" s="111"/>
      <c r="DFL22" s="3" t="e">
        <f>DFL21/#REF!-0.01</f>
        <v>#REF!</v>
      </c>
      <c r="DFM22" s="111" t="s">
        <v>58</v>
      </c>
      <c r="DFN22" s="111"/>
      <c r="DFO22" s="111"/>
      <c r="DFP22" s="111"/>
      <c r="DFQ22" s="111"/>
      <c r="DFR22" s="111"/>
      <c r="DFS22" s="111"/>
      <c r="DFT22" s="3" t="e">
        <f>DFT21/#REF!-0.01</f>
        <v>#REF!</v>
      </c>
      <c r="DFU22" s="111" t="s">
        <v>58</v>
      </c>
      <c r="DFV22" s="111"/>
      <c r="DFW22" s="111"/>
      <c r="DFX22" s="111"/>
      <c r="DFY22" s="111"/>
      <c r="DFZ22" s="111"/>
      <c r="DGA22" s="111"/>
      <c r="DGB22" s="3" t="e">
        <f>DGB21/#REF!-0.01</f>
        <v>#REF!</v>
      </c>
      <c r="DGC22" s="111" t="s">
        <v>58</v>
      </c>
      <c r="DGD22" s="111"/>
      <c r="DGE22" s="111"/>
      <c r="DGF22" s="111"/>
      <c r="DGG22" s="111"/>
      <c r="DGH22" s="111"/>
      <c r="DGI22" s="111"/>
      <c r="DGJ22" s="3" t="e">
        <f>DGJ21/#REF!-0.01</f>
        <v>#REF!</v>
      </c>
      <c r="DGK22" s="111" t="s">
        <v>58</v>
      </c>
      <c r="DGL22" s="111"/>
      <c r="DGM22" s="111"/>
      <c r="DGN22" s="111"/>
      <c r="DGO22" s="111"/>
      <c r="DGP22" s="111"/>
      <c r="DGQ22" s="111"/>
      <c r="DGR22" s="3" t="e">
        <f>DGR21/#REF!-0.01</f>
        <v>#REF!</v>
      </c>
      <c r="DGS22" s="111" t="s">
        <v>58</v>
      </c>
      <c r="DGT22" s="111"/>
      <c r="DGU22" s="111"/>
      <c r="DGV22" s="111"/>
      <c r="DGW22" s="111"/>
      <c r="DGX22" s="111"/>
      <c r="DGY22" s="111"/>
      <c r="DGZ22" s="3" t="e">
        <f>DGZ21/#REF!-0.01</f>
        <v>#REF!</v>
      </c>
      <c r="DHA22" s="111" t="s">
        <v>58</v>
      </c>
      <c r="DHB22" s="111"/>
      <c r="DHC22" s="111"/>
      <c r="DHD22" s="111"/>
      <c r="DHE22" s="111"/>
      <c r="DHF22" s="111"/>
      <c r="DHG22" s="111"/>
      <c r="DHH22" s="3" t="e">
        <f>DHH21/#REF!-0.01</f>
        <v>#REF!</v>
      </c>
      <c r="DHI22" s="111" t="s">
        <v>58</v>
      </c>
      <c r="DHJ22" s="111"/>
      <c r="DHK22" s="111"/>
      <c r="DHL22" s="111"/>
      <c r="DHM22" s="111"/>
      <c r="DHN22" s="111"/>
      <c r="DHO22" s="111"/>
      <c r="DHP22" s="3" t="e">
        <f>DHP21/#REF!-0.01</f>
        <v>#REF!</v>
      </c>
      <c r="DHQ22" s="111" t="s">
        <v>58</v>
      </c>
      <c r="DHR22" s="111"/>
      <c r="DHS22" s="111"/>
      <c r="DHT22" s="111"/>
      <c r="DHU22" s="111"/>
      <c r="DHV22" s="111"/>
      <c r="DHW22" s="111"/>
      <c r="DHX22" s="3" t="e">
        <f>DHX21/#REF!-0.01</f>
        <v>#REF!</v>
      </c>
      <c r="DHY22" s="111" t="s">
        <v>58</v>
      </c>
      <c r="DHZ22" s="111"/>
      <c r="DIA22" s="111"/>
      <c r="DIB22" s="111"/>
      <c r="DIC22" s="111"/>
      <c r="DID22" s="111"/>
      <c r="DIE22" s="111"/>
      <c r="DIF22" s="3" t="e">
        <f>DIF21/#REF!-0.01</f>
        <v>#REF!</v>
      </c>
      <c r="DIG22" s="111" t="s">
        <v>58</v>
      </c>
      <c r="DIH22" s="111"/>
      <c r="DII22" s="111"/>
      <c r="DIJ22" s="111"/>
      <c r="DIK22" s="111"/>
      <c r="DIL22" s="111"/>
      <c r="DIM22" s="111"/>
      <c r="DIN22" s="3" t="e">
        <f>DIN21/#REF!-0.01</f>
        <v>#REF!</v>
      </c>
      <c r="DIO22" s="111" t="s">
        <v>58</v>
      </c>
      <c r="DIP22" s="111"/>
      <c r="DIQ22" s="111"/>
      <c r="DIR22" s="111"/>
      <c r="DIS22" s="111"/>
      <c r="DIT22" s="111"/>
      <c r="DIU22" s="111"/>
      <c r="DIV22" s="3" t="e">
        <f>DIV21/#REF!-0.01</f>
        <v>#REF!</v>
      </c>
      <c r="DIW22" s="111" t="s">
        <v>58</v>
      </c>
      <c r="DIX22" s="111"/>
      <c r="DIY22" s="111"/>
      <c r="DIZ22" s="111"/>
      <c r="DJA22" s="111"/>
      <c r="DJB22" s="111"/>
      <c r="DJC22" s="111"/>
      <c r="DJD22" s="3" t="e">
        <f>DJD21/#REF!-0.01</f>
        <v>#REF!</v>
      </c>
      <c r="DJE22" s="111" t="s">
        <v>58</v>
      </c>
      <c r="DJF22" s="111"/>
      <c r="DJG22" s="111"/>
      <c r="DJH22" s="111"/>
      <c r="DJI22" s="111"/>
      <c r="DJJ22" s="111"/>
      <c r="DJK22" s="111"/>
      <c r="DJL22" s="3" t="e">
        <f>DJL21/#REF!-0.01</f>
        <v>#REF!</v>
      </c>
      <c r="DJM22" s="111" t="s">
        <v>58</v>
      </c>
      <c r="DJN22" s="111"/>
      <c r="DJO22" s="111"/>
      <c r="DJP22" s="111"/>
      <c r="DJQ22" s="111"/>
      <c r="DJR22" s="111"/>
      <c r="DJS22" s="111"/>
      <c r="DJT22" s="3" t="e">
        <f>DJT21/#REF!-0.01</f>
        <v>#REF!</v>
      </c>
      <c r="DJU22" s="111" t="s">
        <v>58</v>
      </c>
      <c r="DJV22" s="111"/>
      <c r="DJW22" s="111"/>
      <c r="DJX22" s="111"/>
      <c r="DJY22" s="111"/>
      <c r="DJZ22" s="111"/>
      <c r="DKA22" s="111"/>
      <c r="DKB22" s="3" t="e">
        <f>DKB21/#REF!-0.01</f>
        <v>#REF!</v>
      </c>
      <c r="DKC22" s="111" t="s">
        <v>58</v>
      </c>
      <c r="DKD22" s="111"/>
      <c r="DKE22" s="111"/>
      <c r="DKF22" s="111"/>
      <c r="DKG22" s="111"/>
      <c r="DKH22" s="111"/>
      <c r="DKI22" s="111"/>
      <c r="DKJ22" s="3" t="e">
        <f>DKJ21/#REF!-0.01</f>
        <v>#REF!</v>
      </c>
      <c r="DKK22" s="111" t="s">
        <v>58</v>
      </c>
      <c r="DKL22" s="111"/>
      <c r="DKM22" s="111"/>
      <c r="DKN22" s="111"/>
      <c r="DKO22" s="111"/>
      <c r="DKP22" s="111"/>
      <c r="DKQ22" s="111"/>
      <c r="DKR22" s="3" t="e">
        <f>DKR21/#REF!-0.01</f>
        <v>#REF!</v>
      </c>
      <c r="DKS22" s="111" t="s">
        <v>58</v>
      </c>
      <c r="DKT22" s="111"/>
      <c r="DKU22" s="111"/>
      <c r="DKV22" s="111"/>
      <c r="DKW22" s="111"/>
      <c r="DKX22" s="111"/>
      <c r="DKY22" s="111"/>
      <c r="DKZ22" s="3" t="e">
        <f>DKZ21/#REF!-0.01</f>
        <v>#REF!</v>
      </c>
      <c r="DLA22" s="111" t="s">
        <v>58</v>
      </c>
      <c r="DLB22" s="111"/>
      <c r="DLC22" s="111"/>
      <c r="DLD22" s="111"/>
      <c r="DLE22" s="111"/>
      <c r="DLF22" s="111"/>
      <c r="DLG22" s="111"/>
      <c r="DLH22" s="3" t="e">
        <f>DLH21/#REF!-0.01</f>
        <v>#REF!</v>
      </c>
      <c r="DLI22" s="111" t="s">
        <v>58</v>
      </c>
      <c r="DLJ22" s="111"/>
      <c r="DLK22" s="111"/>
      <c r="DLL22" s="111"/>
      <c r="DLM22" s="111"/>
      <c r="DLN22" s="111"/>
      <c r="DLO22" s="111"/>
      <c r="DLP22" s="3" t="e">
        <f>DLP21/#REF!-0.01</f>
        <v>#REF!</v>
      </c>
      <c r="DLQ22" s="111" t="s">
        <v>58</v>
      </c>
      <c r="DLR22" s="111"/>
      <c r="DLS22" s="111"/>
      <c r="DLT22" s="111"/>
      <c r="DLU22" s="111"/>
      <c r="DLV22" s="111"/>
      <c r="DLW22" s="111"/>
      <c r="DLX22" s="3" t="e">
        <f>DLX21/#REF!-0.01</f>
        <v>#REF!</v>
      </c>
      <c r="DLY22" s="111" t="s">
        <v>58</v>
      </c>
      <c r="DLZ22" s="111"/>
      <c r="DMA22" s="111"/>
      <c r="DMB22" s="111"/>
      <c r="DMC22" s="111"/>
      <c r="DMD22" s="111"/>
      <c r="DME22" s="111"/>
      <c r="DMF22" s="3" t="e">
        <f>DMF21/#REF!-0.01</f>
        <v>#REF!</v>
      </c>
      <c r="DMG22" s="111" t="s">
        <v>58</v>
      </c>
      <c r="DMH22" s="111"/>
      <c r="DMI22" s="111"/>
      <c r="DMJ22" s="111"/>
      <c r="DMK22" s="111"/>
      <c r="DML22" s="111"/>
      <c r="DMM22" s="111"/>
      <c r="DMN22" s="3" t="e">
        <f>DMN21/#REF!-0.01</f>
        <v>#REF!</v>
      </c>
      <c r="DMO22" s="111" t="s">
        <v>58</v>
      </c>
      <c r="DMP22" s="111"/>
      <c r="DMQ22" s="111"/>
      <c r="DMR22" s="111"/>
      <c r="DMS22" s="111"/>
      <c r="DMT22" s="111"/>
      <c r="DMU22" s="111"/>
      <c r="DMV22" s="3" t="e">
        <f>DMV21/#REF!-0.01</f>
        <v>#REF!</v>
      </c>
      <c r="DMW22" s="111" t="s">
        <v>58</v>
      </c>
      <c r="DMX22" s="111"/>
      <c r="DMY22" s="111"/>
      <c r="DMZ22" s="111"/>
      <c r="DNA22" s="111"/>
      <c r="DNB22" s="111"/>
      <c r="DNC22" s="111"/>
      <c r="DND22" s="3" t="e">
        <f>DND21/#REF!-0.01</f>
        <v>#REF!</v>
      </c>
      <c r="DNE22" s="111" t="s">
        <v>58</v>
      </c>
      <c r="DNF22" s="111"/>
      <c r="DNG22" s="111"/>
      <c r="DNH22" s="111"/>
      <c r="DNI22" s="111"/>
      <c r="DNJ22" s="111"/>
      <c r="DNK22" s="111"/>
      <c r="DNL22" s="3" t="e">
        <f>DNL21/#REF!-0.01</f>
        <v>#REF!</v>
      </c>
      <c r="DNM22" s="111" t="s">
        <v>58</v>
      </c>
      <c r="DNN22" s="111"/>
      <c r="DNO22" s="111"/>
      <c r="DNP22" s="111"/>
      <c r="DNQ22" s="111"/>
      <c r="DNR22" s="111"/>
      <c r="DNS22" s="111"/>
      <c r="DNT22" s="3" t="e">
        <f>DNT21/#REF!-0.01</f>
        <v>#REF!</v>
      </c>
      <c r="DNU22" s="111" t="s">
        <v>58</v>
      </c>
      <c r="DNV22" s="111"/>
      <c r="DNW22" s="111"/>
      <c r="DNX22" s="111"/>
      <c r="DNY22" s="111"/>
      <c r="DNZ22" s="111"/>
      <c r="DOA22" s="111"/>
      <c r="DOB22" s="3" t="e">
        <f>DOB21/#REF!-0.01</f>
        <v>#REF!</v>
      </c>
      <c r="DOC22" s="111" t="s">
        <v>58</v>
      </c>
      <c r="DOD22" s="111"/>
      <c r="DOE22" s="111"/>
      <c r="DOF22" s="111"/>
      <c r="DOG22" s="111"/>
      <c r="DOH22" s="111"/>
      <c r="DOI22" s="111"/>
      <c r="DOJ22" s="3" t="e">
        <f>DOJ21/#REF!-0.01</f>
        <v>#REF!</v>
      </c>
      <c r="DOK22" s="111" t="s">
        <v>58</v>
      </c>
      <c r="DOL22" s="111"/>
      <c r="DOM22" s="111"/>
      <c r="DON22" s="111"/>
      <c r="DOO22" s="111"/>
      <c r="DOP22" s="111"/>
      <c r="DOQ22" s="111"/>
      <c r="DOR22" s="3" t="e">
        <f>DOR21/#REF!-0.01</f>
        <v>#REF!</v>
      </c>
      <c r="DOS22" s="111" t="s">
        <v>58</v>
      </c>
      <c r="DOT22" s="111"/>
      <c r="DOU22" s="111"/>
      <c r="DOV22" s="111"/>
      <c r="DOW22" s="111"/>
      <c r="DOX22" s="111"/>
      <c r="DOY22" s="111"/>
      <c r="DOZ22" s="3" t="e">
        <f>DOZ21/#REF!-0.01</f>
        <v>#REF!</v>
      </c>
      <c r="DPA22" s="111" t="s">
        <v>58</v>
      </c>
      <c r="DPB22" s="111"/>
      <c r="DPC22" s="111"/>
      <c r="DPD22" s="111"/>
      <c r="DPE22" s="111"/>
      <c r="DPF22" s="111"/>
      <c r="DPG22" s="111"/>
      <c r="DPH22" s="3" t="e">
        <f>DPH21/#REF!-0.01</f>
        <v>#REF!</v>
      </c>
      <c r="DPI22" s="111" t="s">
        <v>58</v>
      </c>
      <c r="DPJ22" s="111"/>
      <c r="DPK22" s="111"/>
      <c r="DPL22" s="111"/>
      <c r="DPM22" s="111"/>
      <c r="DPN22" s="111"/>
      <c r="DPO22" s="111"/>
      <c r="DPP22" s="3" t="e">
        <f>DPP21/#REF!-0.01</f>
        <v>#REF!</v>
      </c>
      <c r="DPQ22" s="111" t="s">
        <v>58</v>
      </c>
      <c r="DPR22" s="111"/>
      <c r="DPS22" s="111"/>
      <c r="DPT22" s="111"/>
      <c r="DPU22" s="111"/>
      <c r="DPV22" s="111"/>
      <c r="DPW22" s="111"/>
      <c r="DPX22" s="3" t="e">
        <f>DPX21/#REF!-0.01</f>
        <v>#REF!</v>
      </c>
      <c r="DPY22" s="111" t="s">
        <v>58</v>
      </c>
      <c r="DPZ22" s="111"/>
      <c r="DQA22" s="111"/>
      <c r="DQB22" s="111"/>
      <c r="DQC22" s="111"/>
      <c r="DQD22" s="111"/>
      <c r="DQE22" s="111"/>
      <c r="DQF22" s="3" t="e">
        <f>DQF21/#REF!-0.01</f>
        <v>#REF!</v>
      </c>
      <c r="DQG22" s="111" t="s">
        <v>58</v>
      </c>
      <c r="DQH22" s="111"/>
      <c r="DQI22" s="111"/>
      <c r="DQJ22" s="111"/>
      <c r="DQK22" s="111"/>
      <c r="DQL22" s="111"/>
      <c r="DQM22" s="111"/>
      <c r="DQN22" s="3" t="e">
        <f>DQN21/#REF!-0.01</f>
        <v>#REF!</v>
      </c>
      <c r="DQO22" s="111" t="s">
        <v>58</v>
      </c>
      <c r="DQP22" s="111"/>
      <c r="DQQ22" s="111"/>
      <c r="DQR22" s="111"/>
      <c r="DQS22" s="111"/>
      <c r="DQT22" s="111"/>
      <c r="DQU22" s="111"/>
      <c r="DQV22" s="3" t="e">
        <f>DQV21/#REF!-0.01</f>
        <v>#REF!</v>
      </c>
      <c r="DQW22" s="111" t="s">
        <v>58</v>
      </c>
      <c r="DQX22" s="111"/>
      <c r="DQY22" s="111"/>
      <c r="DQZ22" s="111"/>
      <c r="DRA22" s="111"/>
      <c r="DRB22" s="111"/>
      <c r="DRC22" s="111"/>
      <c r="DRD22" s="3" t="e">
        <f>DRD21/#REF!-0.01</f>
        <v>#REF!</v>
      </c>
      <c r="DRE22" s="111" t="s">
        <v>58</v>
      </c>
      <c r="DRF22" s="111"/>
      <c r="DRG22" s="111"/>
      <c r="DRH22" s="111"/>
      <c r="DRI22" s="111"/>
      <c r="DRJ22" s="111"/>
      <c r="DRK22" s="111"/>
      <c r="DRL22" s="3" t="e">
        <f>DRL21/#REF!-0.01</f>
        <v>#REF!</v>
      </c>
      <c r="DRM22" s="111" t="s">
        <v>58</v>
      </c>
      <c r="DRN22" s="111"/>
      <c r="DRO22" s="111"/>
      <c r="DRP22" s="111"/>
      <c r="DRQ22" s="111"/>
      <c r="DRR22" s="111"/>
      <c r="DRS22" s="111"/>
      <c r="DRT22" s="3" t="e">
        <f>DRT21/#REF!-0.01</f>
        <v>#REF!</v>
      </c>
      <c r="DRU22" s="111" t="s">
        <v>58</v>
      </c>
      <c r="DRV22" s="111"/>
      <c r="DRW22" s="111"/>
      <c r="DRX22" s="111"/>
      <c r="DRY22" s="111"/>
      <c r="DRZ22" s="111"/>
      <c r="DSA22" s="111"/>
      <c r="DSB22" s="3" t="e">
        <f>DSB21/#REF!-0.01</f>
        <v>#REF!</v>
      </c>
      <c r="DSC22" s="111" t="s">
        <v>58</v>
      </c>
      <c r="DSD22" s="111"/>
      <c r="DSE22" s="111"/>
      <c r="DSF22" s="111"/>
      <c r="DSG22" s="111"/>
      <c r="DSH22" s="111"/>
      <c r="DSI22" s="111"/>
      <c r="DSJ22" s="3" t="e">
        <f>DSJ21/#REF!-0.01</f>
        <v>#REF!</v>
      </c>
      <c r="DSK22" s="111" t="s">
        <v>58</v>
      </c>
      <c r="DSL22" s="111"/>
      <c r="DSM22" s="111"/>
      <c r="DSN22" s="111"/>
      <c r="DSO22" s="111"/>
      <c r="DSP22" s="111"/>
      <c r="DSQ22" s="111"/>
      <c r="DSR22" s="3" t="e">
        <f>DSR21/#REF!-0.01</f>
        <v>#REF!</v>
      </c>
      <c r="DSS22" s="111" t="s">
        <v>58</v>
      </c>
      <c r="DST22" s="111"/>
      <c r="DSU22" s="111"/>
      <c r="DSV22" s="111"/>
      <c r="DSW22" s="111"/>
      <c r="DSX22" s="111"/>
      <c r="DSY22" s="111"/>
      <c r="DSZ22" s="3" t="e">
        <f>DSZ21/#REF!-0.01</f>
        <v>#REF!</v>
      </c>
      <c r="DTA22" s="111" t="s">
        <v>58</v>
      </c>
      <c r="DTB22" s="111"/>
      <c r="DTC22" s="111"/>
      <c r="DTD22" s="111"/>
      <c r="DTE22" s="111"/>
      <c r="DTF22" s="111"/>
      <c r="DTG22" s="111"/>
      <c r="DTH22" s="3" t="e">
        <f>DTH21/#REF!-0.01</f>
        <v>#REF!</v>
      </c>
      <c r="DTI22" s="111" t="s">
        <v>58</v>
      </c>
      <c r="DTJ22" s="111"/>
      <c r="DTK22" s="111"/>
      <c r="DTL22" s="111"/>
      <c r="DTM22" s="111"/>
      <c r="DTN22" s="111"/>
      <c r="DTO22" s="111"/>
      <c r="DTP22" s="3" t="e">
        <f>DTP21/#REF!-0.01</f>
        <v>#REF!</v>
      </c>
      <c r="DTQ22" s="111" t="s">
        <v>58</v>
      </c>
      <c r="DTR22" s="111"/>
      <c r="DTS22" s="111"/>
      <c r="DTT22" s="111"/>
      <c r="DTU22" s="111"/>
      <c r="DTV22" s="111"/>
      <c r="DTW22" s="111"/>
      <c r="DTX22" s="3" t="e">
        <f>DTX21/#REF!-0.01</f>
        <v>#REF!</v>
      </c>
      <c r="DTY22" s="111" t="s">
        <v>58</v>
      </c>
      <c r="DTZ22" s="111"/>
      <c r="DUA22" s="111"/>
      <c r="DUB22" s="111"/>
      <c r="DUC22" s="111"/>
      <c r="DUD22" s="111"/>
      <c r="DUE22" s="111"/>
      <c r="DUF22" s="3" t="e">
        <f>DUF21/#REF!-0.01</f>
        <v>#REF!</v>
      </c>
      <c r="DUG22" s="111" t="s">
        <v>58</v>
      </c>
      <c r="DUH22" s="111"/>
      <c r="DUI22" s="111"/>
      <c r="DUJ22" s="111"/>
      <c r="DUK22" s="111"/>
      <c r="DUL22" s="111"/>
      <c r="DUM22" s="111"/>
      <c r="DUN22" s="3" t="e">
        <f>DUN21/#REF!-0.01</f>
        <v>#REF!</v>
      </c>
      <c r="DUO22" s="111" t="s">
        <v>58</v>
      </c>
      <c r="DUP22" s="111"/>
      <c r="DUQ22" s="111"/>
      <c r="DUR22" s="111"/>
      <c r="DUS22" s="111"/>
      <c r="DUT22" s="111"/>
      <c r="DUU22" s="111"/>
      <c r="DUV22" s="3" t="e">
        <f>DUV21/#REF!-0.01</f>
        <v>#REF!</v>
      </c>
      <c r="DUW22" s="111" t="s">
        <v>58</v>
      </c>
      <c r="DUX22" s="111"/>
      <c r="DUY22" s="111"/>
      <c r="DUZ22" s="111"/>
      <c r="DVA22" s="111"/>
      <c r="DVB22" s="111"/>
      <c r="DVC22" s="111"/>
      <c r="DVD22" s="3" t="e">
        <f>DVD21/#REF!-0.01</f>
        <v>#REF!</v>
      </c>
      <c r="DVE22" s="111" t="s">
        <v>58</v>
      </c>
      <c r="DVF22" s="111"/>
      <c r="DVG22" s="111"/>
      <c r="DVH22" s="111"/>
      <c r="DVI22" s="111"/>
      <c r="DVJ22" s="111"/>
      <c r="DVK22" s="111"/>
      <c r="DVL22" s="3" t="e">
        <f>DVL21/#REF!-0.01</f>
        <v>#REF!</v>
      </c>
      <c r="DVM22" s="111" t="s">
        <v>58</v>
      </c>
      <c r="DVN22" s="111"/>
      <c r="DVO22" s="111"/>
      <c r="DVP22" s="111"/>
      <c r="DVQ22" s="111"/>
      <c r="DVR22" s="111"/>
      <c r="DVS22" s="111"/>
      <c r="DVT22" s="3" t="e">
        <f>DVT21/#REF!-0.01</f>
        <v>#REF!</v>
      </c>
      <c r="DVU22" s="111" t="s">
        <v>58</v>
      </c>
      <c r="DVV22" s="111"/>
      <c r="DVW22" s="111"/>
      <c r="DVX22" s="111"/>
      <c r="DVY22" s="111"/>
      <c r="DVZ22" s="111"/>
      <c r="DWA22" s="111"/>
      <c r="DWB22" s="3" t="e">
        <f>DWB21/#REF!-0.01</f>
        <v>#REF!</v>
      </c>
      <c r="DWC22" s="111" t="s">
        <v>58</v>
      </c>
      <c r="DWD22" s="111"/>
      <c r="DWE22" s="111"/>
      <c r="DWF22" s="111"/>
      <c r="DWG22" s="111"/>
      <c r="DWH22" s="111"/>
      <c r="DWI22" s="111"/>
      <c r="DWJ22" s="3" t="e">
        <f>DWJ21/#REF!-0.01</f>
        <v>#REF!</v>
      </c>
      <c r="DWK22" s="111" t="s">
        <v>58</v>
      </c>
      <c r="DWL22" s="111"/>
      <c r="DWM22" s="111"/>
      <c r="DWN22" s="111"/>
      <c r="DWO22" s="111"/>
      <c r="DWP22" s="111"/>
      <c r="DWQ22" s="111"/>
      <c r="DWR22" s="3" t="e">
        <f>DWR21/#REF!-0.01</f>
        <v>#REF!</v>
      </c>
      <c r="DWS22" s="111" t="s">
        <v>58</v>
      </c>
      <c r="DWT22" s="111"/>
      <c r="DWU22" s="111"/>
      <c r="DWV22" s="111"/>
      <c r="DWW22" s="111"/>
      <c r="DWX22" s="111"/>
      <c r="DWY22" s="111"/>
      <c r="DWZ22" s="3" t="e">
        <f>DWZ21/#REF!-0.01</f>
        <v>#REF!</v>
      </c>
      <c r="DXA22" s="111" t="s">
        <v>58</v>
      </c>
      <c r="DXB22" s="111"/>
      <c r="DXC22" s="111"/>
      <c r="DXD22" s="111"/>
      <c r="DXE22" s="111"/>
      <c r="DXF22" s="111"/>
      <c r="DXG22" s="111"/>
      <c r="DXH22" s="3" t="e">
        <f>DXH21/#REF!-0.01</f>
        <v>#REF!</v>
      </c>
      <c r="DXI22" s="111" t="s">
        <v>58</v>
      </c>
      <c r="DXJ22" s="111"/>
      <c r="DXK22" s="111"/>
      <c r="DXL22" s="111"/>
      <c r="DXM22" s="111"/>
      <c r="DXN22" s="111"/>
      <c r="DXO22" s="111"/>
      <c r="DXP22" s="3" t="e">
        <f>DXP21/#REF!-0.01</f>
        <v>#REF!</v>
      </c>
      <c r="DXQ22" s="111" t="s">
        <v>58</v>
      </c>
      <c r="DXR22" s="111"/>
      <c r="DXS22" s="111"/>
      <c r="DXT22" s="111"/>
      <c r="DXU22" s="111"/>
      <c r="DXV22" s="111"/>
      <c r="DXW22" s="111"/>
      <c r="DXX22" s="3" t="e">
        <f>DXX21/#REF!-0.01</f>
        <v>#REF!</v>
      </c>
      <c r="DXY22" s="111" t="s">
        <v>58</v>
      </c>
      <c r="DXZ22" s="111"/>
      <c r="DYA22" s="111"/>
      <c r="DYB22" s="111"/>
      <c r="DYC22" s="111"/>
      <c r="DYD22" s="111"/>
      <c r="DYE22" s="111"/>
      <c r="DYF22" s="3" t="e">
        <f>DYF21/#REF!-0.01</f>
        <v>#REF!</v>
      </c>
      <c r="DYG22" s="111" t="s">
        <v>58</v>
      </c>
      <c r="DYH22" s="111"/>
      <c r="DYI22" s="111"/>
      <c r="DYJ22" s="111"/>
      <c r="DYK22" s="111"/>
      <c r="DYL22" s="111"/>
      <c r="DYM22" s="111"/>
      <c r="DYN22" s="3" t="e">
        <f>DYN21/#REF!-0.01</f>
        <v>#REF!</v>
      </c>
      <c r="DYO22" s="111" t="s">
        <v>58</v>
      </c>
      <c r="DYP22" s="111"/>
      <c r="DYQ22" s="111"/>
      <c r="DYR22" s="111"/>
      <c r="DYS22" s="111"/>
      <c r="DYT22" s="111"/>
      <c r="DYU22" s="111"/>
      <c r="DYV22" s="3" t="e">
        <f>DYV21/#REF!-0.01</f>
        <v>#REF!</v>
      </c>
      <c r="DYW22" s="111" t="s">
        <v>58</v>
      </c>
      <c r="DYX22" s="111"/>
      <c r="DYY22" s="111"/>
      <c r="DYZ22" s="111"/>
      <c r="DZA22" s="111"/>
      <c r="DZB22" s="111"/>
      <c r="DZC22" s="111"/>
      <c r="DZD22" s="3" t="e">
        <f>DZD21/#REF!-0.01</f>
        <v>#REF!</v>
      </c>
      <c r="DZE22" s="111" t="s">
        <v>58</v>
      </c>
      <c r="DZF22" s="111"/>
      <c r="DZG22" s="111"/>
      <c r="DZH22" s="111"/>
      <c r="DZI22" s="111"/>
      <c r="DZJ22" s="111"/>
      <c r="DZK22" s="111"/>
      <c r="DZL22" s="3" t="e">
        <f>DZL21/#REF!-0.01</f>
        <v>#REF!</v>
      </c>
      <c r="DZM22" s="111" t="s">
        <v>58</v>
      </c>
      <c r="DZN22" s="111"/>
      <c r="DZO22" s="111"/>
      <c r="DZP22" s="111"/>
      <c r="DZQ22" s="111"/>
      <c r="DZR22" s="111"/>
      <c r="DZS22" s="111"/>
      <c r="DZT22" s="3" t="e">
        <f>DZT21/#REF!-0.01</f>
        <v>#REF!</v>
      </c>
      <c r="DZU22" s="111" t="s">
        <v>58</v>
      </c>
      <c r="DZV22" s="111"/>
      <c r="DZW22" s="111"/>
      <c r="DZX22" s="111"/>
      <c r="DZY22" s="111"/>
      <c r="DZZ22" s="111"/>
      <c r="EAA22" s="111"/>
      <c r="EAB22" s="3" t="e">
        <f>EAB21/#REF!-0.01</f>
        <v>#REF!</v>
      </c>
      <c r="EAC22" s="111" t="s">
        <v>58</v>
      </c>
      <c r="EAD22" s="111"/>
      <c r="EAE22" s="111"/>
      <c r="EAF22" s="111"/>
      <c r="EAG22" s="111"/>
      <c r="EAH22" s="111"/>
      <c r="EAI22" s="111"/>
      <c r="EAJ22" s="3" t="e">
        <f>EAJ21/#REF!-0.01</f>
        <v>#REF!</v>
      </c>
      <c r="EAK22" s="111" t="s">
        <v>58</v>
      </c>
      <c r="EAL22" s="111"/>
      <c r="EAM22" s="111"/>
      <c r="EAN22" s="111"/>
      <c r="EAO22" s="111"/>
      <c r="EAP22" s="111"/>
      <c r="EAQ22" s="111"/>
      <c r="EAR22" s="3" t="e">
        <f>EAR21/#REF!-0.01</f>
        <v>#REF!</v>
      </c>
      <c r="EAS22" s="111" t="s">
        <v>58</v>
      </c>
      <c r="EAT22" s="111"/>
      <c r="EAU22" s="111"/>
      <c r="EAV22" s="111"/>
      <c r="EAW22" s="111"/>
      <c r="EAX22" s="111"/>
      <c r="EAY22" s="111"/>
      <c r="EAZ22" s="3" t="e">
        <f>EAZ21/#REF!-0.01</f>
        <v>#REF!</v>
      </c>
      <c r="EBA22" s="111" t="s">
        <v>58</v>
      </c>
      <c r="EBB22" s="111"/>
      <c r="EBC22" s="111"/>
      <c r="EBD22" s="111"/>
      <c r="EBE22" s="111"/>
      <c r="EBF22" s="111"/>
      <c r="EBG22" s="111"/>
      <c r="EBH22" s="3" t="e">
        <f>EBH21/#REF!-0.01</f>
        <v>#REF!</v>
      </c>
      <c r="EBI22" s="111" t="s">
        <v>58</v>
      </c>
      <c r="EBJ22" s="111"/>
      <c r="EBK22" s="111"/>
      <c r="EBL22" s="111"/>
      <c r="EBM22" s="111"/>
      <c r="EBN22" s="111"/>
      <c r="EBO22" s="111"/>
      <c r="EBP22" s="3" t="e">
        <f>EBP21/#REF!-0.01</f>
        <v>#REF!</v>
      </c>
      <c r="EBQ22" s="111" t="s">
        <v>58</v>
      </c>
      <c r="EBR22" s="111"/>
      <c r="EBS22" s="111"/>
      <c r="EBT22" s="111"/>
      <c r="EBU22" s="111"/>
      <c r="EBV22" s="111"/>
      <c r="EBW22" s="111"/>
      <c r="EBX22" s="3" t="e">
        <f>EBX21/#REF!-0.01</f>
        <v>#REF!</v>
      </c>
      <c r="EBY22" s="111" t="s">
        <v>58</v>
      </c>
      <c r="EBZ22" s="111"/>
      <c r="ECA22" s="111"/>
      <c r="ECB22" s="111"/>
      <c r="ECC22" s="111"/>
      <c r="ECD22" s="111"/>
      <c r="ECE22" s="111"/>
      <c r="ECF22" s="3" t="e">
        <f>ECF21/#REF!-0.01</f>
        <v>#REF!</v>
      </c>
      <c r="ECG22" s="111" t="s">
        <v>58</v>
      </c>
      <c r="ECH22" s="111"/>
      <c r="ECI22" s="111"/>
      <c r="ECJ22" s="111"/>
      <c r="ECK22" s="111"/>
      <c r="ECL22" s="111"/>
      <c r="ECM22" s="111"/>
      <c r="ECN22" s="3" t="e">
        <f>ECN21/#REF!-0.01</f>
        <v>#REF!</v>
      </c>
      <c r="ECO22" s="111" t="s">
        <v>58</v>
      </c>
      <c r="ECP22" s="111"/>
      <c r="ECQ22" s="111"/>
      <c r="ECR22" s="111"/>
      <c r="ECS22" s="111"/>
      <c r="ECT22" s="111"/>
      <c r="ECU22" s="111"/>
      <c r="ECV22" s="3" t="e">
        <f>ECV21/#REF!-0.01</f>
        <v>#REF!</v>
      </c>
      <c r="ECW22" s="111" t="s">
        <v>58</v>
      </c>
      <c r="ECX22" s="111"/>
      <c r="ECY22" s="111"/>
      <c r="ECZ22" s="111"/>
      <c r="EDA22" s="111"/>
      <c r="EDB22" s="111"/>
      <c r="EDC22" s="111"/>
      <c r="EDD22" s="3" t="e">
        <f>EDD21/#REF!-0.01</f>
        <v>#REF!</v>
      </c>
      <c r="EDE22" s="111" t="s">
        <v>58</v>
      </c>
      <c r="EDF22" s="111"/>
      <c r="EDG22" s="111"/>
      <c r="EDH22" s="111"/>
      <c r="EDI22" s="111"/>
      <c r="EDJ22" s="111"/>
      <c r="EDK22" s="111"/>
      <c r="EDL22" s="3" t="e">
        <f>EDL21/#REF!-0.01</f>
        <v>#REF!</v>
      </c>
      <c r="EDM22" s="111" t="s">
        <v>58</v>
      </c>
      <c r="EDN22" s="111"/>
      <c r="EDO22" s="111"/>
      <c r="EDP22" s="111"/>
      <c r="EDQ22" s="111"/>
      <c r="EDR22" s="111"/>
      <c r="EDS22" s="111"/>
      <c r="EDT22" s="3" t="e">
        <f>EDT21/#REF!-0.01</f>
        <v>#REF!</v>
      </c>
      <c r="EDU22" s="111" t="s">
        <v>58</v>
      </c>
      <c r="EDV22" s="111"/>
      <c r="EDW22" s="111"/>
      <c r="EDX22" s="111"/>
      <c r="EDY22" s="111"/>
      <c r="EDZ22" s="111"/>
      <c r="EEA22" s="111"/>
      <c r="EEB22" s="3" t="e">
        <f>EEB21/#REF!-0.01</f>
        <v>#REF!</v>
      </c>
      <c r="EEC22" s="111" t="s">
        <v>58</v>
      </c>
      <c r="EED22" s="111"/>
      <c r="EEE22" s="111"/>
      <c r="EEF22" s="111"/>
      <c r="EEG22" s="111"/>
      <c r="EEH22" s="111"/>
      <c r="EEI22" s="111"/>
      <c r="EEJ22" s="3" t="e">
        <f>EEJ21/#REF!-0.01</f>
        <v>#REF!</v>
      </c>
      <c r="EEK22" s="111" t="s">
        <v>58</v>
      </c>
      <c r="EEL22" s="111"/>
      <c r="EEM22" s="111"/>
      <c r="EEN22" s="111"/>
      <c r="EEO22" s="111"/>
      <c r="EEP22" s="111"/>
      <c r="EEQ22" s="111"/>
      <c r="EER22" s="3" t="e">
        <f>EER21/#REF!-0.01</f>
        <v>#REF!</v>
      </c>
      <c r="EES22" s="111" t="s">
        <v>58</v>
      </c>
      <c r="EET22" s="111"/>
      <c r="EEU22" s="111"/>
      <c r="EEV22" s="111"/>
      <c r="EEW22" s="111"/>
      <c r="EEX22" s="111"/>
      <c r="EEY22" s="111"/>
      <c r="EEZ22" s="3" t="e">
        <f>EEZ21/#REF!-0.01</f>
        <v>#REF!</v>
      </c>
      <c r="EFA22" s="111" t="s">
        <v>58</v>
      </c>
      <c r="EFB22" s="111"/>
      <c r="EFC22" s="111"/>
      <c r="EFD22" s="111"/>
      <c r="EFE22" s="111"/>
      <c r="EFF22" s="111"/>
      <c r="EFG22" s="111"/>
      <c r="EFH22" s="3" t="e">
        <f>EFH21/#REF!-0.01</f>
        <v>#REF!</v>
      </c>
      <c r="EFI22" s="111" t="s">
        <v>58</v>
      </c>
      <c r="EFJ22" s="111"/>
      <c r="EFK22" s="111"/>
      <c r="EFL22" s="111"/>
      <c r="EFM22" s="111"/>
      <c r="EFN22" s="111"/>
      <c r="EFO22" s="111"/>
      <c r="EFP22" s="3" t="e">
        <f>EFP21/#REF!-0.01</f>
        <v>#REF!</v>
      </c>
      <c r="EFQ22" s="111" t="s">
        <v>58</v>
      </c>
      <c r="EFR22" s="111"/>
      <c r="EFS22" s="111"/>
      <c r="EFT22" s="111"/>
      <c r="EFU22" s="111"/>
      <c r="EFV22" s="111"/>
      <c r="EFW22" s="111"/>
      <c r="EFX22" s="3" t="e">
        <f>EFX21/#REF!-0.01</f>
        <v>#REF!</v>
      </c>
      <c r="EFY22" s="111" t="s">
        <v>58</v>
      </c>
      <c r="EFZ22" s="111"/>
      <c r="EGA22" s="111"/>
      <c r="EGB22" s="111"/>
      <c r="EGC22" s="111"/>
      <c r="EGD22" s="111"/>
      <c r="EGE22" s="111"/>
      <c r="EGF22" s="3" t="e">
        <f>EGF21/#REF!-0.01</f>
        <v>#REF!</v>
      </c>
      <c r="EGG22" s="111" t="s">
        <v>58</v>
      </c>
      <c r="EGH22" s="111"/>
      <c r="EGI22" s="111"/>
      <c r="EGJ22" s="111"/>
      <c r="EGK22" s="111"/>
      <c r="EGL22" s="111"/>
      <c r="EGM22" s="111"/>
      <c r="EGN22" s="3" t="e">
        <f>EGN21/#REF!-0.01</f>
        <v>#REF!</v>
      </c>
      <c r="EGO22" s="111" t="s">
        <v>58</v>
      </c>
      <c r="EGP22" s="111"/>
      <c r="EGQ22" s="111"/>
      <c r="EGR22" s="111"/>
      <c r="EGS22" s="111"/>
      <c r="EGT22" s="111"/>
      <c r="EGU22" s="111"/>
      <c r="EGV22" s="3" t="e">
        <f>EGV21/#REF!-0.01</f>
        <v>#REF!</v>
      </c>
      <c r="EGW22" s="111" t="s">
        <v>58</v>
      </c>
      <c r="EGX22" s="111"/>
      <c r="EGY22" s="111"/>
      <c r="EGZ22" s="111"/>
      <c r="EHA22" s="111"/>
      <c r="EHB22" s="111"/>
      <c r="EHC22" s="111"/>
      <c r="EHD22" s="3" t="e">
        <f>EHD21/#REF!-0.01</f>
        <v>#REF!</v>
      </c>
      <c r="EHE22" s="111" t="s">
        <v>58</v>
      </c>
      <c r="EHF22" s="111"/>
      <c r="EHG22" s="111"/>
      <c r="EHH22" s="111"/>
      <c r="EHI22" s="111"/>
      <c r="EHJ22" s="111"/>
      <c r="EHK22" s="111"/>
      <c r="EHL22" s="3" t="e">
        <f>EHL21/#REF!-0.01</f>
        <v>#REF!</v>
      </c>
      <c r="EHM22" s="111" t="s">
        <v>58</v>
      </c>
      <c r="EHN22" s="111"/>
      <c r="EHO22" s="111"/>
      <c r="EHP22" s="111"/>
      <c r="EHQ22" s="111"/>
      <c r="EHR22" s="111"/>
      <c r="EHS22" s="111"/>
      <c r="EHT22" s="3" t="e">
        <f>EHT21/#REF!-0.01</f>
        <v>#REF!</v>
      </c>
      <c r="EHU22" s="111" t="s">
        <v>58</v>
      </c>
      <c r="EHV22" s="111"/>
      <c r="EHW22" s="111"/>
      <c r="EHX22" s="111"/>
      <c r="EHY22" s="111"/>
      <c r="EHZ22" s="111"/>
      <c r="EIA22" s="111"/>
      <c r="EIB22" s="3" t="e">
        <f>EIB21/#REF!-0.01</f>
        <v>#REF!</v>
      </c>
      <c r="EIC22" s="111" t="s">
        <v>58</v>
      </c>
      <c r="EID22" s="111"/>
      <c r="EIE22" s="111"/>
      <c r="EIF22" s="111"/>
      <c r="EIG22" s="111"/>
      <c r="EIH22" s="111"/>
      <c r="EII22" s="111"/>
      <c r="EIJ22" s="3" t="e">
        <f>EIJ21/#REF!-0.01</f>
        <v>#REF!</v>
      </c>
      <c r="EIK22" s="111" t="s">
        <v>58</v>
      </c>
      <c r="EIL22" s="111"/>
      <c r="EIM22" s="111"/>
      <c r="EIN22" s="111"/>
      <c r="EIO22" s="111"/>
      <c r="EIP22" s="111"/>
      <c r="EIQ22" s="111"/>
      <c r="EIR22" s="3" t="e">
        <f>EIR21/#REF!-0.01</f>
        <v>#REF!</v>
      </c>
      <c r="EIS22" s="111" t="s">
        <v>58</v>
      </c>
      <c r="EIT22" s="111"/>
      <c r="EIU22" s="111"/>
      <c r="EIV22" s="111"/>
      <c r="EIW22" s="111"/>
      <c r="EIX22" s="111"/>
      <c r="EIY22" s="111"/>
      <c r="EIZ22" s="3" t="e">
        <f>EIZ21/#REF!-0.01</f>
        <v>#REF!</v>
      </c>
      <c r="EJA22" s="111" t="s">
        <v>58</v>
      </c>
      <c r="EJB22" s="111"/>
      <c r="EJC22" s="111"/>
      <c r="EJD22" s="111"/>
      <c r="EJE22" s="111"/>
      <c r="EJF22" s="111"/>
      <c r="EJG22" s="111"/>
      <c r="EJH22" s="3" t="e">
        <f>EJH21/#REF!-0.01</f>
        <v>#REF!</v>
      </c>
      <c r="EJI22" s="111" t="s">
        <v>58</v>
      </c>
      <c r="EJJ22" s="111"/>
      <c r="EJK22" s="111"/>
      <c r="EJL22" s="111"/>
      <c r="EJM22" s="111"/>
      <c r="EJN22" s="111"/>
      <c r="EJO22" s="111"/>
      <c r="EJP22" s="3" t="e">
        <f>EJP21/#REF!-0.01</f>
        <v>#REF!</v>
      </c>
      <c r="EJQ22" s="111" t="s">
        <v>58</v>
      </c>
      <c r="EJR22" s="111"/>
      <c r="EJS22" s="111"/>
      <c r="EJT22" s="111"/>
      <c r="EJU22" s="111"/>
      <c r="EJV22" s="111"/>
      <c r="EJW22" s="111"/>
      <c r="EJX22" s="3" t="e">
        <f>EJX21/#REF!-0.01</f>
        <v>#REF!</v>
      </c>
      <c r="EJY22" s="111" t="s">
        <v>58</v>
      </c>
      <c r="EJZ22" s="111"/>
      <c r="EKA22" s="111"/>
      <c r="EKB22" s="111"/>
      <c r="EKC22" s="111"/>
      <c r="EKD22" s="111"/>
      <c r="EKE22" s="111"/>
      <c r="EKF22" s="3" t="e">
        <f>EKF21/#REF!-0.01</f>
        <v>#REF!</v>
      </c>
      <c r="EKG22" s="111" t="s">
        <v>58</v>
      </c>
      <c r="EKH22" s="111"/>
      <c r="EKI22" s="111"/>
      <c r="EKJ22" s="111"/>
      <c r="EKK22" s="111"/>
      <c r="EKL22" s="111"/>
      <c r="EKM22" s="111"/>
      <c r="EKN22" s="3" t="e">
        <f>EKN21/#REF!-0.01</f>
        <v>#REF!</v>
      </c>
      <c r="EKO22" s="111" t="s">
        <v>58</v>
      </c>
      <c r="EKP22" s="111"/>
      <c r="EKQ22" s="111"/>
      <c r="EKR22" s="111"/>
      <c r="EKS22" s="111"/>
      <c r="EKT22" s="111"/>
      <c r="EKU22" s="111"/>
      <c r="EKV22" s="3" t="e">
        <f>EKV21/#REF!-0.01</f>
        <v>#REF!</v>
      </c>
      <c r="EKW22" s="111" t="s">
        <v>58</v>
      </c>
      <c r="EKX22" s="111"/>
      <c r="EKY22" s="111"/>
      <c r="EKZ22" s="111"/>
      <c r="ELA22" s="111"/>
      <c r="ELB22" s="111"/>
      <c r="ELC22" s="111"/>
      <c r="ELD22" s="3" t="e">
        <f>ELD21/#REF!-0.01</f>
        <v>#REF!</v>
      </c>
      <c r="ELE22" s="111" t="s">
        <v>58</v>
      </c>
      <c r="ELF22" s="111"/>
      <c r="ELG22" s="111"/>
      <c r="ELH22" s="111"/>
      <c r="ELI22" s="111"/>
      <c r="ELJ22" s="111"/>
      <c r="ELK22" s="111"/>
      <c r="ELL22" s="3" t="e">
        <f>ELL21/#REF!-0.01</f>
        <v>#REF!</v>
      </c>
      <c r="ELM22" s="111" t="s">
        <v>58</v>
      </c>
      <c r="ELN22" s="111"/>
      <c r="ELO22" s="111"/>
      <c r="ELP22" s="111"/>
      <c r="ELQ22" s="111"/>
      <c r="ELR22" s="111"/>
      <c r="ELS22" s="111"/>
      <c r="ELT22" s="3" t="e">
        <f>ELT21/#REF!-0.01</f>
        <v>#REF!</v>
      </c>
      <c r="ELU22" s="111" t="s">
        <v>58</v>
      </c>
      <c r="ELV22" s="111"/>
      <c r="ELW22" s="111"/>
      <c r="ELX22" s="111"/>
      <c r="ELY22" s="111"/>
      <c r="ELZ22" s="111"/>
      <c r="EMA22" s="111"/>
      <c r="EMB22" s="3" t="e">
        <f>EMB21/#REF!-0.01</f>
        <v>#REF!</v>
      </c>
      <c r="EMC22" s="111" t="s">
        <v>58</v>
      </c>
      <c r="EMD22" s="111"/>
      <c r="EME22" s="111"/>
      <c r="EMF22" s="111"/>
      <c r="EMG22" s="111"/>
      <c r="EMH22" s="111"/>
      <c r="EMI22" s="111"/>
      <c r="EMJ22" s="3" t="e">
        <f>EMJ21/#REF!-0.01</f>
        <v>#REF!</v>
      </c>
      <c r="EMK22" s="111" t="s">
        <v>58</v>
      </c>
      <c r="EML22" s="111"/>
      <c r="EMM22" s="111"/>
      <c r="EMN22" s="111"/>
      <c r="EMO22" s="111"/>
      <c r="EMP22" s="111"/>
      <c r="EMQ22" s="111"/>
      <c r="EMR22" s="3" t="e">
        <f>EMR21/#REF!-0.01</f>
        <v>#REF!</v>
      </c>
      <c r="EMS22" s="111" t="s">
        <v>58</v>
      </c>
      <c r="EMT22" s="111"/>
      <c r="EMU22" s="111"/>
      <c r="EMV22" s="111"/>
      <c r="EMW22" s="111"/>
      <c r="EMX22" s="111"/>
      <c r="EMY22" s="111"/>
      <c r="EMZ22" s="3" t="e">
        <f>EMZ21/#REF!-0.01</f>
        <v>#REF!</v>
      </c>
      <c r="ENA22" s="111" t="s">
        <v>58</v>
      </c>
      <c r="ENB22" s="111"/>
      <c r="ENC22" s="111"/>
      <c r="END22" s="111"/>
      <c r="ENE22" s="111"/>
      <c r="ENF22" s="111"/>
      <c r="ENG22" s="111"/>
      <c r="ENH22" s="3" t="e">
        <f>ENH21/#REF!-0.01</f>
        <v>#REF!</v>
      </c>
      <c r="ENI22" s="111" t="s">
        <v>58</v>
      </c>
      <c r="ENJ22" s="111"/>
      <c r="ENK22" s="111"/>
      <c r="ENL22" s="111"/>
      <c r="ENM22" s="111"/>
      <c r="ENN22" s="111"/>
      <c r="ENO22" s="111"/>
      <c r="ENP22" s="3" t="e">
        <f>ENP21/#REF!-0.01</f>
        <v>#REF!</v>
      </c>
      <c r="ENQ22" s="111" t="s">
        <v>58</v>
      </c>
      <c r="ENR22" s="111"/>
      <c r="ENS22" s="111"/>
      <c r="ENT22" s="111"/>
      <c r="ENU22" s="111"/>
      <c r="ENV22" s="111"/>
      <c r="ENW22" s="111"/>
      <c r="ENX22" s="3" t="e">
        <f>ENX21/#REF!-0.01</f>
        <v>#REF!</v>
      </c>
      <c r="ENY22" s="111" t="s">
        <v>58</v>
      </c>
      <c r="ENZ22" s="111"/>
      <c r="EOA22" s="111"/>
      <c r="EOB22" s="111"/>
      <c r="EOC22" s="111"/>
      <c r="EOD22" s="111"/>
      <c r="EOE22" s="111"/>
      <c r="EOF22" s="3" t="e">
        <f>EOF21/#REF!-0.01</f>
        <v>#REF!</v>
      </c>
      <c r="EOG22" s="111" t="s">
        <v>58</v>
      </c>
      <c r="EOH22" s="111"/>
      <c r="EOI22" s="111"/>
      <c r="EOJ22" s="111"/>
      <c r="EOK22" s="111"/>
      <c r="EOL22" s="111"/>
      <c r="EOM22" s="111"/>
      <c r="EON22" s="3" t="e">
        <f>EON21/#REF!-0.01</f>
        <v>#REF!</v>
      </c>
      <c r="EOO22" s="111" t="s">
        <v>58</v>
      </c>
      <c r="EOP22" s="111"/>
      <c r="EOQ22" s="111"/>
      <c r="EOR22" s="111"/>
      <c r="EOS22" s="111"/>
      <c r="EOT22" s="111"/>
      <c r="EOU22" s="111"/>
      <c r="EOV22" s="3" t="e">
        <f>EOV21/#REF!-0.01</f>
        <v>#REF!</v>
      </c>
      <c r="EOW22" s="111" t="s">
        <v>58</v>
      </c>
      <c r="EOX22" s="111"/>
      <c r="EOY22" s="111"/>
      <c r="EOZ22" s="111"/>
      <c r="EPA22" s="111"/>
      <c r="EPB22" s="111"/>
      <c r="EPC22" s="111"/>
      <c r="EPD22" s="3" t="e">
        <f>EPD21/#REF!-0.01</f>
        <v>#REF!</v>
      </c>
      <c r="EPE22" s="111" t="s">
        <v>58</v>
      </c>
      <c r="EPF22" s="111"/>
      <c r="EPG22" s="111"/>
      <c r="EPH22" s="111"/>
      <c r="EPI22" s="111"/>
      <c r="EPJ22" s="111"/>
      <c r="EPK22" s="111"/>
      <c r="EPL22" s="3" t="e">
        <f>EPL21/#REF!-0.01</f>
        <v>#REF!</v>
      </c>
      <c r="EPM22" s="111" t="s">
        <v>58</v>
      </c>
      <c r="EPN22" s="111"/>
      <c r="EPO22" s="111"/>
      <c r="EPP22" s="111"/>
      <c r="EPQ22" s="111"/>
      <c r="EPR22" s="111"/>
      <c r="EPS22" s="111"/>
      <c r="EPT22" s="3" t="e">
        <f>EPT21/#REF!-0.01</f>
        <v>#REF!</v>
      </c>
      <c r="EPU22" s="111" t="s">
        <v>58</v>
      </c>
      <c r="EPV22" s="111"/>
      <c r="EPW22" s="111"/>
      <c r="EPX22" s="111"/>
      <c r="EPY22" s="111"/>
      <c r="EPZ22" s="111"/>
      <c r="EQA22" s="111"/>
      <c r="EQB22" s="3" t="e">
        <f>EQB21/#REF!-0.01</f>
        <v>#REF!</v>
      </c>
      <c r="EQC22" s="111" t="s">
        <v>58</v>
      </c>
      <c r="EQD22" s="111"/>
      <c r="EQE22" s="111"/>
      <c r="EQF22" s="111"/>
      <c r="EQG22" s="111"/>
      <c r="EQH22" s="111"/>
      <c r="EQI22" s="111"/>
      <c r="EQJ22" s="3" t="e">
        <f>EQJ21/#REF!-0.01</f>
        <v>#REF!</v>
      </c>
      <c r="EQK22" s="111" t="s">
        <v>58</v>
      </c>
      <c r="EQL22" s="111"/>
      <c r="EQM22" s="111"/>
      <c r="EQN22" s="111"/>
      <c r="EQO22" s="111"/>
      <c r="EQP22" s="111"/>
      <c r="EQQ22" s="111"/>
      <c r="EQR22" s="3" t="e">
        <f>EQR21/#REF!-0.01</f>
        <v>#REF!</v>
      </c>
      <c r="EQS22" s="111" t="s">
        <v>58</v>
      </c>
      <c r="EQT22" s="111"/>
      <c r="EQU22" s="111"/>
      <c r="EQV22" s="111"/>
      <c r="EQW22" s="111"/>
      <c r="EQX22" s="111"/>
      <c r="EQY22" s="111"/>
      <c r="EQZ22" s="3" t="e">
        <f>EQZ21/#REF!-0.01</f>
        <v>#REF!</v>
      </c>
      <c r="ERA22" s="111" t="s">
        <v>58</v>
      </c>
      <c r="ERB22" s="111"/>
      <c r="ERC22" s="111"/>
      <c r="ERD22" s="111"/>
      <c r="ERE22" s="111"/>
      <c r="ERF22" s="111"/>
      <c r="ERG22" s="111"/>
      <c r="ERH22" s="3" t="e">
        <f>ERH21/#REF!-0.01</f>
        <v>#REF!</v>
      </c>
      <c r="ERI22" s="111" t="s">
        <v>58</v>
      </c>
      <c r="ERJ22" s="111"/>
      <c r="ERK22" s="111"/>
      <c r="ERL22" s="111"/>
      <c r="ERM22" s="111"/>
      <c r="ERN22" s="111"/>
      <c r="ERO22" s="111"/>
      <c r="ERP22" s="3" t="e">
        <f>ERP21/#REF!-0.01</f>
        <v>#REF!</v>
      </c>
      <c r="ERQ22" s="111" t="s">
        <v>58</v>
      </c>
      <c r="ERR22" s="111"/>
      <c r="ERS22" s="111"/>
      <c r="ERT22" s="111"/>
      <c r="ERU22" s="111"/>
      <c r="ERV22" s="111"/>
      <c r="ERW22" s="111"/>
      <c r="ERX22" s="3" t="e">
        <f>ERX21/#REF!-0.01</f>
        <v>#REF!</v>
      </c>
      <c r="ERY22" s="111" t="s">
        <v>58</v>
      </c>
      <c r="ERZ22" s="111"/>
      <c r="ESA22" s="111"/>
      <c r="ESB22" s="111"/>
      <c r="ESC22" s="111"/>
      <c r="ESD22" s="111"/>
      <c r="ESE22" s="111"/>
      <c r="ESF22" s="3" t="e">
        <f>ESF21/#REF!-0.01</f>
        <v>#REF!</v>
      </c>
      <c r="ESG22" s="111" t="s">
        <v>58</v>
      </c>
      <c r="ESH22" s="111"/>
      <c r="ESI22" s="111"/>
      <c r="ESJ22" s="111"/>
      <c r="ESK22" s="111"/>
      <c r="ESL22" s="111"/>
      <c r="ESM22" s="111"/>
      <c r="ESN22" s="3" t="e">
        <f>ESN21/#REF!-0.01</f>
        <v>#REF!</v>
      </c>
      <c r="ESO22" s="111" t="s">
        <v>58</v>
      </c>
      <c r="ESP22" s="111"/>
      <c r="ESQ22" s="111"/>
      <c r="ESR22" s="111"/>
      <c r="ESS22" s="111"/>
      <c r="EST22" s="111"/>
      <c r="ESU22" s="111"/>
      <c r="ESV22" s="3" t="e">
        <f>ESV21/#REF!-0.01</f>
        <v>#REF!</v>
      </c>
      <c r="ESW22" s="111" t="s">
        <v>58</v>
      </c>
      <c r="ESX22" s="111"/>
      <c r="ESY22" s="111"/>
      <c r="ESZ22" s="111"/>
      <c r="ETA22" s="111"/>
      <c r="ETB22" s="111"/>
      <c r="ETC22" s="111"/>
      <c r="ETD22" s="3" t="e">
        <f>ETD21/#REF!-0.01</f>
        <v>#REF!</v>
      </c>
      <c r="ETE22" s="111" t="s">
        <v>58</v>
      </c>
      <c r="ETF22" s="111"/>
      <c r="ETG22" s="111"/>
      <c r="ETH22" s="111"/>
      <c r="ETI22" s="111"/>
      <c r="ETJ22" s="111"/>
      <c r="ETK22" s="111"/>
      <c r="ETL22" s="3" t="e">
        <f>ETL21/#REF!-0.01</f>
        <v>#REF!</v>
      </c>
      <c r="ETM22" s="111" t="s">
        <v>58</v>
      </c>
      <c r="ETN22" s="111"/>
      <c r="ETO22" s="111"/>
      <c r="ETP22" s="111"/>
      <c r="ETQ22" s="111"/>
      <c r="ETR22" s="111"/>
      <c r="ETS22" s="111"/>
      <c r="ETT22" s="3" t="e">
        <f>ETT21/#REF!-0.01</f>
        <v>#REF!</v>
      </c>
      <c r="ETU22" s="111" t="s">
        <v>58</v>
      </c>
      <c r="ETV22" s="111"/>
      <c r="ETW22" s="111"/>
      <c r="ETX22" s="111"/>
      <c r="ETY22" s="111"/>
      <c r="ETZ22" s="111"/>
      <c r="EUA22" s="111"/>
      <c r="EUB22" s="3" t="e">
        <f>EUB21/#REF!-0.01</f>
        <v>#REF!</v>
      </c>
      <c r="EUC22" s="111" t="s">
        <v>58</v>
      </c>
      <c r="EUD22" s="111"/>
      <c r="EUE22" s="111"/>
      <c r="EUF22" s="111"/>
      <c r="EUG22" s="111"/>
      <c r="EUH22" s="111"/>
      <c r="EUI22" s="111"/>
      <c r="EUJ22" s="3" t="e">
        <f>EUJ21/#REF!-0.01</f>
        <v>#REF!</v>
      </c>
      <c r="EUK22" s="111" t="s">
        <v>58</v>
      </c>
      <c r="EUL22" s="111"/>
      <c r="EUM22" s="111"/>
      <c r="EUN22" s="111"/>
      <c r="EUO22" s="111"/>
      <c r="EUP22" s="111"/>
      <c r="EUQ22" s="111"/>
      <c r="EUR22" s="3" t="e">
        <f>EUR21/#REF!-0.01</f>
        <v>#REF!</v>
      </c>
      <c r="EUS22" s="111" t="s">
        <v>58</v>
      </c>
      <c r="EUT22" s="111"/>
      <c r="EUU22" s="111"/>
      <c r="EUV22" s="111"/>
      <c r="EUW22" s="111"/>
      <c r="EUX22" s="111"/>
      <c r="EUY22" s="111"/>
      <c r="EUZ22" s="3" t="e">
        <f>EUZ21/#REF!-0.01</f>
        <v>#REF!</v>
      </c>
      <c r="EVA22" s="111" t="s">
        <v>58</v>
      </c>
      <c r="EVB22" s="111"/>
      <c r="EVC22" s="111"/>
      <c r="EVD22" s="111"/>
      <c r="EVE22" s="111"/>
      <c r="EVF22" s="111"/>
      <c r="EVG22" s="111"/>
      <c r="EVH22" s="3" t="e">
        <f>EVH21/#REF!-0.01</f>
        <v>#REF!</v>
      </c>
      <c r="EVI22" s="111" t="s">
        <v>58</v>
      </c>
      <c r="EVJ22" s="111"/>
      <c r="EVK22" s="111"/>
      <c r="EVL22" s="111"/>
      <c r="EVM22" s="111"/>
      <c r="EVN22" s="111"/>
      <c r="EVO22" s="111"/>
      <c r="EVP22" s="3" t="e">
        <f>EVP21/#REF!-0.01</f>
        <v>#REF!</v>
      </c>
      <c r="EVQ22" s="111" t="s">
        <v>58</v>
      </c>
      <c r="EVR22" s="111"/>
      <c r="EVS22" s="111"/>
      <c r="EVT22" s="111"/>
      <c r="EVU22" s="111"/>
      <c r="EVV22" s="111"/>
      <c r="EVW22" s="111"/>
      <c r="EVX22" s="3" t="e">
        <f>EVX21/#REF!-0.01</f>
        <v>#REF!</v>
      </c>
      <c r="EVY22" s="111" t="s">
        <v>58</v>
      </c>
      <c r="EVZ22" s="111"/>
      <c r="EWA22" s="111"/>
      <c r="EWB22" s="111"/>
      <c r="EWC22" s="111"/>
      <c r="EWD22" s="111"/>
      <c r="EWE22" s="111"/>
      <c r="EWF22" s="3" t="e">
        <f>EWF21/#REF!-0.01</f>
        <v>#REF!</v>
      </c>
      <c r="EWG22" s="111" t="s">
        <v>58</v>
      </c>
      <c r="EWH22" s="111"/>
      <c r="EWI22" s="111"/>
      <c r="EWJ22" s="111"/>
      <c r="EWK22" s="111"/>
      <c r="EWL22" s="111"/>
      <c r="EWM22" s="111"/>
      <c r="EWN22" s="3" t="e">
        <f>EWN21/#REF!-0.01</f>
        <v>#REF!</v>
      </c>
      <c r="EWO22" s="111" t="s">
        <v>58</v>
      </c>
      <c r="EWP22" s="111"/>
      <c r="EWQ22" s="111"/>
      <c r="EWR22" s="111"/>
      <c r="EWS22" s="111"/>
      <c r="EWT22" s="111"/>
      <c r="EWU22" s="111"/>
      <c r="EWV22" s="3" t="e">
        <f>EWV21/#REF!-0.01</f>
        <v>#REF!</v>
      </c>
      <c r="EWW22" s="111" t="s">
        <v>58</v>
      </c>
      <c r="EWX22" s="111"/>
      <c r="EWY22" s="111"/>
      <c r="EWZ22" s="111"/>
      <c r="EXA22" s="111"/>
      <c r="EXB22" s="111"/>
      <c r="EXC22" s="111"/>
      <c r="EXD22" s="3" t="e">
        <f>EXD21/#REF!-0.01</f>
        <v>#REF!</v>
      </c>
      <c r="EXE22" s="111" t="s">
        <v>58</v>
      </c>
      <c r="EXF22" s="111"/>
      <c r="EXG22" s="111"/>
      <c r="EXH22" s="111"/>
      <c r="EXI22" s="111"/>
      <c r="EXJ22" s="111"/>
      <c r="EXK22" s="111"/>
      <c r="EXL22" s="3" t="e">
        <f>EXL21/#REF!-0.01</f>
        <v>#REF!</v>
      </c>
      <c r="EXM22" s="111" t="s">
        <v>58</v>
      </c>
      <c r="EXN22" s="111"/>
      <c r="EXO22" s="111"/>
      <c r="EXP22" s="111"/>
      <c r="EXQ22" s="111"/>
      <c r="EXR22" s="111"/>
      <c r="EXS22" s="111"/>
      <c r="EXT22" s="3" t="e">
        <f>EXT21/#REF!-0.01</f>
        <v>#REF!</v>
      </c>
      <c r="EXU22" s="111" t="s">
        <v>58</v>
      </c>
      <c r="EXV22" s="111"/>
      <c r="EXW22" s="111"/>
      <c r="EXX22" s="111"/>
      <c r="EXY22" s="111"/>
      <c r="EXZ22" s="111"/>
      <c r="EYA22" s="111"/>
      <c r="EYB22" s="3" t="e">
        <f>EYB21/#REF!-0.01</f>
        <v>#REF!</v>
      </c>
      <c r="EYC22" s="111" t="s">
        <v>58</v>
      </c>
      <c r="EYD22" s="111"/>
      <c r="EYE22" s="111"/>
      <c r="EYF22" s="111"/>
      <c r="EYG22" s="111"/>
      <c r="EYH22" s="111"/>
      <c r="EYI22" s="111"/>
      <c r="EYJ22" s="3" t="e">
        <f>EYJ21/#REF!-0.01</f>
        <v>#REF!</v>
      </c>
      <c r="EYK22" s="111" t="s">
        <v>58</v>
      </c>
      <c r="EYL22" s="111"/>
      <c r="EYM22" s="111"/>
      <c r="EYN22" s="111"/>
      <c r="EYO22" s="111"/>
      <c r="EYP22" s="111"/>
      <c r="EYQ22" s="111"/>
      <c r="EYR22" s="3" t="e">
        <f>EYR21/#REF!-0.01</f>
        <v>#REF!</v>
      </c>
      <c r="EYS22" s="111" t="s">
        <v>58</v>
      </c>
      <c r="EYT22" s="111"/>
      <c r="EYU22" s="111"/>
      <c r="EYV22" s="111"/>
      <c r="EYW22" s="111"/>
      <c r="EYX22" s="111"/>
      <c r="EYY22" s="111"/>
      <c r="EYZ22" s="3" t="e">
        <f>EYZ21/#REF!-0.01</f>
        <v>#REF!</v>
      </c>
      <c r="EZA22" s="111" t="s">
        <v>58</v>
      </c>
      <c r="EZB22" s="111"/>
      <c r="EZC22" s="111"/>
      <c r="EZD22" s="111"/>
      <c r="EZE22" s="111"/>
      <c r="EZF22" s="111"/>
      <c r="EZG22" s="111"/>
      <c r="EZH22" s="3" t="e">
        <f>EZH21/#REF!-0.01</f>
        <v>#REF!</v>
      </c>
      <c r="EZI22" s="111" t="s">
        <v>58</v>
      </c>
      <c r="EZJ22" s="111"/>
      <c r="EZK22" s="111"/>
      <c r="EZL22" s="111"/>
      <c r="EZM22" s="111"/>
      <c r="EZN22" s="111"/>
      <c r="EZO22" s="111"/>
      <c r="EZP22" s="3" t="e">
        <f>EZP21/#REF!-0.01</f>
        <v>#REF!</v>
      </c>
      <c r="EZQ22" s="111" t="s">
        <v>58</v>
      </c>
      <c r="EZR22" s="111"/>
      <c r="EZS22" s="111"/>
      <c r="EZT22" s="111"/>
      <c r="EZU22" s="111"/>
      <c r="EZV22" s="111"/>
      <c r="EZW22" s="111"/>
      <c r="EZX22" s="3" t="e">
        <f>EZX21/#REF!-0.01</f>
        <v>#REF!</v>
      </c>
      <c r="EZY22" s="111" t="s">
        <v>58</v>
      </c>
      <c r="EZZ22" s="111"/>
      <c r="FAA22" s="111"/>
      <c r="FAB22" s="111"/>
      <c r="FAC22" s="111"/>
      <c r="FAD22" s="111"/>
      <c r="FAE22" s="111"/>
      <c r="FAF22" s="3" t="e">
        <f>FAF21/#REF!-0.01</f>
        <v>#REF!</v>
      </c>
      <c r="FAG22" s="111" t="s">
        <v>58</v>
      </c>
      <c r="FAH22" s="111"/>
      <c r="FAI22" s="111"/>
      <c r="FAJ22" s="111"/>
      <c r="FAK22" s="111"/>
      <c r="FAL22" s="111"/>
      <c r="FAM22" s="111"/>
      <c r="FAN22" s="3" t="e">
        <f>FAN21/#REF!-0.01</f>
        <v>#REF!</v>
      </c>
      <c r="FAO22" s="111" t="s">
        <v>58</v>
      </c>
      <c r="FAP22" s="111"/>
      <c r="FAQ22" s="111"/>
      <c r="FAR22" s="111"/>
      <c r="FAS22" s="111"/>
      <c r="FAT22" s="111"/>
      <c r="FAU22" s="111"/>
      <c r="FAV22" s="3" t="e">
        <f>FAV21/#REF!-0.01</f>
        <v>#REF!</v>
      </c>
      <c r="FAW22" s="111" t="s">
        <v>58</v>
      </c>
      <c r="FAX22" s="111"/>
      <c r="FAY22" s="111"/>
      <c r="FAZ22" s="111"/>
      <c r="FBA22" s="111"/>
      <c r="FBB22" s="111"/>
      <c r="FBC22" s="111"/>
      <c r="FBD22" s="3" t="e">
        <f>FBD21/#REF!-0.01</f>
        <v>#REF!</v>
      </c>
      <c r="FBE22" s="111" t="s">
        <v>58</v>
      </c>
      <c r="FBF22" s="111"/>
      <c r="FBG22" s="111"/>
      <c r="FBH22" s="111"/>
      <c r="FBI22" s="111"/>
      <c r="FBJ22" s="111"/>
      <c r="FBK22" s="111"/>
      <c r="FBL22" s="3" t="e">
        <f>FBL21/#REF!-0.01</f>
        <v>#REF!</v>
      </c>
      <c r="FBM22" s="111" t="s">
        <v>58</v>
      </c>
      <c r="FBN22" s="111"/>
      <c r="FBO22" s="111"/>
      <c r="FBP22" s="111"/>
      <c r="FBQ22" s="111"/>
      <c r="FBR22" s="111"/>
      <c r="FBS22" s="111"/>
      <c r="FBT22" s="3" t="e">
        <f>FBT21/#REF!-0.01</f>
        <v>#REF!</v>
      </c>
      <c r="FBU22" s="111" t="s">
        <v>58</v>
      </c>
      <c r="FBV22" s="111"/>
      <c r="FBW22" s="111"/>
      <c r="FBX22" s="111"/>
      <c r="FBY22" s="111"/>
      <c r="FBZ22" s="111"/>
      <c r="FCA22" s="111"/>
      <c r="FCB22" s="3" t="e">
        <f>FCB21/#REF!-0.01</f>
        <v>#REF!</v>
      </c>
      <c r="FCC22" s="111" t="s">
        <v>58</v>
      </c>
      <c r="FCD22" s="111"/>
      <c r="FCE22" s="111"/>
      <c r="FCF22" s="111"/>
      <c r="FCG22" s="111"/>
      <c r="FCH22" s="111"/>
      <c r="FCI22" s="111"/>
      <c r="FCJ22" s="3" t="e">
        <f>FCJ21/#REF!-0.01</f>
        <v>#REF!</v>
      </c>
      <c r="FCK22" s="111" t="s">
        <v>58</v>
      </c>
      <c r="FCL22" s="111"/>
      <c r="FCM22" s="111"/>
      <c r="FCN22" s="111"/>
      <c r="FCO22" s="111"/>
      <c r="FCP22" s="111"/>
      <c r="FCQ22" s="111"/>
      <c r="FCR22" s="3" t="e">
        <f>FCR21/#REF!-0.01</f>
        <v>#REF!</v>
      </c>
      <c r="FCS22" s="111" t="s">
        <v>58</v>
      </c>
      <c r="FCT22" s="111"/>
      <c r="FCU22" s="111"/>
      <c r="FCV22" s="111"/>
      <c r="FCW22" s="111"/>
      <c r="FCX22" s="111"/>
      <c r="FCY22" s="111"/>
      <c r="FCZ22" s="3" t="e">
        <f>FCZ21/#REF!-0.01</f>
        <v>#REF!</v>
      </c>
      <c r="FDA22" s="111" t="s">
        <v>58</v>
      </c>
      <c r="FDB22" s="111"/>
      <c r="FDC22" s="111"/>
      <c r="FDD22" s="111"/>
      <c r="FDE22" s="111"/>
      <c r="FDF22" s="111"/>
      <c r="FDG22" s="111"/>
      <c r="FDH22" s="3" t="e">
        <f>FDH21/#REF!-0.01</f>
        <v>#REF!</v>
      </c>
      <c r="FDI22" s="111" t="s">
        <v>58</v>
      </c>
      <c r="FDJ22" s="111"/>
      <c r="FDK22" s="111"/>
      <c r="FDL22" s="111"/>
      <c r="FDM22" s="111"/>
      <c r="FDN22" s="111"/>
      <c r="FDO22" s="111"/>
      <c r="FDP22" s="3" t="e">
        <f>FDP21/#REF!-0.01</f>
        <v>#REF!</v>
      </c>
      <c r="FDQ22" s="111" t="s">
        <v>58</v>
      </c>
      <c r="FDR22" s="111"/>
      <c r="FDS22" s="111"/>
      <c r="FDT22" s="111"/>
      <c r="FDU22" s="111"/>
      <c r="FDV22" s="111"/>
      <c r="FDW22" s="111"/>
      <c r="FDX22" s="3" t="e">
        <f>FDX21/#REF!-0.01</f>
        <v>#REF!</v>
      </c>
      <c r="FDY22" s="111" t="s">
        <v>58</v>
      </c>
      <c r="FDZ22" s="111"/>
      <c r="FEA22" s="111"/>
      <c r="FEB22" s="111"/>
      <c r="FEC22" s="111"/>
      <c r="FED22" s="111"/>
      <c r="FEE22" s="111"/>
      <c r="FEF22" s="3" t="e">
        <f>FEF21/#REF!-0.01</f>
        <v>#REF!</v>
      </c>
      <c r="FEG22" s="111" t="s">
        <v>58</v>
      </c>
      <c r="FEH22" s="111"/>
      <c r="FEI22" s="111"/>
      <c r="FEJ22" s="111"/>
      <c r="FEK22" s="111"/>
      <c r="FEL22" s="111"/>
      <c r="FEM22" s="111"/>
      <c r="FEN22" s="3" t="e">
        <f>FEN21/#REF!-0.01</f>
        <v>#REF!</v>
      </c>
      <c r="FEO22" s="111" t="s">
        <v>58</v>
      </c>
      <c r="FEP22" s="111"/>
      <c r="FEQ22" s="111"/>
      <c r="FER22" s="111"/>
      <c r="FES22" s="111"/>
      <c r="FET22" s="111"/>
      <c r="FEU22" s="111"/>
      <c r="FEV22" s="3" t="e">
        <f>FEV21/#REF!-0.01</f>
        <v>#REF!</v>
      </c>
      <c r="FEW22" s="111" t="s">
        <v>58</v>
      </c>
      <c r="FEX22" s="111"/>
      <c r="FEY22" s="111"/>
      <c r="FEZ22" s="111"/>
      <c r="FFA22" s="111"/>
      <c r="FFB22" s="111"/>
      <c r="FFC22" s="111"/>
      <c r="FFD22" s="3" t="e">
        <f>FFD21/#REF!-0.01</f>
        <v>#REF!</v>
      </c>
      <c r="FFE22" s="111" t="s">
        <v>58</v>
      </c>
      <c r="FFF22" s="111"/>
      <c r="FFG22" s="111"/>
      <c r="FFH22" s="111"/>
      <c r="FFI22" s="111"/>
      <c r="FFJ22" s="111"/>
      <c r="FFK22" s="111"/>
      <c r="FFL22" s="3" t="e">
        <f>FFL21/#REF!-0.01</f>
        <v>#REF!</v>
      </c>
      <c r="FFM22" s="111" t="s">
        <v>58</v>
      </c>
      <c r="FFN22" s="111"/>
      <c r="FFO22" s="111"/>
      <c r="FFP22" s="111"/>
      <c r="FFQ22" s="111"/>
      <c r="FFR22" s="111"/>
      <c r="FFS22" s="111"/>
      <c r="FFT22" s="3" t="e">
        <f>FFT21/#REF!-0.01</f>
        <v>#REF!</v>
      </c>
      <c r="FFU22" s="111" t="s">
        <v>58</v>
      </c>
      <c r="FFV22" s="111"/>
      <c r="FFW22" s="111"/>
      <c r="FFX22" s="111"/>
      <c r="FFY22" s="111"/>
      <c r="FFZ22" s="111"/>
      <c r="FGA22" s="111"/>
      <c r="FGB22" s="3" t="e">
        <f>FGB21/#REF!-0.01</f>
        <v>#REF!</v>
      </c>
      <c r="FGC22" s="111" t="s">
        <v>58</v>
      </c>
      <c r="FGD22" s="111"/>
      <c r="FGE22" s="111"/>
      <c r="FGF22" s="111"/>
      <c r="FGG22" s="111"/>
      <c r="FGH22" s="111"/>
      <c r="FGI22" s="111"/>
      <c r="FGJ22" s="3" t="e">
        <f>FGJ21/#REF!-0.01</f>
        <v>#REF!</v>
      </c>
      <c r="FGK22" s="111" t="s">
        <v>58</v>
      </c>
      <c r="FGL22" s="111"/>
      <c r="FGM22" s="111"/>
      <c r="FGN22" s="111"/>
      <c r="FGO22" s="111"/>
      <c r="FGP22" s="111"/>
      <c r="FGQ22" s="111"/>
      <c r="FGR22" s="3" t="e">
        <f>FGR21/#REF!-0.01</f>
        <v>#REF!</v>
      </c>
      <c r="FGS22" s="111" t="s">
        <v>58</v>
      </c>
      <c r="FGT22" s="111"/>
      <c r="FGU22" s="111"/>
      <c r="FGV22" s="111"/>
      <c r="FGW22" s="111"/>
      <c r="FGX22" s="111"/>
      <c r="FGY22" s="111"/>
      <c r="FGZ22" s="3" t="e">
        <f>FGZ21/#REF!-0.01</f>
        <v>#REF!</v>
      </c>
      <c r="FHA22" s="111" t="s">
        <v>58</v>
      </c>
      <c r="FHB22" s="111"/>
      <c r="FHC22" s="111"/>
      <c r="FHD22" s="111"/>
      <c r="FHE22" s="111"/>
      <c r="FHF22" s="111"/>
      <c r="FHG22" s="111"/>
      <c r="FHH22" s="3" t="e">
        <f>FHH21/#REF!-0.01</f>
        <v>#REF!</v>
      </c>
      <c r="FHI22" s="111" t="s">
        <v>58</v>
      </c>
      <c r="FHJ22" s="111"/>
      <c r="FHK22" s="111"/>
      <c r="FHL22" s="111"/>
      <c r="FHM22" s="111"/>
      <c r="FHN22" s="111"/>
      <c r="FHO22" s="111"/>
      <c r="FHP22" s="3" t="e">
        <f>FHP21/#REF!-0.01</f>
        <v>#REF!</v>
      </c>
      <c r="FHQ22" s="111" t="s">
        <v>58</v>
      </c>
      <c r="FHR22" s="111"/>
      <c r="FHS22" s="111"/>
      <c r="FHT22" s="111"/>
      <c r="FHU22" s="111"/>
      <c r="FHV22" s="111"/>
      <c r="FHW22" s="111"/>
      <c r="FHX22" s="3" t="e">
        <f>FHX21/#REF!-0.01</f>
        <v>#REF!</v>
      </c>
      <c r="FHY22" s="111" t="s">
        <v>58</v>
      </c>
      <c r="FHZ22" s="111"/>
      <c r="FIA22" s="111"/>
      <c r="FIB22" s="111"/>
      <c r="FIC22" s="111"/>
      <c r="FID22" s="111"/>
      <c r="FIE22" s="111"/>
      <c r="FIF22" s="3" t="e">
        <f>FIF21/#REF!-0.01</f>
        <v>#REF!</v>
      </c>
      <c r="FIG22" s="111" t="s">
        <v>58</v>
      </c>
      <c r="FIH22" s="111"/>
      <c r="FII22" s="111"/>
      <c r="FIJ22" s="111"/>
      <c r="FIK22" s="111"/>
      <c r="FIL22" s="111"/>
      <c r="FIM22" s="111"/>
      <c r="FIN22" s="3" t="e">
        <f>FIN21/#REF!-0.01</f>
        <v>#REF!</v>
      </c>
      <c r="FIO22" s="111" t="s">
        <v>58</v>
      </c>
      <c r="FIP22" s="111"/>
      <c r="FIQ22" s="111"/>
      <c r="FIR22" s="111"/>
      <c r="FIS22" s="111"/>
      <c r="FIT22" s="111"/>
      <c r="FIU22" s="111"/>
      <c r="FIV22" s="3" t="e">
        <f>FIV21/#REF!-0.01</f>
        <v>#REF!</v>
      </c>
      <c r="FIW22" s="111" t="s">
        <v>58</v>
      </c>
      <c r="FIX22" s="111"/>
      <c r="FIY22" s="111"/>
      <c r="FIZ22" s="111"/>
      <c r="FJA22" s="111"/>
      <c r="FJB22" s="111"/>
      <c r="FJC22" s="111"/>
      <c r="FJD22" s="3" t="e">
        <f>FJD21/#REF!-0.01</f>
        <v>#REF!</v>
      </c>
      <c r="FJE22" s="111" t="s">
        <v>58</v>
      </c>
      <c r="FJF22" s="111"/>
      <c r="FJG22" s="111"/>
      <c r="FJH22" s="111"/>
      <c r="FJI22" s="111"/>
      <c r="FJJ22" s="111"/>
      <c r="FJK22" s="111"/>
      <c r="FJL22" s="3" t="e">
        <f>FJL21/#REF!-0.01</f>
        <v>#REF!</v>
      </c>
      <c r="FJM22" s="111" t="s">
        <v>58</v>
      </c>
      <c r="FJN22" s="111"/>
      <c r="FJO22" s="111"/>
      <c r="FJP22" s="111"/>
      <c r="FJQ22" s="111"/>
      <c r="FJR22" s="111"/>
      <c r="FJS22" s="111"/>
      <c r="FJT22" s="3" t="e">
        <f>FJT21/#REF!-0.01</f>
        <v>#REF!</v>
      </c>
      <c r="FJU22" s="111" t="s">
        <v>58</v>
      </c>
      <c r="FJV22" s="111"/>
      <c r="FJW22" s="111"/>
      <c r="FJX22" s="111"/>
      <c r="FJY22" s="111"/>
      <c r="FJZ22" s="111"/>
      <c r="FKA22" s="111"/>
      <c r="FKB22" s="3" t="e">
        <f>FKB21/#REF!-0.01</f>
        <v>#REF!</v>
      </c>
      <c r="FKC22" s="111" t="s">
        <v>58</v>
      </c>
      <c r="FKD22" s="111"/>
      <c r="FKE22" s="111"/>
      <c r="FKF22" s="111"/>
      <c r="FKG22" s="111"/>
      <c r="FKH22" s="111"/>
      <c r="FKI22" s="111"/>
      <c r="FKJ22" s="3" t="e">
        <f>FKJ21/#REF!-0.01</f>
        <v>#REF!</v>
      </c>
      <c r="FKK22" s="111" t="s">
        <v>58</v>
      </c>
      <c r="FKL22" s="111"/>
      <c r="FKM22" s="111"/>
      <c r="FKN22" s="111"/>
      <c r="FKO22" s="111"/>
      <c r="FKP22" s="111"/>
      <c r="FKQ22" s="111"/>
      <c r="FKR22" s="3" t="e">
        <f>FKR21/#REF!-0.01</f>
        <v>#REF!</v>
      </c>
      <c r="FKS22" s="111" t="s">
        <v>58</v>
      </c>
      <c r="FKT22" s="111"/>
      <c r="FKU22" s="111"/>
      <c r="FKV22" s="111"/>
      <c r="FKW22" s="111"/>
      <c r="FKX22" s="111"/>
      <c r="FKY22" s="111"/>
      <c r="FKZ22" s="3" t="e">
        <f>FKZ21/#REF!-0.01</f>
        <v>#REF!</v>
      </c>
      <c r="FLA22" s="111" t="s">
        <v>58</v>
      </c>
      <c r="FLB22" s="111"/>
      <c r="FLC22" s="111"/>
      <c r="FLD22" s="111"/>
      <c r="FLE22" s="111"/>
      <c r="FLF22" s="111"/>
      <c r="FLG22" s="111"/>
      <c r="FLH22" s="3" t="e">
        <f>FLH21/#REF!-0.01</f>
        <v>#REF!</v>
      </c>
      <c r="FLI22" s="111" t="s">
        <v>58</v>
      </c>
      <c r="FLJ22" s="111"/>
      <c r="FLK22" s="111"/>
      <c r="FLL22" s="111"/>
      <c r="FLM22" s="111"/>
      <c r="FLN22" s="111"/>
      <c r="FLO22" s="111"/>
      <c r="FLP22" s="3" t="e">
        <f>FLP21/#REF!-0.01</f>
        <v>#REF!</v>
      </c>
      <c r="FLQ22" s="111" t="s">
        <v>58</v>
      </c>
      <c r="FLR22" s="111"/>
      <c r="FLS22" s="111"/>
      <c r="FLT22" s="111"/>
      <c r="FLU22" s="111"/>
      <c r="FLV22" s="111"/>
      <c r="FLW22" s="111"/>
      <c r="FLX22" s="3" t="e">
        <f>FLX21/#REF!-0.01</f>
        <v>#REF!</v>
      </c>
      <c r="FLY22" s="111" t="s">
        <v>58</v>
      </c>
      <c r="FLZ22" s="111"/>
      <c r="FMA22" s="111"/>
      <c r="FMB22" s="111"/>
      <c r="FMC22" s="111"/>
      <c r="FMD22" s="111"/>
      <c r="FME22" s="111"/>
      <c r="FMF22" s="3" t="e">
        <f>FMF21/#REF!-0.01</f>
        <v>#REF!</v>
      </c>
      <c r="FMG22" s="111" t="s">
        <v>58</v>
      </c>
      <c r="FMH22" s="111"/>
      <c r="FMI22" s="111"/>
      <c r="FMJ22" s="111"/>
      <c r="FMK22" s="111"/>
      <c r="FML22" s="111"/>
      <c r="FMM22" s="111"/>
      <c r="FMN22" s="3" t="e">
        <f>FMN21/#REF!-0.01</f>
        <v>#REF!</v>
      </c>
      <c r="FMO22" s="111" t="s">
        <v>58</v>
      </c>
      <c r="FMP22" s="111"/>
      <c r="FMQ22" s="111"/>
      <c r="FMR22" s="111"/>
      <c r="FMS22" s="111"/>
      <c r="FMT22" s="111"/>
      <c r="FMU22" s="111"/>
      <c r="FMV22" s="3" t="e">
        <f>FMV21/#REF!-0.01</f>
        <v>#REF!</v>
      </c>
      <c r="FMW22" s="111" t="s">
        <v>58</v>
      </c>
      <c r="FMX22" s="111"/>
      <c r="FMY22" s="111"/>
      <c r="FMZ22" s="111"/>
      <c r="FNA22" s="111"/>
      <c r="FNB22" s="111"/>
      <c r="FNC22" s="111"/>
      <c r="FND22" s="3" t="e">
        <f>FND21/#REF!-0.01</f>
        <v>#REF!</v>
      </c>
      <c r="FNE22" s="111" t="s">
        <v>58</v>
      </c>
      <c r="FNF22" s="111"/>
      <c r="FNG22" s="111"/>
      <c r="FNH22" s="111"/>
      <c r="FNI22" s="111"/>
      <c r="FNJ22" s="111"/>
      <c r="FNK22" s="111"/>
      <c r="FNL22" s="3" t="e">
        <f>FNL21/#REF!-0.01</f>
        <v>#REF!</v>
      </c>
      <c r="FNM22" s="111" t="s">
        <v>58</v>
      </c>
      <c r="FNN22" s="111"/>
      <c r="FNO22" s="111"/>
      <c r="FNP22" s="111"/>
      <c r="FNQ22" s="111"/>
      <c r="FNR22" s="111"/>
      <c r="FNS22" s="111"/>
      <c r="FNT22" s="3" t="e">
        <f>FNT21/#REF!-0.01</f>
        <v>#REF!</v>
      </c>
      <c r="FNU22" s="111" t="s">
        <v>58</v>
      </c>
      <c r="FNV22" s="111"/>
      <c r="FNW22" s="111"/>
      <c r="FNX22" s="111"/>
      <c r="FNY22" s="111"/>
      <c r="FNZ22" s="111"/>
      <c r="FOA22" s="111"/>
      <c r="FOB22" s="3" t="e">
        <f>FOB21/#REF!-0.01</f>
        <v>#REF!</v>
      </c>
      <c r="FOC22" s="111" t="s">
        <v>58</v>
      </c>
      <c r="FOD22" s="111"/>
      <c r="FOE22" s="111"/>
      <c r="FOF22" s="111"/>
      <c r="FOG22" s="111"/>
      <c r="FOH22" s="111"/>
      <c r="FOI22" s="111"/>
      <c r="FOJ22" s="3" t="e">
        <f>FOJ21/#REF!-0.01</f>
        <v>#REF!</v>
      </c>
      <c r="FOK22" s="111" t="s">
        <v>58</v>
      </c>
      <c r="FOL22" s="111"/>
      <c r="FOM22" s="111"/>
      <c r="FON22" s="111"/>
      <c r="FOO22" s="111"/>
      <c r="FOP22" s="111"/>
      <c r="FOQ22" s="111"/>
      <c r="FOR22" s="3" t="e">
        <f>FOR21/#REF!-0.01</f>
        <v>#REF!</v>
      </c>
      <c r="FOS22" s="111" t="s">
        <v>58</v>
      </c>
      <c r="FOT22" s="111"/>
      <c r="FOU22" s="111"/>
      <c r="FOV22" s="111"/>
      <c r="FOW22" s="111"/>
      <c r="FOX22" s="111"/>
      <c r="FOY22" s="111"/>
      <c r="FOZ22" s="3" t="e">
        <f>FOZ21/#REF!-0.01</f>
        <v>#REF!</v>
      </c>
      <c r="FPA22" s="111" t="s">
        <v>58</v>
      </c>
      <c r="FPB22" s="111"/>
      <c r="FPC22" s="111"/>
      <c r="FPD22" s="111"/>
      <c r="FPE22" s="111"/>
      <c r="FPF22" s="111"/>
      <c r="FPG22" s="111"/>
      <c r="FPH22" s="3" t="e">
        <f>FPH21/#REF!-0.01</f>
        <v>#REF!</v>
      </c>
      <c r="FPI22" s="111" t="s">
        <v>58</v>
      </c>
      <c r="FPJ22" s="111"/>
      <c r="FPK22" s="111"/>
      <c r="FPL22" s="111"/>
      <c r="FPM22" s="111"/>
      <c r="FPN22" s="111"/>
      <c r="FPO22" s="111"/>
      <c r="FPP22" s="3" t="e">
        <f>FPP21/#REF!-0.01</f>
        <v>#REF!</v>
      </c>
      <c r="FPQ22" s="111" t="s">
        <v>58</v>
      </c>
      <c r="FPR22" s="111"/>
      <c r="FPS22" s="111"/>
      <c r="FPT22" s="111"/>
      <c r="FPU22" s="111"/>
      <c r="FPV22" s="111"/>
      <c r="FPW22" s="111"/>
      <c r="FPX22" s="3" t="e">
        <f>FPX21/#REF!-0.01</f>
        <v>#REF!</v>
      </c>
      <c r="FPY22" s="111" t="s">
        <v>58</v>
      </c>
      <c r="FPZ22" s="111"/>
      <c r="FQA22" s="111"/>
      <c r="FQB22" s="111"/>
      <c r="FQC22" s="111"/>
      <c r="FQD22" s="111"/>
      <c r="FQE22" s="111"/>
      <c r="FQF22" s="3" t="e">
        <f>FQF21/#REF!-0.01</f>
        <v>#REF!</v>
      </c>
      <c r="FQG22" s="111" t="s">
        <v>58</v>
      </c>
      <c r="FQH22" s="111"/>
      <c r="FQI22" s="111"/>
      <c r="FQJ22" s="111"/>
      <c r="FQK22" s="111"/>
      <c r="FQL22" s="111"/>
      <c r="FQM22" s="111"/>
      <c r="FQN22" s="3" t="e">
        <f>FQN21/#REF!-0.01</f>
        <v>#REF!</v>
      </c>
      <c r="FQO22" s="111" t="s">
        <v>58</v>
      </c>
      <c r="FQP22" s="111"/>
      <c r="FQQ22" s="111"/>
      <c r="FQR22" s="111"/>
      <c r="FQS22" s="111"/>
      <c r="FQT22" s="111"/>
      <c r="FQU22" s="111"/>
      <c r="FQV22" s="3" t="e">
        <f>FQV21/#REF!-0.01</f>
        <v>#REF!</v>
      </c>
      <c r="FQW22" s="111" t="s">
        <v>58</v>
      </c>
      <c r="FQX22" s="111"/>
      <c r="FQY22" s="111"/>
      <c r="FQZ22" s="111"/>
      <c r="FRA22" s="111"/>
      <c r="FRB22" s="111"/>
      <c r="FRC22" s="111"/>
      <c r="FRD22" s="3" t="e">
        <f>FRD21/#REF!-0.01</f>
        <v>#REF!</v>
      </c>
      <c r="FRE22" s="111" t="s">
        <v>58</v>
      </c>
      <c r="FRF22" s="111"/>
      <c r="FRG22" s="111"/>
      <c r="FRH22" s="111"/>
      <c r="FRI22" s="111"/>
      <c r="FRJ22" s="111"/>
      <c r="FRK22" s="111"/>
      <c r="FRL22" s="3" t="e">
        <f>FRL21/#REF!-0.01</f>
        <v>#REF!</v>
      </c>
      <c r="FRM22" s="111" t="s">
        <v>58</v>
      </c>
      <c r="FRN22" s="111"/>
      <c r="FRO22" s="111"/>
      <c r="FRP22" s="111"/>
      <c r="FRQ22" s="111"/>
      <c r="FRR22" s="111"/>
      <c r="FRS22" s="111"/>
      <c r="FRT22" s="3" t="e">
        <f>FRT21/#REF!-0.01</f>
        <v>#REF!</v>
      </c>
      <c r="FRU22" s="111" t="s">
        <v>58</v>
      </c>
      <c r="FRV22" s="111"/>
      <c r="FRW22" s="111"/>
      <c r="FRX22" s="111"/>
      <c r="FRY22" s="111"/>
      <c r="FRZ22" s="111"/>
      <c r="FSA22" s="111"/>
      <c r="FSB22" s="3" t="e">
        <f>FSB21/#REF!-0.01</f>
        <v>#REF!</v>
      </c>
      <c r="FSC22" s="111" t="s">
        <v>58</v>
      </c>
      <c r="FSD22" s="111"/>
      <c r="FSE22" s="111"/>
      <c r="FSF22" s="111"/>
      <c r="FSG22" s="111"/>
      <c r="FSH22" s="111"/>
      <c r="FSI22" s="111"/>
      <c r="FSJ22" s="3" t="e">
        <f>FSJ21/#REF!-0.01</f>
        <v>#REF!</v>
      </c>
      <c r="FSK22" s="111" t="s">
        <v>58</v>
      </c>
      <c r="FSL22" s="111"/>
      <c r="FSM22" s="111"/>
      <c r="FSN22" s="111"/>
      <c r="FSO22" s="111"/>
      <c r="FSP22" s="111"/>
      <c r="FSQ22" s="111"/>
      <c r="FSR22" s="3" t="e">
        <f>FSR21/#REF!-0.01</f>
        <v>#REF!</v>
      </c>
      <c r="FSS22" s="111" t="s">
        <v>58</v>
      </c>
      <c r="FST22" s="111"/>
      <c r="FSU22" s="111"/>
      <c r="FSV22" s="111"/>
      <c r="FSW22" s="111"/>
      <c r="FSX22" s="111"/>
      <c r="FSY22" s="111"/>
      <c r="FSZ22" s="3" t="e">
        <f>FSZ21/#REF!-0.01</f>
        <v>#REF!</v>
      </c>
      <c r="FTA22" s="111" t="s">
        <v>58</v>
      </c>
      <c r="FTB22" s="111"/>
      <c r="FTC22" s="111"/>
      <c r="FTD22" s="111"/>
      <c r="FTE22" s="111"/>
      <c r="FTF22" s="111"/>
      <c r="FTG22" s="111"/>
      <c r="FTH22" s="3" t="e">
        <f>FTH21/#REF!-0.01</f>
        <v>#REF!</v>
      </c>
      <c r="FTI22" s="111" t="s">
        <v>58</v>
      </c>
      <c r="FTJ22" s="111"/>
      <c r="FTK22" s="111"/>
      <c r="FTL22" s="111"/>
      <c r="FTM22" s="111"/>
      <c r="FTN22" s="111"/>
      <c r="FTO22" s="111"/>
      <c r="FTP22" s="3" t="e">
        <f>FTP21/#REF!-0.01</f>
        <v>#REF!</v>
      </c>
      <c r="FTQ22" s="111" t="s">
        <v>58</v>
      </c>
      <c r="FTR22" s="111"/>
      <c r="FTS22" s="111"/>
      <c r="FTT22" s="111"/>
      <c r="FTU22" s="111"/>
      <c r="FTV22" s="111"/>
      <c r="FTW22" s="111"/>
      <c r="FTX22" s="3" t="e">
        <f>FTX21/#REF!-0.01</f>
        <v>#REF!</v>
      </c>
      <c r="FTY22" s="111" t="s">
        <v>58</v>
      </c>
      <c r="FTZ22" s="111"/>
      <c r="FUA22" s="111"/>
      <c r="FUB22" s="111"/>
      <c r="FUC22" s="111"/>
      <c r="FUD22" s="111"/>
      <c r="FUE22" s="111"/>
      <c r="FUF22" s="3" t="e">
        <f>FUF21/#REF!-0.01</f>
        <v>#REF!</v>
      </c>
      <c r="FUG22" s="111" t="s">
        <v>58</v>
      </c>
      <c r="FUH22" s="111"/>
      <c r="FUI22" s="111"/>
      <c r="FUJ22" s="111"/>
      <c r="FUK22" s="111"/>
      <c r="FUL22" s="111"/>
      <c r="FUM22" s="111"/>
      <c r="FUN22" s="3" t="e">
        <f>FUN21/#REF!-0.01</f>
        <v>#REF!</v>
      </c>
      <c r="FUO22" s="111" t="s">
        <v>58</v>
      </c>
      <c r="FUP22" s="111"/>
      <c r="FUQ22" s="111"/>
      <c r="FUR22" s="111"/>
      <c r="FUS22" s="111"/>
      <c r="FUT22" s="111"/>
      <c r="FUU22" s="111"/>
      <c r="FUV22" s="3" t="e">
        <f>FUV21/#REF!-0.01</f>
        <v>#REF!</v>
      </c>
      <c r="FUW22" s="111" t="s">
        <v>58</v>
      </c>
      <c r="FUX22" s="111"/>
      <c r="FUY22" s="111"/>
      <c r="FUZ22" s="111"/>
      <c r="FVA22" s="111"/>
      <c r="FVB22" s="111"/>
      <c r="FVC22" s="111"/>
      <c r="FVD22" s="3" t="e">
        <f>FVD21/#REF!-0.01</f>
        <v>#REF!</v>
      </c>
      <c r="FVE22" s="111" t="s">
        <v>58</v>
      </c>
      <c r="FVF22" s="111"/>
      <c r="FVG22" s="111"/>
      <c r="FVH22" s="111"/>
      <c r="FVI22" s="111"/>
      <c r="FVJ22" s="111"/>
      <c r="FVK22" s="111"/>
      <c r="FVL22" s="3" t="e">
        <f>FVL21/#REF!-0.01</f>
        <v>#REF!</v>
      </c>
      <c r="FVM22" s="111" t="s">
        <v>58</v>
      </c>
      <c r="FVN22" s="111"/>
      <c r="FVO22" s="111"/>
      <c r="FVP22" s="111"/>
      <c r="FVQ22" s="111"/>
      <c r="FVR22" s="111"/>
      <c r="FVS22" s="111"/>
      <c r="FVT22" s="3" t="e">
        <f>FVT21/#REF!-0.01</f>
        <v>#REF!</v>
      </c>
      <c r="FVU22" s="111" t="s">
        <v>58</v>
      </c>
      <c r="FVV22" s="111"/>
      <c r="FVW22" s="111"/>
      <c r="FVX22" s="111"/>
      <c r="FVY22" s="111"/>
      <c r="FVZ22" s="111"/>
      <c r="FWA22" s="111"/>
      <c r="FWB22" s="3" t="e">
        <f>FWB21/#REF!-0.01</f>
        <v>#REF!</v>
      </c>
      <c r="FWC22" s="111" t="s">
        <v>58</v>
      </c>
      <c r="FWD22" s="111"/>
      <c r="FWE22" s="111"/>
      <c r="FWF22" s="111"/>
      <c r="FWG22" s="111"/>
      <c r="FWH22" s="111"/>
      <c r="FWI22" s="111"/>
      <c r="FWJ22" s="3" t="e">
        <f>FWJ21/#REF!-0.01</f>
        <v>#REF!</v>
      </c>
      <c r="FWK22" s="111" t="s">
        <v>58</v>
      </c>
      <c r="FWL22" s="111"/>
      <c r="FWM22" s="111"/>
      <c r="FWN22" s="111"/>
      <c r="FWO22" s="111"/>
      <c r="FWP22" s="111"/>
      <c r="FWQ22" s="111"/>
      <c r="FWR22" s="3" t="e">
        <f>FWR21/#REF!-0.01</f>
        <v>#REF!</v>
      </c>
      <c r="FWS22" s="111" t="s">
        <v>58</v>
      </c>
      <c r="FWT22" s="111"/>
      <c r="FWU22" s="111"/>
      <c r="FWV22" s="111"/>
      <c r="FWW22" s="111"/>
      <c r="FWX22" s="111"/>
      <c r="FWY22" s="111"/>
      <c r="FWZ22" s="3" t="e">
        <f>FWZ21/#REF!-0.01</f>
        <v>#REF!</v>
      </c>
      <c r="FXA22" s="111" t="s">
        <v>58</v>
      </c>
      <c r="FXB22" s="111"/>
      <c r="FXC22" s="111"/>
      <c r="FXD22" s="111"/>
      <c r="FXE22" s="111"/>
      <c r="FXF22" s="111"/>
      <c r="FXG22" s="111"/>
      <c r="FXH22" s="3" t="e">
        <f>FXH21/#REF!-0.01</f>
        <v>#REF!</v>
      </c>
      <c r="FXI22" s="111" t="s">
        <v>58</v>
      </c>
      <c r="FXJ22" s="111"/>
      <c r="FXK22" s="111"/>
      <c r="FXL22" s="111"/>
      <c r="FXM22" s="111"/>
      <c r="FXN22" s="111"/>
      <c r="FXO22" s="111"/>
      <c r="FXP22" s="3" t="e">
        <f>FXP21/#REF!-0.01</f>
        <v>#REF!</v>
      </c>
      <c r="FXQ22" s="111" t="s">
        <v>58</v>
      </c>
      <c r="FXR22" s="111"/>
      <c r="FXS22" s="111"/>
      <c r="FXT22" s="111"/>
      <c r="FXU22" s="111"/>
      <c r="FXV22" s="111"/>
      <c r="FXW22" s="111"/>
      <c r="FXX22" s="3" t="e">
        <f>FXX21/#REF!-0.01</f>
        <v>#REF!</v>
      </c>
      <c r="FXY22" s="111" t="s">
        <v>58</v>
      </c>
      <c r="FXZ22" s="111"/>
      <c r="FYA22" s="111"/>
      <c r="FYB22" s="111"/>
      <c r="FYC22" s="111"/>
      <c r="FYD22" s="111"/>
      <c r="FYE22" s="111"/>
      <c r="FYF22" s="3" t="e">
        <f>FYF21/#REF!-0.01</f>
        <v>#REF!</v>
      </c>
      <c r="FYG22" s="111" t="s">
        <v>58</v>
      </c>
      <c r="FYH22" s="111"/>
      <c r="FYI22" s="111"/>
      <c r="FYJ22" s="111"/>
      <c r="FYK22" s="111"/>
      <c r="FYL22" s="111"/>
      <c r="FYM22" s="111"/>
      <c r="FYN22" s="3" t="e">
        <f>FYN21/#REF!-0.01</f>
        <v>#REF!</v>
      </c>
      <c r="FYO22" s="111" t="s">
        <v>58</v>
      </c>
      <c r="FYP22" s="111"/>
      <c r="FYQ22" s="111"/>
      <c r="FYR22" s="111"/>
      <c r="FYS22" s="111"/>
      <c r="FYT22" s="111"/>
      <c r="FYU22" s="111"/>
      <c r="FYV22" s="3" t="e">
        <f>FYV21/#REF!-0.01</f>
        <v>#REF!</v>
      </c>
      <c r="FYW22" s="111" t="s">
        <v>58</v>
      </c>
      <c r="FYX22" s="111"/>
      <c r="FYY22" s="111"/>
      <c r="FYZ22" s="111"/>
      <c r="FZA22" s="111"/>
      <c r="FZB22" s="111"/>
      <c r="FZC22" s="111"/>
      <c r="FZD22" s="3" t="e">
        <f>FZD21/#REF!-0.01</f>
        <v>#REF!</v>
      </c>
      <c r="FZE22" s="111" t="s">
        <v>58</v>
      </c>
      <c r="FZF22" s="111"/>
      <c r="FZG22" s="111"/>
      <c r="FZH22" s="111"/>
      <c r="FZI22" s="111"/>
      <c r="FZJ22" s="111"/>
      <c r="FZK22" s="111"/>
      <c r="FZL22" s="3" t="e">
        <f>FZL21/#REF!-0.01</f>
        <v>#REF!</v>
      </c>
      <c r="FZM22" s="111" t="s">
        <v>58</v>
      </c>
      <c r="FZN22" s="111"/>
      <c r="FZO22" s="111"/>
      <c r="FZP22" s="111"/>
      <c r="FZQ22" s="111"/>
      <c r="FZR22" s="111"/>
      <c r="FZS22" s="111"/>
      <c r="FZT22" s="3" t="e">
        <f>FZT21/#REF!-0.01</f>
        <v>#REF!</v>
      </c>
      <c r="FZU22" s="111" t="s">
        <v>58</v>
      </c>
      <c r="FZV22" s="111"/>
      <c r="FZW22" s="111"/>
      <c r="FZX22" s="111"/>
      <c r="FZY22" s="111"/>
      <c r="FZZ22" s="111"/>
      <c r="GAA22" s="111"/>
      <c r="GAB22" s="3" t="e">
        <f>GAB21/#REF!-0.01</f>
        <v>#REF!</v>
      </c>
      <c r="GAC22" s="111" t="s">
        <v>58</v>
      </c>
      <c r="GAD22" s="111"/>
      <c r="GAE22" s="111"/>
      <c r="GAF22" s="111"/>
      <c r="GAG22" s="111"/>
      <c r="GAH22" s="111"/>
      <c r="GAI22" s="111"/>
      <c r="GAJ22" s="3" t="e">
        <f>GAJ21/#REF!-0.01</f>
        <v>#REF!</v>
      </c>
      <c r="GAK22" s="111" t="s">
        <v>58</v>
      </c>
      <c r="GAL22" s="111"/>
      <c r="GAM22" s="111"/>
      <c r="GAN22" s="111"/>
      <c r="GAO22" s="111"/>
      <c r="GAP22" s="111"/>
      <c r="GAQ22" s="111"/>
      <c r="GAR22" s="3" t="e">
        <f>GAR21/#REF!-0.01</f>
        <v>#REF!</v>
      </c>
      <c r="GAS22" s="111" t="s">
        <v>58</v>
      </c>
      <c r="GAT22" s="111"/>
      <c r="GAU22" s="111"/>
      <c r="GAV22" s="111"/>
      <c r="GAW22" s="111"/>
      <c r="GAX22" s="111"/>
      <c r="GAY22" s="111"/>
      <c r="GAZ22" s="3" t="e">
        <f>GAZ21/#REF!-0.01</f>
        <v>#REF!</v>
      </c>
      <c r="GBA22" s="111" t="s">
        <v>58</v>
      </c>
      <c r="GBB22" s="111"/>
      <c r="GBC22" s="111"/>
      <c r="GBD22" s="111"/>
      <c r="GBE22" s="111"/>
      <c r="GBF22" s="111"/>
      <c r="GBG22" s="111"/>
      <c r="GBH22" s="3" t="e">
        <f>GBH21/#REF!-0.01</f>
        <v>#REF!</v>
      </c>
      <c r="GBI22" s="111" t="s">
        <v>58</v>
      </c>
      <c r="GBJ22" s="111"/>
      <c r="GBK22" s="111"/>
      <c r="GBL22" s="111"/>
      <c r="GBM22" s="111"/>
      <c r="GBN22" s="111"/>
      <c r="GBO22" s="111"/>
      <c r="GBP22" s="3" t="e">
        <f>GBP21/#REF!-0.01</f>
        <v>#REF!</v>
      </c>
      <c r="GBQ22" s="111" t="s">
        <v>58</v>
      </c>
      <c r="GBR22" s="111"/>
      <c r="GBS22" s="111"/>
      <c r="GBT22" s="111"/>
      <c r="GBU22" s="111"/>
      <c r="GBV22" s="111"/>
      <c r="GBW22" s="111"/>
      <c r="GBX22" s="3" t="e">
        <f>GBX21/#REF!-0.01</f>
        <v>#REF!</v>
      </c>
      <c r="GBY22" s="111" t="s">
        <v>58</v>
      </c>
      <c r="GBZ22" s="111"/>
      <c r="GCA22" s="111"/>
      <c r="GCB22" s="111"/>
      <c r="GCC22" s="111"/>
      <c r="GCD22" s="111"/>
      <c r="GCE22" s="111"/>
      <c r="GCF22" s="3" t="e">
        <f>GCF21/#REF!-0.01</f>
        <v>#REF!</v>
      </c>
      <c r="GCG22" s="111" t="s">
        <v>58</v>
      </c>
      <c r="GCH22" s="111"/>
      <c r="GCI22" s="111"/>
      <c r="GCJ22" s="111"/>
      <c r="GCK22" s="111"/>
      <c r="GCL22" s="111"/>
      <c r="GCM22" s="111"/>
      <c r="GCN22" s="3" t="e">
        <f>GCN21/#REF!-0.01</f>
        <v>#REF!</v>
      </c>
      <c r="GCO22" s="111" t="s">
        <v>58</v>
      </c>
      <c r="GCP22" s="111"/>
      <c r="GCQ22" s="111"/>
      <c r="GCR22" s="111"/>
      <c r="GCS22" s="111"/>
      <c r="GCT22" s="111"/>
      <c r="GCU22" s="111"/>
      <c r="GCV22" s="3" t="e">
        <f>GCV21/#REF!-0.01</f>
        <v>#REF!</v>
      </c>
      <c r="GCW22" s="111" t="s">
        <v>58</v>
      </c>
      <c r="GCX22" s="111"/>
      <c r="GCY22" s="111"/>
      <c r="GCZ22" s="111"/>
      <c r="GDA22" s="111"/>
      <c r="GDB22" s="111"/>
      <c r="GDC22" s="111"/>
      <c r="GDD22" s="3" t="e">
        <f>GDD21/#REF!-0.01</f>
        <v>#REF!</v>
      </c>
      <c r="GDE22" s="111" t="s">
        <v>58</v>
      </c>
      <c r="GDF22" s="111"/>
      <c r="GDG22" s="111"/>
      <c r="GDH22" s="111"/>
      <c r="GDI22" s="111"/>
      <c r="GDJ22" s="111"/>
      <c r="GDK22" s="111"/>
      <c r="GDL22" s="3" t="e">
        <f>GDL21/#REF!-0.01</f>
        <v>#REF!</v>
      </c>
      <c r="GDM22" s="111" t="s">
        <v>58</v>
      </c>
      <c r="GDN22" s="111"/>
      <c r="GDO22" s="111"/>
      <c r="GDP22" s="111"/>
      <c r="GDQ22" s="111"/>
      <c r="GDR22" s="111"/>
      <c r="GDS22" s="111"/>
      <c r="GDT22" s="3" t="e">
        <f>GDT21/#REF!-0.01</f>
        <v>#REF!</v>
      </c>
      <c r="GDU22" s="111" t="s">
        <v>58</v>
      </c>
      <c r="GDV22" s="111"/>
      <c r="GDW22" s="111"/>
      <c r="GDX22" s="111"/>
      <c r="GDY22" s="111"/>
      <c r="GDZ22" s="111"/>
      <c r="GEA22" s="111"/>
      <c r="GEB22" s="3" t="e">
        <f>GEB21/#REF!-0.01</f>
        <v>#REF!</v>
      </c>
      <c r="GEC22" s="111" t="s">
        <v>58</v>
      </c>
      <c r="GED22" s="111"/>
      <c r="GEE22" s="111"/>
      <c r="GEF22" s="111"/>
      <c r="GEG22" s="111"/>
      <c r="GEH22" s="111"/>
      <c r="GEI22" s="111"/>
      <c r="GEJ22" s="3" t="e">
        <f>GEJ21/#REF!-0.01</f>
        <v>#REF!</v>
      </c>
      <c r="GEK22" s="111" t="s">
        <v>58</v>
      </c>
      <c r="GEL22" s="111"/>
      <c r="GEM22" s="111"/>
      <c r="GEN22" s="111"/>
      <c r="GEO22" s="111"/>
      <c r="GEP22" s="111"/>
      <c r="GEQ22" s="111"/>
      <c r="GER22" s="3" t="e">
        <f>GER21/#REF!-0.01</f>
        <v>#REF!</v>
      </c>
      <c r="GES22" s="111" t="s">
        <v>58</v>
      </c>
      <c r="GET22" s="111"/>
      <c r="GEU22" s="111"/>
      <c r="GEV22" s="111"/>
      <c r="GEW22" s="111"/>
      <c r="GEX22" s="111"/>
      <c r="GEY22" s="111"/>
      <c r="GEZ22" s="3" t="e">
        <f>GEZ21/#REF!-0.01</f>
        <v>#REF!</v>
      </c>
      <c r="GFA22" s="111" t="s">
        <v>58</v>
      </c>
      <c r="GFB22" s="111"/>
      <c r="GFC22" s="111"/>
      <c r="GFD22" s="111"/>
      <c r="GFE22" s="111"/>
      <c r="GFF22" s="111"/>
      <c r="GFG22" s="111"/>
      <c r="GFH22" s="3" t="e">
        <f>GFH21/#REF!-0.01</f>
        <v>#REF!</v>
      </c>
      <c r="GFI22" s="111" t="s">
        <v>58</v>
      </c>
      <c r="GFJ22" s="111"/>
      <c r="GFK22" s="111"/>
      <c r="GFL22" s="111"/>
      <c r="GFM22" s="111"/>
      <c r="GFN22" s="111"/>
      <c r="GFO22" s="111"/>
      <c r="GFP22" s="3" t="e">
        <f>GFP21/#REF!-0.01</f>
        <v>#REF!</v>
      </c>
      <c r="GFQ22" s="111" t="s">
        <v>58</v>
      </c>
      <c r="GFR22" s="111"/>
      <c r="GFS22" s="111"/>
      <c r="GFT22" s="111"/>
      <c r="GFU22" s="111"/>
      <c r="GFV22" s="111"/>
      <c r="GFW22" s="111"/>
      <c r="GFX22" s="3" t="e">
        <f>GFX21/#REF!-0.01</f>
        <v>#REF!</v>
      </c>
      <c r="GFY22" s="111" t="s">
        <v>58</v>
      </c>
      <c r="GFZ22" s="111"/>
      <c r="GGA22" s="111"/>
      <c r="GGB22" s="111"/>
      <c r="GGC22" s="111"/>
      <c r="GGD22" s="111"/>
      <c r="GGE22" s="111"/>
      <c r="GGF22" s="3" t="e">
        <f>GGF21/#REF!-0.01</f>
        <v>#REF!</v>
      </c>
      <c r="GGG22" s="111" t="s">
        <v>58</v>
      </c>
      <c r="GGH22" s="111"/>
      <c r="GGI22" s="111"/>
      <c r="GGJ22" s="111"/>
      <c r="GGK22" s="111"/>
      <c r="GGL22" s="111"/>
      <c r="GGM22" s="111"/>
      <c r="GGN22" s="3" t="e">
        <f>GGN21/#REF!-0.01</f>
        <v>#REF!</v>
      </c>
      <c r="GGO22" s="111" t="s">
        <v>58</v>
      </c>
      <c r="GGP22" s="111"/>
      <c r="GGQ22" s="111"/>
      <c r="GGR22" s="111"/>
      <c r="GGS22" s="111"/>
      <c r="GGT22" s="111"/>
      <c r="GGU22" s="111"/>
      <c r="GGV22" s="3" t="e">
        <f>GGV21/#REF!-0.01</f>
        <v>#REF!</v>
      </c>
      <c r="GGW22" s="111" t="s">
        <v>58</v>
      </c>
      <c r="GGX22" s="111"/>
      <c r="GGY22" s="111"/>
      <c r="GGZ22" s="111"/>
      <c r="GHA22" s="111"/>
      <c r="GHB22" s="111"/>
      <c r="GHC22" s="111"/>
      <c r="GHD22" s="3" t="e">
        <f>GHD21/#REF!-0.01</f>
        <v>#REF!</v>
      </c>
      <c r="GHE22" s="111" t="s">
        <v>58</v>
      </c>
      <c r="GHF22" s="111"/>
      <c r="GHG22" s="111"/>
      <c r="GHH22" s="111"/>
      <c r="GHI22" s="111"/>
      <c r="GHJ22" s="111"/>
      <c r="GHK22" s="111"/>
      <c r="GHL22" s="3" t="e">
        <f>GHL21/#REF!-0.01</f>
        <v>#REF!</v>
      </c>
      <c r="GHM22" s="111" t="s">
        <v>58</v>
      </c>
      <c r="GHN22" s="111"/>
      <c r="GHO22" s="111"/>
      <c r="GHP22" s="111"/>
      <c r="GHQ22" s="111"/>
      <c r="GHR22" s="111"/>
      <c r="GHS22" s="111"/>
      <c r="GHT22" s="3" t="e">
        <f>GHT21/#REF!-0.01</f>
        <v>#REF!</v>
      </c>
      <c r="GHU22" s="111" t="s">
        <v>58</v>
      </c>
      <c r="GHV22" s="111"/>
      <c r="GHW22" s="111"/>
      <c r="GHX22" s="111"/>
      <c r="GHY22" s="111"/>
      <c r="GHZ22" s="111"/>
      <c r="GIA22" s="111"/>
      <c r="GIB22" s="3" t="e">
        <f>GIB21/#REF!-0.01</f>
        <v>#REF!</v>
      </c>
      <c r="GIC22" s="111" t="s">
        <v>58</v>
      </c>
      <c r="GID22" s="111"/>
      <c r="GIE22" s="111"/>
      <c r="GIF22" s="111"/>
      <c r="GIG22" s="111"/>
      <c r="GIH22" s="111"/>
      <c r="GII22" s="111"/>
      <c r="GIJ22" s="3" t="e">
        <f>GIJ21/#REF!-0.01</f>
        <v>#REF!</v>
      </c>
      <c r="GIK22" s="111" t="s">
        <v>58</v>
      </c>
      <c r="GIL22" s="111"/>
      <c r="GIM22" s="111"/>
      <c r="GIN22" s="111"/>
      <c r="GIO22" s="111"/>
      <c r="GIP22" s="111"/>
      <c r="GIQ22" s="111"/>
      <c r="GIR22" s="3" t="e">
        <f>GIR21/#REF!-0.01</f>
        <v>#REF!</v>
      </c>
      <c r="GIS22" s="111" t="s">
        <v>58</v>
      </c>
      <c r="GIT22" s="111"/>
      <c r="GIU22" s="111"/>
      <c r="GIV22" s="111"/>
      <c r="GIW22" s="111"/>
      <c r="GIX22" s="111"/>
      <c r="GIY22" s="111"/>
      <c r="GIZ22" s="3" t="e">
        <f>GIZ21/#REF!-0.01</f>
        <v>#REF!</v>
      </c>
      <c r="GJA22" s="111" t="s">
        <v>58</v>
      </c>
      <c r="GJB22" s="111"/>
      <c r="GJC22" s="111"/>
      <c r="GJD22" s="111"/>
      <c r="GJE22" s="111"/>
      <c r="GJF22" s="111"/>
      <c r="GJG22" s="111"/>
      <c r="GJH22" s="3" t="e">
        <f>GJH21/#REF!-0.01</f>
        <v>#REF!</v>
      </c>
      <c r="GJI22" s="111" t="s">
        <v>58</v>
      </c>
      <c r="GJJ22" s="111"/>
      <c r="GJK22" s="111"/>
      <c r="GJL22" s="111"/>
      <c r="GJM22" s="111"/>
      <c r="GJN22" s="111"/>
      <c r="GJO22" s="111"/>
      <c r="GJP22" s="3" t="e">
        <f>GJP21/#REF!-0.01</f>
        <v>#REF!</v>
      </c>
      <c r="GJQ22" s="111" t="s">
        <v>58</v>
      </c>
      <c r="GJR22" s="111"/>
      <c r="GJS22" s="111"/>
      <c r="GJT22" s="111"/>
      <c r="GJU22" s="111"/>
      <c r="GJV22" s="111"/>
      <c r="GJW22" s="111"/>
      <c r="GJX22" s="3" t="e">
        <f>GJX21/#REF!-0.01</f>
        <v>#REF!</v>
      </c>
      <c r="GJY22" s="111" t="s">
        <v>58</v>
      </c>
      <c r="GJZ22" s="111"/>
      <c r="GKA22" s="111"/>
      <c r="GKB22" s="111"/>
      <c r="GKC22" s="111"/>
      <c r="GKD22" s="111"/>
      <c r="GKE22" s="111"/>
      <c r="GKF22" s="3" t="e">
        <f>GKF21/#REF!-0.01</f>
        <v>#REF!</v>
      </c>
      <c r="GKG22" s="111" t="s">
        <v>58</v>
      </c>
      <c r="GKH22" s="111"/>
      <c r="GKI22" s="111"/>
      <c r="GKJ22" s="111"/>
      <c r="GKK22" s="111"/>
      <c r="GKL22" s="111"/>
      <c r="GKM22" s="111"/>
      <c r="GKN22" s="3" t="e">
        <f>GKN21/#REF!-0.01</f>
        <v>#REF!</v>
      </c>
      <c r="GKO22" s="111" t="s">
        <v>58</v>
      </c>
      <c r="GKP22" s="111"/>
      <c r="GKQ22" s="111"/>
      <c r="GKR22" s="111"/>
      <c r="GKS22" s="111"/>
      <c r="GKT22" s="111"/>
      <c r="GKU22" s="111"/>
      <c r="GKV22" s="3" t="e">
        <f>GKV21/#REF!-0.01</f>
        <v>#REF!</v>
      </c>
      <c r="GKW22" s="111" t="s">
        <v>58</v>
      </c>
      <c r="GKX22" s="111"/>
      <c r="GKY22" s="111"/>
      <c r="GKZ22" s="111"/>
      <c r="GLA22" s="111"/>
      <c r="GLB22" s="111"/>
      <c r="GLC22" s="111"/>
      <c r="GLD22" s="3" t="e">
        <f>GLD21/#REF!-0.01</f>
        <v>#REF!</v>
      </c>
      <c r="GLE22" s="111" t="s">
        <v>58</v>
      </c>
      <c r="GLF22" s="111"/>
      <c r="GLG22" s="111"/>
      <c r="GLH22" s="111"/>
      <c r="GLI22" s="111"/>
      <c r="GLJ22" s="111"/>
      <c r="GLK22" s="111"/>
      <c r="GLL22" s="3" t="e">
        <f>GLL21/#REF!-0.01</f>
        <v>#REF!</v>
      </c>
      <c r="GLM22" s="111" t="s">
        <v>58</v>
      </c>
      <c r="GLN22" s="111"/>
      <c r="GLO22" s="111"/>
      <c r="GLP22" s="111"/>
      <c r="GLQ22" s="111"/>
      <c r="GLR22" s="111"/>
      <c r="GLS22" s="111"/>
      <c r="GLT22" s="3" t="e">
        <f>GLT21/#REF!-0.01</f>
        <v>#REF!</v>
      </c>
      <c r="GLU22" s="111" t="s">
        <v>58</v>
      </c>
      <c r="GLV22" s="111"/>
      <c r="GLW22" s="111"/>
      <c r="GLX22" s="111"/>
      <c r="GLY22" s="111"/>
      <c r="GLZ22" s="111"/>
      <c r="GMA22" s="111"/>
      <c r="GMB22" s="3" t="e">
        <f>GMB21/#REF!-0.01</f>
        <v>#REF!</v>
      </c>
      <c r="GMC22" s="111" t="s">
        <v>58</v>
      </c>
      <c r="GMD22" s="111"/>
      <c r="GME22" s="111"/>
      <c r="GMF22" s="111"/>
      <c r="GMG22" s="111"/>
      <c r="GMH22" s="111"/>
      <c r="GMI22" s="111"/>
      <c r="GMJ22" s="3" t="e">
        <f>GMJ21/#REF!-0.01</f>
        <v>#REF!</v>
      </c>
      <c r="GMK22" s="111" t="s">
        <v>58</v>
      </c>
      <c r="GML22" s="111"/>
      <c r="GMM22" s="111"/>
      <c r="GMN22" s="111"/>
      <c r="GMO22" s="111"/>
      <c r="GMP22" s="111"/>
      <c r="GMQ22" s="111"/>
      <c r="GMR22" s="3" t="e">
        <f>GMR21/#REF!-0.01</f>
        <v>#REF!</v>
      </c>
      <c r="GMS22" s="111" t="s">
        <v>58</v>
      </c>
      <c r="GMT22" s="111"/>
      <c r="GMU22" s="111"/>
      <c r="GMV22" s="111"/>
      <c r="GMW22" s="111"/>
      <c r="GMX22" s="111"/>
      <c r="GMY22" s="111"/>
      <c r="GMZ22" s="3" t="e">
        <f>GMZ21/#REF!-0.01</f>
        <v>#REF!</v>
      </c>
      <c r="GNA22" s="111" t="s">
        <v>58</v>
      </c>
      <c r="GNB22" s="111"/>
      <c r="GNC22" s="111"/>
      <c r="GND22" s="111"/>
      <c r="GNE22" s="111"/>
      <c r="GNF22" s="111"/>
      <c r="GNG22" s="111"/>
      <c r="GNH22" s="3" t="e">
        <f>GNH21/#REF!-0.01</f>
        <v>#REF!</v>
      </c>
      <c r="GNI22" s="111" t="s">
        <v>58</v>
      </c>
      <c r="GNJ22" s="111"/>
      <c r="GNK22" s="111"/>
      <c r="GNL22" s="111"/>
      <c r="GNM22" s="111"/>
      <c r="GNN22" s="111"/>
      <c r="GNO22" s="111"/>
      <c r="GNP22" s="3" t="e">
        <f>GNP21/#REF!-0.01</f>
        <v>#REF!</v>
      </c>
      <c r="GNQ22" s="111" t="s">
        <v>58</v>
      </c>
      <c r="GNR22" s="111"/>
      <c r="GNS22" s="111"/>
      <c r="GNT22" s="111"/>
      <c r="GNU22" s="111"/>
      <c r="GNV22" s="111"/>
      <c r="GNW22" s="111"/>
      <c r="GNX22" s="3" t="e">
        <f>GNX21/#REF!-0.01</f>
        <v>#REF!</v>
      </c>
      <c r="GNY22" s="111" t="s">
        <v>58</v>
      </c>
      <c r="GNZ22" s="111"/>
      <c r="GOA22" s="111"/>
      <c r="GOB22" s="111"/>
      <c r="GOC22" s="111"/>
      <c r="GOD22" s="111"/>
      <c r="GOE22" s="111"/>
      <c r="GOF22" s="3" t="e">
        <f>GOF21/#REF!-0.01</f>
        <v>#REF!</v>
      </c>
      <c r="GOG22" s="111" t="s">
        <v>58</v>
      </c>
      <c r="GOH22" s="111"/>
      <c r="GOI22" s="111"/>
      <c r="GOJ22" s="111"/>
      <c r="GOK22" s="111"/>
      <c r="GOL22" s="111"/>
      <c r="GOM22" s="111"/>
      <c r="GON22" s="3" t="e">
        <f>GON21/#REF!-0.01</f>
        <v>#REF!</v>
      </c>
      <c r="GOO22" s="111" t="s">
        <v>58</v>
      </c>
      <c r="GOP22" s="111"/>
      <c r="GOQ22" s="111"/>
      <c r="GOR22" s="111"/>
      <c r="GOS22" s="111"/>
      <c r="GOT22" s="111"/>
      <c r="GOU22" s="111"/>
      <c r="GOV22" s="3" t="e">
        <f>GOV21/#REF!-0.01</f>
        <v>#REF!</v>
      </c>
      <c r="GOW22" s="111" t="s">
        <v>58</v>
      </c>
      <c r="GOX22" s="111"/>
      <c r="GOY22" s="111"/>
      <c r="GOZ22" s="111"/>
      <c r="GPA22" s="111"/>
      <c r="GPB22" s="111"/>
      <c r="GPC22" s="111"/>
      <c r="GPD22" s="3" t="e">
        <f>GPD21/#REF!-0.01</f>
        <v>#REF!</v>
      </c>
      <c r="GPE22" s="111" t="s">
        <v>58</v>
      </c>
      <c r="GPF22" s="111"/>
      <c r="GPG22" s="111"/>
      <c r="GPH22" s="111"/>
      <c r="GPI22" s="111"/>
      <c r="GPJ22" s="111"/>
      <c r="GPK22" s="111"/>
      <c r="GPL22" s="3" t="e">
        <f>GPL21/#REF!-0.01</f>
        <v>#REF!</v>
      </c>
      <c r="GPM22" s="111" t="s">
        <v>58</v>
      </c>
      <c r="GPN22" s="111"/>
      <c r="GPO22" s="111"/>
      <c r="GPP22" s="111"/>
      <c r="GPQ22" s="111"/>
      <c r="GPR22" s="111"/>
      <c r="GPS22" s="111"/>
      <c r="GPT22" s="3" t="e">
        <f>GPT21/#REF!-0.01</f>
        <v>#REF!</v>
      </c>
      <c r="GPU22" s="111" t="s">
        <v>58</v>
      </c>
      <c r="GPV22" s="111"/>
      <c r="GPW22" s="111"/>
      <c r="GPX22" s="111"/>
      <c r="GPY22" s="111"/>
      <c r="GPZ22" s="111"/>
      <c r="GQA22" s="111"/>
      <c r="GQB22" s="3" t="e">
        <f>GQB21/#REF!-0.01</f>
        <v>#REF!</v>
      </c>
      <c r="GQC22" s="111" t="s">
        <v>58</v>
      </c>
      <c r="GQD22" s="111"/>
      <c r="GQE22" s="111"/>
      <c r="GQF22" s="111"/>
      <c r="GQG22" s="111"/>
      <c r="GQH22" s="111"/>
      <c r="GQI22" s="111"/>
      <c r="GQJ22" s="3" t="e">
        <f>GQJ21/#REF!-0.01</f>
        <v>#REF!</v>
      </c>
      <c r="GQK22" s="111" t="s">
        <v>58</v>
      </c>
      <c r="GQL22" s="111"/>
      <c r="GQM22" s="111"/>
      <c r="GQN22" s="111"/>
      <c r="GQO22" s="111"/>
      <c r="GQP22" s="111"/>
      <c r="GQQ22" s="111"/>
      <c r="GQR22" s="3" t="e">
        <f>GQR21/#REF!-0.01</f>
        <v>#REF!</v>
      </c>
      <c r="GQS22" s="111" t="s">
        <v>58</v>
      </c>
      <c r="GQT22" s="111"/>
      <c r="GQU22" s="111"/>
      <c r="GQV22" s="111"/>
      <c r="GQW22" s="111"/>
      <c r="GQX22" s="111"/>
      <c r="GQY22" s="111"/>
      <c r="GQZ22" s="3" t="e">
        <f>GQZ21/#REF!-0.01</f>
        <v>#REF!</v>
      </c>
      <c r="GRA22" s="111" t="s">
        <v>58</v>
      </c>
      <c r="GRB22" s="111"/>
      <c r="GRC22" s="111"/>
      <c r="GRD22" s="111"/>
      <c r="GRE22" s="111"/>
      <c r="GRF22" s="111"/>
      <c r="GRG22" s="111"/>
      <c r="GRH22" s="3" t="e">
        <f>GRH21/#REF!-0.01</f>
        <v>#REF!</v>
      </c>
      <c r="GRI22" s="111" t="s">
        <v>58</v>
      </c>
      <c r="GRJ22" s="111"/>
      <c r="GRK22" s="111"/>
      <c r="GRL22" s="111"/>
      <c r="GRM22" s="111"/>
      <c r="GRN22" s="111"/>
      <c r="GRO22" s="111"/>
      <c r="GRP22" s="3" t="e">
        <f>GRP21/#REF!-0.01</f>
        <v>#REF!</v>
      </c>
      <c r="GRQ22" s="111" t="s">
        <v>58</v>
      </c>
      <c r="GRR22" s="111"/>
      <c r="GRS22" s="111"/>
      <c r="GRT22" s="111"/>
      <c r="GRU22" s="111"/>
      <c r="GRV22" s="111"/>
      <c r="GRW22" s="111"/>
      <c r="GRX22" s="3" t="e">
        <f>GRX21/#REF!-0.01</f>
        <v>#REF!</v>
      </c>
      <c r="GRY22" s="111" t="s">
        <v>58</v>
      </c>
      <c r="GRZ22" s="111"/>
      <c r="GSA22" s="111"/>
      <c r="GSB22" s="111"/>
      <c r="GSC22" s="111"/>
      <c r="GSD22" s="111"/>
      <c r="GSE22" s="111"/>
      <c r="GSF22" s="3" t="e">
        <f>GSF21/#REF!-0.01</f>
        <v>#REF!</v>
      </c>
      <c r="GSG22" s="111" t="s">
        <v>58</v>
      </c>
      <c r="GSH22" s="111"/>
      <c r="GSI22" s="111"/>
      <c r="GSJ22" s="111"/>
      <c r="GSK22" s="111"/>
      <c r="GSL22" s="111"/>
      <c r="GSM22" s="111"/>
      <c r="GSN22" s="3" t="e">
        <f>GSN21/#REF!-0.01</f>
        <v>#REF!</v>
      </c>
      <c r="GSO22" s="111" t="s">
        <v>58</v>
      </c>
      <c r="GSP22" s="111"/>
      <c r="GSQ22" s="111"/>
      <c r="GSR22" s="111"/>
      <c r="GSS22" s="111"/>
      <c r="GST22" s="111"/>
      <c r="GSU22" s="111"/>
      <c r="GSV22" s="3" t="e">
        <f>GSV21/#REF!-0.01</f>
        <v>#REF!</v>
      </c>
      <c r="GSW22" s="111" t="s">
        <v>58</v>
      </c>
      <c r="GSX22" s="111"/>
      <c r="GSY22" s="111"/>
      <c r="GSZ22" s="111"/>
      <c r="GTA22" s="111"/>
      <c r="GTB22" s="111"/>
      <c r="GTC22" s="111"/>
      <c r="GTD22" s="3" t="e">
        <f>GTD21/#REF!-0.01</f>
        <v>#REF!</v>
      </c>
      <c r="GTE22" s="111" t="s">
        <v>58</v>
      </c>
      <c r="GTF22" s="111"/>
      <c r="GTG22" s="111"/>
      <c r="GTH22" s="111"/>
      <c r="GTI22" s="111"/>
      <c r="GTJ22" s="111"/>
      <c r="GTK22" s="111"/>
      <c r="GTL22" s="3" t="e">
        <f>GTL21/#REF!-0.01</f>
        <v>#REF!</v>
      </c>
      <c r="GTM22" s="111" t="s">
        <v>58</v>
      </c>
      <c r="GTN22" s="111"/>
      <c r="GTO22" s="111"/>
      <c r="GTP22" s="111"/>
      <c r="GTQ22" s="111"/>
      <c r="GTR22" s="111"/>
      <c r="GTS22" s="111"/>
      <c r="GTT22" s="3" t="e">
        <f>GTT21/#REF!-0.01</f>
        <v>#REF!</v>
      </c>
      <c r="GTU22" s="111" t="s">
        <v>58</v>
      </c>
      <c r="GTV22" s="111"/>
      <c r="GTW22" s="111"/>
      <c r="GTX22" s="111"/>
      <c r="GTY22" s="111"/>
      <c r="GTZ22" s="111"/>
      <c r="GUA22" s="111"/>
      <c r="GUB22" s="3" t="e">
        <f>GUB21/#REF!-0.01</f>
        <v>#REF!</v>
      </c>
      <c r="GUC22" s="111" t="s">
        <v>58</v>
      </c>
      <c r="GUD22" s="111"/>
      <c r="GUE22" s="111"/>
      <c r="GUF22" s="111"/>
      <c r="GUG22" s="111"/>
      <c r="GUH22" s="111"/>
      <c r="GUI22" s="111"/>
      <c r="GUJ22" s="3" t="e">
        <f>GUJ21/#REF!-0.01</f>
        <v>#REF!</v>
      </c>
      <c r="GUK22" s="111" t="s">
        <v>58</v>
      </c>
      <c r="GUL22" s="111"/>
      <c r="GUM22" s="111"/>
      <c r="GUN22" s="111"/>
      <c r="GUO22" s="111"/>
      <c r="GUP22" s="111"/>
      <c r="GUQ22" s="111"/>
      <c r="GUR22" s="3" t="e">
        <f>GUR21/#REF!-0.01</f>
        <v>#REF!</v>
      </c>
      <c r="GUS22" s="111" t="s">
        <v>58</v>
      </c>
      <c r="GUT22" s="111"/>
      <c r="GUU22" s="111"/>
      <c r="GUV22" s="111"/>
      <c r="GUW22" s="111"/>
      <c r="GUX22" s="111"/>
      <c r="GUY22" s="111"/>
      <c r="GUZ22" s="3" t="e">
        <f>GUZ21/#REF!-0.01</f>
        <v>#REF!</v>
      </c>
      <c r="GVA22" s="111" t="s">
        <v>58</v>
      </c>
      <c r="GVB22" s="111"/>
      <c r="GVC22" s="111"/>
      <c r="GVD22" s="111"/>
      <c r="GVE22" s="111"/>
      <c r="GVF22" s="111"/>
      <c r="GVG22" s="111"/>
      <c r="GVH22" s="3" t="e">
        <f>GVH21/#REF!-0.01</f>
        <v>#REF!</v>
      </c>
      <c r="GVI22" s="111" t="s">
        <v>58</v>
      </c>
      <c r="GVJ22" s="111"/>
      <c r="GVK22" s="111"/>
      <c r="GVL22" s="111"/>
      <c r="GVM22" s="111"/>
      <c r="GVN22" s="111"/>
      <c r="GVO22" s="111"/>
      <c r="GVP22" s="3" t="e">
        <f>GVP21/#REF!-0.01</f>
        <v>#REF!</v>
      </c>
      <c r="GVQ22" s="111" t="s">
        <v>58</v>
      </c>
      <c r="GVR22" s="111"/>
      <c r="GVS22" s="111"/>
      <c r="GVT22" s="111"/>
      <c r="GVU22" s="111"/>
      <c r="GVV22" s="111"/>
      <c r="GVW22" s="111"/>
      <c r="GVX22" s="3" t="e">
        <f>GVX21/#REF!-0.01</f>
        <v>#REF!</v>
      </c>
      <c r="GVY22" s="111" t="s">
        <v>58</v>
      </c>
      <c r="GVZ22" s="111"/>
      <c r="GWA22" s="111"/>
      <c r="GWB22" s="111"/>
      <c r="GWC22" s="111"/>
      <c r="GWD22" s="111"/>
      <c r="GWE22" s="111"/>
      <c r="GWF22" s="3" t="e">
        <f>GWF21/#REF!-0.01</f>
        <v>#REF!</v>
      </c>
      <c r="GWG22" s="111" t="s">
        <v>58</v>
      </c>
      <c r="GWH22" s="111"/>
      <c r="GWI22" s="111"/>
      <c r="GWJ22" s="111"/>
      <c r="GWK22" s="111"/>
      <c r="GWL22" s="111"/>
      <c r="GWM22" s="111"/>
      <c r="GWN22" s="3" t="e">
        <f>GWN21/#REF!-0.01</f>
        <v>#REF!</v>
      </c>
      <c r="GWO22" s="111" t="s">
        <v>58</v>
      </c>
      <c r="GWP22" s="111"/>
      <c r="GWQ22" s="111"/>
      <c r="GWR22" s="111"/>
      <c r="GWS22" s="111"/>
      <c r="GWT22" s="111"/>
      <c r="GWU22" s="111"/>
      <c r="GWV22" s="3" t="e">
        <f>GWV21/#REF!-0.01</f>
        <v>#REF!</v>
      </c>
      <c r="GWW22" s="111" t="s">
        <v>58</v>
      </c>
      <c r="GWX22" s="111"/>
      <c r="GWY22" s="111"/>
      <c r="GWZ22" s="111"/>
      <c r="GXA22" s="111"/>
      <c r="GXB22" s="111"/>
      <c r="GXC22" s="111"/>
      <c r="GXD22" s="3" t="e">
        <f>GXD21/#REF!-0.01</f>
        <v>#REF!</v>
      </c>
      <c r="GXE22" s="111" t="s">
        <v>58</v>
      </c>
      <c r="GXF22" s="111"/>
      <c r="GXG22" s="111"/>
      <c r="GXH22" s="111"/>
      <c r="GXI22" s="111"/>
      <c r="GXJ22" s="111"/>
      <c r="GXK22" s="111"/>
      <c r="GXL22" s="3" t="e">
        <f>GXL21/#REF!-0.01</f>
        <v>#REF!</v>
      </c>
      <c r="GXM22" s="111" t="s">
        <v>58</v>
      </c>
      <c r="GXN22" s="111"/>
      <c r="GXO22" s="111"/>
      <c r="GXP22" s="111"/>
      <c r="GXQ22" s="111"/>
      <c r="GXR22" s="111"/>
      <c r="GXS22" s="111"/>
      <c r="GXT22" s="3" t="e">
        <f>GXT21/#REF!-0.01</f>
        <v>#REF!</v>
      </c>
      <c r="GXU22" s="111" t="s">
        <v>58</v>
      </c>
      <c r="GXV22" s="111"/>
      <c r="GXW22" s="111"/>
      <c r="GXX22" s="111"/>
      <c r="GXY22" s="111"/>
      <c r="GXZ22" s="111"/>
      <c r="GYA22" s="111"/>
      <c r="GYB22" s="3" t="e">
        <f>GYB21/#REF!-0.01</f>
        <v>#REF!</v>
      </c>
      <c r="GYC22" s="111" t="s">
        <v>58</v>
      </c>
      <c r="GYD22" s="111"/>
      <c r="GYE22" s="111"/>
      <c r="GYF22" s="111"/>
      <c r="GYG22" s="111"/>
      <c r="GYH22" s="111"/>
      <c r="GYI22" s="111"/>
      <c r="GYJ22" s="3" t="e">
        <f>GYJ21/#REF!-0.01</f>
        <v>#REF!</v>
      </c>
      <c r="GYK22" s="111" t="s">
        <v>58</v>
      </c>
      <c r="GYL22" s="111"/>
      <c r="GYM22" s="111"/>
      <c r="GYN22" s="111"/>
      <c r="GYO22" s="111"/>
      <c r="GYP22" s="111"/>
      <c r="GYQ22" s="111"/>
      <c r="GYR22" s="3" t="e">
        <f>GYR21/#REF!-0.01</f>
        <v>#REF!</v>
      </c>
      <c r="GYS22" s="111" t="s">
        <v>58</v>
      </c>
      <c r="GYT22" s="111"/>
      <c r="GYU22" s="111"/>
      <c r="GYV22" s="111"/>
      <c r="GYW22" s="111"/>
      <c r="GYX22" s="111"/>
      <c r="GYY22" s="111"/>
      <c r="GYZ22" s="3" t="e">
        <f>GYZ21/#REF!-0.01</f>
        <v>#REF!</v>
      </c>
      <c r="GZA22" s="111" t="s">
        <v>58</v>
      </c>
      <c r="GZB22" s="111"/>
      <c r="GZC22" s="111"/>
      <c r="GZD22" s="111"/>
      <c r="GZE22" s="111"/>
      <c r="GZF22" s="111"/>
      <c r="GZG22" s="111"/>
      <c r="GZH22" s="3" t="e">
        <f>GZH21/#REF!-0.01</f>
        <v>#REF!</v>
      </c>
      <c r="GZI22" s="111" t="s">
        <v>58</v>
      </c>
      <c r="GZJ22" s="111"/>
      <c r="GZK22" s="111"/>
      <c r="GZL22" s="111"/>
      <c r="GZM22" s="111"/>
      <c r="GZN22" s="111"/>
      <c r="GZO22" s="111"/>
      <c r="GZP22" s="3" t="e">
        <f>GZP21/#REF!-0.01</f>
        <v>#REF!</v>
      </c>
      <c r="GZQ22" s="111" t="s">
        <v>58</v>
      </c>
      <c r="GZR22" s="111"/>
      <c r="GZS22" s="111"/>
      <c r="GZT22" s="111"/>
      <c r="GZU22" s="111"/>
      <c r="GZV22" s="111"/>
      <c r="GZW22" s="111"/>
      <c r="GZX22" s="3" t="e">
        <f>GZX21/#REF!-0.01</f>
        <v>#REF!</v>
      </c>
      <c r="GZY22" s="111" t="s">
        <v>58</v>
      </c>
      <c r="GZZ22" s="111"/>
      <c r="HAA22" s="111"/>
      <c r="HAB22" s="111"/>
      <c r="HAC22" s="111"/>
      <c r="HAD22" s="111"/>
      <c r="HAE22" s="111"/>
      <c r="HAF22" s="3" t="e">
        <f>HAF21/#REF!-0.01</f>
        <v>#REF!</v>
      </c>
      <c r="HAG22" s="111" t="s">
        <v>58</v>
      </c>
      <c r="HAH22" s="111"/>
      <c r="HAI22" s="111"/>
      <c r="HAJ22" s="111"/>
      <c r="HAK22" s="111"/>
      <c r="HAL22" s="111"/>
      <c r="HAM22" s="111"/>
      <c r="HAN22" s="3" t="e">
        <f>HAN21/#REF!-0.01</f>
        <v>#REF!</v>
      </c>
      <c r="HAO22" s="111" t="s">
        <v>58</v>
      </c>
      <c r="HAP22" s="111"/>
      <c r="HAQ22" s="111"/>
      <c r="HAR22" s="111"/>
      <c r="HAS22" s="111"/>
      <c r="HAT22" s="111"/>
      <c r="HAU22" s="111"/>
      <c r="HAV22" s="3" t="e">
        <f>HAV21/#REF!-0.01</f>
        <v>#REF!</v>
      </c>
      <c r="HAW22" s="111" t="s">
        <v>58</v>
      </c>
      <c r="HAX22" s="111"/>
      <c r="HAY22" s="111"/>
      <c r="HAZ22" s="111"/>
      <c r="HBA22" s="111"/>
      <c r="HBB22" s="111"/>
      <c r="HBC22" s="111"/>
      <c r="HBD22" s="3" t="e">
        <f>HBD21/#REF!-0.01</f>
        <v>#REF!</v>
      </c>
      <c r="HBE22" s="111" t="s">
        <v>58</v>
      </c>
      <c r="HBF22" s="111"/>
      <c r="HBG22" s="111"/>
      <c r="HBH22" s="111"/>
      <c r="HBI22" s="111"/>
      <c r="HBJ22" s="111"/>
      <c r="HBK22" s="111"/>
      <c r="HBL22" s="3" t="e">
        <f>HBL21/#REF!-0.01</f>
        <v>#REF!</v>
      </c>
      <c r="HBM22" s="111" t="s">
        <v>58</v>
      </c>
      <c r="HBN22" s="111"/>
      <c r="HBO22" s="111"/>
      <c r="HBP22" s="111"/>
      <c r="HBQ22" s="111"/>
      <c r="HBR22" s="111"/>
      <c r="HBS22" s="111"/>
      <c r="HBT22" s="3" t="e">
        <f>HBT21/#REF!-0.01</f>
        <v>#REF!</v>
      </c>
      <c r="HBU22" s="111" t="s">
        <v>58</v>
      </c>
      <c r="HBV22" s="111"/>
      <c r="HBW22" s="111"/>
      <c r="HBX22" s="111"/>
      <c r="HBY22" s="111"/>
      <c r="HBZ22" s="111"/>
      <c r="HCA22" s="111"/>
      <c r="HCB22" s="3" t="e">
        <f>HCB21/#REF!-0.01</f>
        <v>#REF!</v>
      </c>
      <c r="HCC22" s="111" t="s">
        <v>58</v>
      </c>
      <c r="HCD22" s="111"/>
      <c r="HCE22" s="111"/>
      <c r="HCF22" s="111"/>
      <c r="HCG22" s="111"/>
      <c r="HCH22" s="111"/>
      <c r="HCI22" s="111"/>
      <c r="HCJ22" s="3" t="e">
        <f>HCJ21/#REF!-0.01</f>
        <v>#REF!</v>
      </c>
      <c r="HCK22" s="111" t="s">
        <v>58</v>
      </c>
      <c r="HCL22" s="111"/>
      <c r="HCM22" s="111"/>
      <c r="HCN22" s="111"/>
      <c r="HCO22" s="111"/>
      <c r="HCP22" s="111"/>
      <c r="HCQ22" s="111"/>
      <c r="HCR22" s="3" t="e">
        <f>HCR21/#REF!-0.01</f>
        <v>#REF!</v>
      </c>
      <c r="HCS22" s="111" t="s">
        <v>58</v>
      </c>
      <c r="HCT22" s="111"/>
      <c r="HCU22" s="111"/>
      <c r="HCV22" s="111"/>
      <c r="HCW22" s="111"/>
      <c r="HCX22" s="111"/>
      <c r="HCY22" s="111"/>
      <c r="HCZ22" s="3" t="e">
        <f>HCZ21/#REF!-0.01</f>
        <v>#REF!</v>
      </c>
      <c r="HDA22" s="111" t="s">
        <v>58</v>
      </c>
      <c r="HDB22" s="111"/>
      <c r="HDC22" s="111"/>
      <c r="HDD22" s="111"/>
      <c r="HDE22" s="111"/>
      <c r="HDF22" s="111"/>
      <c r="HDG22" s="111"/>
      <c r="HDH22" s="3" t="e">
        <f>HDH21/#REF!-0.01</f>
        <v>#REF!</v>
      </c>
      <c r="HDI22" s="111" t="s">
        <v>58</v>
      </c>
      <c r="HDJ22" s="111"/>
      <c r="HDK22" s="111"/>
      <c r="HDL22" s="111"/>
      <c r="HDM22" s="111"/>
      <c r="HDN22" s="111"/>
      <c r="HDO22" s="111"/>
      <c r="HDP22" s="3" t="e">
        <f>HDP21/#REF!-0.01</f>
        <v>#REF!</v>
      </c>
      <c r="HDQ22" s="111" t="s">
        <v>58</v>
      </c>
      <c r="HDR22" s="111"/>
      <c r="HDS22" s="111"/>
      <c r="HDT22" s="111"/>
      <c r="HDU22" s="111"/>
      <c r="HDV22" s="111"/>
      <c r="HDW22" s="111"/>
      <c r="HDX22" s="3" t="e">
        <f>HDX21/#REF!-0.01</f>
        <v>#REF!</v>
      </c>
      <c r="HDY22" s="111" t="s">
        <v>58</v>
      </c>
      <c r="HDZ22" s="111"/>
      <c r="HEA22" s="111"/>
      <c r="HEB22" s="111"/>
      <c r="HEC22" s="111"/>
      <c r="HED22" s="111"/>
      <c r="HEE22" s="111"/>
      <c r="HEF22" s="3" t="e">
        <f>HEF21/#REF!-0.01</f>
        <v>#REF!</v>
      </c>
      <c r="HEG22" s="111" t="s">
        <v>58</v>
      </c>
      <c r="HEH22" s="111"/>
      <c r="HEI22" s="111"/>
      <c r="HEJ22" s="111"/>
      <c r="HEK22" s="111"/>
      <c r="HEL22" s="111"/>
      <c r="HEM22" s="111"/>
      <c r="HEN22" s="3" t="e">
        <f>HEN21/#REF!-0.01</f>
        <v>#REF!</v>
      </c>
      <c r="HEO22" s="111" t="s">
        <v>58</v>
      </c>
      <c r="HEP22" s="111"/>
      <c r="HEQ22" s="111"/>
      <c r="HER22" s="111"/>
      <c r="HES22" s="111"/>
      <c r="HET22" s="111"/>
      <c r="HEU22" s="111"/>
      <c r="HEV22" s="3" t="e">
        <f>HEV21/#REF!-0.01</f>
        <v>#REF!</v>
      </c>
      <c r="HEW22" s="111" t="s">
        <v>58</v>
      </c>
      <c r="HEX22" s="111"/>
      <c r="HEY22" s="111"/>
      <c r="HEZ22" s="111"/>
      <c r="HFA22" s="111"/>
      <c r="HFB22" s="111"/>
      <c r="HFC22" s="111"/>
      <c r="HFD22" s="3" t="e">
        <f>HFD21/#REF!-0.01</f>
        <v>#REF!</v>
      </c>
      <c r="HFE22" s="111" t="s">
        <v>58</v>
      </c>
      <c r="HFF22" s="111"/>
      <c r="HFG22" s="111"/>
      <c r="HFH22" s="111"/>
      <c r="HFI22" s="111"/>
      <c r="HFJ22" s="111"/>
      <c r="HFK22" s="111"/>
      <c r="HFL22" s="3" t="e">
        <f>HFL21/#REF!-0.01</f>
        <v>#REF!</v>
      </c>
      <c r="HFM22" s="111" t="s">
        <v>58</v>
      </c>
      <c r="HFN22" s="111"/>
      <c r="HFO22" s="111"/>
      <c r="HFP22" s="111"/>
      <c r="HFQ22" s="111"/>
      <c r="HFR22" s="111"/>
      <c r="HFS22" s="111"/>
      <c r="HFT22" s="3" t="e">
        <f>HFT21/#REF!-0.01</f>
        <v>#REF!</v>
      </c>
      <c r="HFU22" s="111" t="s">
        <v>58</v>
      </c>
      <c r="HFV22" s="111"/>
      <c r="HFW22" s="111"/>
      <c r="HFX22" s="111"/>
      <c r="HFY22" s="111"/>
      <c r="HFZ22" s="111"/>
      <c r="HGA22" s="111"/>
      <c r="HGB22" s="3" t="e">
        <f>HGB21/#REF!-0.01</f>
        <v>#REF!</v>
      </c>
      <c r="HGC22" s="111" t="s">
        <v>58</v>
      </c>
      <c r="HGD22" s="111"/>
      <c r="HGE22" s="111"/>
      <c r="HGF22" s="111"/>
      <c r="HGG22" s="111"/>
      <c r="HGH22" s="111"/>
      <c r="HGI22" s="111"/>
      <c r="HGJ22" s="3" t="e">
        <f>HGJ21/#REF!-0.01</f>
        <v>#REF!</v>
      </c>
      <c r="HGK22" s="111" t="s">
        <v>58</v>
      </c>
      <c r="HGL22" s="111"/>
      <c r="HGM22" s="111"/>
      <c r="HGN22" s="111"/>
      <c r="HGO22" s="111"/>
      <c r="HGP22" s="111"/>
      <c r="HGQ22" s="111"/>
      <c r="HGR22" s="3" t="e">
        <f>HGR21/#REF!-0.01</f>
        <v>#REF!</v>
      </c>
      <c r="HGS22" s="111" t="s">
        <v>58</v>
      </c>
      <c r="HGT22" s="111"/>
      <c r="HGU22" s="111"/>
      <c r="HGV22" s="111"/>
      <c r="HGW22" s="111"/>
      <c r="HGX22" s="111"/>
      <c r="HGY22" s="111"/>
      <c r="HGZ22" s="3" t="e">
        <f>HGZ21/#REF!-0.01</f>
        <v>#REF!</v>
      </c>
      <c r="HHA22" s="111" t="s">
        <v>58</v>
      </c>
      <c r="HHB22" s="111"/>
      <c r="HHC22" s="111"/>
      <c r="HHD22" s="111"/>
      <c r="HHE22" s="111"/>
      <c r="HHF22" s="111"/>
      <c r="HHG22" s="111"/>
      <c r="HHH22" s="3" t="e">
        <f>HHH21/#REF!-0.01</f>
        <v>#REF!</v>
      </c>
      <c r="HHI22" s="111" t="s">
        <v>58</v>
      </c>
      <c r="HHJ22" s="111"/>
      <c r="HHK22" s="111"/>
      <c r="HHL22" s="111"/>
      <c r="HHM22" s="111"/>
      <c r="HHN22" s="111"/>
      <c r="HHO22" s="111"/>
      <c r="HHP22" s="3" t="e">
        <f>HHP21/#REF!-0.01</f>
        <v>#REF!</v>
      </c>
      <c r="HHQ22" s="111" t="s">
        <v>58</v>
      </c>
      <c r="HHR22" s="111"/>
      <c r="HHS22" s="111"/>
      <c r="HHT22" s="111"/>
      <c r="HHU22" s="111"/>
      <c r="HHV22" s="111"/>
      <c r="HHW22" s="111"/>
      <c r="HHX22" s="3" t="e">
        <f>HHX21/#REF!-0.01</f>
        <v>#REF!</v>
      </c>
      <c r="HHY22" s="111" t="s">
        <v>58</v>
      </c>
      <c r="HHZ22" s="111"/>
      <c r="HIA22" s="111"/>
      <c r="HIB22" s="111"/>
      <c r="HIC22" s="111"/>
      <c r="HID22" s="111"/>
      <c r="HIE22" s="111"/>
      <c r="HIF22" s="3" t="e">
        <f>HIF21/#REF!-0.01</f>
        <v>#REF!</v>
      </c>
      <c r="HIG22" s="111" t="s">
        <v>58</v>
      </c>
      <c r="HIH22" s="111"/>
      <c r="HII22" s="111"/>
      <c r="HIJ22" s="111"/>
      <c r="HIK22" s="111"/>
      <c r="HIL22" s="111"/>
      <c r="HIM22" s="111"/>
      <c r="HIN22" s="3" t="e">
        <f>HIN21/#REF!-0.01</f>
        <v>#REF!</v>
      </c>
      <c r="HIO22" s="111" t="s">
        <v>58</v>
      </c>
      <c r="HIP22" s="111"/>
      <c r="HIQ22" s="111"/>
      <c r="HIR22" s="111"/>
      <c r="HIS22" s="111"/>
      <c r="HIT22" s="111"/>
      <c r="HIU22" s="111"/>
      <c r="HIV22" s="3" t="e">
        <f>HIV21/#REF!-0.01</f>
        <v>#REF!</v>
      </c>
      <c r="HIW22" s="111" t="s">
        <v>58</v>
      </c>
      <c r="HIX22" s="111"/>
      <c r="HIY22" s="111"/>
      <c r="HIZ22" s="111"/>
      <c r="HJA22" s="111"/>
      <c r="HJB22" s="111"/>
      <c r="HJC22" s="111"/>
      <c r="HJD22" s="3" t="e">
        <f>HJD21/#REF!-0.01</f>
        <v>#REF!</v>
      </c>
      <c r="HJE22" s="111" t="s">
        <v>58</v>
      </c>
      <c r="HJF22" s="111"/>
      <c r="HJG22" s="111"/>
      <c r="HJH22" s="111"/>
      <c r="HJI22" s="111"/>
      <c r="HJJ22" s="111"/>
      <c r="HJK22" s="111"/>
      <c r="HJL22" s="3" t="e">
        <f>HJL21/#REF!-0.01</f>
        <v>#REF!</v>
      </c>
      <c r="HJM22" s="111" t="s">
        <v>58</v>
      </c>
      <c r="HJN22" s="111"/>
      <c r="HJO22" s="111"/>
      <c r="HJP22" s="111"/>
      <c r="HJQ22" s="111"/>
      <c r="HJR22" s="111"/>
      <c r="HJS22" s="111"/>
      <c r="HJT22" s="3" t="e">
        <f>HJT21/#REF!-0.01</f>
        <v>#REF!</v>
      </c>
      <c r="HJU22" s="111" t="s">
        <v>58</v>
      </c>
      <c r="HJV22" s="111"/>
      <c r="HJW22" s="111"/>
      <c r="HJX22" s="111"/>
      <c r="HJY22" s="111"/>
      <c r="HJZ22" s="111"/>
      <c r="HKA22" s="111"/>
      <c r="HKB22" s="3" t="e">
        <f>HKB21/#REF!-0.01</f>
        <v>#REF!</v>
      </c>
      <c r="HKC22" s="111" t="s">
        <v>58</v>
      </c>
      <c r="HKD22" s="111"/>
      <c r="HKE22" s="111"/>
      <c r="HKF22" s="111"/>
      <c r="HKG22" s="111"/>
      <c r="HKH22" s="111"/>
      <c r="HKI22" s="111"/>
      <c r="HKJ22" s="3" t="e">
        <f>HKJ21/#REF!-0.01</f>
        <v>#REF!</v>
      </c>
      <c r="HKK22" s="111" t="s">
        <v>58</v>
      </c>
      <c r="HKL22" s="111"/>
      <c r="HKM22" s="111"/>
      <c r="HKN22" s="111"/>
      <c r="HKO22" s="111"/>
      <c r="HKP22" s="111"/>
      <c r="HKQ22" s="111"/>
      <c r="HKR22" s="3" t="e">
        <f>HKR21/#REF!-0.01</f>
        <v>#REF!</v>
      </c>
      <c r="HKS22" s="111" t="s">
        <v>58</v>
      </c>
      <c r="HKT22" s="111"/>
      <c r="HKU22" s="111"/>
      <c r="HKV22" s="111"/>
      <c r="HKW22" s="111"/>
      <c r="HKX22" s="111"/>
      <c r="HKY22" s="111"/>
      <c r="HKZ22" s="3" t="e">
        <f>HKZ21/#REF!-0.01</f>
        <v>#REF!</v>
      </c>
      <c r="HLA22" s="111" t="s">
        <v>58</v>
      </c>
      <c r="HLB22" s="111"/>
      <c r="HLC22" s="111"/>
      <c r="HLD22" s="111"/>
      <c r="HLE22" s="111"/>
      <c r="HLF22" s="111"/>
      <c r="HLG22" s="111"/>
      <c r="HLH22" s="3" t="e">
        <f>HLH21/#REF!-0.01</f>
        <v>#REF!</v>
      </c>
      <c r="HLI22" s="111" t="s">
        <v>58</v>
      </c>
      <c r="HLJ22" s="111"/>
      <c r="HLK22" s="111"/>
      <c r="HLL22" s="111"/>
      <c r="HLM22" s="111"/>
      <c r="HLN22" s="111"/>
      <c r="HLO22" s="111"/>
      <c r="HLP22" s="3" t="e">
        <f>HLP21/#REF!-0.01</f>
        <v>#REF!</v>
      </c>
      <c r="HLQ22" s="111" t="s">
        <v>58</v>
      </c>
      <c r="HLR22" s="111"/>
      <c r="HLS22" s="111"/>
      <c r="HLT22" s="111"/>
      <c r="HLU22" s="111"/>
      <c r="HLV22" s="111"/>
      <c r="HLW22" s="111"/>
      <c r="HLX22" s="3" t="e">
        <f>HLX21/#REF!-0.01</f>
        <v>#REF!</v>
      </c>
      <c r="HLY22" s="111" t="s">
        <v>58</v>
      </c>
      <c r="HLZ22" s="111"/>
      <c r="HMA22" s="111"/>
      <c r="HMB22" s="111"/>
      <c r="HMC22" s="111"/>
      <c r="HMD22" s="111"/>
      <c r="HME22" s="111"/>
      <c r="HMF22" s="3" t="e">
        <f>HMF21/#REF!-0.01</f>
        <v>#REF!</v>
      </c>
      <c r="HMG22" s="111" t="s">
        <v>58</v>
      </c>
      <c r="HMH22" s="111"/>
      <c r="HMI22" s="111"/>
      <c r="HMJ22" s="111"/>
      <c r="HMK22" s="111"/>
      <c r="HML22" s="111"/>
      <c r="HMM22" s="111"/>
      <c r="HMN22" s="3" t="e">
        <f>HMN21/#REF!-0.01</f>
        <v>#REF!</v>
      </c>
      <c r="HMO22" s="111" t="s">
        <v>58</v>
      </c>
      <c r="HMP22" s="111"/>
      <c r="HMQ22" s="111"/>
      <c r="HMR22" s="111"/>
      <c r="HMS22" s="111"/>
      <c r="HMT22" s="111"/>
      <c r="HMU22" s="111"/>
      <c r="HMV22" s="3" t="e">
        <f>HMV21/#REF!-0.01</f>
        <v>#REF!</v>
      </c>
      <c r="HMW22" s="111" t="s">
        <v>58</v>
      </c>
      <c r="HMX22" s="111"/>
      <c r="HMY22" s="111"/>
      <c r="HMZ22" s="111"/>
      <c r="HNA22" s="111"/>
      <c r="HNB22" s="111"/>
      <c r="HNC22" s="111"/>
      <c r="HND22" s="3" t="e">
        <f>HND21/#REF!-0.01</f>
        <v>#REF!</v>
      </c>
      <c r="HNE22" s="111" t="s">
        <v>58</v>
      </c>
      <c r="HNF22" s="111"/>
      <c r="HNG22" s="111"/>
      <c r="HNH22" s="111"/>
      <c r="HNI22" s="111"/>
      <c r="HNJ22" s="111"/>
      <c r="HNK22" s="111"/>
      <c r="HNL22" s="3" t="e">
        <f>HNL21/#REF!-0.01</f>
        <v>#REF!</v>
      </c>
      <c r="HNM22" s="111" t="s">
        <v>58</v>
      </c>
      <c r="HNN22" s="111"/>
      <c r="HNO22" s="111"/>
      <c r="HNP22" s="111"/>
      <c r="HNQ22" s="111"/>
      <c r="HNR22" s="111"/>
      <c r="HNS22" s="111"/>
      <c r="HNT22" s="3" t="e">
        <f>HNT21/#REF!-0.01</f>
        <v>#REF!</v>
      </c>
      <c r="HNU22" s="111" t="s">
        <v>58</v>
      </c>
      <c r="HNV22" s="111"/>
      <c r="HNW22" s="111"/>
      <c r="HNX22" s="111"/>
      <c r="HNY22" s="111"/>
      <c r="HNZ22" s="111"/>
      <c r="HOA22" s="111"/>
      <c r="HOB22" s="3" t="e">
        <f>HOB21/#REF!-0.01</f>
        <v>#REF!</v>
      </c>
      <c r="HOC22" s="111" t="s">
        <v>58</v>
      </c>
      <c r="HOD22" s="111"/>
      <c r="HOE22" s="111"/>
      <c r="HOF22" s="111"/>
      <c r="HOG22" s="111"/>
      <c r="HOH22" s="111"/>
      <c r="HOI22" s="111"/>
      <c r="HOJ22" s="3" t="e">
        <f>HOJ21/#REF!-0.01</f>
        <v>#REF!</v>
      </c>
      <c r="HOK22" s="111" t="s">
        <v>58</v>
      </c>
      <c r="HOL22" s="111"/>
      <c r="HOM22" s="111"/>
      <c r="HON22" s="111"/>
      <c r="HOO22" s="111"/>
      <c r="HOP22" s="111"/>
      <c r="HOQ22" s="111"/>
      <c r="HOR22" s="3" t="e">
        <f>HOR21/#REF!-0.01</f>
        <v>#REF!</v>
      </c>
      <c r="HOS22" s="111" t="s">
        <v>58</v>
      </c>
      <c r="HOT22" s="111"/>
      <c r="HOU22" s="111"/>
      <c r="HOV22" s="111"/>
      <c r="HOW22" s="111"/>
      <c r="HOX22" s="111"/>
      <c r="HOY22" s="111"/>
      <c r="HOZ22" s="3" t="e">
        <f>HOZ21/#REF!-0.01</f>
        <v>#REF!</v>
      </c>
      <c r="HPA22" s="111" t="s">
        <v>58</v>
      </c>
      <c r="HPB22" s="111"/>
      <c r="HPC22" s="111"/>
      <c r="HPD22" s="111"/>
      <c r="HPE22" s="111"/>
      <c r="HPF22" s="111"/>
      <c r="HPG22" s="111"/>
      <c r="HPH22" s="3" t="e">
        <f>HPH21/#REF!-0.01</f>
        <v>#REF!</v>
      </c>
      <c r="HPI22" s="111" t="s">
        <v>58</v>
      </c>
      <c r="HPJ22" s="111"/>
      <c r="HPK22" s="111"/>
      <c r="HPL22" s="111"/>
      <c r="HPM22" s="111"/>
      <c r="HPN22" s="111"/>
      <c r="HPO22" s="111"/>
      <c r="HPP22" s="3" t="e">
        <f>HPP21/#REF!-0.01</f>
        <v>#REF!</v>
      </c>
      <c r="HPQ22" s="111" t="s">
        <v>58</v>
      </c>
      <c r="HPR22" s="111"/>
      <c r="HPS22" s="111"/>
      <c r="HPT22" s="111"/>
      <c r="HPU22" s="111"/>
      <c r="HPV22" s="111"/>
      <c r="HPW22" s="111"/>
      <c r="HPX22" s="3" t="e">
        <f>HPX21/#REF!-0.01</f>
        <v>#REF!</v>
      </c>
      <c r="HPY22" s="111" t="s">
        <v>58</v>
      </c>
      <c r="HPZ22" s="111"/>
      <c r="HQA22" s="111"/>
      <c r="HQB22" s="111"/>
      <c r="HQC22" s="111"/>
      <c r="HQD22" s="111"/>
      <c r="HQE22" s="111"/>
      <c r="HQF22" s="3" t="e">
        <f>HQF21/#REF!-0.01</f>
        <v>#REF!</v>
      </c>
      <c r="HQG22" s="111" t="s">
        <v>58</v>
      </c>
      <c r="HQH22" s="111"/>
      <c r="HQI22" s="111"/>
      <c r="HQJ22" s="111"/>
      <c r="HQK22" s="111"/>
      <c r="HQL22" s="111"/>
      <c r="HQM22" s="111"/>
      <c r="HQN22" s="3" t="e">
        <f>HQN21/#REF!-0.01</f>
        <v>#REF!</v>
      </c>
      <c r="HQO22" s="111" t="s">
        <v>58</v>
      </c>
      <c r="HQP22" s="111"/>
      <c r="HQQ22" s="111"/>
      <c r="HQR22" s="111"/>
      <c r="HQS22" s="111"/>
      <c r="HQT22" s="111"/>
      <c r="HQU22" s="111"/>
      <c r="HQV22" s="3" t="e">
        <f>HQV21/#REF!-0.01</f>
        <v>#REF!</v>
      </c>
      <c r="HQW22" s="111" t="s">
        <v>58</v>
      </c>
      <c r="HQX22" s="111"/>
      <c r="HQY22" s="111"/>
      <c r="HQZ22" s="111"/>
      <c r="HRA22" s="111"/>
      <c r="HRB22" s="111"/>
      <c r="HRC22" s="111"/>
      <c r="HRD22" s="3" t="e">
        <f>HRD21/#REF!-0.01</f>
        <v>#REF!</v>
      </c>
      <c r="HRE22" s="111" t="s">
        <v>58</v>
      </c>
      <c r="HRF22" s="111"/>
      <c r="HRG22" s="111"/>
      <c r="HRH22" s="111"/>
      <c r="HRI22" s="111"/>
      <c r="HRJ22" s="111"/>
      <c r="HRK22" s="111"/>
      <c r="HRL22" s="3" t="e">
        <f>HRL21/#REF!-0.01</f>
        <v>#REF!</v>
      </c>
      <c r="HRM22" s="111" t="s">
        <v>58</v>
      </c>
      <c r="HRN22" s="111"/>
      <c r="HRO22" s="111"/>
      <c r="HRP22" s="111"/>
      <c r="HRQ22" s="111"/>
      <c r="HRR22" s="111"/>
      <c r="HRS22" s="111"/>
      <c r="HRT22" s="3" t="e">
        <f>HRT21/#REF!-0.01</f>
        <v>#REF!</v>
      </c>
      <c r="HRU22" s="111" t="s">
        <v>58</v>
      </c>
      <c r="HRV22" s="111"/>
      <c r="HRW22" s="111"/>
      <c r="HRX22" s="111"/>
      <c r="HRY22" s="111"/>
      <c r="HRZ22" s="111"/>
      <c r="HSA22" s="111"/>
      <c r="HSB22" s="3" t="e">
        <f>HSB21/#REF!-0.01</f>
        <v>#REF!</v>
      </c>
      <c r="HSC22" s="111" t="s">
        <v>58</v>
      </c>
      <c r="HSD22" s="111"/>
      <c r="HSE22" s="111"/>
      <c r="HSF22" s="111"/>
      <c r="HSG22" s="111"/>
      <c r="HSH22" s="111"/>
      <c r="HSI22" s="111"/>
      <c r="HSJ22" s="3" t="e">
        <f>HSJ21/#REF!-0.01</f>
        <v>#REF!</v>
      </c>
      <c r="HSK22" s="111" t="s">
        <v>58</v>
      </c>
      <c r="HSL22" s="111"/>
      <c r="HSM22" s="111"/>
      <c r="HSN22" s="111"/>
      <c r="HSO22" s="111"/>
      <c r="HSP22" s="111"/>
      <c r="HSQ22" s="111"/>
      <c r="HSR22" s="3" t="e">
        <f>HSR21/#REF!-0.01</f>
        <v>#REF!</v>
      </c>
      <c r="HSS22" s="111" t="s">
        <v>58</v>
      </c>
      <c r="HST22" s="111"/>
      <c r="HSU22" s="111"/>
      <c r="HSV22" s="111"/>
      <c r="HSW22" s="111"/>
      <c r="HSX22" s="111"/>
      <c r="HSY22" s="111"/>
      <c r="HSZ22" s="3" t="e">
        <f>HSZ21/#REF!-0.01</f>
        <v>#REF!</v>
      </c>
      <c r="HTA22" s="111" t="s">
        <v>58</v>
      </c>
      <c r="HTB22" s="111"/>
      <c r="HTC22" s="111"/>
      <c r="HTD22" s="111"/>
      <c r="HTE22" s="111"/>
      <c r="HTF22" s="111"/>
      <c r="HTG22" s="111"/>
      <c r="HTH22" s="3" t="e">
        <f>HTH21/#REF!-0.01</f>
        <v>#REF!</v>
      </c>
      <c r="HTI22" s="111" t="s">
        <v>58</v>
      </c>
      <c r="HTJ22" s="111"/>
      <c r="HTK22" s="111"/>
      <c r="HTL22" s="111"/>
      <c r="HTM22" s="111"/>
      <c r="HTN22" s="111"/>
      <c r="HTO22" s="111"/>
      <c r="HTP22" s="3" t="e">
        <f>HTP21/#REF!-0.01</f>
        <v>#REF!</v>
      </c>
      <c r="HTQ22" s="111" t="s">
        <v>58</v>
      </c>
      <c r="HTR22" s="111"/>
      <c r="HTS22" s="111"/>
      <c r="HTT22" s="111"/>
      <c r="HTU22" s="111"/>
      <c r="HTV22" s="111"/>
      <c r="HTW22" s="111"/>
      <c r="HTX22" s="3" t="e">
        <f>HTX21/#REF!-0.01</f>
        <v>#REF!</v>
      </c>
      <c r="HTY22" s="111" t="s">
        <v>58</v>
      </c>
      <c r="HTZ22" s="111"/>
      <c r="HUA22" s="111"/>
      <c r="HUB22" s="111"/>
      <c r="HUC22" s="111"/>
      <c r="HUD22" s="111"/>
      <c r="HUE22" s="111"/>
      <c r="HUF22" s="3" t="e">
        <f>HUF21/#REF!-0.01</f>
        <v>#REF!</v>
      </c>
      <c r="HUG22" s="111" t="s">
        <v>58</v>
      </c>
      <c r="HUH22" s="111"/>
      <c r="HUI22" s="111"/>
      <c r="HUJ22" s="111"/>
      <c r="HUK22" s="111"/>
      <c r="HUL22" s="111"/>
      <c r="HUM22" s="111"/>
      <c r="HUN22" s="3" t="e">
        <f>HUN21/#REF!-0.01</f>
        <v>#REF!</v>
      </c>
      <c r="HUO22" s="111" t="s">
        <v>58</v>
      </c>
      <c r="HUP22" s="111"/>
      <c r="HUQ22" s="111"/>
      <c r="HUR22" s="111"/>
      <c r="HUS22" s="111"/>
      <c r="HUT22" s="111"/>
      <c r="HUU22" s="111"/>
      <c r="HUV22" s="3" t="e">
        <f>HUV21/#REF!-0.01</f>
        <v>#REF!</v>
      </c>
      <c r="HUW22" s="111" t="s">
        <v>58</v>
      </c>
      <c r="HUX22" s="111"/>
      <c r="HUY22" s="111"/>
      <c r="HUZ22" s="111"/>
      <c r="HVA22" s="111"/>
      <c r="HVB22" s="111"/>
      <c r="HVC22" s="111"/>
      <c r="HVD22" s="3" t="e">
        <f>HVD21/#REF!-0.01</f>
        <v>#REF!</v>
      </c>
      <c r="HVE22" s="111" t="s">
        <v>58</v>
      </c>
      <c r="HVF22" s="111"/>
      <c r="HVG22" s="111"/>
      <c r="HVH22" s="111"/>
      <c r="HVI22" s="111"/>
      <c r="HVJ22" s="111"/>
      <c r="HVK22" s="111"/>
      <c r="HVL22" s="3" t="e">
        <f>HVL21/#REF!-0.01</f>
        <v>#REF!</v>
      </c>
      <c r="HVM22" s="111" t="s">
        <v>58</v>
      </c>
      <c r="HVN22" s="111"/>
      <c r="HVO22" s="111"/>
      <c r="HVP22" s="111"/>
      <c r="HVQ22" s="111"/>
      <c r="HVR22" s="111"/>
      <c r="HVS22" s="111"/>
      <c r="HVT22" s="3" t="e">
        <f>HVT21/#REF!-0.01</f>
        <v>#REF!</v>
      </c>
      <c r="HVU22" s="111" t="s">
        <v>58</v>
      </c>
      <c r="HVV22" s="111"/>
      <c r="HVW22" s="111"/>
      <c r="HVX22" s="111"/>
      <c r="HVY22" s="111"/>
      <c r="HVZ22" s="111"/>
      <c r="HWA22" s="111"/>
      <c r="HWB22" s="3" t="e">
        <f>HWB21/#REF!-0.01</f>
        <v>#REF!</v>
      </c>
      <c r="HWC22" s="111" t="s">
        <v>58</v>
      </c>
      <c r="HWD22" s="111"/>
      <c r="HWE22" s="111"/>
      <c r="HWF22" s="111"/>
      <c r="HWG22" s="111"/>
      <c r="HWH22" s="111"/>
      <c r="HWI22" s="111"/>
      <c r="HWJ22" s="3" t="e">
        <f>HWJ21/#REF!-0.01</f>
        <v>#REF!</v>
      </c>
      <c r="HWK22" s="111" t="s">
        <v>58</v>
      </c>
      <c r="HWL22" s="111"/>
      <c r="HWM22" s="111"/>
      <c r="HWN22" s="111"/>
      <c r="HWO22" s="111"/>
      <c r="HWP22" s="111"/>
      <c r="HWQ22" s="111"/>
      <c r="HWR22" s="3" t="e">
        <f>HWR21/#REF!-0.01</f>
        <v>#REF!</v>
      </c>
      <c r="HWS22" s="111" t="s">
        <v>58</v>
      </c>
      <c r="HWT22" s="111"/>
      <c r="HWU22" s="111"/>
      <c r="HWV22" s="111"/>
      <c r="HWW22" s="111"/>
      <c r="HWX22" s="111"/>
      <c r="HWY22" s="111"/>
      <c r="HWZ22" s="3" t="e">
        <f>HWZ21/#REF!-0.01</f>
        <v>#REF!</v>
      </c>
      <c r="HXA22" s="111" t="s">
        <v>58</v>
      </c>
      <c r="HXB22" s="111"/>
      <c r="HXC22" s="111"/>
      <c r="HXD22" s="111"/>
      <c r="HXE22" s="111"/>
      <c r="HXF22" s="111"/>
      <c r="HXG22" s="111"/>
      <c r="HXH22" s="3" t="e">
        <f>HXH21/#REF!-0.01</f>
        <v>#REF!</v>
      </c>
      <c r="HXI22" s="111" t="s">
        <v>58</v>
      </c>
      <c r="HXJ22" s="111"/>
      <c r="HXK22" s="111"/>
      <c r="HXL22" s="111"/>
      <c r="HXM22" s="111"/>
      <c r="HXN22" s="111"/>
      <c r="HXO22" s="111"/>
      <c r="HXP22" s="3" t="e">
        <f>HXP21/#REF!-0.01</f>
        <v>#REF!</v>
      </c>
      <c r="HXQ22" s="111" t="s">
        <v>58</v>
      </c>
      <c r="HXR22" s="111"/>
      <c r="HXS22" s="111"/>
      <c r="HXT22" s="111"/>
      <c r="HXU22" s="111"/>
      <c r="HXV22" s="111"/>
      <c r="HXW22" s="111"/>
      <c r="HXX22" s="3" t="e">
        <f>HXX21/#REF!-0.01</f>
        <v>#REF!</v>
      </c>
      <c r="HXY22" s="111" t="s">
        <v>58</v>
      </c>
      <c r="HXZ22" s="111"/>
      <c r="HYA22" s="111"/>
      <c r="HYB22" s="111"/>
      <c r="HYC22" s="111"/>
      <c r="HYD22" s="111"/>
      <c r="HYE22" s="111"/>
      <c r="HYF22" s="3" t="e">
        <f>HYF21/#REF!-0.01</f>
        <v>#REF!</v>
      </c>
      <c r="HYG22" s="111" t="s">
        <v>58</v>
      </c>
      <c r="HYH22" s="111"/>
      <c r="HYI22" s="111"/>
      <c r="HYJ22" s="111"/>
      <c r="HYK22" s="111"/>
      <c r="HYL22" s="111"/>
      <c r="HYM22" s="111"/>
      <c r="HYN22" s="3" t="e">
        <f>HYN21/#REF!-0.01</f>
        <v>#REF!</v>
      </c>
      <c r="HYO22" s="111" t="s">
        <v>58</v>
      </c>
      <c r="HYP22" s="111"/>
      <c r="HYQ22" s="111"/>
      <c r="HYR22" s="111"/>
      <c r="HYS22" s="111"/>
      <c r="HYT22" s="111"/>
      <c r="HYU22" s="111"/>
      <c r="HYV22" s="3" t="e">
        <f>HYV21/#REF!-0.01</f>
        <v>#REF!</v>
      </c>
      <c r="HYW22" s="111" t="s">
        <v>58</v>
      </c>
      <c r="HYX22" s="111"/>
      <c r="HYY22" s="111"/>
      <c r="HYZ22" s="111"/>
      <c r="HZA22" s="111"/>
      <c r="HZB22" s="111"/>
      <c r="HZC22" s="111"/>
      <c r="HZD22" s="3" t="e">
        <f>HZD21/#REF!-0.01</f>
        <v>#REF!</v>
      </c>
      <c r="HZE22" s="111" t="s">
        <v>58</v>
      </c>
      <c r="HZF22" s="111"/>
      <c r="HZG22" s="111"/>
      <c r="HZH22" s="111"/>
      <c r="HZI22" s="111"/>
      <c r="HZJ22" s="111"/>
      <c r="HZK22" s="111"/>
      <c r="HZL22" s="3" t="e">
        <f>HZL21/#REF!-0.01</f>
        <v>#REF!</v>
      </c>
      <c r="HZM22" s="111" t="s">
        <v>58</v>
      </c>
      <c r="HZN22" s="111"/>
      <c r="HZO22" s="111"/>
      <c r="HZP22" s="111"/>
      <c r="HZQ22" s="111"/>
      <c r="HZR22" s="111"/>
      <c r="HZS22" s="111"/>
      <c r="HZT22" s="3" t="e">
        <f>HZT21/#REF!-0.01</f>
        <v>#REF!</v>
      </c>
      <c r="HZU22" s="111" t="s">
        <v>58</v>
      </c>
      <c r="HZV22" s="111"/>
      <c r="HZW22" s="111"/>
      <c r="HZX22" s="111"/>
      <c r="HZY22" s="111"/>
      <c r="HZZ22" s="111"/>
      <c r="IAA22" s="111"/>
      <c r="IAB22" s="3" t="e">
        <f>IAB21/#REF!-0.01</f>
        <v>#REF!</v>
      </c>
      <c r="IAC22" s="111" t="s">
        <v>58</v>
      </c>
      <c r="IAD22" s="111"/>
      <c r="IAE22" s="111"/>
      <c r="IAF22" s="111"/>
      <c r="IAG22" s="111"/>
      <c r="IAH22" s="111"/>
      <c r="IAI22" s="111"/>
      <c r="IAJ22" s="3" t="e">
        <f>IAJ21/#REF!-0.01</f>
        <v>#REF!</v>
      </c>
      <c r="IAK22" s="111" t="s">
        <v>58</v>
      </c>
      <c r="IAL22" s="111"/>
      <c r="IAM22" s="111"/>
      <c r="IAN22" s="111"/>
      <c r="IAO22" s="111"/>
      <c r="IAP22" s="111"/>
      <c r="IAQ22" s="111"/>
      <c r="IAR22" s="3" t="e">
        <f>IAR21/#REF!-0.01</f>
        <v>#REF!</v>
      </c>
      <c r="IAS22" s="111" t="s">
        <v>58</v>
      </c>
      <c r="IAT22" s="111"/>
      <c r="IAU22" s="111"/>
      <c r="IAV22" s="111"/>
      <c r="IAW22" s="111"/>
      <c r="IAX22" s="111"/>
      <c r="IAY22" s="111"/>
      <c r="IAZ22" s="3" t="e">
        <f>IAZ21/#REF!-0.01</f>
        <v>#REF!</v>
      </c>
      <c r="IBA22" s="111" t="s">
        <v>58</v>
      </c>
      <c r="IBB22" s="111"/>
      <c r="IBC22" s="111"/>
      <c r="IBD22" s="111"/>
      <c r="IBE22" s="111"/>
      <c r="IBF22" s="111"/>
      <c r="IBG22" s="111"/>
      <c r="IBH22" s="3" t="e">
        <f>IBH21/#REF!-0.01</f>
        <v>#REF!</v>
      </c>
      <c r="IBI22" s="111" t="s">
        <v>58</v>
      </c>
      <c r="IBJ22" s="111"/>
      <c r="IBK22" s="111"/>
      <c r="IBL22" s="111"/>
      <c r="IBM22" s="111"/>
      <c r="IBN22" s="111"/>
      <c r="IBO22" s="111"/>
      <c r="IBP22" s="3" t="e">
        <f>IBP21/#REF!-0.01</f>
        <v>#REF!</v>
      </c>
      <c r="IBQ22" s="111" t="s">
        <v>58</v>
      </c>
      <c r="IBR22" s="111"/>
      <c r="IBS22" s="111"/>
      <c r="IBT22" s="111"/>
      <c r="IBU22" s="111"/>
      <c r="IBV22" s="111"/>
      <c r="IBW22" s="111"/>
      <c r="IBX22" s="3" t="e">
        <f>IBX21/#REF!-0.01</f>
        <v>#REF!</v>
      </c>
      <c r="IBY22" s="111" t="s">
        <v>58</v>
      </c>
      <c r="IBZ22" s="111"/>
      <c r="ICA22" s="111"/>
      <c r="ICB22" s="111"/>
      <c r="ICC22" s="111"/>
      <c r="ICD22" s="111"/>
      <c r="ICE22" s="111"/>
      <c r="ICF22" s="3" t="e">
        <f>ICF21/#REF!-0.01</f>
        <v>#REF!</v>
      </c>
      <c r="ICG22" s="111" t="s">
        <v>58</v>
      </c>
      <c r="ICH22" s="111"/>
      <c r="ICI22" s="111"/>
      <c r="ICJ22" s="111"/>
      <c r="ICK22" s="111"/>
      <c r="ICL22" s="111"/>
      <c r="ICM22" s="111"/>
      <c r="ICN22" s="3" t="e">
        <f>ICN21/#REF!-0.01</f>
        <v>#REF!</v>
      </c>
      <c r="ICO22" s="111" t="s">
        <v>58</v>
      </c>
      <c r="ICP22" s="111"/>
      <c r="ICQ22" s="111"/>
      <c r="ICR22" s="111"/>
      <c r="ICS22" s="111"/>
      <c r="ICT22" s="111"/>
      <c r="ICU22" s="111"/>
      <c r="ICV22" s="3" t="e">
        <f>ICV21/#REF!-0.01</f>
        <v>#REF!</v>
      </c>
      <c r="ICW22" s="111" t="s">
        <v>58</v>
      </c>
      <c r="ICX22" s="111"/>
      <c r="ICY22" s="111"/>
      <c r="ICZ22" s="111"/>
      <c r="IDA22" s="111"/>
      <c r="IDB22" s="111"/>
      <c r="IDC22" s="111"/>
      <c r="IDD22" s="3" t="e">
        <f>IDD21/#REF!-0.01</f>
        <v>#REF!</v>
      </c>
      <c r="IDE22" s="111" t="s">
        <v>58</v>
      </c>
      <c r="IDF22" s="111"/>
      <c r="IDG22" s="111"/>
      <c r="IDH22" s="111"/>
      <c r="IDI22" s="111"/>
      <c r="IDJ22" s="111"/>
      <c r="IDK22" s="111"/>
      <c r="IDL22" s="3" t="e">
        <f>IDL21/#REF!-0.01</f>
        <v>#REF!</v>
      </c>
      <c r="IDM22" s="111" t="s">
        <v>58</v>
      </c>
      <c r="IDN22" s="111"/>
      <c r="IDO22" s="111"/>
      <c r="IDP22" s="111"/>
      <c r="IDQ22" s="111"/>
      <c r="IDR22" s="111"/>
      <c r="IDS22" s="111"/>
      <c r="IDT22" s="3" t="e">
        <f>IDT21/#REF!-0.01</f>
        <v>#REF!</v>
      </c>
      <c r="IDU22" s="111" t="s">
        <v>58</v>
      </c>
      <c r="IDV22" s="111"/>
      <c r="IDW22" s="111"/>
      <c r="IDX22" s="111"/>
      <c r="IDY22" s="111"/>
      <c r="IDZ22" s="111"/>
      <c r="IEA22" s="111"/>
      <c r="IEB22" s="3" t="e">
        <f>IEB21/#REF!-0.01</f>
        <v>#REF!</v>
      </c>
      <c r="IEC22" s="111" t="s">
        <v>58</v>
      </c>
      <c r="IED22" s="111"/>
      <c r="IEE22" s="111"/>
      <c r="IEF22" s="111"/>
      <c r="IEG22" s="111"/>
      <c r="IEH22" s="111"/>
      <c r="IEI22" s="111"/>
      <c r="IEJ22" s="3" t="e">
        <f>IEJ21/#REF!-0.01</f>
        <v>#REF!</v>
      </c>
      <c r="IEK22" s="111" t="s">
        <v>58</v>
      </c>
      <c r="IEL22" s="111"/>
      <c r="IEM22" s="111"/>
      <c r="IEN22" s="111"/>
      <c r="IEO22" s="111"/>
      <c r="IEP22" s="111"/>
      <c r="IEQ22" s="111"/>
      <c r="IER22" s="3" t="e">
        <f>IER21/#REF!-0.01</f>
        <v>#REF!</v>
      </c>
      <c r="IES22" s="111" t="s">
        <v>58</v>
      </c>
      <c r="IET22" s="111"/>
      <c r="IEU22" s="111"/>
      <c r="IEV22" s="111"/>
      <c r="IEW22" s="111"/>
      <c r="IEX22" s="111"/>
      <c r="IEY22" s="111"/>
      <c r="IEZ22" s="3" t="e">
        <f>IEZ21/#REF!-0.01</f>
        <v>#REF!</v>
      </c>
      <c r="IFA22" s="111" t="s">
        <v>58</v>
      </c>
      <c r="IFB22" s="111"/>
      <c r="IFC22" s="111"/>
      <c r="IFD22" s="111"/>
      <c r="IFE22" s="111"/>
      <c r="IFF22" s="111"/>
      <c r="IFG22" s="111"/>
      <c r="IFH22" s="3" t="e">
        <f>IFH21/#REF!-0.01</f>
        <v>#REF!</v>
      </c>
      <c r="IFI22" s="111" t="s">
        <v>58</v>
      </c>
      <c r="IFJ22" s="111"/>
      <c r="IFK22" s="111"/>
      <c r="IFL22" s="111"/>
      <c r="IFM22" s="111"/>
      <c r="IFN22" s="111"/>
      <c r="IFO22" s="111"/>
      <c r="IFP22" s="3" t="e">
        <f>IFP21/#REF!-0.01</f>
        <v>#REF!</v>
      </c>
      <c r="IFQ22" s="111" t="s">
        <v>58</v>
      </c>
      <c r="IFR22" s="111"/>
      <c r="IFS22" s="111"/>
      <c r="IFT22" s="111"/>
      <c r="IFU22" s="111"/>
      <c r="IFV22" s="111"/>
      <c r="IFW22" s="111"/>
      <c r="IFX22" s="3" t="e">
        <f>IFX21/#REF!-0.01</f>
        <v>#REF!</v>
      </c>
      <c r="IFY22" s="111" t="s">
        <v>58</v>
      </c>
      <c r="IFZ22" s="111"/>
      <c r="IGA22" s="111"/>
      <c r="IGB22" s="111"/>
      <c r="IGC22" s="111"/>
      <c r="IGD22" s="111"/>
      <c r="IGE22" s="111"/>
      <c r="IGF22" s="3" t="e">
        <f>IGF21/#REF!-0.01</f>
        <v>#REF!</v>
      </c>
      <c r="IGG22" s="111" t="s">
        <v>58</v>
      </c>
      <c r="IGH22" s="111"/>
      <c r="IGI22" s="111"/>
      <c r="IGJ22" s="111"/>
      <c r="IGK22" s="111"/>
      <c r="IGL22" s="111"/>
      <c r="IGM22" s="111"/>
      <c r="IGN22" s="3" t="e">
        <f>IGN21/#REF!-0.01</f>
        <v>#REF!</v>
      </c>
      <c r="IGO22" s="111" t="s">
        <v>58</v>
      </c>
      <c r="IGP22" s="111"/>
      <c r="IGQ22" s="111"/>
      <c r="IGR22" s="111"/>
      <c r="IGS22" s="111"/>
      <c r="IGT22" s="111"/>
      <c r="IGU22" s="111"/>
      <c r="IGV22" s="3" t="e">
        <f>IGV21/#REF!-0.01</f>
        <v>#REF!</v>
      </c>
      <c r="IGW22" s="111" t="s">
        <v>58</v>
      </c>
      <c r="IGX22" s="111"/>
      <c r="IGY22" s="111"/>
      <c r="IGZ22" s="111"/>
      <c r="IHA22" s="111"/>
      <c r="IHB22" s="111"/>
      <c r="IHC22" s="111"/>
      <c r="IHD22" s="3" t="e">
        <f>IHD21/#REF!-0.01</f>
        <v>#REF!</v>
      </c>
      <c r="IHE22" s="111" t="s">
        <v>58</v>
      </c>
      <c r="IHF22" s="111"/>
      <c r="IHG22" s="111"/>
      <c r="IHH22" s="111"/>
      <c r="IHI22" s="111"/>
      <c r="IHJ22" s="111"/>
      <c r="IHK22" s="111"/>
      <c r="IHL22" s="3" t="e">
        <f>IHL21/#REF!-0.01</f>
        <v>#REF!</v>
      </c>
      <c r="IHM22" s="111" t="s">
        <v>58</v>
      </c>
      <c r="IHN22" s="111"/>
      <c r="IHO22" s="111"/>
      <c r="IHP22" s="111"/>
      <c r="IHQ22" s="111"/>
      <c r="IHR22" s="111"/>
      <c r="IHS22" s="111"/>
      <c r="IHT22" s="3" t="e">
        <f>IHT21/#REF!-0.01</f>
        <v>#REF!</v>
      </c>
      <c r="IHU22" s="111" t="s">
        <v>58</v>
      </c>
      <c r="IHV22" s="111"/>
      <c r="IHW22" s="111"/>
      <c r="IHX22" s="111"/>
      <c r="IHY22" s="111"/>
      <c r="IHZ22" s="111"/>
      <c r="IIA22" s="111"/>
      <c r="IIB22" s="3" t="e">
        <f>IIB21/#REF!-0.01</f>
        <v>#REF!</v>
      </c>
      <c r="IIC22" s="111" t="s">
        <v>58</v>
      </c>
      <c r="IID22" s="111"/>
      <c r="IIE22" s="111"/>
      <c r="IIF22" s="111"/>
      <c r="IIG22" s="111"/>
      <c r="IIH22" s="111"/>
      <c r="III22" s="111"/>
      <c r="IIJ22" s="3" t="e">
        <f>IIJ21/#REF!-0.01</f>
        <v>#REF!</v>
      </c>
      <c r="IIK22" s="111" t="s">
        <v>58</v>
      </c>
      <c r="IIL22" s="111"/>
      <c r="IIM22" s="111"/>
      <c r="IIN22" s="111"/>
      <c r="IIO22" s="111"/>
      <c r="IIP22" s="111"/>
      <c r="IIQ22" s="111"/>
      <c r="IIR22" s="3" t="e">
        <f>IIR21/#REF!-0.01</f>
        <v>#REF!</v>
      </c>
      <c r="IIS22" s="111" t="s">
        <v>58</v>
      </c>
      <c r="IIT22" s="111"/>
      <c r="IIU22" s="111"/>
      <c r="IIV22" s="111"/>
      <c r="IIW22" s="111"/>
      <c r="IIX22" s="111"/>
      <c r="IIY22" s="111"/>
      <c r="IIZ22" s="3" t="e">
        <f>IIZ21/#REF!-0.01</f>
        <v>#REF!</v>
      </c>
      <c r="IJA22" s="111" t="s">
        <v>58</v>
      </c>
      <c r="IJB22" s="111"/>
      <c r="IJC22" s="111"/>
      <c r="IJD22" s="111"/>
      <c r="IJE22" s="111"/>
      <c r="IJF22" s="111"/>
      <c r="IJG22" s="111"/>
      <c r="IJH22" s="3" t="e">
        <f>IJH21/#REF!-0.01</f>
        <v>#REF!</v>
      </c>
      <c r="IJI22" s="111" t="s">
        <v>58</v>
      </c>
      <c r="IJJ22" s="111"/>
      <c r="IJK22" s="111"/>
      <c r="IJL22" s="111"/>
      <c r="IJM22" s="111"/>
      <c r="IJN22" s="111"/>
      <c r="IJO22" s="111"/>
      <c r="IJP22" s="3" t="e">
        <f>IJP21/#REF!-0.01</f>
        <v>#REF!</v>
      </c>
      <c r="IJQ22" s="111" t="s">
        <v>58</v>
      </c>
      <c r="IJR22" s="111"/>
      <c r="IJS22" s="111"/>
      <c r="IJT22" s="111"/>
      <c r="IJU22" s="111"/>
      <c r="IJV22" s="111"/>
      <c r="IJW22" s="111"/>
      <c r="IJX22" s="3" t="e">
        <f>IJX21/#REF!-0.01</f>
        <v>#REF!</v>
      </c>
      <c r="IJY22" s="111" t="s">
        <v>58</v>
      </c>
      <c r="IJZ22" s="111"/>
      <c r="IKA22" s="111"/>
      <c r="IKB22" s="111"/>
      <c r="IKC22" s="111"/>
      <c r="IKD22" s="111"/>
      <c r="IKE22" s="111"/>
      <c r="IKF22" s="3" t="e">
        <f>IKF21/#REF!-0.01</f>
        <v>#REF!</v>
      </c>
      <c r="IKG22" s="111" t="s">
        <v>58</v>
      </c>
      <c r="IKH22" s="111"/>
      <c r="IKI22" s="111"/>
      <c r="IKJ22" s="111"/>
      <c r="IKK22" s="111"/>
      <c r="IKL22" s="111"/>
      <c r="IKM22" s="111"/>
      <c r="IKN22" s="3" t="e">
        <f>IKN21/#REF!-0.01</f>
        <v>#REF!</v>
      </c>
      <c r="IKO22" s="111" t="s">
        <v>58</v>
      </c>
      <c r="IKP22" s="111"/>
      <c r="IKQ22" s="111"/>
      <c r="IKR22" s="111"/>
      <c r="IKS22" s="111"/>
      <c r="IKT22" s="111"/>
      <c r="IKU22" s="111"/>
      <c r="IKV22" s="3" t="e">
        <f>IKV21/#REF!-0.01</f>
        <v>#REF!</v>
      </c>
      <c r="IKW22" s="111" t="s">
        <v>58</v>
      </c>
      <c r="IKX22" s="111"/>
      <c r="IKY22" s="111"/>
      <c r="IKZ22" s="111"/>
      <c r="ILA22" s="111"/>
      <c r="ILB22" s="111"/>
      <c r="ILC22" s="111"/>
      <c r="ILD22" s="3" t="e">
        <f>ILD21/#REF!-0.01</f>
        <v>#REF!</v>
      </c>
      <c r="ILE22" s="111" t="s">
        <v>58</v>
      </c>
      <c r="ILF22" s="111"/>
      <c r="ILG22" s="111"/>
      <c r="ILH22" s="111"/>
      <c r="ILI22" s="111"/>
      <c r="ILJ22" s="111"/>
      <c r="ILK22" s="111"/>
      <c r="ILL22" s="3" t="e">
        <f>ILL21/#REF!-0.01</f>
        <v>#REF!</v>
      </c>
      <c r="ILM22" s="111" t="s">
        <v>58</v>
      </c>
      <c r="ILN22" s="111"/>
      <c r="ILO22" s="111"/>
      <c r="ILP22" s="111"/>
      <c r="ILQ22" s="111"/>
      <c r="ILR22" s="111"/>
      <c r="ILS22" s="111"/>
      <c r="ILT22" s="3" t="e">
        <f>ILT21/#REF!-0.01</f>
        <v>#REF!</v>
      </c>
      <c r="ILU22" s="111" t="s">
        <v>58</v>
      </c>
      <c r="ILV22" s="111"/>
      <c r="ILW22" s="111"/>
      <c r="ILX22" s="111"/>
      <c r="ILY22" s="111"/>
      <c r="ILZ22" s="111"/>
      <c r="IMA22" s="111"/>
      <c r="IMB22" s="3" t="e">
        <f>IMB21/#REF!-0.01</f>
        <v>#REF!</v>
      </c>
      <c r="IMC22" s="111" t="s">
        <v>58</v>
      </c>
      <c r="IMD22" s="111"/>
      <c r="IME22" s="111"/>
      <c r="IMF22" s="111"/>
      <c r="IMG22" s="111"/>
      <c r="IMH22" s="111"/>
      <c r="IMI22" s="111"/>
      <c r="IMJ22" s="3" t="e">
        <f>IMJ21/#REF!-0.01</f>
        <v>#REF!</v>
      </c>
      <c r="IMK22" s="111" t="s">
        <v>58</v>
      </c>
      <c r="IML22" s="111"/>
      <c r="IMM22" s="111"/>
      <c r="IMN22" s="111"/>
      <c r="IMO22" s="111"/>
      <c r="IMP22" s="111"/>
      <c r="IMQ22" s="111"/>
      <c r="IMR22" s="3" t="e">
        <f>IMR21/#REF!-0.01</f>
        <v>#REF!</v>
      </c>
      <c r="IMS22" s="111" t="s">
        <v>58</v>
      </c>
      <c r="IMT22" s="111"/>
      <c r="IMU22" s="111"/>
      <c r="IMV22" s="111"/>
      <c r="IMW22" s="111"/>
      <c r="IMX22" s="111"/>
      <c r="IMY22" s="111"/>
      <c r="IMZ22" s="3" t="e">
        <f>IMZ21/#REF!-0.01</f>
        <v>#REF!</v>
      </c>
      <c r="INA22" s="111" t="s">
        <v>58</v>
      </c>
      <c r="INB22" s="111"/>
      <c r="INC22" s="111"/>
      <c r="IND22" s="111"/>
      <c r="INE22" s="111"/>
      <c r="INF22" s="111"/>
      <c r="ING22" s="111"/>
      <c r="INH22" s="3" t="e">
        <f>INH21/#REF!-0.01</f>
        <v>#REF!</v>
      </c>
      <c r="INI22" s="111" t="s">
        <v>58</v>
      </c>
      <c r="INJ22" s="111"/>
      <c r="INK22" s="111"/>
      <c r="INL22" s="111"/>
      <c r="INM22" s="111"/>
      <c r="INN22" s="111"/>
      <c r="INO22" s="111"/>
      <c r="INP22" s="3" t="e">
        <f>INP21/#REF!-0.01</f>
        <v>#REF!</v>
      </c>
      <c r="INQ22" s="111" t="s">
        <v>58</v>
      </c>
      <c r="INR22" s="111"/>
      <c r="INS22" s="111"/>
      <c r="INT22" s="111"/>
      <c r="INU22" s="111"/>
      <c r="INV22" s="111"/>
      <c r="INW22" s="111"/>
      <c r="INX22" s="3" t="e">
        <f>INX21/#REF!-0.01</f>
        <v>#REF!</v>
      </c>
      <c r="INY22" s="111" t="s">
        <v>58</v>
      </c>
      <c r="INZ22" s="111"/>
      <c r="IOA22" s="111"/>
      <c r="IOB22" s="111"/>
      <c r="IOC22" s="111"/>
      <c r="IOD22" s="111"/>
      <c r="IOE22" s="111"/>
      <c r="IOF22" s="3" t="e">
        <f>IOF21/#REF!-0.01</f>
        <v>#REF!</v>
      </c>
      <c r="IOG22" s="111" t="s">
        <v>58</v>
      </c>
      <c r="IOH22" s="111"/>
      <c r="IOI22" s="111"/>
      <c r="IOJ22" s="111"/>
      <c r="IOK22" s="111"/>
      <c r="IOL22" s="111"/>
      <c r="IOM22" s="111"/>
      <c r="ION22" s="3" t="e">
        <f>ION21/#REF!-0.01</f>
        <v>#REF!</v>
      </c>
      <c r="IOO22" s="111" t="s">
        <v>58</v>
      </c>
      <c r="IOP22" s="111"/>
      <c r="IOQ22" s="111"/>
      <c r="IOR22" s="111"/>
      <c r="IOS22" s="111"/>
      <c r="IOT22" s="111"/>
      <c r="IOU22" s="111"/>
      <c r="IOV22" s="3" t="e">
        <f>IOV21/#REF!-0.01</f>
        <v>#REF!</v>
      </c>
      <c r="IOW22" s="111" t="s">
        <v>58</v>
      </c>
      <c r="IOX22" s="111"/>
      <c r="IOY22" s="111"/>
      <c r="IOZ22" s="111"/>
      <c r="IPA22" s="111"/>
      <c r="IPB22" s="111"/>
      <c r="IPC22" s="111"/>
      <c r="IPD22" s="3" t="e">
        <f>IPD21/#REF!-0.01</f>
        <v>#REF!</v>
      </c>
      <c r="IPE22" s="111" t="s">
        <v>58</v>
      </c>
      <c r="IPF22" s="111"/>
      <c r="IPG22" s="111"/>
      <c r="IPH22" s="111"/>
      <c r="IPI22" s="111"/>
      <c r="IPJ22" s="111"/>
      <c r="IPK22" s="111"/>
      <c r="IPL22" s="3" t="e">
        <f>IPL21/#REF!-0.01</f>
        <v>#REF!</v>
      </c>
      <c r="IPM22" s="111" t="s">
        <v>58</v>
      </c>
      <c r="IPN22" s="111"/>
      <c r="IPO22" s="111"/>
      <c r="IPP22" s="111"/>
      <c r="IPQ22" s="111"/>
      <c r="IPR22" s="111"/>
      <c r="IPS22" s="111"/>
      <c r="IPT22" s="3" t="e">
        <f>IPT21/#REF!-0.01</f>
        <v>#REF!</v>
      </c>
      <c r="IPU22" s="111" t="s">
        <v>58</v>
      </c>
      <c r="IPV22" s="111"/>
      <c r="IPW22" s="111"/>
      <c r="IPX22" s="111"/>
      <c r="IPY22" s="111"/>
      <c r="IPZ22" s="111"/>
      <c r="IQA22" s="111"/>
      <c r="IQB22" s="3" t="e">
        <f>IQB21/#REF!-0.01</f>
        <v>#REF!</v>
      </c>
      <c r="IQC22" s="111" t="s">
        <v>58</v>
      </c>
      <c r="IQD22" s="111"/>
      <c r="IQE22" s="111"/>
      <c r="IQF22" s="111"/>
      <c r="IQG22" s="111"/>
      <c r="IQH22" s="111"/>
      <c r="IQI22" s="111"/>
      <c r="IQJ22" s="3" t="e">
        <f>IQJ21/#REF!-0.01</f>
        <v>#REF!</v>
      </c>
      <c r="IQK22" s="111" t="s">
        <v>58</v>
      </c>
      <c r="IQL22" s="111"/>
      <c r="IQM22" s="111"/>
      <c r="IQN22" s="111"/>
      <c r="IQO22" s="111"/>
      <c r="IQP22" s="111"/>
      <c r="IQQ22" s="111"/>
      <c r="IQR22" s="3" t="e">
        <f>IQR21/#REF!-0.01</f>
        <v>#REF!</v>
      </c>
      <c r="IQS22" s="111" t="s">
        <v>58</v>
      </c>
      <c r="IQT22" s="111"/>
      <c r="IQU22" s="111"/>
      <c r="IQV22" s="111"/>
      <c r="IQW22" s="111"/>
      <c r="IQX22" s="111"/>
      <c r="IQY22" s="111"/>
      <c r="IQZ22" s="3" t="e">
        <f>IQZ21/#REF!-0.01</f>
        <v>#REF!</v>
      </c>
      <c r="IRA22" s="111" t="s">
        <v>58</v>
      </c>
      <c r="IRB22" s="111"/>
      <c r="IRC22" s="111"/>
      <c r="IRD22" s="111"/>
      <c r="IRE22" s="111"/>
      <c r="IRF22" s="111"/>
      <c r="IRG22" s="111"/>
      <c r="IRH22" s="3" t="e">
        <f>IRH21/#REF!-0.01</f>
        <v>#REF!</v>
      </c>
      <c r="IRI22" s="111" t="s">
        <v>58</v>
      </c>
      <c r="IRJ22" s="111"/>
      <c r="IRK22" s="111"/>
      <c r="IRL22" s="111"/>
      <c r="IRM22" s="111"/>
      <c r="IRN22" s="111"/>
      <c r="IRO22" s="111"/>
      <c r="IRP22" s="3" t="e">
        <f>IRP21/#REF!-0.01</f>
        <v>#REF!</v>
      </c>
      <c r="IRQ22" s="111" t="s">
        <v>58</v>
      </c>
      <c r="IRR22" s="111"/>
      <c r="IRS22" s="111"/>
      <c r="IRT22" s="111"/>
      <c r="IRU22" s="111"/>
      <c r="IRV22" s="111"/>
      <c r="IRW22" s="111"/>
      <c r="IRX22" s="3" t="e">
        <f>IRX21/#REF!-0.01</f>
        <v>#REF!</v>
      </c>
      <c r="IRY22" s="111" t="s">
        <v>58</v>
      </c>
      <c r="IRZ22" s="111"/>
      <c r="ISA22" s="111"/>
      <c r="ISB22" s="111"/>
      <c r="ISC22" s="111"/>
      <c r="ISD22" s="111"/>
      <c r="ISE22" s="111"/>
      <c r="ISF22" s="3" t="e">
        <f>ISF21/#REF!-0.01</f>
        <v>#REF!</v>
      </c>
      <c r="ISG22" s="111" t="s">
        <v>58</v>
      </c>
      <c r="ISH22" s="111"/>
      <c r="ISI22" s="111"/>
      <c r="ISJ22" s="111"/>
      <c r="ISK22" s="111"/>
      <c r="ISL22" s="111"/>
      <c r="ISM22" s="111"/>
      <c r="ISN22" s="3" t="e">
        <f>ISN21/#REF!-0.01</f>
        <v>#REF!</v>
      </c>
      <c r="ISO22" s="111" t="s">
        <v>58</v>
      </c>
      <c r="ISP22" s="111"/>
      <c r="ISQ22" s="111"/>
      <c r="ISR22" s="111"/>
      <c r="ISS22" s="111"/>
      <c r="IST22" s="111"/>
      <c r="ISU22" s="111"/>
      <c r="ISV22" s="3" t="e">
        <f>ISV21/#REF!-0.01</f>
        <v>#REF!</v>
      </c>
      <c r="ISW22" s="111" t="s">
        <v>58</v>
      </c>
      <c r="ISX22" s="111"/>
      <c r="ISY22" s="111"/>
      <c r="ISZ22" s="111"/>
      <c r="ITA22" s="111"/>
      <c r="ITB22" s="111"/>
      <c r="ITC22" s="111"/>
      <c r="ITD22" s="3" t="e">
        <f>ITD21/#REF!-0.01</f>
        <v>#REF!</v>
      </c>
      <c r="ITE22" s="111" t="s">
        <v>58</v>
      </c>
      <c r="ITF22" s="111"/>
      <c r="ITG22" s="111"/>
      <c r="ITH22" s="111"/>
      <c r="ITI22" s="111"/>
      <c r="ITJ22" s="111"/>
      <c r="ITK22" s="111"/>
      <c r="ITL22" s="3" t="e">
        <f>ITL21/#REF!-0.01</f>
        <v>#REF!</v>
      </c>
      <c r="ITM22" s="111" t="s">
        <v>58</v>
      </c>
      <c r="ITN22" s="111"/>
      <c r="ITO22" s="111"/>
      <c r="ITP22" s="111"/>
      <c r="ITQ22" s="111"/>
      <c r="ITR22" s="111"/>
      <c r="ITS22" s="111"/>
      <c r="ITT22" s="3" t="e">
        <f>ITT21/#REF!-0.01</f>
        <v>#REF!</v>
      </c>
      <c r="ITU22" s="111" t="s">
        <v>58</v>
      </c>
      <c r="ITV22" s="111"/>
      <c r="ITW22" s="111"/>
      <c r="ITX22" s="111"/>
      <c r="ITY22" s="111"/>
      <c r="ITZ22" s="111"/>
      <c r="IUA22" s="111"/>
      <c r="IUB22" s="3" t="e">
        <f>IUB21/#REF!-0.01</f>
        <v>#REF!</v>
      </c>
      <c r="IUC22" s="111" t="s">
        <v>58</v>
      </c>
      <c r="IUD22" s="111"/>
      <c r="IUE22" s="111"/>
      <c r="IUF22" s="111"/>
      <c r="IUG22" s="111"/>
      <c r="IUH22" s="111"/>
      <c r="IUI22" s="111"/>
      <c r="IUJ22" s="3" t="e">
        <f>IUJ21/#REF!-0.01</f>
        <v>#REF!</v>
      </c>
      <c r="IUK22" s="111" t="s">
        <v>58</v>
      </c>
      <c r="IUL22" s="111"/>
      <c r="IUM22" s="111"/>
      <c r="IUN22" s="111"/>
      <c r="IUO22" s="111"/>
      <c r="IUP22" s="111"/>
      <c r="IUQ22" s="111"/>
      <c r="IUR22" s="3" t="e">
        <f>IUR21/#REF!-0.01</f>
        <v>#REF!</v>
      </c>
      <c r="IUS22" s="111" t="s">
        <v>58</v>
      </c>
      <c r="IUT22" s="111"/>
      <c r="IUU22" s="111"/>
      <c r="IUV22" s="111"/>
      <c r="IUW22" s="111"/>
      <c r="IUX22" s="111"/>
      <c r="IUY22" s="111"/>
      <c r="IUZ22" s="3" t="e">
        <f>IUZ21/#REF!-0.01</f>
        <v>#REF!</v>
      </c>
      <c r="IVA22" s="111" t="s">
        <v>58</v>
      </c>
      <c r="IVB22" s="111"/>
      <c r="IVC22" s="111"/>
      <c r="IVD22" s="111"/>
      <c r="IVE22" s="111"/>
      <c r="IVF22" s="111"/>
      <c r="IVG22" s="111"/>
      <c r="IVH22" s="3" t="e">
        <f>IVH21/#REF!-0.01</f>
        <v>#REF!</v>
      </c>
      <c r="IVI22" s="111" t="s">
        <v>58</v>
      </c>
      <c r="IVJ22" s="111"/>
      <c r="IVK22" s="111"/>
      <c r="IVL22" s="111"/>
      <c r="IVM22" s="111"/>
      <c r="IVN22" s="111"/>
      <c r="IVO22" s="111"/>
      <c r="IVP22" s="3" t="e">
        <f>IVP21/#REF!-0.01</f>
        <v>#REF!</v>
      </c>
      <c r="IVQ22" s="111" t="s">
        <v>58</v>
      </c>
      <c r="IVR22" s="111"/>
      <c r="IVS22" s="111"/>
      <c r="IVT22" s="111"/>
      <c r="IVU22" s="111"/>
      <c r="IVV22" s="111"/>
      <c r="IVW22" s="111"/>
      <c r="IVX22" s="3" t="e">
        <f>IVX21/#REF!-0.01</f>
        <v>#REF!</v>
      </c>
      <c r="IVY22" s="111" t="s">
        <v>58</v>
      </c>
      <c r="IVZ22" s="111"/>
      <c r="IWA22" s="111"/>
      <c r="IWB22" s="111"/>
      <c r="IWC22" s="111"/>
      <c r="IWD22" s="111"/>
      <c r="IWE22" s="111"/>
      <c r="IWF22" s="3" t="e">
        <f>IWF21/#REF!-0.01</f>
        <v>#REF!</v>
      </c>
      <c r="IWG22" s="111" t="s">
        <v>58</v>
      </c>
      <c r="IWH22" s="111"/>
      <c r="IWI22" s="111"/>
      <c r="IWJ22" s="111"/>
      <c r="IWK22" s="111"/>
      <c r="IWL22" s="111"/>
      <c r="IWM22" s="111"/>
      <c r="IWN22" s="3" t="e">
        <f>IWN21/#REF!-0.01</f>
        <v>#REF!</v>
      </c>
      <c r="IWO22" s="111" t="s">
        <v>58</v>
      </c>
      <c r="IWP22" s="111"/>
      <c r="IWQ22" s="111"/>
      <c r="IWR22" s="111"/>
      <c r="IWS22" s="111"/>
      <c r="IWT22" s="111"/>
      <c r="IWU22" s="111"/>
      <c r="IWV22" s="3" t="e">
        <f>IWV21/#REF!-0.01</f>
        <v>#REF!</v>
      </c>
      <c r="IWW22" s="111" t="s">
        <v>58</v>
      </c>
      <c r="IWX22" s="111"/>
      <c r="IWY22" s="111"/>
      <c r="IWZ22" s="111"/>
      <c r="IXA22" s="111"/>
      <c r="IXB22" s="111"/>
      <c r="IXC22" s="111"/>
      <c r="IXD22" s="3" t="e">
        <f>IXD21/#REF!-0.01</f>
        <v>#REF!</v>
      </c>
      <c r="IXE22" s="111" t="s">
        <v>58</v>
      </c>
      <c r="IXF22" s="111"/>
      <c r="IXG22" s="111"/>
      <c r="IXH22" s="111"/>
      <c r="IXI22" s="111"/>
      <c r="IXJ22" s="111"/>
      <c r="IXK22" s="111"/>
      <c r="IXL22" s="3" t="e">
        <f>IXL21/#REF!-0.01</f>
        <v>#REF!</v>
      </c>
      <c r="IXM22" s="111" t="s">
        <v>58</v>
      </c>
      <c r="IXN22" s="111"/>
      <c r="IXO22" s="111"/>
      <c r="IXP22" s="111"/>
      <c r="IXQ22" s="111"/>
      <c r="IXR22" s="111"/>
      <c r="IXS22" s="111"/>
      <c r="IXT22" s="3" t="e">
        <f>IXT21/#REF!-0.01</f>
        <v>#REF!</v>
      </c>
      <c r="IXU22" s="111" t="s">
        <v>58</v>
      </c>
      <c r="IXV22" s="111"/>
      <c r="IXW22" s="111"/>
      <c r="IXX22" s="111"/>
      <c r="IXY22" s="111"/>
      <c r="IXZ22" s="111"/>
      <c r="IYA22" s="111"/>
      <c r="IYB22" s="3" t="e">
        <f>IYB21/#REF!-0.01</f>
        <v>#REF!</v>
      </c>
      <c r="IYC22" s="111" t="s">
        <v>58</v>
      </c>
      <c r="IYD22" s="111"/>
      <c r="IYE22" s="111"/>
      <c r="IYF22" s="111"/>
      <c r="IYG22" s="111"/>
      <c r="IYH22" s="111"/>
      <c r="IYI22" s="111"/>
      <c r="IYJ22" s="3" t="e">
        <f>IYJ21/#REF!-0.01</f>
        <v>#REF!</v>
      </c>
      <c r="IYK22" s="111" t="s">
        <v>58</v>
      </c>
      <c r="IYL22" s="111"/>
      <c r="IYM22" s="111"/>
      <c r="IYN22" s="111"/>
      <c r="IYO22" s="111"/>
      <c r="IYP22" s="111"/>
      <c r="IYQ22" s="111"/>
      <c r="IYR22" s="3" t="e">
        <f>IYR21/#REF!-0.01</f>
        <v>#REF!</v>
      </c>
      <c r="IYS22" s="111" t="s">
        <v>58</v>
      </c>
      <c r="IYT22" s="111"/>
      <c r="IYU22" s="111"/>
      <c r="IYV22" s="111"/>
      <c r="IYW22" s="111"/>
      <c r="IYX22" s="111"/>
      <c r="IYY22" s="111"/>
      <c r="IYZ22" s="3" t="e">
        <f>IYZ21/#REF!-0.01</f>
        <v>#REF!</v>
      </c>
      <c r="IZA22" s="111" t="s">
        <v>58</v>
      </c>
      <c r="IZB22" s="111"/>
      <c r="IZC22" s="111"/>
      <c r="IZD22" s="111"/>
      <c r="IZE22" s="111"/>
      <c r="IZF22" s="111"/>
      <c r="IZG22" s="111"/>
      <c r="IZH22" s="3" t="e">
        <f>IZH21/#REF!-0.01</f>
        <v>#REF!</v>
      </c>
      <c r="IZI22" s="111" t="s">
        <v>58</v>
      </c>
      <c r="IZJ22" s="111"/>
      <c r="IZK22" s="111"/>
      <c r="IZL22" s="111"/>
      <c r="IZM22" s="111"/>
      <c r="IZN22" s="111"/>
      <c r="IZO22" s="111"/>
      <c r="IZP22" s="3" t="e">
        <f>IZP21/#REF!-0.01</f>
        <v>#REF!</v>
      </c>
      <c r="IZQ22" s="111" t="s">
        <v>58</v>
      </c>
      <c r="IZR22" s="111"/>
      <c r="IZS22" s="111"/>
      <c r="IZT22" s="111"/>
      <c r="IZU22" s="111"/>
      <c r="IZV22" s="111"/>
      <c r="IZW22" s="111"/>
      <c r="IZX22" s="3" t="e">
        <f>IZX21/#REF!-0.01</f>
        <v>#REF!</v>
      </c>
      <c r="IZY22" s="111" t="s">
        <v>58</v>
      </c>
      <c r="IZZ22" s="111"/>
      <c r="JAA22" s="111"/>
      <c r="JAB22" s="111"/>
      <c r="JAC22" s="111"/>
      <c r="JAD22" s="111"/>
      <c r="JAE22" s="111"/>
      <c r="JAF22" s="3" t="e">
        <f>JAF21/#REF!-0.01</f>
        <v>#REF!</v>
      </c>
      <c r="JAG22" s="111" t="s">
        <v>58</v>
      </c>
      <c r="JAH22" s="111"/>
      <c r="JAI22" s="111"/>
      <c r="JAJ22" s="111"/>
      <c r="JAK22" s="111"/>
      <c r="JAL22" s="111"/>
      <c r="JAM22" s="111"/>
      <c r="JAN22" s="3" t="e">
        <f>JAN21/#REF!-0.01</f>
        <v>#REF!</v>
      </c>
      <c r="JAO22" s="111" t="s">
        <v>58</v>
      </c>
      <c r="JAP22" s="111"/>
      <c r="JAQ22" s="111"/>
      <c r="JAR22" s="111"/>
      <c r="JAS22" s="111"/>
      <c r="JAT22" s="111"/>
      <c r="JAU22" s="111"/>
      <c r="JAV22" s="3" t="e">
        <f>JAV21/#REF!-0.01</f>
        <v>#REF!</v>
      </c>
      <c r="JAW22" s="111" t="s">
        <v>58</v>
      </c>
      <c r="JAX22" s="111"/>
      <c r="JAY22" s="111"/>
      <c r="JAZ22" s="111"/>
      <c r="JBA22" s="111"/>
      <c r="JBB22" s="111"/>
      <c r="JBC22" s="111"/>
      <c r="JBD22" s="3" t="e">
        <f>JBD21/#REF!-0.01</f>
        <v>#REF!</v>
      </c>
      <c r="JBE22" s="111" t="s">
        <v>58</v>
      </c>
      <c r="JBF22" s="111"/>
      <c r="JBG22" s="111"/>
      <c r="JBH22" s="111"/>
      <c r="JBI22" s="111"/>
      <c r="JBJ22" s="111"/>
      <c r="JBK22" s="111"/>
      <c r="JBL22" s="3" t="e">
        <f>JBL21/#REF!-0.01</f>
        <v>#REF!</v>
      </c>
      <c r="JBM22" s="111" t="s">
        <v>58</v>
      </c>
      <c r="JBN22" s="111"/>
      <c r="JBO22" s="111"/>
      <c r="JBP22" s="111"/>
      <c r="JBQ22" s="111"/>
      <c r="JBR22" s="111"/>
      <c r="JBS22" s="111"/>
      <c r="JBT22" s="3" t="e">
        <f>JBT21/#REF!-0.01</f>
        <v>#REF!</v>
      </c>
      <c r="JBU22" s="111" t="s">
        <v>58</v>
      </c>
      <c r="JBV22" s="111"/>
      <c r="JBW22" s="111"/>
      <c r="JBX22" s="111"/>
      <c r="JBY22" s="111"/>
      <c r="JBZ22" s="111"/>
      <c r="JCA22" s="111"/>
      <c r="JCB22" s="3" t="e">
        <f>JCB21/#REF!-0.01</f>
        <v>#REF!</v>
      </c>
      <c r="JCC22" s="111" t="s">
        <v>58</v>
      </c>
      <c r="JCD22" s="111"/>
      <c r="JCE22" s="111"/>
      <c r="JCF22" s="111"/>
      <c r="JCG22" s="111"/>
      <c r="JCH22" s="111"/>
      <c r="JCI22" s="111"/>
      <c r="JCJ22" s="3" t="e">
        <f>JCJ21/#REF!-0.01</f>
        <v>#REF!</v>
      </c>
      <c r="JCK22" s="111" t="s">
        <v>58</v>
      </c>
      <c r="JCL22" s="111"/>
      <c r="JCM22" s="111"/>
      <c r="JCN22" s="111"/>
      <c r="JCO22" s="111"/>
      <c r="JCP22" s="111"/>
      <c r="JCQ22" s="111"/>
      <c r="JCR22" s="3" t="e">
        <f>JCR21/#REF!-0.01</f>
        <v>#REF!</v>
      </c>
      <c r="JCS22" s="111" t="s">
        <v>58</v>
      </c>
      <c r="JCT22" s="111"/>
      <c r="JCU22" s="111"/>
      <c r="JCV22" s="111"/>
      <c r="JCW22" s="111"/>
      <c r="JCX22" s="111"/>
      <c r="JCY22" s="111"/>
      <c r="JCZ22" s="3" t="e">
        <f>JCZ21/#REF!-0.01</f>
        <v>#REF!</v>
      </c>
      <c r="JDA22" s="111" t="s">
        <v>58</v>
      </c>
      <c r="JDB22" s="111"/>
      <c r="JDC22" s="111"/>
      <c r="JDD22" s="111"/>
      <c r="JDE22" s="111"/>
      <c r="JDF22" s="111"/>
      <c r="JDG22" s="111"/>
      <c r="JDH22" s="3" t="e">
        <f>JDH21/#REF!-0.01</f>
        <v>#REF!</v>
      </c>
      <c r="JDI22" s="111" t="s">
        <v>58</v>
      </c>
      <c r="JDJ22" s="111"/>
      <c r="JDK22" s="111"/>
      <c r="JDL22" s="111"/>
      <c r="JDM22" s="111"/>
      <c r="JDN22" s="111"/>
      <c r="JDO22" s="111"/>
      <c r="JDP22" s="3" t="e">
        <f>JDP21/#REF!-0.01</f>
        <v>#REF!</v>
      </c>
      <c r="JDQ22" s="111" t="s">
        <v>58</v>
      </c>
      <c r="JDR22" s="111"/>
      <c r="JDS22" s="111"/>
      <c r="JDT22" s="111"/>
      <c r="JDU22" s="111"/>
      <c r="JDV22" s="111"/>
      <c r="JDW22" s="111"/>
      <c r="JDX22" s="3" t="e">
        <f>JDX21/#REF!-0.01</f>
        <v>#REF!</v>
      </c>
      <c r="JDY22" s="111" t="s">
        <v>58</v>
      </c>
      <c r="JDZ22" s="111"/>
      <c r="JEA22" s="111"/>
      <c r="JEB22" s="111"/>
      <c r="JEC22" s="111"/>
      <c r="JED22" s="111"/>
      <c r="JEE22" s="111"/>
      <c r="JEF22" s="3" t="e">
        <f>JEF21/#REF!-0.01</f>
        <v>#REF!</v>
      </c>
      <c r="JEG22" s="111" t="s">
        <v>58</v>
      </c>
      <c r="JEH22" s="111"/>
      <c r="JEI22" s="111"/>
      <c r="JEJ22" s="111"/>
      <c r="JEK22" s="111"/>
      <c r="JEL22" s="111"/>
      <c r="JEM22" s="111"/>
      <c r="JEN22" s="3" t="e">
        <f>JEN21/#REF!-0.01</f>
        <v>#REF!</v>
      </c>
      <c r="JEO22" s="111" t="s">
        <v>58</v>
      </c>
      <c r="JEP22" s="111"/>
      <c r="JEQ22" s="111"/>
      <c r="JER22" s="111"/>
      <c r="JES22" s="111"/>
      <c r="JET22" s="111"/>
      <c r="JEU22" s="111"/>
      <c r="JEV22" s="3" t="e">
        <f>JEV21/#REF!-0.01</f>
        <v>#REF!</v>
      </c>
      <c r="JEW22" s="111" t="s">
        <v>58</v>
      </c>
      <c r="JEX22" s="111"/>
      <c r="JEY22" s="111"/>
      <c r="JEZ22" s="111"/>
      <c r="JFA22" s="111"/>
      <c r="JFB22" s="111"/>
      <c r="JFC22" s="111"/>
      <c r="JFD22" s="3" t="e">
        <f>JFD21/#REF!-0.01</f>
        <v>#REF!</v>
      </c>
      <c r="JFE22" s="111" t="s">
        <v>58</v>
      </c>
      <c r="JFF22" s="111"/>
      <c r="JFG22" s="111"/>
      <c r="JFH22" s="111"/>
      <c r="JFI22" s="111"/>
      <c r="JFJ22" s="111"/>
      <c r="JFK22" s="111"/>
      <c r="JFL22" s="3" t="e">
        <f>JFL21/#REF!-0.01</f>
        <v>#REF!</v>
      </c>
      <c r="JFM22" s="111" t="s">
        <v>58</v>
      </c>
      <c r="JFN22" s="111"/>
      <c r="JFO22" s="111"/>
      <c r="JFP22" s="111"/>
      <c r="JFQ22" s="111"/>
      <c r="JFR22" s="111"/>
      <c r="JFS22" s="111"/>
      <c r="JFT22" s="3" t="e">
        <f>JFT21/#REF!-0.01</f>
        <v>#REF!</v>
      </c>
      <c r="JFU22" s="111" t="s">
        <v>58</v>
      </c>
      <c r="JFV22" s="111"/>
      <c r="JFW22" s="111"/>
      <c r="JFX22" s="111"/>
      <c r="JFY22" s="111"/>
      <c r="JFZ22" s="111"/>
      <c r="JGA22" s="111"/>
      <c r="JGB22" s="3" t="e">
        <f>JGB21/#REF!-0.01</f>
        <v>#REF!</v>
      </c>
      <c r="JGC22" s="111" t="s">
        <v>58</v>
      </c>
      <c r="JGD22" s="111"/>
      <c r="JGE22" s="111"/>
      <c r="JGF22" s="111"/>
      <c r="JGG22" s="111"/>
      <c r="JGH22" s="111"/>
      <c r="JGI22" s="111"/>
      <c r="JGJ22" s="3" t="e">
        <f>JGJ21/#REF!-0.01</f>
        <v>#REF!</v>
      </c>
      <c r="JGK22" s="111" t="s">
        <v>58</v>
      </c>
      <c r="JGL22" s="111"/>
      <c r="JGM22" s="111"/>
      <c r="JGN22" s="111"/>
      <c r="JGO22" s="111"/>
      <c r="JGP22" s="111"/>
      <c r="JGQ22" s="111"/>
      <c r="JGR22" s="3" t="e">
        <f>JGR21/#REF!-0.01</f>
        <v>#REF!</v>
      </c>
      <c r="JGS22" s="111" t="s">
        <v>58</v>
      </c>
      <c r="JGT22" s="111"/>
      <c r="JGU22" s="111"/>
      <c r="JGV22" s="111"/>
      <c r="JGW22" s="111"/>
      <c r="JGX22" s="111"/>
      <c r="JGY22" s="111"/>
      <c r="JGZ22" s="3" t="e">
        <f>JGZ21/#REF!-0.01</f>
        <v>#REF!</v>
      </c>
      <c r="JHA22" s="111" t="s">
        <v>58</v>
      </c>
      <c r="JHB22" s="111"/>
      <c r="JHC22" s="111"/>
      <c r="JHD22" s="111"/>
      <c r="JHE22" s="111"/>
      <c r="JHF22" s="111"/>
      <c r="JHG22" s="111"/>
      <c r="JHH22" s="3" t="e">
        <f>JHH21/#REF!-0.01</f>
        <v>#REF!</v>
      </c>
      <c r="JHI22" s="111" t="s">
        <v>58</v>
      </c>
      <c r="JHJ22" s="111"/>
      <c r="JHK22" s="111"/>
      <c r="JHL22" s="111"/>
      <c r="JHM22" s="111"/>
      <c r="JHN22" s="111"/>
      <c r="JHO22" s="111"/>
      <c r="JHP22" s="3" t="e">
        <f>JHP21/#REF!-0.01</f>
        <v>#REF!</v>
      </c>
      <c r="JHQ22" s="111" t="s">
        <v>58</v>
      </c>
      <c r="JHR22" s="111"/>
      <c r="JHS22" s="111"/>
      <c r="JHT22" s="111"/>
      <c r="JHU22" s="111"/>
      <c r="JHV22" s="111"/>
      <c r="JHW22" s="111"/>
      <c r="JHX22" s="3" t="e">
        <f>JHX21/#REF!-0.01</f>
        <v>#REF!</v>
      </c>
      <c r="JHY22" s="111" t="s">
        <v>58</v>
      </c>
      <c r="JHZ22" s="111"/>
      <c r="JIA22" s="111"/>
      <c r="JIB22" s="111"/>
      <c r="JIC22" s="111"/>
      <c r="JID22" s="111"/>
      <c r="JIE22" s="111"/>
      <c r="JIF22" s="3" t="e">
        <f>JIF21/#REF!-0.01</f>
        <v>#REF!</v>
      </c>
      <c r="JIG22" s="111" t="s">
        <v>58</v>
      </c>
      <c r="JIH22" s="111"/>
      <c r="JII22" s="111"/>
      <c r="JIJ22" s="111"/>
      <c r="JIK22" s="111"/>
      <c r="JIL22" s="111"/>
      <c r="JIM22" s="111"/>
      <c r="JIN22" s="3" t="e">
        <f>JIN21/#REF!-0.01</f>
        <v>#REF!</v>
      </c>
      <c r="JIO22" s="111" t="s">
        <v>58</v>
      </c>
      <c r="JIP22" s="111"/>
      <c r="JIQ22" s="111"/>
      <c r="JIR22" s="111"/>
      <c r="JIS22" s="111"/>
      <c r="JIT22" s="111"/>
      <c r="JIU22" s="111"/>
      <c r="JIV22" s="3" t="e">
        <f>JIV21/#REF!-0.01</f>
        <v>#REF!</v>
      </c>
      <c r="JIW22" s="111" t="s">
        <v>58</v>
      </c>
      <c r="JIX22" s="111"/>
      <c r="JIY22" s="111"/>
      <c r="JIZ22" s="111"/>
      <c r="JJA22" s="111"/>
      <c r="JJB22" s="111"/>
      <c r="JJC22" s="111"/>
      <c r="JJD22" s="3" t="e">
        <f>JJD21/#REF!-0.01</f>
        <v>#REF!</v>
      </c>
      <c r="JJE22" s="111" t="s">
        <v>58</v>
      </c>
      <c r="JJF22" s="111"/>
      <c r="JJG22" s="111"/>
      <c r="JJH22" s="111"/>
      <c r="JJI22" s="111"/>
      <c r="JJJ22" s="111"/>
      <c r="JJK22" s="111"/>
      <c r="JJL22" s="3" t="e">
        <f>JJL21/#REF!-0.01</f>
        <v>#REF!</v>
      </c>
      <c r="JJM22" s="111" t="s">
        <v>58</v>
      </c>
      <c r="JJN22" s="111"/>
      <c r="JJO22" s="111"/>
      <c r="JJP22" s="111"/>
      <c r="JJQ22" s="111"/>
      <c r="JJR22" s="111"/>
      <c r="JJS22" s="111"/>
      <c r="JJT22" s="3" t="e">
        <f>JJT21/#REF!-0.01</f>
        <v>#REF!</v>
      </c>
      <c r="JJU22" s="111" t="s">
        <v>58</v>
      </c>
      <c r="JJV22" s="111"/>
      <c r="JJW22" s="111"/>
      <c r="JJX22" s="111"/>
      <c r="JJY22" s="111"/>
      <c r="JJZ22" s="111"/>
      <c r="JKA22" s="111"/>
      <c r="JKB22" s="3" t="e">
        <f>JKB21/#REF!-0.01</f>
        <v>#REF!</v>
      </c>
      <c r="JKC22" s="111" t="s">
        <v>58</v>
      </c>
      <c r="JKD22" s="111"/>
      <c r="JKE22" s="111"/>
      <c r="JKF22" s="111"/>
      <c r="JKG22" s="111"/>
      <c r="JKH22" s="111"/>
      <c r="JKI22" s="111"/>
      <c r="JKJ22" s="3" t="e">
        <f>JKJ21/#REF!-0.01</f>
        <v>#REF!</v>
      </c>
      <c r="JKK22" s="111" t="s">
        <v>58</v>
      </c>
      <c r="JKL22" s="111"/>
      <c r="JKM22" s="111"/>
      <c r="JKN22" s="111"/>
      <c r="JKO22" s="111"/>
      <c r="JKP22" s="111"/>
      <c r="JKQ22" s="111"/>
      <c r="JKR22" s="3" t="e">
        <f>JKR21/#REF!-0.01</f>
        <v>#REF!</v>
      </c>
      <c r="JKS22" s="111" t="s">
        <v>58</v>
      </c>
      <c r="JKT22" s="111"/>
      <c r="JKU22" s="111"/>
      <c r="JKV22" s="111"/>
      <c r="JKW22" s="111"/>
      <c r="JKX22" s="111"/>
      <c r="JKY22" s="111"/>
      <c r="JKZ22" s="3" t="e">
        <f>JKZ21/#REF!-0.01</f>
        <v>#REF!</v>
      </c>
      <c r="JLA22" s="111" t="s">
        <v>58</v>
      </c>
      <c r="JLB22" s="111"/>
      <c r="JLC22" s="111"/>
      <c r="JLD22" s="111"/>
      <c r="JLE22" s="111"/>
      <c r="JLF22" s="111"/>
      <c r="JLG22" s="111"/>
      <c r="JLH22" s="3" t="e">
        <f>JLH21/#REF!-0.01</f>
        <v>#REF!</v>
      </c>
      <c r="JLI22" s="111" t="s">
        <v>58</v>
      </c>
      <c r="JLJ22" s="111"/>
      <c r="JLK22" s="111"/>
      <c r="JLL22" s="111"/>
      <c r="JLM22" s="111"/>
      <c r="JLN22" s="111"/>
      <c r="JLO22" s="111"/>
      <c r="JLP22" s="3" t="e">
        <f>JLP21/#REF!-0.01</f>
        <v>#REF!</v>
      </c>
      <c r="JLQ22" s="111" t="s">
        <v>58</v>
      </c>
      <c r="JLR22" s="111"/>
      <c r="JLS22" s="111"/>
      <c r="JLT22" s="111"/>
      <c r="JLU22" s="111"/>
      <c r="JLV22" s="111"/>
      <c r="JLW22" s="111"/>
      <c r="JLX22" s="3" t="e">
        <f>JLX21/#REF!-0.01</f>
        <v>#REF!</v>
      </c>
      <c r="JLY22" s="111" t="s">
        <v>58</v>
      </c>
      <c r="JLZ22" s="111"/>
      <c r="JMA22" s="111"/>
      <c r="JMB22" s="111"/>
      <c r="JMC22" s="111"/>
      <c r="JMD22" s="111"/>
      <c r="JME22" s="111"/>
      <c r="JMF22" s="3" t="e">
        <f>JMF21/#REF!-0.01</f>
        <v>#REF!</v>
      </c>
      <c r="JMG22" s="111" t="s">
        <v>58</v>
      </c>
      <c r="JMH22" s="111"/>
      <c r="JMI22" s="111"/>
      <c r="JMJ22" s="111"/>
      <c r="JMK22" s="111"/>
      <c r="JML22" s="111"/>
      <c r="JMM22" s="111"/>
      <c r="JMN22" s="3" t="e">
        <f>JMN21/#REF!-0.01</f>
        <v>#REF!</v>
      </c>
      <c r="JMO22" s="111" t="s">
        <v>58</v>
      </c>
      <c r="JMP22" s="111"/>
      <c r="JMQ22" s="111"/>
      <c r="JMR22" s="111"/>
      <c r="JMS22" s="111"/>
      <c r="JMT22" s="111"/>
      <c r="JMU22" s="111"/>
      <c r="JMV22" s="3" t="e">
        <f>JMV21/#REF!-0.01</f>
        <v>#REF!</v>
      </c>
      <c r="JMW22" s="111" t="s">
        <v>58</v>
      </c>
      <c r="JMX22" s="111"/>
      <c r="JMY22" s="111"/>
      <c r="JMZ22" s="111"/>
      <c r="JNA22" s="111"/>
      <c r="JNB22" s="111"/>
      <c r="JNC22" s="111"/>
      <c r="JND22" s="3" t="e">
        <f>JND21/#REF!-0.01</f>
        <v>#REF!</v>
      </c>
      <c r="JNE22" s="111" t="s">
        <v>58</v>
      </c>
      <c r="JNF22" s="111"/>
      <c r="JNG22" s="111"/>
      <c r="JNH22" s="111"/>
      <c r="JNI22" s="111"/>
      <c r="JNJ22" s="111"/>
      <c r="JNK22" s="111"/>
      <c r="JNL22" s="3" t="e">
        <f>JNL21/#REF!-0.01</f>
        <v>#REF!</v>
      </c>
      <c r="JNM22" s="111" t="s">
        <v>58</v>
      </c>
      <c r="JNN22" s="111"/>
      <c r="JNO22" s="111"/>
      <c r="JNP22" s="111"/>
      <c r="JNQ22" s="111"/>
      <c r="JNR22" s="111"/>
      <c r="JNS22" s="111"/>
      <c r="JNT22" s="3" t="e">
        <f>JNT21/#REF!-0.01</f>
        <v>#REF!</v>
      </c>
      <c r="JNU22" s="111" t="s">
        <v>58</v>
      </c>
      <c r="JNV22" s="111"/>
      <c r="JNW22" s="111"/>
      <c r="JNX22" s="111"/>
      <c r="JNY22" s="111"/>
      <c r="JNZ22" s="111"/>
      <c r="JOA22" s="111"/>
      <c r="JOB22" s="3" t="e">
        <f>JOB21/#REF!-0.01</f>
        <v>#REF!</v>
      </c>
      <c r="JOC22" s="111" t="s">
        <v>58</v>
      </c>
      <c r="JOD22" s="111"/>
      <c r="JOE22" s="111"/>
      <c r="JOF22" s="111"/>
      <c r="JOG22" s="111"/>
      <c r="JOH22" s="111"/>
      <c r="JOI22" s="111"/>
      <c r="JOJ22" s="3" t="e">
        <f>JOJ21/#REF!-0.01</f>
        <v>#REF!</v>
      </c>
      <c r="JOK22" s="111" t="s">
        <v>58</v>
      </c>
      <c r="JOL22" s="111"/>
      <c r="JOM22" s="111"/>
      <c r="JON22" s="111"/>
      <c r="JOO22" s="111"/>
      <c r="JOP22" s="111"/>
      <c r="JOQ22" s="111"/>
      <c r="JOR22" s="3" t="e">
        <f>JOR21/#REF!-0.01</f>
        <v>#REF!</v>
      </c>
      <c r="JOS22" s="111" t="s">
        <v>58</v>
      </c>
      <c r="JOT22" s="111"/>
      <c r="JOU22" s="111"/>
      <c r="JOV22" s="111"/>
      <c r="JOW22" s="111"/>
      <c r="JOX22" s="111"/>
      <c r="JOY22" s="111"/>
      <c r="JOZ22" s="3" t="e">
        <f>JOZ21/#REF!-0.01</f>
        <v>#REF!</v>
      </c>
      <c r="JPA22" s="111" t="s">
        <v>58</v>
      </c>
      <c r="JPB22" s="111"/>
      <c r="JPC22" s="111"/>
      <c r="JPD22" s="111"/>
      <c r="JPE22" s="111"/>
      <c r="JPF22" s="111"/>
      <c r="JPG22" s="111"/>
      <c r="JPH22" s="3" t="e">
        <f>JPH21/#REF!-0.01</f>
        <v>#REF!</v>
      </c>
      <c r="JPI22" s="111" t="s">
        <v>58</v>
      </c>
      <c r="JPJ22" s="111"/>
      <c r="JPK22" s="111"/>
      <c r="JPL22" s="111"/>
      <c r="JPM22" s="111"/>
      <c r="JPN22" s="111"/>
      <c r="JPO22" s="111"/>
      <c r="JPP22" s="3" t="e">
        <f>JPP21/#REF!-0.01</f>
        <v>#REF!</v>
      </c>
      <c r="JPQ22" s="111" t="s">
        <v>58</v>
      </c>
      <c r="JPR22" s="111"/>
      <c r="JPS22" s="111"/>
      <c r="JPT22" s="111"/>
      <c r="JPU22" s="111"/>
      <c r="JPV22" s="111"/>
      <c r="JPW22" s="111"/>
      <c r="JPX22" s="3" t="e">
        <f>JPX21/#REF!-0.01</f>
        <v>#REF!</v>
      </c>
      <c r="JPY22" s="111" t="s">
        <v>58</v>
      </c>
      <c r="JPZ22" s="111"/>
      <c r="JQA22" s="111"/>
      <c r="JQB22" s="111"/>
      <c r="JQC22" s="111"/>
      <c r="JQD22" s="111"/>
      <c r="JQE22" s="111"/>
      <c r="JQF22" s="3" t="e">
        <f>JQF21/#REF!-0.01</f>
        <v>#REF!</v>
      </c>
      <c r="JQG22" s="111" t="s">
        <v>58</v>
      </c>
      <c r="JQH22" s="111"/>
      <c r="JQI22" s="111"/>
      <c r="JQJ22" s="111"/>
      <c r="JQK22" s="111"/>
      <c r="JQL22" s="111"/>
      <c r="JQM22" s="111"/>
      <c r="JQN22" s="3" t="e">
        <f>JQN21/#REF!-0.01</f>
        <v>#REF!</v>
      </c>
      <c r="JQO22" s="111" t="s">
        <v>58</v>
      </c>
      <c r="JQP22" s="111"/>
      <c r="JQQ22" s="111"/>
      <c r="JQR22" s="111"/>
      <c r="JQS22" s="111"/>
      <c r="JQT22" s="111"/>
      <c r="JQU22" s="111"/>
      <c r="JQV22" s="3" t="e">
        <f>JQV21/#REF!-0.01</f>
        <v>#REF!</v>
      </c>
      <c r="JQW22" s="111" t="s">
        <v>58</v>
      </c>
      <c r="JQX22" s="111"/>
      <c r="JQY22" s="111"/>
      <c r="JQZ22" s="111"/>
      <c r="JRA22" s="111"/>
      <c r="JRB22" s="111"/>
      <c r="JRC22" s="111"/>
      <c r="JRD22" s="3" t="e">
        <f>JRD21/#REF!-0.01</f>
        <v>#REF!</v>
      </c>
      <c r="JRE22" s="111" t="s">
        <v>58</v>
      </c>
      <c r="JRF22" s="111"/>
      <c r="JRG22" s="111"/>
      <c r="JRH22" s="111"/>
      <c r="JRI22" s="111"/>
      <c r="JRJ22" s="111"/>
      <c r="JRK22" s="111"/>
      <c r="JRL22" s="3" t="e">
        <f>JRL21/#REF!-0.01</f>
        <v>#REF!</v>
      </c>
      <c r="JRM22" s="111" t="s">
        <v>58</v>
      </c>
      <c r="JRN22" s="111"/>
      <c r="JRO22" s="111"/>
      <c r="JRP22" s="111"/>
      <c r="JRQ22" s="111"/>
      <c r="JRR22" s="111"/>
      <c r="JRS22" s="111"/>
      <c r="JRT22" s="3" t="e">
        <f>JRT21/#REF!-0.01</f>
        <v>#REF!</v>
      </c>
      <c r="JRU22" s="111" t="s">
        <v>58</v>
      </c>
      <c r="JRV22" s="111"/>
      <c r="JRW22" s="111"/>
      <c r="JRX22" s="111"/>
      <c r="JRY22" s="111"/>
      <c r="JRZ22" s="111"/>
      <c r="JSA22" s="111"/>
      <c r="JSB22" s="3" t="e">
        <f>JSB21/#REF!-0.01</f>
        <v>#REF!</v>
      </c>
      <c r="JSC22" s="111" t="s">
        <v>58</v>
      </c>
      <c r="JSD22" s="111"/>
      <c r="JSE22" s="111"/>
      <c r="JSF22" s="111"/>
      <c r="JSG22" s="111"/>
      <c r="JSH22" s="111"/>
      <c r="JSI22" s="111"/>
      <c r="JSJ22" s="3" t="e">
        <f>JSJ21/#REF!-0.01</f>
        <v>#REF!</v>
      </c>
      <c r="JSK22" s="111" t="s">
        <v>58</v>
      </c>
      <c r="JSL22" s="111"/>
      <c r="JSM22" s="111"/>
      <c r="JSN22" s="111"/>
      <c r="JSO22" s="111"/>
      <c r="JSP22" s="111"/>
      <c r="JSQ22" s="111"/>
      <c r="JSR22" s="3" t="e">
        <f>JSR21/#REF!-0.01</f>
        <v>#REF!</v>
      </c>
      <c r="JSS22" s="111" t="s">
        <v>58</v>
      </c>
      <c r="JST22" s="111"/>
      <c r="JSU22" s="111"/>
      <c r="JSV22" s="111"/>
      <c r="JSW22" s="111"/>
      <c r="JSX22" s="111"/>
      <c r="JSY22" s="111"/>
      <c r="JSZ22" s="3" t="e">
        <f>JSZ21/#REF!-0.01</f>
        <v>#REF!</v>
      </c>
      <c r="JTA22" s="111" t="s">
        <v>58</v>
      </c>
      <c r="JTB22" s="111"/>
      <c r="JTC22" s="111"/>
      <c r="JTD22" s="111"/>
      <c r="JTE22" s="111"/>
      <c r="JTF22" s="111"/>
      <c r="JTG22" s="111"/>
      <c r="JTH22" s="3" t="e">
        <f>JTH21/#REF!-0.01</f>
        <v>#REF!</v>
      </c>
      <c r="JTI22" s="111" t="s">
        <v>58</v>
      </c>
      <c r="JTJ22" s="111"/>
      <c r="JTK22" s="111"/>
      <c r="JTL22" s="111"/>
      <c r="JTM22" s="111"/>
      <c r="JTN22" s="111"/>
      <c r="JTO22" s="111"/>
      <c r="JTP22" s="3" t="e">
        <f>JTP21/#REF!-0.01</f>
        <v>#REF!</v>
      </c>
      <c r="JTQ22" s="111" t="s">
        <v>58</v>
      </c>
      <c r="JTR22" s="111"/>
      <c r="JTS22" s="111"/>
      <c r="JTT22" s="111"/>
      <c r="JTU22" s="111"/>
      <c r="JTV22" s="111"/>
      <c r="JTW22" s="111"/>
      <c r="JTX22" s="3" t="e">
        <f>JTX21/#REF!-0.01</f>
        <v>#REF!</v>
      </c>
      <c r="JTY22" s="111" t="s">
        <v>58</v>
      </c>
      <c r="JTZ22" s="111"/>
      <c r="JUA22" s="111"/>
      <c r="JUB22" s="111"/>
      <c r="JUC22" s="111"/>
      <c r="JUD22" s="111"/>
      <c r="JUE22" s="111"/>
      <c r="JUF22" s="3" t="e">
        <f>JUF21/#REF!-0.01</f>
        <v>#REF!</v>
      </c>
      <c r="JUG22" s="111" t="s">
        <v>58</v>
      </c>
      <c r="JUH22" s="111"/>
      <c r="JUI22" s="111"/>
      <c r="JUJ22" s="111"/>
      <c r="JUK22" s="111"/>
      <c r="JUL22" s="111"/>
      <c r="JUM22" s="111"/>
      <c r="JUN22" s="3" t="e">
        <f>JUN21/#REF!-0.01</f>
        <v>#REF!</v>
      </c>
      <c r="JUO22" s="111" t="s">
        <v>58</v>
      </c>
      <c r="JUP22" s="111"/>
      <c r="JUQ22" s="111"/>
      <c r="JUR22" s="111"/>
      <c r="JUS22" s="111"/>
      <c r="JUT22" s="111"/>
      <c r="JUU22" s="111"/>
      <c r="JUV22" s="3" t="e">
        <f>JUV21/#REF!-0.01</f>
        <v>#REF!</v>
      </c>
      <c r="JUW22" s="111" t="s">
        <v>58</v>
      </c>
      <c r="JUX22" s="111"/>
      <c r="JUY22" s="111"/>
      <c r="JUZ22" s="111"/>
      <c r="JVA22" s="111"/>
      <c r="JVB22" s="111"/>
      <c r="JVC22" s="111"/>
      <c r="JVD22" s="3" t="e">
        <f>JVD21/#REF!-0.01</f>
        <v>#REF!</v>
      </c>
      <c r="JVE22" s="111" t="s">
        <v>58</v>
      </c>
      <c r="JVF22" s="111"/>
      <c r="JVG22" s="111"/>
      <c r="JVH22" s="111"/>
      <c r="JVI22" s="111"/>
      <c r="JVJ22" s="111"/>
      <c r="JVK22" s="111"/>
      <c r="JVL22" s="3" t="e">
        <f>JVL21/#REF!-0.01</f>
        <v>#REF!</v>
      </c>
      <c r="JVM22" s="111" t="s">
        <v>58</v>
      </c>
      <c r="JVN22" s="111"/>
      <c r="JVO22" s="111"/>
      <c r="JVP22" s="111"/>
      <c r="JVQ22" s="111"/>
      <c r="JVR22" s="111"/>
      <c r="JVS22" s="111"/>
      <c r="JVT22" s="3" t="e">
        <f>JVT21/#REF!-0.01</f>
        <v>#REF!</v>
      </c>
      <c r="JVU22" s="111" t="s">
        <v>58</v>
      </c>
      <c r="JVV22" s="111"/>
      <c r="JVW22" s="111"/>
      <c r="JVX22" s="111"/>
      <c r="JVY22" s="111"/>
      <c r="JVZ22" s="111"/>
      <c r="JWA22" s="111"/>
      <c r="JWB22" s="3" t="e">
        <f>JWB21/#REF!-0.01</f>
        <v>#REF!</v>
      </c>
      <c r="JWC22" s="111" t="s">
        <v>58</v>
      </c>
      <c r="JWD22" s="111"/>
      <c r="JWE22" s="111"/>
      <c r="JWF22" s="111"/>
      <c r="JWG22" s="111"/>
      <c r="JWH22" s="111"/>
      <c r="JWI22" s="111"/>
      <c r="JWJ22" s="3" t="e">
        <f>JWJ21/#REF!-0.01</f>
        <v>#REF!</v>
      </c>
      <c r="JWK22" s="111" t="s">
        <v>58</v>
      </c>
      <c r="JWL22" s="111"/>
      <c r="JWM22" s="111"/>
      <c r="JWN22" s="111"/>
      <c r="JWO22" s="111"/>
      <c r="JWP22" s="111"/>
      <c r="JWQ22" s="111"/>
      <c r="JWR22" s="3" t="e">
        <f>JWR21/#REF!-0.01</f>
        <v>#REF!</v>
      </c>
      <c r="JWS22" s="111" t="s">
        <v>58</v>
      </c>
      <c r="JWT22" s="111"/>
      <c r="JWU22" s="111"/>
      <c r="JWV22" s="111"/>
      <c r="JWW22" s="111"/>
      <c r="JWX22" s="111"/>
      <c r="JWY22" s="111"/>
      <c r="JWZ22" s="3" t="e">
        <f>JWZ21/#REF!-0.01</f>
        <v>#REF!</v>
      </c>
      <c r="JXA22" s="111" t="s">
        <v>58</v>
      </c>
      <c r="JXB22" s="111"/>
      <c r="JXC22" s="111"/>
      <c r="JXD22" s="111"/>
      <c r="JXE22" s="111"/>
      <c r="JXF22" s="111"/>
      <c r="JXG22" s="111"/>
      <c r="JXH22" s="3" t="e">
        <f>JXH21/#REF!-0.01</f>
        <v>#REF!</v>
      </c>
      <c r="JXI22" s="111" t="s">
        <v>58</v>
      </c>
      <c r="JXJ22" s="111"/>
      <c r="JXK22" s="111"/>
      <c r="JXL22" s="111"/>
      <c r="JXM22" s="111"/>
      <c r="JXN22" s="111"/>
      <c r="JXO22" s="111"/>
      <c r="JXP22" s="3" t="e">
        <f>JXP21/#REF!-0.01</f>
        <v>#REF!</v>
      </c>
      <c r="JXQ22" s="111" t="s">
        <v>58</v>
      </c>
      <c r="JXR22" s="111"/>
      <c r="JXS22" s="111"/>
      <c r="JXT22" s="111"/>
      <c r="JXU22" s="111"/>
      <c r="JXV22" s="111"/>
      <c r="JXW22" s="111"/>
      <c r="JXX22" s="3" t="e">
        <f>JXX21/#REF!-0.01</f>
        <v>#REF!</v>
      </c>
      <c r="JXY22" s="111" t="s">
        <v>58</v>
      </c>
      <c r="JXZ22" s="111"/>
      <c r="JYA22" s="111"/>
      <c r="JYB22" s="111"/>
      <c r="JYC22" s="111"/>
      <c r="JYD22" s="111"/>
      <c r="JYE22" s="111"/>
      <c r="JYF22" s="3" t="e">
        <f>JYF21/#REF!-0.01</f>
        <v>#REF!</v>
      </c>
      <c r="JYG22" s="111" t="s">
        <v>58</v>
      </c>
      <c r="JYH22" s="111"/>
      <c r="JYI22" s="111"/>
      <c r="JYJ22" s="111"/>
      <c r="JYK22" s="111"/>
      <c r="JYL22" s="111"/>
      <c r="JYM22" s="111"/>
      <c r="JYN22" s="3" t="e">
        <f>JYN21/#REF!-0.01</f>
        <v>#REF!</v>
      </c>
      <c r="JYO22" s="111" t="s">
        <v>58</v>
      </c>
      <c r="JYP22" s="111"/>
      <c r="JYQ22" s="111"/>
      <c r="JYR22" s="111"/>
      <c r="JYS22" s="111"/>
      <c r="JYT22" s="111"/>
      <c r="JYU22" s="111"/>
      <c r="JYV22" s="3" t="e">
        <f>JYV21/#REF!-0.01</f>
        <v>#REF!</v>
      </c>
      <c r="JYW22" s="111" t="s">
        <v>58</v>
      </c>
      <c r="JYX22" s="111"/>
      <c r="JYY22" s="111"/>
      <c r="JYZ22" s="111"/>
      <c r="JZA22" s="111"/>
      <c r="JZB22" s="111"/>
      <c r="JZC22" s="111"/>
      <c r="JZD22" s="3" t="e">
        <f>JZD21/#REF!-0.01</f>
        <v>#REF!</v>
      </c>
      <c r="JZE22" s="111" t="s">
        <v>58</v>
      </c>
      <c r="JZF22" s="111"/>
      <c r="JZG22" s="111"/>
      <c r="JZH22" s="111"/>
      <c r="JZI22" s="111"/>
      <c r="JZJ22" s="111"/>
      <c r="JZK22" s="111"/>
      <c r="JZL22" s="3" t="e">
        <f>JZL21/#REF!-0.01</f>
        <v>#REF!</v>
      </c>
      <c r="JZM22" s="111" t="s">
        <v>58</v>
      </c>
      <c r="JZN22" s="111"/>
      <c r="JZO22" s="111"/>
      <c r="JZP22" s="111"/>
      <c r="JZQ22" s="111"/>
      <c r="JZR22" s="111"/>
      <c r="JZS22" s="111"/>
      <c r="JZT22" s="3" t="e">
        <f>JZT21/#REF!-0.01</f>
        <v>#REF!</v>
      </c>
      <c r="JZU22" s="111" t="s">
        <v>58</v>
      </c>
      <c r="JZV22" s="111"/>
      <c r="JZW22" s="111"/>
      <c r="JZX22" s="111"/>
      <c r="JZY22" s="111"/>
      <c r="JZZ22" s="111"/>
      <c r="KAA22" s="111"/>
      <c r="KAB22" s="3" t="e">
        <f>KAB21/#REF!-0.01</f>
        <v>#REF!</v>
      </c>
      <c r="KAC22" s="111" t="s">
        <v>58</v>
      </c>
      <c r="KAD22" s="111"/>
      <c r="KAE22" s="111"/>
      <c r="KAF22" s="111"/>
      <c r="KAG22" s="111"/>
      <c r="KAH22" s="111"/>
      <c r="KAI22" s="111"/>
      <c r="KAJ22" s="3" t="e">
        <f>KAJ21/#REF!-0.01</f>
        <v>#REF!</v>
      </c>
      <c r="KAK22" s="111" t="s">
        <v>58</v>
      </c>
      <c r="KAL22" s="111"/>
      <c r="KAM22" s="111"/>
      <c r="KAN22" s="111"/>
      <c r="KAO22" s="111"/>
      <c r="KAP22" s="111"/>
      <c r="KAQ22" s="111"/>
      <c r="KAR22" s="3" t="e">
        <f>KAR21/#REF!-0.01</f>
        <v>#REF!</v>
      </c>
      <c r="KAS22" s="111" t="s">
        <v>58</v>
      </c>
      <c r="KAT22" s="111"/>
      <c r="KAU22" s="111"/>
      <c r="KAV22" s="111"/>
      <c r="KAW22" s="111"/>
      <c r="KAX22" s="111"/>
      <c r="KAY22" s="111"/>
      <c r="KAZ22" s="3" t="e">
        <f>KAZ21/#REF!-0.01</f>
        <v>#REF!</v>
      </c>
      <c r="KBA22" s="111" t="s">
        <v>58</v>
      </c>
      <c r="KBB22" s="111"/>
      <c r="KBC22" s="111"/>
      <c r="KBD22" s="111"/>
      <c r="KBE22" s="111"/>
      <c r="KBF22" s="111"/>
      <c r="KBG22" s="111"/>
      <c r="KBH22" s="3" t="e">
        <f>KBH21/#REF!-0.01</f>
        <v>#REF!</v>
      </c>
      <c r="KBI22" s="111" t="s">
        <v>58</v>
      </c>
      <c r="KBJ22" s="111"/>
      <c r="KBK22" s="111"/>
      <c r="KBL22" s="111"/>
      <c r="KBM22" s="111"/>
      <c r="KBN22" s="111"/>
      <c r="KBO22" s="111"/>
      <c r="KBP22" s="3" t="e">
        <f>KBP21/#REF!-0.01</f>
        <v>#REF!</v>
      </c>
      <c r="KBQ22" s="111" t="s">
        <v>58</v>
      </c>
      <c r="KBR22" s="111"/>
      <c r="KBS22" s="111"/>
      <c r="KBT22" s="111"/>
      <c r="KBU22" s="111"/>
      <c r="KBV22" s="111"/>
      <c r="KBW22" s="111"/>
      <c r="KBX22" s="3" t="e">
        <f>KBX21/#REF!-0.01</f>
        <v>#REF!</v>
      </c>
      <c r="KBY22" s="111" t="s">
        <v>58</v>
      </c>
      <c r="KBZ22" s="111"/>
      <c r="KCA22" s="111"/>
      <c r="KCB22" s="111"/>
      <c r="KCC22" s="111"/>
      <c r="KCD22" s="111"/>
      <c r="KCE22" s="111"/>
      <c r="KCF22" s="3" t="e">
        <f>KCF21/#REF!-0.01</f>
        <v>#REF!</v>
      </c>
      <c r="KCG22" s="111" t="s">
        <v>58</v>
      </c>
      <c r="KCH22" s="111"/>
      <c r="KCI22" s="111"/>
      <c r="KCJ22" s="111"/>
      <c r="KCK22" s="111"/>
      <c r="KCL22" s="111"/>
      <c r="KCM22" s="111"/>
      <c r="KCN22" s="3" t="e">
        <f>KCN21/#REF!-0.01</f>
        <v>#REF!</v>
      </c>
      <c r="KCO22" s="111" t="s">
        <v>58</v>
      </c>
      <c r="KCP22" s="111"/>
      <c r="KCQ22" s="111"/>
      <c r="KCR22" s="111"/>
      <c r="KCS22" s="111"/>
      <c r="KCT22" s="111"/>
      <c r="KCU22" s="111"/>
      <c r="KCV22" s="3" t="e">
        <f>KCV21/#REF!-0.01</f>
        <v>#REF!</v>
      </c>
      <c r="KCW22" s="111" t="s">
        <v>58</v>
      </c>
      <c r="KCX22" s="111"/>
      <c r="KCY22" s="111"/>
      <c r="KCZ22" s="111"/>
      <c r="KDA22" s="111"/>
      <c r="KDB22" s="111"/>
      <c r="KDC22" s="111"/>
      <c r="KDD22" s="3" t="e">
        <f>KDD21/#REF!-0.01</f>
        <v>#REF!</v>
      </c>
      <c r="KDE22" s="111" t="s">
        <v>58</v>
      </c>
      <c r="KDF22" s="111"/>
      <c r="KDG22" s="111"/>
      <c r="KDH22" s="111"/>
      <c r="KDI22" s="111"/>
      <c r="KDJ22" s="111"/>
      <c r="KDK22" s="111"/>
      <c r="KDL22" s="3" t="e">
        <f>KDL21/#REF!-0.01</f>
        <v>#REF!</v>
      </c>
      <c r="KDM22" s="111" t="s">
        <v>58</v>
      </c>
      <c r="KDN22" s="111"/>
      <c r="KDO22" s="111"/>
      <c r="KDP22" s="111"/>
      <c r="KDQ22" s="111"/>
      <c r="KDR22" s="111"/>
      <c r="KDS22" s="111"/>
      <c r="KDT22" s="3" t="e">
        <f>KDT21/#REF!-0.01</f>
        <v>#REF!</v>
      </c>
      <c r="KDU22" s="111" t="s">
        <v>58</v>
      </c>
      <c r="KDV22" s="111"/>
      <c r="KDW22" s="111"/>
      <c r="KDX22" s="111"/>
      <c r="KDY22" s="111"/>
      <c r="KDZ22" s="111"/>
      <c r="KEA22" s="111"/>
      <c r="KEB22" s="3" t="e">
        <f>KEB21/#REF!-0.01</f>
        <v>#REF!</v>
      </c>
      <c r="KEC22" s="111" t="s">
        <v>58</v>
      </c>
      <c r="KED22" s="111"/>
      <c r="KEE22" s="111"/>
      <c r="KEF22" s="111"/>
      <c r="KEG22" s="111"/>
      <c r="KEH22" s="111"/>
      <c r="KEI22" s="111"/>
      <c r="KEJ22" s="3" t="e">
        <f>KEJ21/#REF!-0.01</f>
        <v>#REF!</v>
      </c>
      <c r="KEK22" s="111" t="s">
        <v>58</v>
      </c>
      <c r="KEL22" s="111"/>
      <c r="KEM22" s="111"/>
      <c r="KEN22" s="111"/>
      <c r="KEO22" s="111"/>
      <c r="KEP22" s="111"/>
      <c r="KEQ22" s="111"/>
      <c r="KER22" s="3" t="e">
        <f>KER21/#REF!-0.01</f>
        <v>#REF!</v>
      </c>
      <c r="KES22" s="111" t="s">
        <v>58</v>
      </c>
      <c r="KET22" s="111"/>
      <c r="KEU22" s="111"/>
      <c r="KEV22" s="111"/>
      <c r="KEW22" s="111"/>
      <c r="KEX22" s="111"/>
      <c r="KEY22" s="111"/>
      <c r="KEZ22" s="3" t="e">
        <f>KEZ21/#REF!-0.01</f>
        <v>#REF!</v>
      </c>
      <c r="KFA22" s="111" t="s">
        <v>58</v>
      </c>
      <c r="KFB22" s="111"/>
      <c r="KFC22" s="111"/>
      <c r="KFD22" s="111"/>
      <c r="KFE22" s="111"/>
      <c r="KFF22" s="111"/>
      <c r="KFG22" s="111"/>
      <c r="KFH22" s="3" t="e">
        <f>KFH21/#REF!-0.01</f>
        <v>#REF!</v>
      </c>
      <c r="KFI22" s="111" t="s">
        <v>58</v>
      </c>
      <c r="KFJ22" s="111"/>
      <c r="KFK22" s="111"/>
      <c r="KFL22" s="111"/>
      <c r="KFM22" s="111"/>
      <c r="KFN22" s="111"/>
      <c r="KFO22" s="111"/>
      <c r="KFP22" s="3" t="e">
        <f>KFP21/#REF!-0.01</f>
        <v>#REF!</v>
      </c>
      <c r="KFQ22" s="111" t="s">
        <v>58</v>
      </c>
      <c r="KFR22" s="111"/>
      <c r="KFS22" s="111"/>
      <c r="KFT22" s="111"/>
      <c r="KFU22" s="111"/>
      <c r="KFV22" s="111"/>
      <c r="KFW22" s="111"/>
      <c r="KFX22" s="3" t="e">
        <f>KFX21/#REF!-0.01</f>
        <v>#REF!</v>
      </c>
      <c r="KFY22" s="111" t="s">
        <v>58</v>
      </c>
      <c r="KFZ22" s="111"/>
      <c r="KGA22" s="111"/>
      <c r="KGB22" s="111"/>
      <c r="KGC22" s="111"/>
      <c r="KGD22" s="111"/>
      <c r="KGE22" s="111"/>
      <c r="KGF22" s="3" t="e">
        <f>KGF21/#REF!-0.01</f>
        <v>#REF!</v>
      </c>
      <c r="KGG22" s="111" t="s">
        <v>58</v>
      </c>
      <c r="KGH22" s="111"/>
      <c r="KGI22" s="111"/>
      <c r="KGJ22" s="111"/>
      <c r="KGK22" s="111"/>
      <c r="KGL22" s="111"/>
      <c r="KGM22" s="111"/>
      <c r="KGN22" s="3" t="e">
        <f>KGN21/#REF!-0.01</f>
        <v>#REF!</v>
      </c>
      <c r="KGO22" s="111" t="s">
        <v>58</v>
      </c>
      <c r="KGP22" s="111"/>
      <c r="KGQ22" s="111"/>
      <c r="KGR22" s="111"/>
      <c r="KGS22" s="111"/>
      <c r="KGT22" s="111"/>
      <c r="KGU22" s="111"/>
      <c r="KGV22" s="3" t="e">
        <f>KGV21/#REF!-0.01</f>
        <v>#REF!</v>
      </c>
      <c r="KGW22" s="111" t="s">
        <v>58</v>
      </c>
      <c r="KGX22" s="111"/>
      <c r="KGY22" s="111"/>
      <c r="KGZ22" s="111"/>
      <c r="KHA22" s="111"/>
      <c r="KHB22" s="111"/>
      <c r="KHC22" s="111"/>
      <c r="KHD22" s="3" t="e">
        <f>KHD21/#REF!-0.01</f>
        <v>#REF!</v>
      </c>
      <c r="KHE22" s="111" t="s">
        <v>58</v>
      </c>
      <c r="KHF22" s="111"/>
      <c r="KHG22" s="111"/>
      <c r="KHH22" s="111"/>
      <c r="KHI22" s="111"/>
      <c r="KHJ22" s="111"/>
      <c r="KHK22" s="111"/>
      <c r="KHL22" s="3" t="e">
        <f>KHL21/#REF!-0.01</f>
        <v>#REF!</v>
      </c>
      <c r="KHM22" s="111" t="s">
        <v>58</v>
      </c>
      <c r="KHN22" s="111"/>
      <c r="KHO22" s="111"/>
      <c r="KHP22" s="111"/>
      <c r="KHQ22" s="111"/>
      <c r="KHR22" s="111"/>
      <c r="KHS22" s="111"/>
      <c r="KHT22" s="3" t="e">
        <f>KHT21/#REF!-0.01</f>
        <v>#REF!</v>
      </c>
      <c r="KHU22" s="111" t="s">
        <v>58</v>
      </c>
      <c r="KHV22" s="111"/>
      <c r="KHW22" s="111"/>
      <c r="KHX22" s="111"/>
      <c r="KHY22" s="111"/>
      <c r="KHZ22" s="111"/>
      <c r="KIA22" s="111"/>
      <c r="KIB22" s="3" t="e">
        <f>KIB21/#REF!-0.01</f>
        <v>#REF!</v>
      </c>
      <c r="KIC22" s="111" t="s">
        <v>58</v>
      </c>
      <c r="KID22" s="111"/>
      <c r="KIE22" s="111"/>
      <c r="KIF22" s="111"/>
      <c r="KIG22" s="111"/>
      <c r="KIH22" s="111"/>
      <c r="KII22" s="111"/>
      <c r="KIJ22" s="3" t="e">
        <f>KIJ21/#REF!-0.01</f>
        <v>#REF!</v>
      </c>
      <c r="KIK22" s="111" t="s">
        <v>58</v>
      </c>
      <c r="KIL22" s="111"/>
      <c r="KIM22" s="111"/>
      <c r="KIN22" s="111"/>
      <c r="KIO22" s="111"/>
      <c r="KIP22" s="111"/>
      <c r="KIQ22" s="111"/>
      <c r="KIR22" s="3" t="e">
        <f>KIR21/#REF!-0.01</f>
        <v>#REF!</v>
      </c>
      <c r="KIS22" s="111" t="s">
        <v>58</v>
      </c>
      <c r="KIT22" s="111"/>
      <c r="KIU22" s="111"/>
      <c r="KIV22" s="111"/>
      <c r="KIW22" s="111"/>
      <c r="KIX22" s="111"/>
      <c r="KIY22" s="111"/>
      <c r="KIZ22" s="3" t="e">
        <f>KIZ21/#REF!-0.01</f>
        <v>#REF!</v>
      </c>
      <c r="KJA22" s="111" t="s">
        <v>58</v>
      </c>
      <c r="KJB22" s="111"/>
      <c r="KJC22" s="111"/>
      <c r="KJD22" s="111"/>
      <c r="KJE22" s="111"/>
      <c r="KJF22" s="111"/>
      <c r="KJG22" s="111"/>
      <c r="KJH22" s="3" t="e">
        <f>KJH21/#REF!-0.01</f>
        <v>#REF!</v>
      </c>
      <c r="KJI22" s="111" t="s">
        <v>58</v>
      </c>
      <c r="KJJ22" s="111"/>
      <c r="KJK22" s="111"/>
      <c r="KJL22" s="111"/>
      <c r="KJM22" s="111"/>
      <c r="KJN22" s="111"/>
      <c r="KJO22" s="111"/>
      <c r="KJP22" s="3" t="e">
        <f>KJP21/#REF!-0.01</f>
        <v>#REF!</v>
      </c>
      <c r="KJQ22" s="111" t="s">
        <v>58</v>
      </c>
      <c r="KJR22" s="111"/>
      <c r="KJS22" s="111"/>
      <c r="KJT22" s="111"/>
      <c r="KJU22" s="111"/>
      <c r="KJV22" s="111"/>
      <c r="KJW22" s="111"/>
      <c r="KJX22" s="3" t="e">
        <f>KJX21/#REF!-0.01</f>
        <v>#REF!</v>
      </c>
      <c r="KJY22" s="111" t="s">
        <v>58</v>
      </c>
      <c r="KJZ22" s="111"/>
      <c r="KKA22" s="111"/>
      <c r="KKB22" s="111"/>
      <c r="KKC22" s="111"/>
      <c r="KKD22" s="111"/>
      <c r="KKE22" s="111"/>
      <c r="KKF22" s="3" t="e">
        <f>KKF21/#REF!-0.01</f>
        <v>#REF!</v>
      </c>
      <c r="KKG22" s="111" t="s">
        <v>58</v>
      </c>
      <c r="KKH22" s="111"/>
      <c r="KKI22" s="111"/>
      <c r="KKJ22" s="111"/>
      <c r="KKK22" s="111"/>
      <c r="KKL22" s="111"/>
      <c r="KKM22" s="111"/>
      <c r="KKN22" s="3" t="e">
        <f>KKN21/#REF!-0.01</f>
        <v>#REF!</v>
      </c>
      <c r="KKO22" s="111" t="s">
        <v>58</v>
      </c>
      <c r="KKP22" s="111"/>
      <c r="KKQ22" s="111"/>
      <c r="KKR22" s="111"/>
      <c r="KKS22" s="111"/>
      <c r="KKT22" s="111"/>
      <c r="KKU22" s="111"/>
      <c r="KKV22" s="3" t="e">
        <f>KKV21/#REF!-0.01</f>
        <v>#REF!</v>
      </c>
      <c r="KKW22" s="111" t="s">
        <v>58</v>
      </c>
      <c r="KKX22" s="111"/>
      <c r="KKY22" s="111"/>
      <c r="KKZ22" s="111"/>
      <c r="KLA22" s="111"/>
      <c r="KLB22" s="111"/>
      <c r="KLC22" s="111"/>
      <c r="KLD22" s="3" t="e">
        <f>KLD21/#REF!-0.01</f>
        <v>#REF!</v>
      </c>
      <c r="KLE22" s="111" t="s">
        <v>58</v>
      </c>
      <c r="KLF22" s="111"/>
      <c r="KLG22" s="111"/>
      <c r="KLH22" s="111"/>
      <c r="KLI22" s="111"/>
      <c r="KLJ22" s="111"/>
      <c r="KLK22" s="111"/>
      <c r="KLL22" s="3" t="e">
        <f>KLL21/#REF!-0.01</f>
        <v>#REF!</v>
      </c>
      <c r="KLM22" s="111" t="s">
        <v>58</v>
      </c>
      <c r="KLN22" s="111"/>
      <c r="KLO22" s="111"/>
      <c r="KLP22" s="111"/>
      <c r="KLQ22" s="111"/>
      <c r="KLR22" s="111"/>
      <c r="KLS22" s="111"/>
      <c r="KLT22" s="3" t="e">
        <f>KLT21/#REF!-0.01</f>
        <v>#REF!</v>
      </c>
      <c r="KLU22" s="111" t="s">
        <v>58</v>
      </c>
      <c r="KLV22" s="111"/>
      <c r="KLW22" s="111"/>
      <c r="KLX22" s="111"/>
      <c r="KLY22" s="111"/>
      <c r="KLZ22" s="111"/>
      <c r="KMA22" s="111"/>
      <c r="KMB22" s="3" t="e">
        <f>KMB21/#REF!-0.01</f>
        <v>#REF!</v>
      </c>
      <c r="KMC22" s="111" t="s">
        <v>58</v>
      </c>
      <c r="KMD22" s="111"/>
      <c r="KME22" s="111"/>
      <c r="KMF22" s="111"/>
      <c r="KMG22" s="111"/>
      <c r="KMH22" s="111"/>
      <c r="KMI22" s="111"/>
      <c r="KMJ22" s="3" t="e">
        <f>KMJ21/#REF!-0.01</f>
        <v>#REF!</v>
      </c>
      <c r="KMK22" s="111" t="s">
        <v>58</v>
      </c>
      <c r="KML22" s="111"/>
      <c r="KMM22" s="111"/>
      <c r="KMN22" s="111"/>
      <c r="KMO22" s="111"/>
      <c r="KMP22" s="111"/>
      <c r="KMQ22" s="111"/>
      <c r="KMR22" s="3" t="e">
        <f>KMR21/#REF!-0.01</f>
        <v>#REF!</v>
      </c>
      <c r="KMS22" s="111" t="s">
        <v>58</v>
      </c>
      <c r="KMT22" s="111"/>
      <c r="KMU22" s="111"/>
      <c r="KMV22" s="111"/>
      <c r="KMW22" s="111"/>
      <c r="KMX22" s="111"/>
      <c r="KMY22" s="111"/>
      <c r="KMZ22" s="3" t="e">
        <f>KMZ21/#REF!-0.01</f>
        <v>#REF!</v>
      </c>
      <c r="KNA22" s="111" t="s">
        <v>58</v>
      </c>
      <c r="KNB22" s="111"/>
      <c r="KNC22" s="111"/>
      <c r="KND22" s="111"/>
      <c r="KNE22" s="111"/>
      <c r="KNF22" s="111"/>
      <c r="KNG22" s="111"/>
      <c r="KNH22" s="3" t="e">
        <f>KNH21/#REF!-0.01</f>
        <v>#REF!</v>
      </c>
      <c r="KNI22" s="111" t="s">
        <v>58</v>
      </c>
      <c r="KNJ22" s="111"/>
      <c r="KNK22" s="111"/>
      <c r="KNL22" s="111"/>
      <c r="KNM22" s="111"/>
      <c r="KNN22" s="111"/>
      <c r="KNO22" s="111"/>
      <c r="KNP22" s="3" t="e">
        <f>KNP21/#REF!-0.01</f>
        <v>#REF!</v>
      </c>
      <c r="KNQ22" s="111" t="s">
        <v>58</v>
      </c>
      <c r="KNR22" s="111"/>
      <c r="KNS22" s="111"/>
      <c r="KNT22" s="111"/>
      <c r="KNU22" s="111"/>
      <c r="KNV22" s="111"/>
      <c r="KNW22" s="111"/>
      <c r="KNX22" s="3" t="e">
        <f>KNX21/#REF!-0.01</f>
        <v>#REF!</v>
      </c>
      <c r="KNY22" s="111" t="s">
        <v>58</v>
      </c>
      <c r="KNZ22" s="111"/>
      <c r="KOA22" s="111"/>
      <c r="KOB22" s="111"/>
      <c r="KOC22" s="111"/>
      <c r="KOD22" s="111"/>
      <c r="KOE22" s="111"/>
      <c r="KOF22" s="3" t="e">
        <f>KOF21/#REF!-0.01</f>
        <v>#REF!</v>
      </c>
      <c r="KOG22" s="111" t="s">
        <v>58</v>
      </c>
      <c r="KOH22" s="111"/>
      <c r="KOI22" s="111"/>
      <c r="KOJ22" s="111"/>
      <c r="KOK22" s="111"/>
      <c r="KOL22" s="111"/>
      <c r="KOM22" s="111"/>
      <c r="KON22" s="3" t="e">
        <f>KON21/#REF!-0.01</f>
        <v>#REF!</v>
      </c>
      <c r="KOO22" s="111" t="s">
        <v>58</v>
      </c>
      <c r="KOP22" s="111"/>
      <c r="KOQ22" s="111"/>
      <c r="KOR22" s="111"/>
      <c r="KOS22" s="111"/>
      <c r="KOT22" s="111"/>
      <c r="KOU22" s="111"/>
      <c r="KOV22" s="3" t="e">
        <f>KOV21/#REF!-0.01</f>
        <v>#REF!</v>
      </c>
      <c r="KOW22" s="111" t="s">
        <v>58</v>
      </c>
      <c r="KOX22" s="111"/>
      <c r="KOY22" s="111"/>
      <c r="KOZ22" s="111"/>
      <c r="KPA22" s="111"/>
      <c r="KPB22" s="111"/>
      <c r="KPC22" s="111"/>
      <c r="KPD22" s="3" t="e">
        <f>KPD21/#REF!-0.01</f>
        <v>#REF!</v>
      </c>
      <c r="KPE22" s="111" t="s">
        <v>58</v>
      </c>
      <c r="KPF22" s="111"/>
      <c r="KPG22" s="111"/>
      <c r="KPH22" s="111"/>
      <c r="KPI22" s="111"/>
      <c r="KPJ22" s="111"/>
      <c r="KPK22" s="111"/>
      <c r="KPL22" s="3" t="e">
        <f>KPL21/#REF!-0.01</f>
        <v>#REF!</v>
      </c>
      <c r="KPM22" s="111" t="s">
        <v>58</v>
      </c>
      <c r="KPN22" s="111"/>
      <c r="KPO22" s="111"/>
      <c r="KPP22" s="111"/>
      <c r="KPQ22" s="111"/>
      <c r="KPR22" s="111"/>
      <c r="KPS22" s="111"/>
      <c r="KPT22" s="3" t="e">
        <f>KPT21/#REF!-0.01</f>
        <v>#REF!</v>
      </c>
      <c r="KPU22" s="111" t="s">
        <v>58</v>
      </c>
      <c r="KPV22" s="111"/>
      <c r="KPW22" s="111"/>
      <c r="KPX22" s="111"/>
      <c r="KPY22" s="111"/>
      <c r="KPZ22" s="111"/>
      <c r="KQA22" s="111"/>
      <c r="KQB22" s="3" t="e">
        <f>KQB21/#REF!-0.01</f>
        <v>#REF!</v>
      </c>
      <c r="KQC22" s="111" t="s">
        <v>58</v>
      </c>
      <c r="KQD22" s="111"/>
      <c r="KQE22" s="111"/>
      <c r="KQF22" s="111"/>
      <c r="KQG22" s="111"/>
      <c r="KQH22" s="111"/>
      <c r="KQI22" s="111"/>
      <c r="KQJ22" s="3" t="e">
        <f>KQJ21/#REF!-0.01</f>
        <v>#REF!</v>
      </c>
      <c r="KQK22" s="111" t="s">
        <v>58</v>
      </c>
      <c r="KQL22" s="111"/>
      <c r="KQM22" s="111"/>
      <c r="KQN22" s="111"/>
      <c r="KQO22" s="111"/>
      <c r="KQP22" s="111"/>
      <c r="KQQ22" s="111"/>
      <c r="KQR22" s="3" t="e">
        <f>KQR21/#REF!-0.01</f>
        <v>#REF!</v>
      </c>
      <c r="KQS22" s="111" t="s">
        <v>58</v>
      </c>
      <c r="KQT22" s="111"/>
      <c r="KQU22" s="111"/>
      <c r="KQV22" s="111"/>
      <c r="KQW22" s="111"/>
      <c r="KQX22" s="111"/>
      <c r="KQY22" s="111"/>
      <c r="KQZ22" s="3" t="e">
        <f>KQZ21/#REF!-0.01</f>
        <v>#REF!</v>
      </c>
      <c r="KRA22" s="111" t="s">
        <v>58</v>
      </c>
      <c r="KRB22" s="111"/>
      <c r="KRC22" s="111"/>
      <c r="KRD22" s="111"/>
      <c r="KRE22" s="111"/>
      <c r="KRF22" s="111"/>
      <c r="KRG22" s="111"/>
      <c r="KRH22" s="3" t="e">
        <f>KRH21/#REF!-0.01</f>
        <v>#REF!</v>
      </c>
      <c r="KRI22" s="111" t="s">
        <v>58</v>
      </c>
      <c r="KRJ22" s="111"/>
      <c r="KRK22" s="111"/>
      <c r="KRL22" s="111"/>
      <c r="KRM22" s="111"/>
      <c r="KRN22" s="111"/>
      <c r="KRO22" s="111"/>
      <c r="KRP22" s="3" t="e">
        <f>KRP21/#REF!-0.01</f>
        <v>#REF!</v>
      </c>
      <c r="KRQ22" s="111" t="s">
        <v>58</v>
      </c>
      <c r="KRR22" s="111"/>
      <c r="KRS22" s="111"/>
      <c r="KRT22" s="111"/>
      <c r="KRU22" s="111"/>
      <c r="KRV22" s="111"/>
      <c r="KRW22" s="111"/>
      <c r="KRX22" s="3" t="e">
        <f>KRX21/#REF!-0.01</f>
        <v>#REF!</v>
      </c>
      <c r="KRY22" s="111" t="s">
        <v>58</v>
      </c>
      <c r="KRZ22" s="111"/>
      <c r="KSA22" s="111"/>
      <c r="KSB22" s="111"/>
      <c r="KSC22" s="111"/>
      <c r="KSD22" s="111"/>
      <c r="KSE22" s="111"/>
      <c r="KSF22" s="3" t="e">
        <f>KSF21/#REF!-0.01</f>
        <v>#REF!</v>
      </c>
      <c r="KSG22" s="111" t="s">
        <v>58</v>
      </c>
      <c r="KSH22" s="111"/>
      <c r="KSI22" s="111"/>
      <c r="KSJ22" s="111"/>
      <c r="KSK22" s="111"/>
      <c r="KSL22" s="111"/>
      <c r="KSM22" s="111"/>
      <c r="KSN22" s="3" t="e">
        <f>KSN21/#REF!-0.01</f>
        <v>#REF!</v>
      </c>
      <c r="KSO22" s="111" t="s">
        <v>58</v>
      </c>
      <c r="KSP22" s="111"/>
      <c r="KSQ22" s="111"/>
      <c r="KSR22" s="111"/>
      <c r="KSS22" s="111"/>
      <c r="KST22" s="111"/>
      <c r="KSU22" s="111"/>
      <c r="KSV22" s="3" t="e">
        <f>KSV21/#REF!-0.01</f>
        <v>#REF!</v>
      </c>
      <c r="KSW22" s="111" t="s">
        <v>58</v>
      </c>
      <c r="KSX22" s="111"/>
      <c r="KSY22" s="111"/>
      <c r="KSZ22" s="111"/>
      <c r="KTA22" s="111"/>
      <c r="KTB22" s="111"/>
      <c r="KTC22" s="111"/>
      <c r="KTD22" s="3" t="e">
        <f>KTD21/#REF!-0.01</f>
        <v>#REF!</v>
      </c>
      <c r="KTE22" s="111" t="s">
        <v>58</v>
      </c>
      <c r="KTF22" s="111"/>
      <c r="KTG22" s="111"/>
      <c r="KTH22" s="111"/>
      <c r="KTI22" s="111"/>
      <c r="KTJ22" s="111"/>
      <c r="KTK22" s="111"/>
      <c r="KTL22" s="3" t="e">
        <f>KTL21/#REF!-0.01</f>
        <v>#REF!</v>
      </c>
      <c r="KTM22" s="111" t="s">
        <v>58</v>
      </c>
      <c r="KTN22" s="111"/>
      <c r="KTO22" s="111"/>
      <c r="KTP22" s="111"/>
      <c r="KTQ22" s="111"/>
      <c r="KTR22" s="111"/>
      <c r="KTS22" s="111"/>
      <c r="KTT22" s="3" t="e">
        <f>KTT21/#REF!-0.01</f>
        <v>#REF!</v>
      </c>
      <c r="KTU22" s="111" t="s">
        <v>58</v>
      </c>
      <c r="KTV22" s="111"/>
      <c r="KTW22" s="111"/>
      <c r="KTX22" s="111"/>
      <c r="KTY22" s="111"/>
      <c r="KTZ22" s="111"/>
      <c r="KUA22" s="111"/>
      <c r="KUB22" s="3" t="e">
        <f>KUB21/#REF!-0.01</f>
        <v>#REF!</v>
      </c>
      <c r="KUC22" s="111" t="s">
        <v>58</v>
      </c>
      <c r="KUD22" s="111"/>
      <c r="KUE22" s="111"/>
      <c r="KUF22" s="111"/>
      <c r="KUG22" s="111"/>
      <c r="KUH22" s="111"/>
      <c r="KUI22" s="111"/>
      <c r="KUJ22" s="3" t="e">
        <f>KUJ21/#REF!-0.01</f>
        <v>#REF!</v>
      </c>
      <c r="KUK22" s="111" t="s">
        <v>58</v>
      </c>
      <c r="KUL22" s="111"/>
      <c r="KUM22" s="111"/>
      <c r="KUN22" s="111"/>
      <c r="KUO22" s="111"/>
      <c r="KUP22" s="111"/>
      <c r="KUQ22" s="111"/>
      <c r="KUR22" s="3" t="e">
        <f>KUR21/#REF!-0.01</f>
        <v>#REF!</v>
      </c>
      <c r="KUS22" s="111" t="s">
        <v>58</v>
      </c>
      <c r="KUT22" s="111"/>
      <c r="KUU22" s="111"/>
      <c r="KUV22" s="111"/>
      <c r="KUW22" s="111"/>
      <c r="KUX22" s="111"/>
      <c r="KUY22" s="111"/>
      <c r="KUZ22" s="3" t="e">
        <f>KUZ21/#REF!-0.01</f>
        <v>#REF!</v>
      </c>
      <c r="KVA22" s="111" t="s">
        <v>58</v>
      </c>
      <c r="KVB22" s="111"/>
      <c r="KVC22" s="111"/>
      <c r="KVD22" s="111"/>
      <c r="KVE22" s="111"/>
      <c r="KVF22" s="111"/>
      <c r="KVG22" s="111"/>
      <c r="KVH22" s="3" t="e">
        <f>KVH21/#REF!-0.01</f>
        <v>#REF!</v>
      </c>
      <c r="KVI22" s="111" t="s">
        <v>58</v>
      </c>
      <c r="KVJ22" s="111"/>
      <c r="KVK22" s="111"/>
      <c r="KVL22" s="111"/>
      <c r="KVM22" s="111"/>
      <c r="KVN22" s="111"/>
      <c r="KVO22" s="111"/>
      <c r="KVP22" s="3" t="e">
        <f>KVP21/#REF!-0.01</f>
        <v>#REF!</v>
      </c>
      <c r="KVQ22" s="111" t="s">
        <v>58</v>
      </c>
      <c r="KVR22" s="111"/>
      <c r="KVS22" s="111"/>
      <c r="KVT22" s="111"/>
      <c r="KVU22" s="111"/>
      <c r="KVV22" s="111"/>
      <c r="KVW22" s="111"/>
      <c r="KVX22" s="3" t="e">
        <f>KVX21/#REF!-0.01</f>
        <v>#REF!</v>
      </c>
      <c r="KVY22" s="111" t="s">
        <v>58</v>
      </c>
      <c r="KVZ22" s="111"/>
      <c r="KWA22" s="111"/>
      <c r="KWB22" s="111"/>
      <c r="KWC22" s="111"/>
      <c r="KWD22" s="111"/>
      <c r="KWE22" s="111"/>
      <c r="KWF22" s="3" t="e">
        <f>KWF21/#REF!-0.01</f>
        <v>#REF!</v>
      </c>
      <c r="KWG22" s="111" t="s">
        <v>58</v>
      </c>
      <c r="KWH22" s="111"/>
      <c r="KWI22" s="111"/>
      <c r="KWJ22" s="111"/>
      <c r="KWK22" s="111"/>
      <c r="KWL22" s="111"/>
      <c r="KWM22" s="111"/>
      <c r="KWN22" s="3" t="e">
        <f>KWN21/#REF!-0.01</f>
        <v>#REF!</v>
      </c>
      <c r="KWO22" s="111" t="s">
        <v>58</v>
      </c>
      <c r="KWP22" s="111"/>
      <c r="KWQ22" s="111"/>
      <c r="KWR22" s="111"/>
      <c r="KWS22" s="111"/>
      <c r="KWT22" s="111"/>
      <c r="KWU22" s="111"/>
      <c r="KWV22" s="3" t="e">
        <f>KWV21/#REF!-0.01</f>
        <v>#REF!</v>
      </c>
      <c r="KWW22" s="111" t="s">
        <v>58</v>
      </c>
      <c r="KWX22" s="111"/>
      <c r="KWY22" s="111"/>
      <c r="KWZ22" s="111"/>
      <c r="KXA22" s="111"/>
      <c r="KXB22" s="111"/>
      <c r="KXC22" s="111"/>
      <c r="KXD22" s="3" t="e">
        <f>KXD21/#REF!-0.01</f>
        <v>#REF!</v>
      </c>
      <c r="KXE22" s="111" t="s">
        <v>58</v>
      </c>
      <c r="KXF22" s="111"/>
      <c r="KXG22" s="111"/>
      <c r="KXH22" s="111"/>
      <c r="KXI22" s="111"/>
      <c r="KXJ22" s="111"/>
      <c r="KXK22" s="111"/>
      <c r="KXL22" s="3" t="e">
        <f>KXL21/#REF!-0.01</f>
        <v>#REF!</v>
      </c>
      <c r="KXM22" s="111" t="s">
        <v>58</v>
      </c>
      <c r="KXN22" s="111"/>
      <c r="KXO22" s="111"/>
      <c r="KXP22" s="111"/>
      <c r="KXQ22" s="111"/>
      <c r="KXR22" s="111"/>
      <c r="KXS22" s="111"/>
      <c r="KXT22" s="3" t="e">
        <f>KXT21/#REF!-0.01</f>
        <v>#REF!</v>
      </c>
      <c r="KXU22" s="111" t="s">
        <v>58</v>
      </c>
      <c r="KXV22" s="111"/>
      <c r="KXW22" s="111"/>
      <c r="KXX22" s="111"/>
      <c r="KXY22" s="111"/>
      <c r="KXZ22" s="111"/>
      <c r="KYA22" s="111"/>
      <c r="KYB22" s="3" t="e">
        <f>KYB21/#REF!-0.01</f>
        <v>#REF!</v>
      </c>
      <c r="KYC22" s="111" t="s">
        <v>58</v>
      </c>
      <c r="KYD22" s="111"/>
      <c r="KYE22" s="111"/>
      <c r="KYF22" s="111"/>
      <c r="KYG22" s="111"/>
      <c r="KYH22" s="111"/>
      <c r="KYI22" s="111"/>
      <c r="KYJ22" s="3" t="e">
        <f>KYJ21/#REF!-0.01</f>
        <v>#REF!</v>
      </c>
      <c r="KYK22" s="111" t="s">
        <v>58</v>
      </c>
      <c r="KYL22" s="111"/>
      <c r="KYM22" s="111"/>
      <c r="KYN22" s="111"/>
      <c r="KYO22" s="111"/>
      <c r="KYP22" s="111"/>
      <c r="KYQ22" s="111"/>
      <c r="KYR22" s="3" t="e">
        <f>KYR21/#REF!-0.01</f>
        <v>#REF!</v>
      </c>
      <c r="KYS22" s="111" t="s">
        <v>58</v>
      </c>
      <c r="KYT22" s="111"/>
      <c r="KYU22" s="111"/>
      <c r="KYV22" s="111"/>
      <c r="KYW22" s="111"/>
      <c r="KYX22" s="111"/>
      <c r="KYY22" s="111"/>
      <c r="KYZ22" s="3" t="e">
        <f>KYZ21/#REF!-0.01</f>
        <v>#REF!</v>
      </c>
      <c r="KZA22" s="111" t="s">
        <v>58</v>
      </c>
      <c r="KZB22" s="111"/>
      <c r="KZC22" s="111"/>
      <c r="KZD22" s="111"/>
      <c r="KZE22" s="111"/>
      <c r="KZF22" s="111"/>
      <c r="KZG22" s="111"/>
      <c r="KZH22" s="3" t="e">
        <f>KZH21/#REF!-0.01</f>
        <v>#REF!</v>
      </c>
      <c r="KZI22" s="111" t="s">
        <v>58</v>
      </c>
      <c r="KZJ22" s="111"/>
      <c r="KZK22" s="111"/>
      <c r="KZL22" s="111"/>
      <c r="KZM22" s="111"/>
      <c r="KZN22" s="111"/>
      <c r="KZO22" s="111"/>
      <c r="KZP22" s="3" t="e">
        <f>KZP21/#REF!-0.01</f>
        <v>#REF!</v>
      </c>
      <c r="KZQ22" s="111" t="s">
        <v>58</v>
      </c>
      <c r="KZR22" s="111"/>
      <c r="KZS22" s="111"/>
      <c r="KZT22" s="111"/>
      <c r="KZU22" s="111"/>
      <c r="KZV22" s="111"/>
      <c r="KZW22" s="111"/>
      <c r="KZX22" s="3" t="e">
        <f>KZX21/#REF!-0.01</f>
        <v>#REF!</v>
      </c>
      <c r="KZY22" s="111" t="s">
        <v>58</v>
      </c>
      <c r="KZZ22" s="111"/>
      <c r="LAA22" s="111"/>
      <c r="LAB22" s="111"/>
      <c r="LAC22" s="111"/>
      <c r="LAD22" s="111"/>
      <c r="LAE22" s="111"/>
      <c r="LAF22" s="3" t="e">
        <f>LAF21/#REF!-0.01</f>
        <v>#REF!</v>
      </c>
      <c r="LAG22" s="111" t="s">
        <v>58</v>
      </c>
      <c r="LAH22" s="111"/>
      <c r="LAI22" s="111"/>
      <c r="LAJ22" s="111"/>
      <c r="LAK22" s="111"/>
      <c r="LAL22" s="111"/>
      <c r="LAM22" s="111"/>
      <c r="LAN22" s="3" t="e">
        <f>LAN21/#REF!-0.01</f>
        <v>#REF!</v>
      </c>
      <c r="LAO22" s="111" t="s">
        <v>58</v>
      </c>
      <c r="LAP22" s="111"/>
      <c r="LAQ22" s="111"/>
      <c r="LAR22" s="111"/>
      <c r="LAS22" s="111"/>
      <c r="LAT22" s="111"/>
      <c r="LAU22" s="111"/>
      <c r="LAV22" s="3" t="e">
        <f>LAV21/#REF!-0.01</f>
        <v>#REF!</v>
      </c>
      <c r="LAW22" s="111" t="s">
        <v>58</v>
      </c>
      <c r="LAX22" s="111"/>
      <c r="LAY22" s="111"/>
      <c r="LAZ22" s="111"/>
      <c r="LBA22" s="111"/>
      <c r="LBB22" s="111"/>
      <c r="LBC22" s="111"/>
      <c r="LBD22" s="3" t="e">
        <f>LBD21/#REF!-0.01</f>
        <v>#REF!</v>
      </c>
      <c r="LBE22" s="111" t="s">
        <v>58</v>
      </c>
      <c r="LBF22" s="111"/>
      <c r="LBG22" s="111"/>
      <c r="LBH22" s="111"/>
      <c r="LBI22" s="111"/>
      <c r="LBJ22" s="111"/>
      <c r="LBK22" s="111"/>
      <c r="LBL22" s="3" t="e">
        <f>LBL21/#REF!-0.01</f>
        <v>#REF!</v>
      </c>
      <c r="LBM22" s="111" t="s">
        <v>58</v>
      </c>
      <c r="LBN22" s="111"/>
      <c r="LBO22" s="111"/>
      <c r="LBP22" s="111"/>
      <c r="LBQ22" s="111"/>
      <c r="LBR22" s="111"/>
      <c r="LBS22" s="111"/>
      <c r="LBT22" s="3" t="e">
        <f>LBT21/#REF!-0.01</f>
        <v>#REF!</v>
      </c>
      <c r="LBU22" s="111" t="s">
        <v>58</v>
      </c>
      <c r="LBV22" s="111"/>
      <c r="LBW22" s="111"/>
      <c r="LBX22" s="111"/>
      <c r="LBY22" s="111"/>
      <c r="LBZ22" s="111"/>
      <c r="LCA22" s="111"/>
      <c r="LCB22" s="3" t="e">
        <f>LCB21/#REF!-0.01</f>
        <v>#REF!</v>
      </c>
      <c r="LCC22" s="111" t="s">
        <v>58</v>
      </c>
      <c r="LCD22" s="111"/>
      <c r="LCE22" s="111"/>
      <c r="LCF22" s="111"/>
      <c r="LCG22" s="111"/>
      <c r="LCH22" s="111"/>
      <c r="LCI22" s="111"/>
      <c r="LCJ22" s="3" t="e">
        <f>LCJ21/#REF!-0.01</f>
        <v>#REF!</v>
      </c>
      <c r="LCK22" s="111" t="s">
        <v>58</v>
      </c>
      <c r="LCL22" s="111"/>
      <c r="LCM22" s="111"/>
      <c r="LCN22" s="111"/>
      <c r="LCO22" s="111"/>
      <c r="LCP22" s="111"/>
      <c r="LCQ22" s="111"/>
      <c r="LCR22" s="3" t="e">
        <f>LCR21/#REF!-0.01</f>
        <v>#REF!</v>
      </c>
      <c r="LCS22" s="111" t="s">
        <v>58</v>
      </c>
      <c r="LCT22" s="111"/>
      <c r="LCU22" s="111"/>
      <c r="LCV22" s="111"/>
      <c r="LCW22" s="111"/>
      <c r="LCX22" s="111"/>
      <c r="LCY22" s="111"/>
      <c r="LCZ22" s="3" t="e">
        <f>LCZ21/#REF!-0.01</f>
        <v>#REF!</v>
      </c>
      <c r="LDA22" s="111" t="s">
        <v>58</v>
      </c>
      <c r="LDB22" s="111"/>
      <c r="LDC22" s="111"/>
      <c r="LDD22" s="111"/>
      <c r="LDE22" s="111"/>
      <c r="LDF22" s="111"/>
      <c r="LDG22" s="111"/>
      <c r="LDH22" s="3" t="e">
        <f>LDH21/#REF!-0.01</f>
        <v>#REF!</v>
      </c>
      <c r="LDI22" s="111" t="s">
        <v>58</v>
      </c>
      <c r="LDJ22" s="111"/>
      <c r="LDK22" s="111"/>
      <c r="LDL22" s="111"/>
      <c r="LDM22" s="111"/>
      <c r="LDN22" s="111"/>
      <c r="LDO22" s="111"/>
      <c r="LDP22" s="3" t="e">
        <f>LDP21/#REF!-0.01</f>
        <v>#REF!</v>
      </c>
      <c r="LDQ22" s="111" t="s">
        <v>58</v>
      </c>
      <c r="LDR22" s="111"/>
      <c r="LDS22" s="111"/>
      <c r="LDT22" s="111"/>
      <c r="LDU22" s="111"/>
      <c r="LDV22" s="111"/>
      <c r="LDW22" s="111"/>
      <c r="LDX22" s="3" t="e">
        <f>LDX21/#REF!-0.01</f>
        <v>#REF!</v>
      </c>
      <c r="LDY22" s="111" t="s">
        <v>58</v>
      </c>
      <c r="LDZ22" s="111"/>
      <c r="LEA22" s="111"/>
      <c r="LEB22" s="111"/>
      <c r="LEC22" s="111"/>
      <c r="LED22" s="111"/>
      <c r="LEE22" s="111"/>
      <c r="LEF22" s="3" t="e">
        <f>LEF21/#REF!-0.01</f>
        <v>#REF!</v>
      </c>
      <c r="LEG22" s="111" t="s">
        <v>58</v>
      </c>
      <c r="LEH22" s="111"/>
      <c r="LEI22" s="111"/>
      <c r="LEJ22" s="111"/>
      <c r="LEK22" s="111"/>
      <c r="LEL22" s="111"/>
      <c r="LEM22" s="111"/>
      <c r="LEN22" s="3" t="e">
        <f>LEN21/#REF!-0.01</f>
        <v>#REF!</v>
      </c>
      <c r="LEO22" s="111" t="s">
        <v>58</v>
      </c>
      <c r="LEP22" s="111"/>
      <c r="LEQ22" s="111"/>
      <c r="LER22" s="111"/>
      <c r="LES22" s="111"/>
      <c r="LET22" s="111"/>
      <c r="LEU22" s="111"/>
      <c r="LEV22" s="3" t="e">
        <f>LEV21/#REF!-0.01</f>
        <v>#REF!</v>
      </c>
      <c r="LEW22" s="111" t="s">
        <v>58</v>
      </c>
      <c r="LEX22" s="111"/>
      <c r="LEY22" s="111"/>
      <c r="LEZ22" s="111"/>
      <c r="LFA22" s="111"/>
      <c r="LFB22" s="111"/>
      <c r="LFC22" s="111"/>
      <c r="LFD22" s="3" t="e">
        <f>LFD21/#REF!-0.01</f>
        <v>#REF!</v>
      </c>
      <c r="LFE22" s="111" t="s">
        <v>58</v>
      </c>
      <c r="LFF22" s="111"/>
      <c r="LFG22" s="111"/>
      <c r="LFH22" s="111"/>
      <c r="LFI22" s="111"/>
      <c r="LFJ22" s="111"/>
      <c r="LFK22" s="111"/>
      <c r="LFL22" s="3" t="e">
        <f>LFL21/#REF!-0.01</f>
        <v>#REF!</v>
      </c>
      <c r="LFM22" s="111" t="s">
        <v>58</v>
      </c>
      <c r="LFN22" s="111"/>
      <c r="LFO22" s="111"/>
      <c r="LFP22" s="111"/>
      <c r="LFQ22" s="111"/>
      <c r="LFR22" s="111"/>
      <c r="LFS22" s="111"/>
      <c r="LFT22" s="3" t="e">
        <f>LFT21/#REF!-0.01</f>
        <v>#REF!</v>
      </c>
      <c r="LFU22" s="111" t="s">
        <v>58</v>
      </c>
      <c r="LFV22" s="111"/>
      <c r="LFW22" s="111"/>
      <c r="LFX22" s="111"/>
      <c r="LFY22" s="111"/>
      <c r="LFZ22" s="111"/>
      <c r="LGA22" s="111"/>
      <c r="LGB22" s="3" t="e">
        <f>LGB21/#REF!-0.01</f>
        <v>#REF!</v>
      </c>
      <c r="LGC22" s="111" t="s">
        <v>58</v>
      </c>
      <c r="LGD22" s="111"/>
      <c r="LGE22" s="111"/>
      <c r="LGF22" s="111"/>
      <c r="LGG22" s="111"/>
      <c r="LGH22" s="111"/>
      <c r="LGI22" s="111"/>
      <c r="LGJ22" s="3" t="e">
        <f>LGJ21/#REF!-0.01</f>
        <v>#REF!</v>
      </c>
      <c r="LGK22" s="111" t="s">
        <v>58</v>
      </c>
      <c r="LGL22" s="111"/>
      <c r="LGM22" s="111"/>
      <c r="LGN22" s="111"/>
      <c r="LGO22" s="111"/>
      <c r="LGP22" s="111"/>
      <c r="LGQ22" s="111"/>
      <c r="LGR22" s="3" t="e">
        <f>LGR21/#REF!-0.01</f>
        <v>#REF!</v>
      </c>
      <c r="LGS22" s="111" t="s">
        <v>58</v>
      </c>
      <c r="LGT22" s="111"/>
      <c r="LGU22" s="111"/>
      <c r="LGV22" s="111"/>
      <c r="LGW22" s="111"/>
      <c r="LGX22" s="111"/>
      <c r="LGY22" s="111"/>
      <c r="LGZ22" s="3" t="e">
        <f>LGZ21/#REF!-0.01</f>
        <v>#REF!</v>
      </c>
      <c r="LHA22" s="111" t="s">
        <v>58</v>
      </c>
      <c r="LHB22" s="111"/>
      <c r="LHC22" s="111"/>
      <c r="LHD22" s="111"/>
      <c r="LHE22" s="111"/>
      <c r="LHF22" s="111"/>
      <c r="LHG22" s="111"/>
      <c r="LHH22" s="3" t="e">
        <f>LHH21/#REF!-0.01</f>
        <v>#REF!</v>
      </c>
      <c r="LHI22" s="111" t="s">
        <v>58</v>
      </c>
      <c r="LHJ22" s="111"/>
      <c r="LHK22" s="111"/>
      <c r="LHL22" s="111"/>
      <c r="LHM22" s="111"/>
      <c r="LHN22" s="111"/>
      <c r="LHO22" s="111"/>
      <c r="LHP22" s="3" t="e">
        <f>LHP21/#REF!-0.01</f>
        <v>#REF!</v>
      </c>
      <c r="LHQ22" s="111" t="s">
        <v>58</v>
      </c>
      <c r="LHR22" s="111"/>
      <c r="LHS22" s="111"/>
      <c r="LHT22" s="111"/>
      <c r="LHU22" s="111"/>
      <c r="LHV22" s="111"/>
      <c r="LHW22" s="111"/>
      <c r="LHX22" s="3" t="e">
        <f>LHX21/#REF!-0.01</f>
        <v>#REF!</v>
      </c>
      <c r="LHY22" s="111" t="s">
        <v>58</v>
      </c>
      <c r="LHZ22" s="111"/>
      <c r="LIA22" s="111"/>
      <c r="LIB22" s="111"/>
      <c r="LIC22" s="111"/>
      <c r="LID22" s="111"/>
      <c r="LIE22" s="111"/>
      <c r="LIF22" s="3" t="e">
        <f>LIF21/#REF!-0.01</f>
        <v>#REF!</v>
      </c>
      <c r="LIG22" s="111" t="s">
        <v>58</v>
      </c>
      <c r="LIH22" s="111"/>
      <c r="LII22" s="111"/>
      <c r="LIJ22" s="111"/>
      <c r="LIK22" s="111"/>
      <c r="LIL22" s="111"/>
      <c r="LIM22" s="111"/>
      <c r="LIN22" s="3" t="e">
        <f>LIN21/#REF!-0.01</f>
        <v>#REF!</v>
      </c>
      <c r="LIO22" s="111" t="s">
        <v>58</v>
      </c>
      <c r="LIP22" s="111"/>
      <c r="LIQ22" s="111"/>
      <c r="LIR22" s="111"/>
      <c r="LIS22" s="111"/>
      <c r="LIT22" s="111"/>
      <c r="LIU22" s="111"/>
      <c r="LIV22" s="3" t="e">
        <f>LIV21/#REF!-0.01</f>
        <v>#REF!</v>
      </c>
      <c r="LIW22" s="111" t="s">
        <v>58</v>
      </c>
      <c r="LIX22" s="111"/>
      <c r="LIY22" s="111"/>
      <c r="LIZ22" s="111"/>
      <c r="LJA22" s="111"/>
      <c r="LJB22" s="111"/>
      <c r="LJC22" s="111"/>
      <c r="LJD22" s="3" t="e">
        <f>LJD21/#REF!-0.01</f>
        <v>#REF!</v>
      </c>
      <c r="LJE22" s="111" t="s">
        <v>58</v>
      </c>
      <c r="LJF22" s="111"/>
      <c r="LJG22" s="111"/>
      <c r="LJH22" s="111"/>
      <c r="LJI22" s="111"/>
      <c r="LJJ22" s="111"/>
      <c r="LJK22" s="111"/>
      <c r="LJL22" s="3" t="e">
        <f>LJL21/#REF!-0.01</f>
        <v>#REF!</v>
      </c>
      <c r="LJM22" s="111" t="s">
        <v>58</v>
      </c>
      <c r="LJN22" s="111"/>
      <c r="LJO22" s="111"/>
      <c r="LJP22" s="111"/>
      <c r="LJQ22" s="111"/>
      <c r="LJR22" s="111"/>
      <c r="LJS22" s="111"/>
      <c r="LJT22" s="3" t="e">
        <f>LJT21/#REF!-0.01</f>
        <v>#REF!</v>
      </c>
      <c r="LJU22" s="111" t="s">
        <v>58</v>
      </c>
      <c r="LJV22" s="111"/>
      <c r="LJW22" s="111"/>
      <c r="LJX22" s="111"/>
      <c r="LJY22" s="111"/>
      <c r="LJZ22" s="111"/>
      <c r="LKA22" s="111"/>
      <c r="LKB22" s="3" t="e">
        <f>LKB21/#REF!-0.01</f>
        <v>#REF!</v>
      </c>
      <c r="LKC22" s="111" t="s">
        <v>58</v>
      </c>
      <c r="LKD22" s="111"/>
      <c r="LKE22" s="111"/>
      <c r="LKF22" s="111"/>
      <c r="LKG22" s="111"/>
      <c r="LKH22" s="111"/>
      <c r="LKI22" s="111"/>
      <c r="LKJ22" s="3" t="e">
        <f>LKJ21/#REF!-0.01</f>
        <v>#REF!</v>
      </c>
      <c r="LKK22" s="111" t="s">
        <v>58</v>
      </c>
      <c r="LKL22" s="111"/>
      <c r="LKM22" s="111"/>
      <c r="LKN22" s="111"/>
      <c r="LKO22" s="111"/>
      <c r="LKP22" s="111"/>
      <c r="LKQ22" s="111"/>
      <c r="LKR22" s="3" t="e">
        <f>LKR21/#REF!-0.01</f>
        <v>#REF!</v>
      </c>
      <c r="LKS22" s="111" t="s">
        <v>58</v>
      </c>
      <c r="LKT22" s="111"/>
      <c r="LKU22" s="111"/>
      <c r="LKV22" s="111"/>
      <c r="LKW22" s="111"/>
      <c r="LKX22" s="111"/>
      <c r="LKY22" s="111"/>
      <c r="LKZ22" s="3" t="e">
        <f>LKZ21/#REF!-0.01</f>
        <v>#REF!</v>
      </c>
      <c r="LLA22" s="111" t="s">
        <v>58</v>
      </c>
      <c r="LLB22" s="111"/>
      <c r="LLC22" s="111"/>
      <c r="LLD22" s="111"/>
      <c r="LLE22" s="111"/>
      <c r="LLF22" s="111"/>
      <c r="LLG22" s="111"/>
      <c r="LLH22" s="3" t="e">
        <f>LLH21/#REF!-0.01</f>
        <v>#REF!</v>
      </c>
      <c r="LLI22" s="111" t="s">
        <v>58</v>
      </c>
      <c r="LLJ22" s="111"/>
      <c r="LLK22" s="111"/>
      <c r="LLL22" s="111"/>
      <c r="LLM22" s="111"/>
      <c r="LLN22" s="111"/>
      <c r="LLO22" s="111"/>
      <c r="LLP22" s="3" t="e">
        <f>LLP21/#REF!-0.01</f>
        <v>#REF!</v>
      </c>
      <c r="LLQ22" s="111" t="s">
        <v>58</v>
      </c>
      <c r="LLR22" s="111"/>
      <c r="LLS22" s="111"/>
      <c r="LLT22" s="111"/>
      <c r="LLU22" s="111"/>
      <c r="LLV22" s="111"/>
      <c r="LLW22" s="111"/>
      <c r="LLX22" s="3" t="e">
        <f>LLX21/#REF!-0.01</f>
        <v>#REF!</v>
      </c>
      <c r="LLY22" s="111" t="s">
        <v>58</v>
      </c>
      <c r="LLZ22" s="111"/>
      <c r="LMA22" s="111"/>
      <c r="LMB22" s="111"/>
      <c r="LMC22" s="111"/>
      <c r="LMD22" s="111"/>
      <c r="LME22" s="111"/>
      <c r="LMF22" s="3" t="e">
        <f>LMF21/#REF!-0.01</f>
        <v>#REF!</v>
      </c>
      <c r="LMG22" s="111" t="s">
        <v>58</v>
      </c>
      <c r="LMH22" s="111"/>
      <c r="LMI22" s="111"/>
      <c r="LMJ22" s="111"/>
      <c r="LMK22" s="111"/>
      <c r="LML22" s="111"/>
      <c r="LMM22" s="111"/>
      <c r="LMN22" s="3" t="e">
        <f>LMN21/#REF!-0.01</f>
        <v>#REF!</v>
      </c>
      <c r="LMO22" s="111" t="s">
        <v>58</v>
      </c>
      <c r="LMP22" s="111"/>
      <c r="LMQ22" s="111"/>
      <c r="LMR22" s="111"/>
      <c r="LMS22" s="111"/>
      <c r="LMT22" s="111"/>
      <c r="LMU22" s="111"/>
      <c r="LMV22" s="3" t="e">
        <f>LMV21/#REF!-0.01</f>
        <v>#REF!</v>
      </c>
      <c r="LMW22" s="111" t="s">
        <v>58</v>
      </c>
      <c r="LMX22" s="111"/>
      <c r="LMY22" s="111"/>
      <c r="LMZ22" s="111"/>
      <c r="LNA22" s="111"/>
      <c r="LNB22" s="111"/>
      <c r="LNC22" s="111"/>
      <c r="LND22" s="3" t="e">
        <f>LND21/#REF!-0.01</f>
        <v>#REF!</v>
      </c>
      <c r="LNE22" s="111" t="s">
        <v>58</v>
      </c>
      <c r="LNF22" s="111"/>
      <c r="LNG22" s="111"/>
      <c r="LNH22" s="111"/>
      <c r="LNI22" s="111"/>
      <c r="LNJ22" s="111"/>
      <c r="LNK22" s="111"/>
      <c r="LNL22" s="3" t="e">
        <f>LNL21/#REF!-0.01</f>
        <v>#REF!</v>
      </c>
      <c r="LNM22" s="111" t="s">
        <v>58</v>
      </c>
      <c r="LNN22" s="111"/>
      <c r="LNO22" s="111"/>
      <c r="LNP22" s="111"/>
      <c r="LNQ22" s="111"/>
      <c r="LNR22" s="111"/>
      <c r="LNS22" s="111"/>
      <c r="LNT22" s="3" t="e">
        <f>LNT21/#REF!-0.01</f>
        <v>#REF!</v>
      </c>
      <c r="LNU22" s="111" t="s">
        <v>58</v>
      </c>
      <c r="LNV22" s="111"/>
      <c r="LNW22" s="111"/>
      <c r="LNX22" s="111"/>
      <c r="LNY22" s="111"/>
      <c r="LNZ22" s="111"/>
      <c r="LOA22" s="111"/>
      <c r="LOB22" s="3" t="e">
        <f>LOB21/#REF!-0.01</f>
        <v>#REF!</v>
      </c>
      <c r="LOC22" s="111" t="s">
        <v>58</v>
      </c>
      <c r="LOD22" s="111"/>
      <c r="LOE22" s="111"/>
      <c r="LOF22" s="111"/>
      <c r="LOG22" s="111"/>
      <c r="LOH22" s="111"/>
      <c r="LOI22" s="111"/>
      <c r="LOJ22" s="3" t="e">
        <f>LOJ21/#REF!-0.01</f>
        <v>#REF!</v>
      </c>
      <c r="LOK22" s="111" t="s">
        <v>58</v>
      </c>
      <c r="LOL22" s="111"/>
      <c r="LOM22" s="111"/>
      <c r="LON22" s="111"/>
      <c r="LOO22" s="111"/>
      <c r="LOP22" s="111"/>
      <c r="LOQ22" s="111"/>
      <c r="LOR22" s="3" t="e">
        <f>LOR21/#REF!-0.01</f>
        <v>#REF!</v>
      </c>
      <c r="LOS22" s="111" t="s">
        <v>58</v>
      </c>
      <c r="LOT22" s="111"/>
      <c r="LOU22" s="111"/>
      <c r="LOV22" s="111"/>
      <c r="LOW22" s="111"/>
      <c r="LOX22" s="111"/>
      <c r="LOY22" s="111"/>
      <c r="LOZ22" s="3" t="e">
        <f>LOZ21/#REF!-0.01</f>
        <v>#REF!</v>
      </c>
      <c r="LPA22" s="111" t="s">
        <v>58</v>
      </c>
      <c r="LPB22" s="111"/>
      <c r="LPC22" s="111"/>
      <c r="LPD22" s="111"/>
      <c r="LPE22" s="111"/>
      <c r="LPF22" s="111"/>
      <c r="LPG22" s="111"/>
      <c r="LPH22" s="3" t="e">
        <f>LPH21/#REF!-0.01</f>
        <v>#REF!</v>
      </c>
      <c r="LPI22" s="111" t="s">
        <v>58</v>
      </c>
      <c r="LPJ22" s="111"/>
      <c r="LPK22" s="111"/>
      <c r="LPL22" s="111"/>
      <c r="LPM22" s="111"/>
      <c r="LPN22" s="111"/>
      <c r="LPO22" s="111"/>
      <c r="LPP22" s="3" t="e">
        <f>LPP21/#REF!-0.01</f>
        <v>#REF!</v>
      </c>
      <c r="LPQ22" s="111" t="s">
        <v>58</v>
      </c>
      <c r="LPR22" s="111"/>
      <c r="LPS22" s="111"/>
      <c r="LPT22" s="111"/>
      <c r="LPU22" s="111"/>
      <c r="LPV22" s="111"/>
      <c r="LPW22" s="111"/>
      <c r="LPX22" s="3" t="e">
        <f>LPX21/#REF!-0.01</f>
        <v>#REF!</v>
      </c>
      <c r="LPY22" s="111" t="s">
        <v>58</v>
      </c>
      <c r="LPZ22" s="111"/>
      <c r="LQA22" s="111"/>
      <c r="LQB22" s="111"/>
      <c r="LQC22" s="111"/>
      <c r="LQD22" s="111"/>
      <c r="LQE22" s="111"/>
      <c r="LQF22" s="3" t="e">
        <f>LQF21/#REF!-0.01</f>
        <v>#REF!</v>
      </c>
      <c r="LQG22" s="111" t="s">
        <v>58</v>
      </c>
      <c r="LQH22" s="111"/>
      <c r="LQI22" s="111"/>
      <c r="LQJ22" s="111"/>
      <c r="LQK22" s="111"/>
      <c r="LQL22" s="111"/>
      <c r="LQM22" s="111"/>
      <c r="LQN22" s="3" t="e">
        <f>LQN21/#REF!-0.01</f>
        <v>#REF!</v>
      </c>
      <c r="LQO22" s="111" t="s">
        <v>58</v>
      </c>
      <c r="LQP22" s="111"/>
      <c r="LQQ22" s="111"/>
      <c r="LQR22" s="111"/>
      <c r="LQS22" s="111"/>
      <c r="LQT22" s="111"/>
      <c r="LQU22" s="111"/>
      <c r="LQV22" s="3" t="e">
        <f>LQV21/#REF!-0.01</f>
        <v>#REF!</v>
      </c>
      <c r="LQW22" s="111" t="s">
        <v>58</v>
      </c>
      <c r="LQX22" s="111"/>
      <c r="LQY22" s="111"/>
      <c r="LQZ22" s="111"/>
      <c r="LRA22" s="111"/>
      <c r="LRB22" s="111"/>
      <c r="LRC22" s="111"/>
      <c r="LRD22" s="3" t="e">
        <f>LRD21/#REF!-0.01</f>
        <v>#REF!</v>
      </c>
      <c r="LRE22" s="111" t="s">
        <v>58</v>
      </c>
      <c r="LRF22" s="111"/>
      <c r="LRG22" s="111"/>
      <c r="LRH22" s="111"/>
      <c r="LRI22" s="111"/>
      <c r="LRJ22" s="111"/>
      <c r="LRK22" s="111"/>
      <c r="LRL22" s="3" t="e">
        <f>LRL21/#REF!-0.01</f>
        <v>#REF!</v>
      </c>
      <c r="LRM22" s="111" t="s">
        <v>58</v>
      </c>
      <c r="LRN22" s="111"/>
      <c r="LRO22" s="111"/>
      <c r="LRP22" s="111"/>
      <c r="LRQ22" s="111"/>
      <c r="LRR22" s="111"/>
      <c r="LRS22" s="111"/>
      <c r="LRT22" s="3" t="e">
        <f>LRT21/#REF!-0.01</f>
        <v>#REF!</v>
      </c>
      <c r="LRU22" s="111" t="s">
        <v>58</v>
      </c>
      <c r="LRV22" s="111"/>
      <c r="LRW22" s="111"/>
      <c r="LRX22" s="111"/>
      <c r="LRY22" s="111"/>
      <c r="LRZ22" s="111"/>
      <c r="LSA22" s="111"/>
      <c r="LSB22" s="3" t="e">
        <f>LSB21/#REF!-0.01</f>
        <v>#REF!</v>
      </c>
      <c r="LSC22" s="111" t="s">
        <v>58</v>
      </c>
      <c r="LSD22" s="111"/>
      <c r="LSE22" s="111"/>
      <c r="LSF22" s="111"/>
      <c r="LSG22" s="111"/>
      <c r="LSH22" s="111"/>
      <c r="LSI22" s="111"/>
      <c r="LSJ22" s="3" t="e">
        <f>LSJ21/#REF!-0.01</f>
        <v>#REF!</v>
      </c>
      <c r="LSK22" s="111" t="s">
        <v>58</v>
      </c>
      <c r="LSL22" s="111"/>
      <c r="LSM22" s="111"/>
      <c r="LSN22" s="111"/>
      <c r="LSO22" s="111"/>
      <c r="LSP22" s="111"/>
      <c r="LSQ22" s="111"/>
      <c r="LSR22" s="3" t="e">
        <f>LSR21/#REF!-0.01</f>
        <v>#REF!</v>
      </c>
      <c r="LSS22" s="111" t="s">
        <v>58</v>
      </c>
      <c r="LST22" s="111"/>
      <c r="LSU22" s="111"/>
      <c r="LSV22" s="111"/>
      <c r="LSW22" s="111"/>
      <c r="LSX22" s="111"/>
      <c r="LSY22" s="111"/>
      <c r="LSZ22" s="3" t="e">
        <f>LSZ21/#REF!-0.01</f>
        <v>#REF!</v>
      </c>
      <c r="LTA22" s="111" t="s">
        <v>58</v>
      </c>
      <c r="LTB22" s="111"/>
      <c r="LTC22" s="111"/>
      <c r="LTD22" s="111"/>
      <c r="LTE22" s="111"/>
      <c r="LTF22" s="111"/>
      <c r="LTG22" s="111"/>
      <c r="LTH22" s="3" t="e">
        <f>LTH21/#REF!-0.01</f>
        <v>#REF!</v>
      </c>
      <c r="LTI22" s="111" t="s">
        <v>58</v>
      </c>
      <c r="LTJ22" s="111"/>
      <c r="LTK22" s="111"/>
      <c r="LTL22" s="111"/>
      <c r="LTM22" s="111"/>
      <c r="LTN22" s="111"/>
      <c r="LTO22" s="111"/>
      <c r="LTP22" s="3" t="e">
        <f>LTP21/#REF!-0.01</f>
        <v>#REF!</v>
      </c>
      <c r="LTQ22" s="111" t="s">
        <v>58</v>
      </c>
      <c r="LTR22" s="111"/>
      <c r="LTS22" s="111"/>
      <c r="LTT22" s="111"/>
      <c r="LTU22" s="111"/>
      <c r="LTV22" s="111"/>
      <c r="LTW22" s="111"/>
      <c r="LTX22" s="3" t="e">
        <f>LTX21/#REF!-0.01</f>
        <v>#REF!</v>
      </c>
      <c r="LTY22" s="111" t="s">
        <v>58</v>
      </c>
      <c r="LTZ22" s="111"/>
      <c r="LUA22" s="111"/>
      <c r="LUB22" s="111"/>
      <c r="LUC22" s="111"/>
      <c r="LUD22" s="111"/>
      <c r="LUE22" s="111"/>
      <c r="LUF22" s="3" t="e">
        <f>LUF21/#REF!-0.01</f>
        <v>#REF!</v>
      </c>
      <c r="LUG22" s="111" t="s">
        <v>58</v>
      </c>
      <c r="LUH22" s="111"/>
      <c r="LUI22" s="111"/>
      <c r="LUJ22" s="111"/>
      <c r="LUK22" s="111"/>
      <c r="LUL22" s="111"/>
      <c r="LUM22" s="111"/>
      <c r="LUN22" s="3" t="e">
        <f>LUN21/#REF!-0.01</f>
        <v>#REF!</v>
      </c>
      <c r="LUO22" s="111" t="s">
        <v>58</v>
      </c>
      <c r="LUP22" s="111"/>
      <c r="LUQ22" s="111"/>
      <c r="LUR22" s="111"/>
      <c r="LUS22" s="111"/>
      <c r="LUT22" s="111"/>
      <c r="LUU22" s="111"/>
      <c r="LUV22" s="3" t="e">
        <f>LUV21/#REF!-0.01</f>
        <v>#REF!</v>
      </c>
      <c r="LUW22" s="111" t="s">
        <v>58</v>
      </c>
      <c r="LUX22" s="111"/>
      <c r="LUY22" s="111"/>
      <c r="LUZ22" s="111"/>
      <c r="LVA22" s="111"/>
      <c r="LVB22" s="111"/>
      <c r="LVC22" s="111"/>
      <c r="LVD22" s="3" t="e">
        <f>LVD21/#REF!-0.01</f>
        <v>#REF!</v>
      </c>
      <c r="LVE22" s="111" t="s">
        <v>58</v>
      </c>
      <c r="LVF22" s="111"/>
      <c r="LVG22" s="111"/>
      <c r="LVH22" s="111"/>
      <c r="LVI22" s="111"/>
      <c r="LVJ22" s="111"/>
      <c r="LVK22" s="111"/>
      <c r="LVL22" s="3" t="e">
        <f>LVL21/#REF!-0.01</f>
        <v>#REF!</v>
      </c>
      <c r="LVM22" s="111" t="s">
        <v>58</v>
      </c>
      <c r="LVN22" s="111"/>
      <c r="LVO22" s="111"/>
      <c r="LVP22" s="111"/>
      <c r="LVQ22" s="111"/>
      <c r="LVR22" s="111"/>
      <c r="LVS22" s="111"/>
      <c r="LVT22" s="3" t="e">
        <f>LVT21/#REF!-0.01</f>
        <v>#REF!</v>
      </c>
      <c r="LVU22" s="111" t="s">
        <v>58</v>
      </c>
      <c r="LVV22" s="111"/>
      <c r="LVW22" s="111"/>
      <c r="LVX22" s="111"/>
      <c r="LVY22" s="111"/>
      <c r="LVZ22" s="111"/>
      <c r="LWA22" s="111"/>
      <c r="LWB22" s="3" t="e">
        <f>LWB21/#REF!-0.01</f>
        <v>#REF!</v>
      </c>
      <c r="LWC22" s="111" t="s">
        <v>58</v>
      </c>
      <c r="LWD22" s="111"/>
      <c r="LWE22" s="111"/>
      <c r="LWF22" s="111"/>
      <c r="LWG22" s="111"/>
      <c r="LWH22" s="111"/>
      <c r="LWI22" s="111"/>
      <c r="LWJ22" s="3" t="e">
        <f>LWJ21/#REF!-0.01</f>
        <v>#REF!</v>
      </c>
      <c r="LWK22" s="111" t="s">
        <v>58</v>
      </c>
      <c r="LWL22" s="111"/>
      <c r="LWM22" s="111"/>
      <c r="LWN22" s="111"/>
      <c r="LWO22" s="111"/>
      <c r="LWP22" s="111"/>
      <c r="LWQ22" s="111"/>
      <c r="LWR22" s="3" t="e">
        <f>LWR21/#REF!-0.01</f>
        <v>#REF!</v>
      </c>
      <c r="LWS22" s="111" t="s">
        <v>58</v>
      </c>
      <c r="LWT22" s="111"/>
      <c r="LWU22" s="111"/>
      <c r="LWV22" s="111"/>
      <c r="LWW22" s="111"/>
      <c r="LWX22" s="111"/>
      <c r="LWY22" s="111"/>
      <c r="LWZ22" s="3" t="e">
        <f>LWZ21/#REF!-0.01</f>
        <v>#REF!</v>
      </c>
      <c r="LXA22" s="111" t="s">
        <v>58</v>
      </c>
      <c r="LXB22" s="111"/>
      <c r="LXC22" s="111"/>
      <c r="LXD22" s="111"/>
      <c r="LXE22" s="111"/>
      <c r="LXF22" s="111"/>
      <c r="LXG22" s="111"/>
      <c r="LXH22" s="3" t="e">
        <f>LXH21/#REF!-0.01</f>
        <v>#REF!</v>
      </c>
      <c r="LXI22" s="111" t="s">
        <v>58</v>
      </c>
      <c r="LXJ22" s="111"/>
      <c r="LXK22" s="111"/>
      <c r="LXL22" s="111"/>
      <c r="LXM22" s="111"/>
      <c r="LXN22" s="111"/>
      <c r="LXO22" s="111"/>
      <c r="LXP22" s="3" t="e">
        <f>LXP21/#REF!-0.01</f>
        <v>#REF!</v>
      </c>
      <c r="LXQ22" s="111" t="s">
        <v>58</v>
      </c>
      <c r="LXR22" s="111"/>
      <c r="LXS22" s="111"/>
      <c r="LXT22" s="111"/>
      <c r="LXU22" s="111"/>
      <c r="LXV22" s="111"/>
      <c r="LXW22" s="111"/>
      <c r="LXX22" s="3" t="e">
        <f>LXX21/#REF!-0.01</f>
        <v>#REF!</v>
      </c>
      <c r="LXY22" s="111" t="s">
        <v>58</v>
      </c>
      <c r="LXZ22" s="111"/>
      <c r="LYA22" s="111"/>
      <c r="LYB22" s="111"/>
      <c r="LYC22" s="111"/>
      <c r="LYD22" s="111"/>
      <c r="LYE22" s="111"/>
      <c r="LYF22" s="3" t="e">
        <f>LYF21/#REF!-0.01</f>
        <v>#REF!</v>
      </c>
      <c r="LYG22" s="111" t="s">
        <v>58</v>
      </c>
      <c r="LYH22" s="111"/>
      <c r="LYI22" s="111"/>
      <c r="LYJ22" s="111"/>
      <c r="LYK22" s="111"/>
      <c r="LYL22" s="111"/>
      <c r="LYM22" s="111"/>
      <c r="LYN22" s="3" t="e">
        <f>LYN21/#REF!-0.01</f>
        <v>#REF!</v>
      </c>
      <c r="LYO22" s="111" t="s">
        <v>58</v>
      </c>
      <c r="LYP22" s="111"/>
      <c r="LYQ22" s="111"/>
      <c r="LYR22" s="111"/>
      <c r="LYS22" s="111"/>
      <c r="LYT22" s="111"/>
      <c r="LYU22" s="111"/>
      <c r="LYV22" s="3" t="e">
        <f>LYV21/#REF!-0.01</f>
        <v>#REF!</v>
      </c>
      <c r="LYW22" s="111" t="s">
        <v>58</v>
      </c>
      <c r="LYX22" s="111"/>
      <c r="LYY22" s="111"/>
      <c r="LYZ22" s="111"/>
      <c r="LZA22" s="111"/>
      <c r="LZB22" s="111"/>
      <c r="LZC22" s="111"/>
      <c r="LZD22" s="3" t="e">
        <f>LZD21/#REF!-0.01</f>
        <v>#REF!</v>
      </c>
      <c r="LZE22" s="111" t="s">
        <v>58</v>
      </c>
      <c r="LZF22" s="111"/>
      <c r="LZG22" s="111"/>
      <c r="LZH22" s="111"/>
      <c r="LZI22" s="111"/>
      <c r="LZJ22" s="111"/>
      <c r="LZK22" s="111"/>
      <c r="LZL22" s="3" t="e">
        <f>LZL21/#REF!-0.01</f>
        <v>#REF!</v>
      </c>
      <c r="LZM22" s="111" t="s">
        <v>58</v>
      </c>
      <c r="LZN22" s="111"/>
      <c r="LZO22" s="111"/>
      <c r="LZP22" s="111"/>
      <c r="LZQ22" s="111"/>
      <c r="LZR22" s="111"/>
      <c r="LZS22" s="111"/>
      <c r="LZT22" s="3" t="e">
        <f>LZT21/#REF!-0.01</f>
        <v>#REF!</v>
      </c>
      <c r="LZU22" s="111" t="s">
        <v>58</v>
      </c>
      <c r="LZV22" s="111"/>
      <c r="LZW22" s="111"/>
      <c r="LZX22" s="111"/>
      <c r="LZY22" s="111"/>
      <c r="LZZ22" s="111"/>
      <c r="MAA22" s="111"/>
      <c r="MAB22" s="3" t="e">
        <f>MAB21/#REF!-0.01</f>
        <v>#REF!</v>
      </c>
      <c r="MAC22" s="111" t="s">
        <v>58</v>
      </c>
      <c r="MAD22" s="111"/>
      <c r="MAE22" s="111"/>
      <c r="MAF22" s="111"/>
      <c r="MAG22" s="111"/>
      <c r="MAH22" s="111"/>
      <c r="MAI22" s="111"/>
      <c r="MAJ22" s="3" t="e">
        <f>MAJ21/#REF!-0.01</f>
        <v>#REF!</v>
      </c>
      <c r="MAK22" s="111" t="s">
        <v>58</v>
      </c>
      <c r="MAL22" s="111"/>
      <c r="MAM22" s="111"/>
      <c r="MAN22" s="111"/>
      <c r="MAO22" s="111"/>
      <c r="MAP22" s="111"/>
      <c r="MAQ22" s="111"/>
      <c r="MAR22" s="3" t="e">
        <f>MAR21/#REF!-0.01</f>
        <v>#REF!</v>
      </c>
      <c r="MAS22" s="111" t="s">
        <v>58</v>
      </c>
      <c r="MAT22" s="111"/>
      <c r="MAU22" s="111"/>
      <c r="MAV22" s="111"/>
      <c r="MAW22" s="111"/>
      <c r="MAX22" s="111"/>
      <c r="MAY22" s="111"/>
      <c r="MAZ22" s="3" t="e">
        <f>MAZ21/#REF!-0.01</f>
        <v>#REF!</v>
      </c>
      <c r="MBA22" s="111" t="s">
        <v>58</v>
      </c>
      <c r="MBB22" s="111"/>
      <c r="MBC22" s="111"/>
      <c r="MBD22" s="111"/>
      <c r="MBE22" s="111"/>
      <c r="MBF22" s="111"/>
      <c r="MBG22" s="111"/>
      <c r="MBH22" s="3" t="e">
        <f>MBH21/#REF!-0.01</f>
        <v>#REF!</v>
      </c>
      <c r="MBI22" s="111" t="s">
        <v>58</v>
      </c>
      <c r="MBJ22" s="111"/>
      <c r="MBK22" s="111"/>
      <c r="MBL22" s="111"/>
      <c r="MBM22" s="111"/>
      <c r="MBN22" s="111"/>
      <c r="MBO22" s="111"/>
      <c r="MBP22" s="3" t="e">
        <f>MBP21/#REF!-0.01</f>
        <v>#REF!</v>
      </c>
      <c r="MBQ22" s="111" t="s">
        <v>58</v>
      </c>
      <c r="MBR22" s="111"/>
      <c r="MBS22" s="111"/>
      <c r="MBT22" s="111"/>
      <c r="MBU22" s="111"/>
      <c r="MBV22" s="111"/>
      <c r="MBW22" s="111"/>
      <c r="MBX22" s="3" t="e">
        <f>MBX21/#REF!-0.01</f>
        <v>#REF!</v>
      </c>
      <c r="MBY22" s="111" t="s">
        <v>58</v>
      </c>
      <c r="MBZ22" s="111"/>
      <c r="MCA22" s="111"/>
      <c r="MCB22" s="111"/>
      <c r="MCC22" s="111"/>
      <c r="MCD22" s="111"/>
      <c r="MCE22" s="111"/>
      <c r="MCF22" s="3" t="e">
        <f>MCF21/#REF!-0.01</f>
        <v>#REF!</v>
      </c>
      <c r="MCG22" s="111" t="s">
        <v>58</v>
      </c>
      <c r="MCH22" s="111"/>
      <c r="MCI22" s="111"/>
      <c r="MCJ22" s="111"/>
      <c r="MCK22" s="111"/>
      <c r="MCL22" s="111"/>
      <c r="MCM22" s="111"/>
      <c r="MCN22" s="3" t="e">
        <f>MCN21/#REF!-0.01</f>
        <v>#REF!</v>
      </c>
      <c r="MCO22" s="111" t="s">
        <v>58</v>
      </c>
      <c r="MCP22" s="111"/>
      <c r="MCQ22" s="111"/>
      <c r="MCR22" s="111"/>
      <c r="MCS22" s="111"/>
      <c r="MCT22" s="111"/>
      <c r="MCU22" s="111"/>
      <c r="MCV22" s="3" t="e">
        <f>MCV21/#REF!-0.01</f>
        <v>#REF!</v>
      </c>
      <c r="MCW22" s="111" t="s">
        <v>58</v>
      </c>
      <c r="MCX22" s="111"/>
      <c r="MCY22" s="111"/>
      <c r="MCZ22" s="111"/>
      <c r="MDA22" s="111"/>
      <c r="MDB22" s="111"/>
      <c r="MDC22" s="111"/>
      <c r="MDD22" s="3" t="e">
        <f>MDD21/#REF!-0.01</f>
        <v>#REF!</v>
      </c>
      <c r="MDE22" s="111" t="s">
        <v>58</v>
      </c>
      <c r="MDF22" s="111"/>
      <c r="MDG22" s="111"/>
      <c r="MDH22" s="111"/>
      <c r="MDI22" s="111"/>
      <c r="MDJ22" s="111"/>
      <c r="MDK22" s="111"/>
      <c r="MDL22" s="3" t="e">
        <f>MDL21/#REF!-0.01</f>
        <v>#REF!</v>
      </c>
      <c r="MDM22" s="111" t="s">
        <v>58</v>
      </c>
      <c r="MDN22" s="111"/>
      <c r="MDO22" s="111"/>
      <c r="MDP22" s="111"/>
      <c r="MDQ22" s="111"/>
      <c r="MDR22" s="111"/>
      <c r="MDS22" s="111"/>
      <c r="MDT22" s="3" t="e">
        <f>MDT21/#REF!-0.01</f>
        <v>#REF!</v>
      </c>
      <c r="MDU22" s="111" t="s">
        <v>58</v>
      </c>
      <c r="MDV22" s="111"/>
      <c r="MDW22" s="111"/>
      <c r="MDX22" s="111"/>
      <c r="MDY22" s="111"/>
      <c r="MDZ22" s="111"/>
      <c r="MEA22" s="111"/>
      <c r="MEB22" s="3" t="e">
        <f>MEB21/#REF!-0.01</f>
        <v>#REF!</v>
      </c>
      <c r="MEC22" s="111" t="s">
        <v>58</v>
      </c>
      <c r="MED22" s="111"/>
      <c r="MEE22" s="111"/>
      <c r="MEF22" s="111"/>
      <c r="MEG22" s="111"/>
      <c r="MEH22" s="111"/>
      <c r="MEI22" s="111"/>
      <c r="MEJ22" s="3" t="e">
        <f>MEJ21/#REF!-0.01</f>
        <v>#REF!</v>
      </c>
      <c r="MEK22" s="111" t="s">
        <v>58</v>
      </c>
      <c r="MEL22" s="111"/>
      <c r="MEM22" s="111"/>
      <c r="MEN22" s="111"/>
      <c r="MEO22" s="111"/>
      <c r="MEP22" s="111"/>
      <c r="MEQ22" s="111"/>
      <c r="MER22" s="3" t="e">
        <f>MER21/#REF!-0.01</f>
        <v>#REF!</v>
      </c>
      <c r="MES22" s="111" t="s">
        <v>58</v>
      </c>
      <c r="MET22" s="111"/>
      <c r="MEU22" s="111"/>
      <c r="MEV22" s="111"/>
      <c r="MEW22" s="111"/>
      <c r="MEX22" s="111"/>
      <c r="MEY22" s="111"/>
      <c r="MEZ22" s="3" t="e">
        <f>MEZ21/#REF!-0.01</f>
        <v>#REF!</v>
      </c>
      <c r="MFA22" s="111" t="s">
        <v>58</v>
      </c>
      <c r="MFB22" s="111"/>
      <c r="MFC22" s="111"/>
      <c r="MFD22" s="111"/>
      <c r="MFE22" s="111"/>
      <c r="MFF22" s="111"/>
      <c r="MFG22" s="111"/>
      <c r="MFH22" s="3" t="e">
        <f>MFH21/#REF!-0.01</f>
        <v>#REF!</v>
      </c>
      <c r="MFI22" s="111" t="s">
        <v>58</v>
      </c>
      <c r="MFJ22" s="111"/>
      <c r="MFK22" s="111"/>
      <c r="MFL22" s="111"/>
      <c r="MFM22" s="111"/>
      <c r="MFN22" s="111"/>
      <c r="MFO22" s="111"/>
      <c r="MFP22" s="3" t="e">
        <f>MFP21/#REF!-0.01</f>
        <v>#REF!</v>
      </c>
      <c r="MFQ22" s="111" t="s">
        <v>58</v>
      </c>
      <c r="MFR22" s="111"/>
      <c r="MFS22" s="111"/>
      <c r="MFT22" s="111"/>
      <c r="MFU22" s="111"/>
      <c r="MFV22" s="111"/>
      <c r="MFW22" s="111"/>
      <c r="MFX22" s="3" t="e">
        <f>MFX21/#REF!-0.01</f>
        <v>#REF!</v>
      </c>
      <c r="MFY22" s="111" t="s">
        <v>58</v>
      </c>
      <c r="MFZ22" s="111"/>
      <c r="MGA22" s="111"/>
      <c r="MGB22" s="111"/>
      <c r="MGC22" s="111"/>
      <c r="MGD22" s="111"/>
      <c r="MGE22" s="111"/>
      <c r="MGF22" s="3" t="e">
        <f>MGF21/#REF!-0.01</f>
        <v>#REF!</v>
      </c>
      <c r="MGG22" s="111" t="s">
        <v>58</v>
      </c>
      <c r="MGH22" s="111"/>
      <c r="MGI22" s="111"/>
      <c r="MGJ22" s="111"/>
      <c r="MGK22" s="111"/>
      <c r="MGL22" s="111"/>
      <c r="MGM22" s="111"/>
      <c r="MGN22" s="3" t="e">
        <f>MGN21/#REF!-0.01</f>
        <v>#REF!</v>
      </c>
      <c r="MGO22" s="111" t="s">
        <v>58</v>
      </c>
      <c r="MGP22" s="111"/>
      <c r="MGQ22" s="111"/>
      <c r="MGR22" s="111"/>
      <c r="MGS22" s="111"/>
      <c r="MGT22" s="111"/>
      <c r="MGU22" s="111"/>
      <c r="MGV22" s="3" t="e">
        <f>MGV21/#REF!-0.01</f>
        <v>#REF!</v>
      </c>
      <c r="MGW22" s="111" t="s">
        <v>58</v>
      </c>
      <c r="MGX22" s="111"/>
      <c r="MGY22" s="111"/>
      <c r="MGZ22" s="111"/>
      <c r="MHA22" s="111"/>
      <c r="MHB22" s="111"/>
      <c r="MHC22" s="111"/>
      <c r="MHD22" s="3" t="e">
        <f>MHD21/#REF!-0.01</f>
        <v>#REF!</v>
      </c>
      <c r="MHE22" s="111" t="s">
        <v>58</v>
      </c>
      <c r="MHF22" s="111"/>
      <c r="MHG22" s="111"/>
      <c r="MHH22" s="111"/>
      <c r="MHI22" s="111"/>
      <c r="MHJ22" s="111"/>
      <c r="MHK22" s="111"/>
      <c r="MHL22" s="3" t="e">
        <f>MHL21/#REF!-0.01</f>
        <v>#REF!</v>
      </c>
      <c r="MHM22" s="111" t="s">
        <v>58</v>
      </c>
      <c r="MHN22" s="111"/>
      <c r="MHO22" s="111"/>
      <c r="MHP22" s="111"/>
      <c r="MHQ22" s="111"/>
      <c r="MHR22" s="111"/>
      <c r="MHS22" s="111"/>
      <c r="MHT22" s="3" t="e">
        <f>MHT21/#REF!-0.01</f>
        <v>#REF!</v>
      </c>
      <c r="MHU22" s="111" t="s">
        <v>58</v>
      </c>
      <c r="MHV22" s="111"/>
      <c r="MHW22" s="111"/>
      <c r="MHX22" s="111"/>
      <c r="MHY22" s="111"/>
      <c r="MHZ22" s="111"/>
      <c r="MIA22" s="111"/>
      <c r="MIB22" s="3" t="e">
        <f>MIB21/#REF!-0.01</f>
        <v>#REF!</v>
      </c>
      <c r="MIC22" s="111" t="s">
        <v>58</v>
      </c>
      <c r="MID22" s="111"/>
      <c r="MIE22" s="111"/>
      <c r="MIF22" s="111"/>
      <c r="MIG22" s="111"/>
      <c r="MIH22" s="111"/>
      <c r="MII22" s="111"/>
      <c r="MIJ22" s="3" t="e">
        <f>MIJ21/#REF!-0.01</f>
        <v>#REF!</v>
      </c>
      <c r="MIK22" s="111" t="s">
        <v>58</v>
      </c>
      <c r="MIL22" s="111"/>
      <c r="MIM22" s="111"/>
      <c r="MIN22" s="111"/>
      <c r="MIO22" s="111"/>
      <c r="MIP22" s="111"/>
      <c r="MIQ22" s="111"/>
      <c r="MIR22" s="3" t="e">
        <f>MIR21/#REF!-0.01</f>
        <v>#REF!</v>
      </c>
      <c r="MIS22" s="111" t="s">
        <v>58</v>
      </c>
      <c r="MIT22" s="111"/>
      <c r="MIU22" s="111"/>
      <c r="MIV22" s="111"/>
      <c r="MIW22" s="111"/>
      <c r="MIX22" s="111"/>
      <c r="MIY22" s="111"/>
      <c r="MIZ22" s="3" t="e">
        <f>MIZ21/#REF!-0.01</f>
        <v>#REF!</v>
      </c>
      <c r="MJA22" s="111" t="s">
        <v>58</v>
      </c>
      <c r="MJB22" s="111"/>
      <c r="MJC22" s="111"/>
      <c r="MJD22" s="111"/>
      <c r="MJE22" s="111"/>
      <c r="MJF22" s="111"/>
      <c r="MJG22" s="111"/>
      <c r="MJH22" s="3" t="e">
        <f>MJH21/#REF!-0.01</f>
        <v>#REF!</v>
      </c>
      <c r="MJI22" s="111" t="s">
        <v>58</v>
      </c>
      <c r="MJJ22" s="111"/>
      <c r="MJK22" s="111"/>
      <c r="MJL22" s="111"/>
      <c r="MJM22" s="111"/>
      <c r="MJN22" s="111"/>
      <c r="MJO22" s="111"/>
      <c r="MJP22" s="3" t="e">
        <f>MJP21/#REF!-0.01</f>
        <v>#REF!</v>
      </c>
      <c r="MJQ22" s="111" t="s">
        <v>58</v>
      </c>
      <c r="MJR22" s="111"/>
      <c r="MJS22" s="111"/>
      <c r="MJT22" s="111"/>
      <c r="MJU22" s="111"/>
      <c r="MJV22" s="111"/>
      <c r="MJW22" s="111"/>
      <c r="MJX22" s="3" t="e">
        <f>MJX21/#REF!-0.01</f>
        <v>#REF!</v>
      </c>
      <c r="MJY22" s="111" t="s">
        <v>58</v>
      </c>
      <c r="MJZ22" s="111"/>
      <c r="MKA22" s="111"/>
      <c r="MKB22" s="111"/>
      <c r="MKC22" s="111"/>
      <c r="MKD22" s="111"/>
      <c r="MKE22" s="111"/>
      <c r="MKF22" s="3" t="e">
        <f>MKF21/#REF!-0.01</f>
        <v>#REF!</v>
      </c>
      <c r="MKG22" s="111" t="s">
        <v>58</v>
      </c>
      <c r="MKH22" s="111"/>
      <c r="MKI22" s="111"/>
      <c r="MKJ22" s="111"/>
      <c r="MKK22" s="111"/>
      <c r="MKL22" s="111"/>
      <c r="MKM22" s="111"/>
      <c r="MKN22" s="3" t="e">
        <f>MKN21/#REF!-0.01</f>
        <v>#REF!</v>
      </c>
      <c r="MKO22" s="111" t="s">
        <v>58</v>
      </c>
      <c r="MKP22" s="111"/>
      <c r="MKQ22" s="111"/>
      <c r="MKR22" s="111"/>
      <c r="MKS22" s="111"/>
      <c r="MKT22" s="111"/>
      <c r="MKU22" s="111"/>
      <c r="MKV22" s="3" t="e">
        <f>MKV21/#REF!-0.01</f>
        <v>#REF!</v>
      </c>
      <c r="MKW22" s="111" t="s">
        <v>58</v>
      </c>
      <c r="MKX22" s="111"/>
      <c r="MKY22" s="111"/>
      <c r="MKZ22" s="111"/>
      <c r="MLA22" s="111"/>
      <c r="MLB22" s="111"/>
      <c r="MLC22" s="111"/>
      <c r="MLD22" s="3" t="e">
        <f>MLD21/#REF!-0.01</f>
        <v>#REF!</v>
      </c>
      <c r="MLE22" s="111" t="s">
        <v>58</v>
      </c>
      <c r="MLF22" s="111"/>
      <c r="MLG22" s="111"/>
      <c r="MLH22" s="111"/>
      <c r="MLI22" s="111"/>
      <c r="MLJ22" s="111"/>
      <c r="MLK22" s="111"/>
      <c r="MLL22" s="3" t="e">
        <f>MLL21/#REF!-0.01</f>
        <v>#REF!</v>
      </c>
      <c r="MLM22" s="111" t="s">
        <v>58</v>
      </c>
      <c r="MLN22" s="111"/>
      <c r="MLO22" s="111"/>
      <c r="MLP22" s="111"/>
      <c r="MLQ22" s="111"/>
      <c r="MLR22" s="111"/>
      <c r="MLS22" s="111"/>
      <c r="MLT22" s="3" t="e">
        <f>MLT21/#REF!-0.01</f>
        <v>#REF!</v>
      </c>
      <c r="MLU22" s="111" t="s">
        <v>58</v>
      </c>
      <c r="MLV22" s="111"/>
      <c r="MLW22" s="111"/>
      <c r="MLX22" s="111"/>
      <c r="MLY22" s="111"/>
      <c r="MLZ22" s="111"/>
      <c r="MMA22" s="111"/>
      <c r="MMB22" s="3" t="e">
        <f>MMB21/#REF!-0.01</f>
        <v>#REF!</v>
      </c>
      <c r="MMC22" s="111" t="s">
        <v>58</v>
      </c>
      <c r="MMD22" s="111"/>
      <c r="MME22" s="111"/>
      <c r="MMF22" s="111"/>
      <c r="MMG22" s="111"/>
      <c r="MMH22" s="111"/>
      <c r="MMI22" s="111"/>
      <c r="MMJ22" s="3" t="e">
        <f>MMJ21/#REF!-0.01</f>
        <v>#REF!</v>
      </c>
      <c r="MMK22" s="111" t="s">
        <v>58</v>
      </c>
      <c r="MML22" s="111"/>
      <c r="MMM22" s="111"/>
      <c r="MMN22" s="111"/>
      <c r="MMO22" s="111"/>
      <c r="MMP22" s="111"/>
      <c r="MMQ22" s="111"/>
      <c r="MMR22" s="3" t="e">
        <f>MMR21/#REF!-0.01</f>
        <v>#REF!</v>
      </c>
      <c r="MMS22" s="111" t="s">
        <v>58</v>
      </c>
      <c r="MMT22" s="111"/>
      <c r="MMU22" s="111"/>
      <c r="MMV22" s="111"/>
      <c r="MMW22" s="111"/>
      <c r="MMX22" s="111"/>
      <c r="MMY22" s="111"/>
      <c r="MMZ22" s="3" t="e">
        <f>MMZ21/#REF!-0.01</f>
        <v>#REF!</v>
      </c>
      <c r="MNA22" s="111" t="s">
        <v>58</v>
      </c>
      <c r="MNB22" s="111"/>
      <c r="MNC22" s="111"/>
      <c r="MND22" s="111"/>
      <c r="MNE22" s="111"/>
      <c r="MNF22" s="111"/>
      <c r="MNG22" s="111"/>
      <c r="MNH22" s="3" t="e">
        <f>MNH21/#REF!-0.01</f>
        <v>#REF!</v>
      </c>
      <c r="MNI22" s="111" t="s">
        <v>58</v>
      </c>
      <c r="MNJ22" s="111"/>
      <c r="MNK22" s="111"/>
      <c r="MNL22" s="111"/>
      <c r="MNM22" s="111"/>
      <c r="MNN22" s="111"/>
      <c r="MNO22" s="111"/>
      <c r="MNP22" s="3" t="e">
        <f>MNP21/#REF!-0.01</f>
        <v>#REF!</v>
      </c>
      <c r="MNQ22" s="111" t="s">
        <v>58</v>
      </c>
      <c r="MNR22" s="111"/>
      <c r="MNS22" s="111"/>
      <c r="MNT22" s="111"/>
      <c r="MNU22" s="111"/>
      <c r="MNV22" s="111"/>
      <c r="MNW22" s="111"/>
      <c r="MNX22" s="3" t="e">
        <f>MNX21/#REF!-0.01</f>
        <v>#REF!</v>
      </c>
      <c r="MNY22" s="111" t="s">
        <v>58</v>
      </c>
      <c r="MNZ22" s="111"/>
      <c r="MOA22" s="111"/>
      <c r="MOB22" s="111"/>
      <c r="MOC22" s="111"/>
      <c r="MOD22" s="111"/>
      <c r="MOE22" s="111"/>
      <c r="MOF22" s="3" t="e">
        <f>MOF21/#REF!-0.01</f>
        <v>#REF!</v>
      </c>
      <c r="MOG22" s="111" t="s">
        <v>58</v>
      </c>
      <c r="MOH22" s="111"/>
      <c r="MOI22" s="111"/>
      <c r="MOJ22" s="111"/>
      <c r="MOK22" s="111"/>
      <c r="MOL22" s="111"/>
      <c r="MOM22" s="111"/>
      <c r="MON22" s="3" t="e">
        <f>MON21/#REF!-0.01</f>
        <v>#REF!</v>
      </c>
      <c r="MOO22" s="111" t="s">
        <v>58</v>
      </c>
      <c r="MOP22" s="111"/>
      <c r="MOQ22" s="111"/>
      <c r="MOR22" s="111"/>
      <c r="MOS22" s="111"/>
      <c r="MOT22" s="111"/>
      <c r="MOU22" s="111"/>
      <c r="MOV22" s="3" t="e">
        <f>MOV21/#REF!-0.01</f>
        <v>#REF!</v>
      </c>
      <c r="MOW22" s="111" t="s">
        <v>58</v>
      </c>
      <c r="MOX22" s="111"/>
      <c r="MOY22" s="111"/>
      <c r="MOZ22" s="111"/>
      <c r="MPA22" s="111"/>
      <c r="MPB22" s="111"/>
      <c r="MPC22" s="111"/>
      <c r="MPD22" s="3" t="e">
        <f>MPD21/#REF!-0.01</f>
        <v>#REF!</v>
      </c>
      <c r="MPE22" s="111" t="s">
        <v>58</v>
      </c>
      <c r="MPF22" s="111"/>
      <c r="MPG22" s="111"/>
      <c r="MPH22" s="111"/>
      <c r="MPI22" s="111"/>
      <c r="MPJ22" s="111"/>
      <c r="MPK22" s="111"/>
      <c r="MPL22" s="3" t="e">
        <f>MPL21/#REF!-0.01</f>
        <v>#REF!</v>
      </c>
      <c r="MPM22" s="111" t="s">
        <v>58</v>
      </c>
      <c r="MPN22" s="111"/>
      <c r="MPO22" s="111"/>
      <c r="MPP22" s="111"/>
      <c r="MPQ22" s="111"/>
      <c r="MPR22" s="111"/>
      <c r="MPS22" s="111"/>
      <c r="MPT22" s="3" t="e">
        <f>MPT21/#REF!-0.01</f>
        <v>#REF!</v>
      </c>
      <c r="MPU22" s="111" t="s">
        <v>58</v>
      </c>
      <c r="MPV22" s="111"/>
      <c r="MPW22" s="111"/>
      <c r="MPX22" s="111"/>
      <c r="MPY22" s="111"/>
      <c r="MPZ22" s="111"/>
      <c r="MQA22" s="111"/>
      <c r="MQB22" s="3" t="e">
        <f>MQB21/#REF!-0.01</f>
        <v>#REF!</v>
      </c>
      <c r="MQC22" s="111" t="s">
        <v>58</v>
      </c>
      <c r="MQD22" s="111"/>
      <c r="MQE22" s="111"/>
      <c r="MQF22" s="111"/>
      <c r="MQG22" s="111"/>
      <c r="MQH22" s="111"/>
      <c r="MQI22" s="111"/>
      <c r="MQJ22" s="3" t="e">
        <f>MQJ21/#REF!-0.01</f>
        <v>#REF!</v>
      </c>
      <c r="MQK22" s="111" t="s">
        <v>58</v>
      </c>
      <c r="MQL22" s="111"/>
      <c r="MQM22" s="111"/>
      <c r="MQN22" s="111"/>
      <c r="MQO22" s="111"/>
      <c r="MQP22" s="111"/>
      <c r="MQQ22" s="111"/>
      <c r="MQR22" s="3" t="e">
        <f>MQR21/#REF!-0.01</f>
        <v>#REF!</v>
      </c>
      <c r="MQS22" s="111" t="s">
        <v>58</v>
      </c>
      <c r="MQT22" s="111"/>
      <c r="MQU22" s="111"/>
      <c r="MQV22" s="111"/>
      <c r="MQW22" s="111"/>
      <c r="MQX22" s="111"/>
      <c r="MQY22" s="111"/>
      <c r="MQZ22" s="3" t="e">
        <f>MQZ21/#REF!-0.01</f>
        <v>#REF!</v>
      </c>
      <c r="MRA22" s="111" t="s">
        <v>58</v>
      </c>
      <c r="MRB22" s="111"/>
      <c r="MRC22" s="111"/>
      <c r="MRD22" s="111"/>
      <c r="MRE22" s="111"/>
      <c r="MRF22" s="111"/>
      <c r="MRG22" s="111"/>
      <c r="MRH22" s="3" t="e">
        <f>MRH21/#REF!-0.01</f>
        <v>#REF!</v>
      </c>
      <c r="MRI22" s="111" t="s">
        <v>58</v>
      </c>
      <c r="MRJ22" s="111"/>
      <c r="MRK22" s="111"/>
      <c r="MRL22" s="111"/>
      <c r="MRM22" s="111"/>
      <c r="MRN22" s="111"/>
      <c r="MRO22" s="111"/>
      <c r="MRP22" s="3" t="e">
        <f>MRP21/#REF!-0.01</f>
        <v>#REF!</v>
      </c>
      <c r="MRQ22" s="111" t="s">
        <v>58</v>
      </c>
      <c r="MRR22" s="111"/>
      <c r="MRS22" s="111"/>
      <c r="MRT22" s="111"/>
      <c r="MRU22" s="111"/>
      <c r="MRV22" s="111"/>
      <c r="MRW22" s="111"/>
      <c r="MRX22" s="3" t="e">
        <f>MRX21/#REF!-0.01</f>
        <v>#REF!</v>
      </c>
      <c r="MRY22" s="111" t="s">
        <v>58</v>
      </c>
      <c r="MRZ22" s="111"/>
      <c r="MSA22" s="111"/>
      <c r="MSB22" s="111"/>
      <c r="MSC22" s="111"/>
      <c r="MSD22" s="111"/>
      <c r="MSE22" s="111"/>
      <c r="MSF22" s="3" t="e">
        <f>MSF21/#REF!-0.01</f>
        <v>#REF!</v>
      </c>
      <c r="MSG22" s="111" t="s">
        <v>58</v>
      </c>
      <c r="MSH22" s="111"/>
      <c r="MSI22" s="111"/>
      <c r="MSJ22" s="111"/>
      <c r="MSK22" s="111"/>
      <c r="MSL22" s="111"/>
      <c r="MSM22" s="111"/>
      <c r="MSN22" s="3" t="e">
        <f>MSN21/#REF!-0.01</f>
        <v>#REF!</v>
      </c>
      <c r="MSO22" s="111" t="s">
        <v>58</v>
      </c>
      <c r="MSP22" s="111"/>
      <c r="MSQ22" s="111"/>
      <c r="MSR22" s="111"/>
      <c r="MSS22" s="111"/>
      <c r="MST22" s="111"/>
      <c r="MSU22" s="111"/>
      <c r="MSV22" s="3" t="e">
        <f>MSV21/#REF!-0.01</f>
        <v>#REF!</v>
      </c>
      <c r="MSW22" s="111" t="s">
        <v>58</v>
      </c>
      <c r="MSX22" s="111"/>
      <c r="MSY22" s="111"/>
      <c r="MSZ22" s="111"/>
      <c r="MTA22" s="111"/>
      <c r="MTB22" s="111"/>
      <c r="MTC22" s="111"/>
      <c r="MTD22" s="3" t="e">
        <f>MTD21/#REF!-0.01</f>
        <v>#REF!</v>
      </c>
      <c r="MTE22" s="111" t="s">
        <v>58</v>
      </c>
      <c r="MTF22" s="111"/>
      <c r="MTG22" s="111"/>
      <c r="MTH22" s="111"/>
      <c r="MTI22" s="111"/>
      <c r="MTJ22" s="111"/>
      <c r="MTK22" s="111"/>
      <c r="MTL22" s="3" t="e">
        <f>MTL21/#REF!-0.01</f>
        <v>#REF!</v>
      </c>
      <c r="MTM22" s="111" t="s">
        <v>58</v>
      </c>
      <c r="MTN22" s="111"/>
      <c r="MTO22" s="111"/>
      <c r="MTP22" s="111"/>
      <c r="MTQ22" s="111"/>
      <c r="MTR22" s="111"/>
      <c r="MTS22" s="111"/>
      <c r="MTT22" s="3" t="e">
        <f>MTT21/#REF!-0.01</f>
        <v>#REF!</v>
      </c>
      <c r="MTU22" s="111" t="s">
        <v>58</v>
      </c>
      <c r="MTV22" s="111"/>
      <c r="MTW22" s="111"/>
      <c r="MTX22" s="111"/>
      <c r="MTY22" s="111"/>
      <c r="MTZ22" s="111"/>
      <c r="MUA22" s="111"/>
      <c r="MUB22" s="3" t="e">
        <f>MUB21/#REF!-0.01</f>
        <v>#REF!</v>
      </c>
      <c r="MUC22" s="111" t="s">
        <v>58</v>
      </c>
      <c r="MUD22" s="111"/>
      <c r="MUE22" s="111"/>
      <c r="MUF22" s="111"/>
      <c r="MUG22" s="111"/>
      <c r="MUH22" s="111"/>
      <c r="MUI22" s="111"/>
      <c r="MUJ22" s="3" t="e">
        <f>MUJ21/#REF!-0.01</f>
        <v>#REF!</v>
      </c>
      <c r="MUK22" s="111" t="s">
        <v>58</v>
      </c>
      <c r="MUL22" s="111"/>
      <c r="MUM22" s="111"/>
      <c r="MUN22" s="111"/>
      <c r="MUO22" s="111"/>
      <c r="MUP22" s="111"/>
      <c r="MUQ22" s="111"/>
      <c r="MUR22" s="3" t="e">
        <f>MUR21/#REF!-0.01</f>
        <v>#REF!</v>
      </c>
      <c r="MUS22" s="111" t="s">
        <v>58</v>
      </c>
      <c r="MUT22" s="111"/>
      <c r="MUU22" s="111"/>
      <c r="MUV22" s="111"/>
      <c r="MUW22" s="111"/>
      <c r="MUX22" s="111"/>
      <c r="MUY22" s="111"/>
      <c r="MUZ22" s="3" t="e">
        <f>MUZ21/#REF!-0.01</f>
        <v>#REF!</v>
      </c>
      <c r="MVA22" s="111" t="s">
        <v>58</v>
      </c>
      <c r="MVB22" s="111"/>
      <c r="MVC22" s="111"/>
      <c r="MVD22" s="111"/>
      <c r="MVE22" s="111"/>
      <c r="MVF22" s="111"/>
      <c r="MVG22" s="111"/>
      <c r="MVH22" s="3" t="e">
        <f>MVH21/#REF!-0.01</f>
        <v>#REF!</v>
      </c>
      <c r="MVI22" s="111" t="s">
        <v>58</v>
      </c>
      <c r="MVJ22" s="111"/>
      <c r="MVK22" s="111"/>
      <c r="MVL22" s="111"/>
      <c r="MVM22" s="111"/>
      <c r="MVN22" s="111"/>
      <c r="MVO22" s="111"/>
      <c r="MVP22" s="3" t="e">
        <f>MVP21/#REF!-0.01</f>
        <v>#REF!</v>
      </c>
      <c r="MVQ22" s="111" t="s">
        <v>58</v>
      </c>
      <c r="MVR22" s="111"/>
      <c r="MVS22" s="111"/>
      <c r="MVT22" s="111"/>
      <c r="MVU22" s="111"/>
      <c r="MVV22" s="111"/>
      <c r="MVW22" s="111"/>
      <c r="MVX22" s="3" t="e">
        <f>MVX21/#REF!-0.01</f>
        <v>#REF!</v>
      </c>
      <c r="MVY22" s="111" t="s">
        <v>58</v>
      </c>
      <c r="MVZ22" s="111"/>
      <c r="MWA22" s="111"/>
      <c r="MWB22" s="111"/>
      <c r="MWC22" s="111"/>
      <c r="MWD22" s="111"/>
      <c r="MWE22" s="111"/>
      <c r="MWF22" s="3" t="e">
        <f>MWF21/#REF!-0.01</f>
        <v>#REF!</v>
      </c>
      <c r="MWG22" s="111" t="s">
        <v>58</v>
      </c>
      <c r="MWH22" s="111"/>
      <c r="MWI22" s="111"/>
      <c r="MWJ22" s="111"/>
      <c r="MWK22" s="111"/>
      <c r="MWL22" s="111"/>
      <c r="MWM22" s="111"/>
      <c r="MWN22" s="3" t="e">
        <f>MWN21/#REF!-0.01</f>
        <v>#REF!</v>
      </c>
      <c r="MWO22" s="111" t="s">
        <v>58</v>
      </c>
      <c r="MWP22" s="111"/>
      <c r="MWQ22" s="111"/>
      <c r="MWR22" s="111"/>
      <c r="MWS22" s="111"/>
      <c r="MWT22" s="111"/>
      <c r="MWU22" s="111"/>
      <c r="MWV22" s="3" t="e">
        <f>MWV21/#REF!-0.01</f>
        <v>#REF!</v>
      </c>
      <c r="MWW22" s="111" t="s">
        <v>58</v>
      </c>
      <c r="MWX22" s="111"/>
      <c r="MWY22" s="111"/>
      <c r="MWZ22" s="111"/>
      <c r="MXA22" s="111"/>
      <c r="MXB22" s="111"/>
      <c r="MXC22" s="111"/>
      <c r="MXD22" s="3" t="e">
        <f>MXD21/#REF!-0.01</f>
        <v>#REF!</v>
      </c>
      <c r="MXE22" s="111" t="s">
        <v>58</v>
      </c>
      <c r="MXF22" s="111"/>
      <c r="MXG22" s="111"/>
      <c r="MXH22" s="111"/>
      <c r="MXI22" s="111"/>
      <c r="MXJ22" s="111"/>
      <c r="MXK22" s="111"/>
      <c r="MXL22" s="3" t="e">
        <f>MXL21/#REF!-0.01</f>
        <v>#REF!</v>
      </c>
      <c r="MXM22" s="111" t="s">
        <v>58</v>
      </c>
      <c r="MXN22" s="111"/>
      <c r="MXO22" s="111"/>
      <c r="MXP22" s="111"/>
      <c r="MXQ22" s="111"/>
      <c r="MXR22" s="111"/>
      <c r="MXS22" s="111"/>
      <c r="MXT22" s="3" t="e">
        <f>MXT21/#REF!-0.01</f>
        <v>#REF!</v>
      </c>
      <c r="MXU22" s="111" t="s">
        <v>58</v>
      </c>
      <c r="MXV22" s="111"/>
      <c r="MXW22" s="111"/>
      <c r="MXX22" s="111"/>
      <c r="MXY22" s="111"/>
      <c r="MXZ22" s="111"/>
      <c r="MYA22" s="111"/>
      <c r="MYB22" s="3" t="e">
        <f>MYB21/#REF!-0.01</f>
        <v>#REF!</v>
      </c>
      <c r="MYC22" s="111" t="s">
        <v>58</v>
      </c>
      <c r="MYD22" s="111"/>
      <c r="MYE22" s="111"/>
      <c r="MYF22" s="111"/>
      <c r="MYG22" s="111"/>
      <c r="MYH22" s="111"/>
      <c r="MYI22" s="111"/>
      <c r="MYJ22" s="3" t="e">
        <f>MYJ21/#REF!-0.01</f>
        <v>#REF!</v>
      </c>
      <c r="MYK22" s="111" t="s">
        <v>58</v>
      </c>
      <c r="MYL22" s="111"/>
      <c r="MYM22" s="111"/>
      <c r="MYN22" s="111"/>
      <c r="MYO22" s="111"/>
      <c r="MYP22" s="111"/>
      <c r="MYQ22" s="111"/>
      <c r="MYR22" s="3" t="e">
        <f>MYR21/#REF!-0.01</f>
        <v>#REF!</v>
      </c>
      <c r="MYS22" s="111" t="s">
        <v>58</v>
      </c>
      <c r="MYT22" s="111"/>
      <c r="MYU22" s="111"/>
      <c r="MYV22" s="111"/>
      <c r="MYW22" s="111"/>
      <c r="MYX22" s="111"/>
      <c r="MYY22" s="111"/>
      <c r="MYZ22" s="3" t="e">
        <f>MYZ21/#REF!-0.01</f>
        <v>#REF!</v>
      </c>
      <c r="MZA22" s="111" t="s">
        <v>58</v>
      </c>
      <c r="MZB22" s="111"/>
      <c r="MZC22" s="111"/>
      <c r="MZD22" s="111"/>
      <c r="MZE22" s="111"/>
      <c r="MZF22" s="111"/>
      <c r="MZG22" s="111"/>
      <c r="MZH22" s="3" t="e">
        <f>MZH21/#REF!-0.01</f>
        <v>#REF!</v>
      </c>
      <c r="MZI22" s="111" t="s">
        <v>58</v>
      </c>
      <c r="MZJ22" s="111"/>
      <c r="MZK22" s="111"/>
      <c r="MZL22" s="111"/>
      <c r="MZM22" s="111"/>
      <c r="MZN22" s="111"/>
      <c r="MZO22" s="111"/>
      <c r="MZP22" s="3" t="e">
        <f>MZP21/#REF!-0.01</f>
        <v>#REF!</v>
      </c>
      <c r="MZQ22" s="111" t="s">
        <v>58</v>
      </c>
      <c r="MZR22" s="111"/>
      <c r="MZS22" s="111"/>
      <c r="MZT22" s="111"/>
      <c r="MZU22" s="111"/>
      <c r="MZV22" s="111"/>
      <c r="MZW22" s="111"/>
      <c r="MZX22" s="3" t="e">
        <f>MZX21/#REF!-0.01</f>
        <v>#REF!</v>
      </c>
      <c r="MZY22" s="111" t="s">
        <v>58</v>
      </c>
      <c r="MZZ22" s="111"/>
      <c r="NAA22" s="111"/>
      <c r="NAB22" s="111"/>
      <c r="NAC22" s="111"/>
      <c r="NAD22" s="111"/>
      <c r="NAE22" s="111"/>
      <c r="NAF22" s="3" t="e">
        <f>NAF21/#REF!-0.01</f>
        <v>#REF!</v>
      </c>
      <c r="NAG22" s="111" t="s">
        <v>58</v>
      </c>
      <c r="NAH22" s="111"/>
      <c r="NAI22" s="111"/>
      <c r="NAJ22" s="111"/>
      <c r="NAK22" s="111"/>
      <c r="NAL22" s="111"/>
      <c r="NAM22" s="111"/>
      <c r="NAN22" s="3" t="e">
        <f>NAN21/#REF!-0.01</f>
        <v>#REF!</v>
      </c>
      <c r="NAO22" s="111" t="s">
        <v>58</v>
      </c>
      <c r="NAP22" s="111"/>
      <c r="NAQ22" s="111"/>
      <c r="NAR22" s="111"/>
      <c r="NAS22" s="111"/>
      <c r="NAT22" s="111"/>
      <c r="NAU22" s="111"/>
      <c r="NAV22" s="3" t="e">
        <f>NAV21/#REF!-0.01</f>
        <v>#REF!</v>
      </c>
      <c r="NAW22" s="111" t="s">
        <v>58</v>
      </c>
      <c r="NAX22" s="111"/>
      <c r="NAY22" s="111"/>
      <c r="NAZ22" s="111"/>
      <c r="NBA22" s="111"/>
      <c r="NBB22" s="111"/>
      <c r="NBC22" s="111"/>
      <c r="NBD22" s="3" t="e">
        <f>NBD21/#REF!-0.01</f>
        <v>#REF!</v>
      </c>
      <c r="NBE22" s="111" t="s">
        <v>58</v>
      </c>
      <c r="NBF22" s="111"/>
      <c r="NBG22" s="111"/>
      <c r="NBH22" s="111"/>
      <c r="NBI22" s="111"/>
      <c r="NBJ22" s="111"/>
      <c r="NBK22" s="111"/>
      <c r="NBL22" s="3" t="e">
        <f>NBL21/#REF!-0.01</f>
        <v>#REF!</v>
      </c>
      <c r="NBM22" s="111" t="s">
        <v>58</v>
      </c>
      <c r="NBN22" s="111"/>
      <c r="NBO22" s="111"/>
      <c r="NBP22" s="111"/>
      <c r="NBQ22" s="111"/>
      <c r="NBR22" s="111"/>
      <c r="NBS22" s="111"/>
      <c r="NBT22" s="3" t="e">
        <f>NBT21/#REF!-0.01</f>
        <v>#REF!</v>
      </c>
      <c r="NBU22" s="111" t="s">
        <v>58</v>
      </c>
      <c r="NBV22" s="111"/>
      <c r="NBW22" s="111"/>
      <c r="NBX22" s="111"/>
      <c r="NBY22" s="111"/>
      <c r="NBZ22" s="111"/>
      <c r="NCA22" s="111"/>
      <c r="NCB22" s="3" t="e">
        <f>NCB21/#REF!-0.01</f>
        <v>#REF!</v>
      </c>
      <c r="NCC22" s="111" t="s">
        <v>58</v>
      </c>
      <c r="NCD22" s="111"/>
      <c r="NCE22" s="111"/>
      <c r="NCF22" s="111"/>
      <c r="NCG22" s="111"/>
      <c r="NCH22" s="111"/>
      <c r="NCI22" s="111"/>
      <c r="NCJ22" s="3" t="e">
        <f>NCJ21/#REF!-0.01</f>
        <v>#REF!</v>
      </c>
      <c r="NCK22" s="111" t="s">
        <v>58</v>
      </c>
      <c r="NCL22" s="111"/>
      <c r="NCM22" s="111"/>
      <c r="NCN22" s="111"/>
      <c r="NCO22" s="111"/>
      <c r="NCP22" s="111"/>
      <c r="NCQ22" s="111"/>
      <c r="NCR22" s="3" t="e">
        <f>NCR21/#REF!-0.01</f>
        <v>#REF!</v>
      </c>
      <c r="NCS22" s="111" t="s">
        <v>58</v>
      </c>
      <c r="NCT22" s="111"/>
      <c r="NCU22" s="111"/>
      <c r="NCV22" s="111"/>
      <c r="NCW22" s="111"/>
      <c r="NCX22" s="111"/>
      <c r="NCY22" s="111"/>
      <c r="NCZ22" s="3" t="e">
        <f>NCZ21/#REF!-0.01</f>
        <v>#REF!</v>
      </c>
      <c r="NDA22" s="111" t="s">
        <v>58</v>
      </c>
      <c r="NDB22" s="111"/>
      <c r="NDC22" s="111"/>
      <c r="NDD22" s="111"/>
      <c r="NDE22" s="111"/>
      <c r="NDF22" s="111"/>
      <c r="NDG22" s="111"/>
      <c r="NDH22" s="3" t="e">
        <f>NDH21/#REF!-0.01</f>
        <v>#REF!</v>
      </c>
      <c r="NDI22" s="111" t="s">
        <v>58</v>
      </c>
      <c r="NDJ22" s="111"/>
      <c r="NDK22" s="111"/>
      <c r="NDL22" s="111"/>
      <c r="NDM22" s="111"/>
      <c r="NDN22" s="111"/>
      <c r="NDO22" s="111"/>
      <c r="NDP22" s="3" t="e">
        <f>NDP21/#REF!-0.01</f>
        <v>#REF!</v>
      </c>
      <c r="NDQ22" s="111" t="s">
        <v>58</v>
      </c>
      <c r="NDR22" s="111"/>
      <c r="NDS22" s="111"/>
      <c r="NDT22" s="111"/>
      <c r="NDU22" s="111"/>
      <c r="NDV22" s="111"/>
      <c r="NDW22" s="111"/>
      <c r="NDX22" s="3" t="e">
        <f>NDX21/#REF!-0.01</f>
        <v>#REF!</v>
      </c>
      <c r="NDY22" s="111" t="s">
        <v>58</v>
      </c>
      <c r="NDZ22" s="111"/>
      <c r="NEA22" s="111"/>
      <c r="NEB22" s="111"/>
      <c r="NEC22" s="111"/>
      <c r="NED22" s="111"/>
      <c r="NEE22" s="111"/>
      <c r="NEF22" s="3" t="e">
        <f>NEF21/#REF!-0.01</f>
        <v>#REF!</v>
      </c>
      <c r="NEG22" s="111" t="s">
        <v>58</v>
      </c>
      <c r="NEH22" s="111"/>
      <c r="NEI22" s="111"/>
      <c r="NEJ22" s="111"/>
      <c r="NEK22" s="111"/>
      <c r="NEL22" s="111"/>
      <c r="NEM22" s="111"/>
      <c r="NEN22" s="3" t="e">
        <f>NEN21/#REF!-0.01</f>
        <v>#REF!</v>
      </c>
      <c r="NEO22" s="111" t="s">
        <v>58</v>
      </c>
      <c r="NEP22" s="111"/>
      <c r="NEQ22" s="111"/>
      <c r="NER22" s="111"/>
      <c r="NES22" s="111"/>
      <c r="NET22" s="111"/>
      <c r="NEU22" s="111"/>
      <c r="NEV22" s="3" t="e">
        <f>NEV21/#REF!-0.01</f>
        <v>#REF!</v>
      </c>
      <c r="NEW22" s="111" t="s">
        <v>58</v>
      </c>
      <c r="NEX22" s="111"/>
      <c r="NEY22" s="111"/>
      <c r="NEZ22" s="111"/>
      <c r="NFA22" s="111"/>
      <c r="NFB22" s="111"/>
      <c r="NFC22" s="111"/>
      <c r="NFD22" s="3" t="e">
        <f>NFD21/#REF!-0.01</f>
        <v>#REF!</v>
      </c>
      <c r="NFE22" s="111" t="s">
        <v>58</v>
      </c>
      <c r="NFF22" s="111"/>
      <c r="NFG22" s="111"/>
      <c r="NFH22" s="111"/>
      <c r="NFI22" s="111"/>
      <c r="NFJ22" s="111"/>
      <c r="NFK22" s="111"/>
      <c r="NFL22" s="3" t="e">
        <f>NFL21/#REF!-0.01</f>
        <v>#REF!</v>
      </c>
      <c r="NFM22" s="111" t="s">
        <v>58</v>
      </c>
      <c r="NFN22" s="111"/>
      <c r="NFO22" s="111"/>
      <c r="NFP22" s="111"/>
      <c r="NFQ22" s="111"/>
      <c r="NFR22" s="111"/>
      <c r="NFS22" s="111"/>
      <c r="NFT22" s="3" t="e">
        <f>NFT21/#REF!-0.01</f>
        <v>#REF!</v>
      </c>
      <c r="NFU22" s="111" t="s">
        <v>58</v>
      </c>
      <c r="NFV22" s="111"/>
      <c r="NFW22" s="111"/>
      <c r="NFX22" s="111"/>
      <c r="NFY22" s="111"/>
      <c r="NFZ22" s="111"/>
      <c r="NGA22" s="111"/>
      <c r="NGB22" s="3" t="e">
        <f>NGB21/#REF!-0.01</f>
        <v>#REF!</v>
      </c>
      <c r="NGC22" s="111" t="s">
        <v>58</v>
      </c>
      <c r="NGD22" s="111"/>
      <c r="NGE22" s="111"/>
      <c r="NGF22" s="111"/>
      <c r="NGG22" s="111"/>
      <c r="NGH22" s="111"/>
      <c r="NGI22" s="111"/>
      <c r="NGJ22" s="3" t="e">
        <f>NGJ21/#REF!-0.01</f>
        <v>#REF!</v>
      </c>
      <c r="NGK22" s="111" t="s">
        <v>58</v>
      </c>
      <c r="NGL22" s="111"/>
      <c r="NGM22" s="111"/>
      <c r="NGN22" s="111"/>
      <c r="NGO22" s="111"/>
      <c r="NGP22" s="111"/>
      <c r="NGQ22" s="111"/>
      <c r="NGR22" s="3" t="e">
        <f>NGR21/#REF!-0.01</f>
        <v>#REF!</v>
      </c>
      <c r="NGS22" s="111" t="s">
        <v>58</v>
      </c>
      <c r="NGT22" s="111"/>
      <c r="NGU22" s="111"/>
      <c r="NGV22" s="111"/>
      <c r="NGW22" s="111"/>
      <c r="NGX22" s="111"/>
      <c r="NGY22" s="111"/>
      <c r="NGZ22" s="3" t="e">
        <f>NGZ21/#REF!-0.01</f>
        <v>#REF!</v>
      </c>
      <c r="NHA22" s="111" t="s">
        <v>58</v>
      </c>
      <c r="NHB22" s="111"/>
      <c r="NHC22" s="111"/>
      <c r="NHD22" s="111"/>
      <c r="NHE22" s="111"/>
      <c r="NHF22" s="111"/>
      <c r="NHG22" s="111"/>
      <c r="NHH22" s="3" t="e">
        <f>NHH21/#REF!-0.01</f>
        <v>#REF!</v>
      </c>
      <c r="NHI22" s="111" t="s">
        <v>58</v>
      </c>
      <c r="NHJ22" s="111"/>
      <c r="NHK22" s="111"/>
      <c r="NHL22" s="111"/>
      <c r="NHM22" s="111"/>
      <c r="NHN22" s="111"/>
      <c r="NHO22" s="111"/>
      <c r="NHP22" s="3" t="e">
        <f>NHP21/#REF!-0.01</f>
        <v>#REF!</v>
      </c>
      <c r="NHQ22" s="111" t="s">
        <v>58</v>
      </c>
      <c r="NHR22" s="111"/>
      <c r="NHS22" s="111"/>
      <c r="NHT22" s="111"/>
      <c r="NHU22" s="111"/>
      <c r="NHV22" s="111"/>
      <c r="NHW22" s="111"/>
      <c r="NHX22" s="3" t="e">
        <f>NHX21/#REF!-0.01</f>
        <v>#REF!</v>
      </c>
      <c r="NHY22" s="111" t="s">
        <v>58</v>
      </c>
      <c r="NHZ22" s="111"/>
      <c r="NIA22" s="111"/>
      <c r="NIB22" s="111"/>
      <c r="NIC22" s="111"/>
      <c r="NID22" s="111"/>
      <c r="NIE22" s="111"/>
      <c r="NIF22" s="3" t="e">
        <f>NIF21/#REF!-0.01</f>
        <v>#REF!</v>
      </c>
      <c r="NIG22" s="111" t="s">
        <v>58</v>
      </c>
      <c r="NIH22" s="111"/>
      <c r="NII22" s="111"/>
      <c r="NIJ22" s="111"/>
      <c r="NIK22" s="111"/>
      <c r="NIL22" s="111"/>
      <c r="NIM22" s="111"/>
      <c r="NIN22" s="3" t="e">
        <f>NIN21/#REF!-0.01</f>
        <v>#REF!</v>
      </c>
      <c r="NIO22" s="111" t="s">
        <v>58</v>
      </c>
      <c r="NIP22" s="111"/>
      <c r="NIQ22" s="111"/>
      <c r="NIR22" s="111"/>
      <c r="NIS22" s="111"/>
      <c r="NIT22" s="111"/>
      <c r="NIU22" s="111"/>
      <c r="NIV22" s="3" t="e">
        <f>NIV21/#REF!-0.01</f>
        <v>#REF!</v>
      </c>
      <c r="NIW22" s="111" t="s">
        <v>58</v>
      </c>
      <c r="NIX22" s="111"/>
      <c r="NIY22" s="111"/>
      <c r="NIZ22" s="111"/>
      <c r="NJA22" s="111"/>
      <c r="NJB22" s="111"/>
      <c r="NJC22" s="111"/>
      <c r="NJD22" s="3" t="e">
        <f>NJD21/#REF!-0.01</f>
        <v>#REF!</v>
      </c>
      <c r="NJE22" s="111" t="s">
        <v>58</v>
      </c>
      <c r="NJF22" s="111"/>
      <c r="NJG22" s="111"/>
      <c r="NJH22" s="111"/>
      <c r="NJI22" s="111"/>
      <c r="NJJ22" s="111"/>
      <c r="NJK22" s="111"/>
      <c r="NJL22" s="3" t="e">
        <f>NJL21/#REF!-0.01</f>
        <v>#REF!</v>
      </c>
      <c r="NJM22" s="111" t="s">
        <v>58</v>
      </c>
      <c r="NJN22" s="111"/>
      <c r="NJO22" s="111"/>
      <c r="NJP22" s="111"/>
      <c r="NJQ22" s="111"/>
      <c r="NJR22" s="111"/>
      <c r="NJS22" s="111"/>
      <c r="NJT22" s="3" t="e">
        <f>NJT21/#REF!-0.01</f>
        <v>#REF!</v>
      </c>
      <c r="NJU22" s="111" t="s">
        <v>58</v>
      </c>
      <c r="NJV22" s="111"/>
      <c r="NJW22" s="111"/>
      <c r="NJX22" s="111"/>
      <c r="NJY22" s="111"/>
      <c r="NJZ22" s="111"/>
      <c r="NKA22" s="111"/>
      <c r="NKB22" s="3" t="e">
        <f>NKB21/#REF!-0.01</f>
        <v>#REF!</v>
      </c>
      <c r="NKC22" s="111" t="s">
        <v>58</v>
      </c>
      <c r="NKD22" s="111"/>
      <c r="NKE22" s="111"/>
      <c r="NKF22" s="111"/>
      <c r="NKG22" s="111"/>
      <c r="NKH22" s="111"/>
      <c r="NKI22" s="111"/>
      <c r="NKJ22" s="3" t="e">
        <f>NKJ21/#REF!-0.01</f>
        <v>#REF!</v>
      </c>
      <c r="NKK22" s="111" t="s">
        <v>58</v>
      </c>
      <c r="NKL22" s="111"/>
      <c r="NKM22" s="111"/>
      <c r="NKN22" s="111"/>
      <c r="NKO22" s="111"/>
      <c r="NKP22" s="111"/>
      <c r="NKQ22" s="111"/>
      <c r="NKR22" s="3" t="e">
        <f>NKR21/#REF!-0.01</f>
        <v>#REF!</v>
      </c>
      <c r="NKS22" s="111" t="s">
        <v>58</v>
      </c>
      <c r="NKT22" s="111"/>
      <c r="NKU22" s="111"/>
      <c r="NKV22" s="111"/>
      <c r="NKW22" s="111"/>
      <c r="NKX22" s="111"/>
      <c r="NKY22" s="111"/>
      <c r="NKZ22" s="3" t="e">
        <f>NKZ21/#REF!-0.01</f>
        <v>#REF!</v>
      </c>
      <c r="NLA22" s="111" t="s">
        <v>58</v>
      </c>
      <c r="NLB22" s="111"/>
      <c r="NLC22" s="111"/>
      <c r="NLD22" s="111"/>
      <c r="NLE22" s="111"/>
      <c r="NLF22" s="111"/>
      <c r="NLG22" s="111"/>
      <c r="NLH22" s="3" t="e">
        <f>NLH21/#REF!-0.01</f>
        <v>#REF!</v>
      </c>
      <c r="NLI22" s="111" t="s">
        <v>58</v>
      </c>
      <c r="NLJ22" s="111"/>
      <c r="NLK22" s="111"/>
      <c r="NLL22" s="111"/>
      <c r="NLM22" s="111"/>
      <c r="NLN22" s="111"/>
      <c r="NLO22" s="111"/>
      <c r="NLP22" s="3" t="e">
        <f>NLP21/#REF!-0.01</f>
        <v>#REF!</v>
      </c>
      <c r="NLQ22" s="111" t="s">
        <v>58</v>
      </c>
      <c r="NLR22" s="111"/>
      <c r="NLS22" s="111"/>
      <c r="NLT22" s="111"/>
      <c r="NLU22" s="111"/>
      <c r="NLV22" s="111"/>
      <c r="NLW22" s="111"/>
      <c r="NLX22" s="3" t="e">
        <f>NLX21/#REF!-0.01</f>
        <v>#REF!</v>
      </c>
      <c r="NLY22" s="111" t="s">
        <v>58</v>
      </c>
      <c r="NLZ22" s="111"/>
      <c r="NMA22" s="111"/>
      <c r="NMB22" s="111"/>
      <c r="NMC22" s="111"/>
      <c r="NMD22" s="111"/>
      <c r="NME22" s="111"/>
      <c r="NMF22" s="3" t="e">
        <f>NMF21/#REF!-0.01</f>
        <v>#REF!</v>
      </c>
      <c r="NMG22" s="111" t="s">
        <v>58</v>
      </c>
      <c r="NMH22" s="111"/>
      <c r="NMI22" s="111"/>
      <c r="NMJ22" s="111"/>
      <c r="NMK22" s="111"/>
      <c r="NML22" s="111"/>
      <c r="NMM22" s="111"/>
      <c r="NMN22" s="3" t="e">
        <f>NMN21/#REF!-0.01</f>
        <v>#REF!</v>
      </c>
      <c r="NMO22" s="111" t="s">
        <v>58</v>
      </c>
      <c r="NMP22" s="111"/>
      <c r="NMQ22" s="111"/>
      <c r="NMR22" s="111"/>
      <c r="NMS22" s="111"/>
      <c r="NMT22" s="111"/>
      <c r="NMU22" s="111"/>
      <c r="NMV22" s="3" t="e">
        <f>NMV21/#REF!-0.01</f>
        <v>#REF!</v>
      </c>
      <c r="NMW22" s="111" t="s">
        <v>58</v>
      </c>
      <c r="NMX22" s="111"/>
      <c r="NMY22" s="111"/>
      <c r="NMZ22" s="111"/>
      <c r="NNA22" s="111"/>
      <c r="NNB22" s="111"/>
      <c r="NNC22" s="111"/>
      <c r="NND22" s="3" t="e">
        <f>NND21/#REF!-0.01</f>
        <v>#REF!</v>
      </c>
      <c r="NNE22" s="111" t="s">
        <v>58</v>
      </c>
      <c r="NNF22" s="111"/>
      <c r="NNG22" s="111"/>
      <c r="NNH22" s="111"/>
      <c r="NNI22" s="111"/>
      <c r="NNJ22" s="111"/>
      <c r="NNK22" s="111"/>
      <c r="NNL22" s="3" t="e">
        <f>NNL21/#REF!-0.01</f>
        <v>#REF!</v>
      </c>
      <c r="NNM22" s="111" t="s">
        <v>58</v>
      </c>
      <c r="NNN22" s="111"/>
      <c r="NNO22" s="111"/>
      <c r="NNP22" s="111"/>
      <c r="NNQ22" s="111"/>
      <c r="NNR22" s="111"/>
      <c r="NNS22" s="111"/>
      <c r="NNT22" s="3" t="e">
        <f>NNT21/#REF!-0.01</f>
        <v>#REF!</v>
      </c>
      <c r="NNU22" s="111" t="s">
        <v>58</v>
      </c>
      <c r="NNV22" s="111"/>
      <c r="NNW22" s="111"/>
      <c r="NNX22" s="111"/>
      <c r="NNY22" s="111"/>
      <c r="NNZ22" s="111"/>
      <c r="NOA22" s="111"/>
      <c r="NOB22" s="3" t="e">
        <f>NOB21/#REF!-0.01</f>
        <v>#REF!</v>
      </c>
      <c r="NOC22" s="111" t="s">
        <v>58</v>
      </c>
      <c r="NOD22" s="111"/>
      <c r="NOE22" s="111"/>
      <c r="NOF22" s="111"/>
      <c r="NOG22" s="111"/>
      <c r="NOH22" s="111"/>
      <c r="NOI22" s="111"/>
      <c r="NOJ22" s="3" t="e">
        <f>NOJ21/#REF!-0.01</f>
        <v>#REF!</v>
      </c>
      <c r="NOK22" s="111" t="s">
        <v>58</v>
      </c>
      <c r="NOL22" s="111"/>
      <c r="NOM22" s="111"/>
      <c r="NON22" s="111"/>
      <c r="NOO22" s="111"/>
      <c r="NOP22" s="111"/>
      <c r="NOQ22" s="111"/>
      <c r="NOR22" s="3" t="e">
        <f>NOR21/#REF!-0.01</f>
        <v>#REF!</v>
      </c>
      <c r="NOS22" s="111" t="s">
        <v>58</v>
      </c>
      <c r="NOT22" s="111"/>
      <c r="NOU22" s="111"/>
      <c r="NOV22" s="111"/>
      <c r="NOW22" s="111"/>
      <c r="NOX22" s="111"/>
      <c r="NOY22" s="111"/>
      <c r="NOZ22" s="3" t="e">
        <f>NOZ21/#REF!-0.01</f>
        <v>#REF!</v>
      </c>
      <c r="NPA22" s="111" t="s">
        <v>58</v>
      </c>
      <c r="NPB22" s="111"/>
      <c r="NPC22" s="111"/>
      <c r="NPD22" s="111"/>
      <c r="NPE22" s="111"/>
      <c r="NPF22" s="111"/>
      <c r="NPG22" s="111"/>
      <c r="NPH22" s="3" t="e">
        <f>NPH21/#REF!-0.01</f>
        <v>#REF!</v>
      </c>
      <c r="NPI22" s="111" t="s">
        <v>58</v>
      </c>
      <c r="NPJ22" s="111"/>
      <c r="NPK22" s="111"/>
      <c r="NPL22" s="111"/>
      <c r="NPM22" s="111"/>
      <c r="NPN22" s="111"/>
      <c r="NPO22" s="111"/>
      <c r="NPP22" s="3" t="e">
        <f>NPP21/#REF!-0.01</f>
        <v>#REF!</v>
      </c>
      <c r="NPQ22" s="111" t="s">
        <v>58</v>
      </c>
      <c r="NPR22" s="111"/>
      <c r="NPS22" s="111"/>
      <c r="NPT22" s="111"/>
      <c r="NPU22" s="111"/>
      <c r="NPV22" s="111"/>
      <c r="NPW22" s="111"/>
      <c r="NPX22" s="3" t="e">
        <f>NPX21/#REF!-0.01</f>
        <v>#REF!</v>
      </c>
      <c r="NPY22" s="111" t="s">
        <v>58</v>
      </c>
      <c r="NPZ22" s="111"/>
      <c r="NQA22" s="111"/>
      <c r="NQB22" s="111"/>
      <c r="NQC22" s="111"/>
      <c r="NQD22" s="111"/>
      <c r="NQE22" s="111"/>
      <c r="NQF22" s="3" t="e">
        <f>NQF21/#REF!-0.01</f>
        <v>#REF!</v>
      </c>
      <c r="NQG22" s="111" t="s">
        <v>58</v>
      </c>
      <c r="NQH22" s="111"/>
      <c r="NQI22" s="111"/>
      <c r="NQJ22" s="111"/>
      <c r="NQK22" s="111"/>
      <c r="NQL22" s="111"/>
      <c r="NQM22" s="111"/>
      <c r="NQN22" s="3" t="e">
        <f>NQN21/#REF!-0.01</f>
        <v>#REF!</v>
      </c>
      <c r="NQO22" s="111" t="s">
        <v>58</v>
      </c>
      <c r="NQP22" s="111"/>
      <c r="NQQ22" s="111"/>
      <c r="NQR22" s="111"/>
      <c r="NQS22" s="111"/>
      <c r="NQT22" s="111"/>
      <c r="NQU22" s="111"/>
      <c r="NQV22" s="3" t="e">
        <f>NQV21/#REF!-0.01</f>
        <v>#REF!</v>
      </c>
      <c r="NQW22" s="111" t="s">
        <v>58</v>
      </c>
      <c r="NQX22" s="111"/>
      <c r="NQY22" s="111"/>
      <c r="NQZ22" s="111"/>
      <c r="NRA22" s="111"/>
      <c r="NRB22" s="111"/>
      <c r="NRC22" s="111"/>
      <c r="NRD22" s="3" t="e">
        <f>NRD21/#REF!-0.01</f>
        <v>#REF!</v>
      </c>
      <c r="NRE22" s="111" t="s">
        <v>58</v>
      </c>
      <c r="NRF22" s="111"/>
      <c r="NRG22" s="111"/>
      <c r="NRH22" s="111"/>
      <c r="NRI22" s="111"/>
      <c r="NRJ22" s="111"/>
      <c r="NRK22" s="111"/>
      <c r="NRL22" s="3" t="e">
        <f>NRL21/#REF!-0.01</f>
        <v>#REF!</v>
      </c>
      <c r="NRM22" s="111" t="s">
        <v>58</v>
      </c>
      <c r="NRN22" s="111"/>
      <c r="NRO22" s="111"/>
      <c r="NRP22" s="111"/>
      <c r="NRQ22" s="111"/>
      <c r="NRR22" s="111"/>
      <c r="NRS22" s="111"/>
      <c r="NRT22" s="3" t="e">
        <f>NRT21/#REF!-0.01</f>
        <v>#REF!</v>
      </c>
      <c r="NRU22" s="111" t="s">
        <v>58</v>
      </c>
      <c r="NRV22" s="111"/>
      <c r="NRW22" s="111"/>
      <c r="NRX22" s="111"/>
      <c r="NRY22" s="111"/>
      <c r="NRZ22" s="111"/>
      <c r="NSA22" s="111"/>
      <c r="NSB22" s="3" t="e">
        <f>NSB21/#REF!-0.01</f>
        <v>#REF!</v>
      </c>
      <c r="NSC22" s="111" t="s">
        <v>58</v>
      </c>
      <c r="NSD22" s="111"/>
      <c r="NSE22" s="111"/>
      <c r="NSF22" s="111"/>
      <c r="NSG22" s="111"/>
      <c r="NSH22" s="111"/>
      <c r="NSI22" s="111"/>
      <c r="NSJ22" s="3" t="e">
        <f>NSJ21/#REF!-0.01</f>
        <v>#REF!</v>
      </c>
      <c r="NSK22" s="111" t="s">
        <v>58</v>
      </c>
      <c r="NSL22" s="111"/>
      <c r="NSM22" s="111"/>
      <c r="NSN22" s="111"/>
      <c r="NSO22" s="111"/>
      <c r="NSP22" s="111"/>
      <c r="NSQ22" s="111"/>
      <c r="NSR22" s="3" t="e">
        <f>NSR21/#REF!-0.01</f>
        <v>#REF!</v>
      </c>
      <c r="NSS22" s="111" t="s">
        <v>58</v>
      </c>
      <c r="NST22" s="111"/>
      <c r="NSU22" s="111"/>
      <c r="NSV22" s="111"/>
      <c r="NSW22" s="111"/>
      <c r="NSX22" s="111"/>
      <c r="NSY22" s="111"/>
      <c r="NSZ22" s="3" t="e">
        <f>NSZ21/#REF!-0.01</f>
        <v>#REF!</v>
      </c>
      <c r="NTA22" s="111" t="s">
        <v>58</v>
      </c>
      <c r="NTB22" s="111"/>
      <c r="NTC22" s="111"/>
      <c r="NTD22" s="111"/>
      <c r="NTE22" s="111"/>
      <c r="NTF22" s="111"/>
      <c r="NTG22" s="111"/>
      <c r="NTH22" s="3" t="e">
        <f>NTH21/#REF!-0.01</f>
        <v>#REF!</v>
      </c>
      <c r="NTI22" s="111" t="s">
        <v>58</v>
      </c>
      <c r="NTJ22" s="111"/>
      <c r="NTK22" s="111"/>
      <c r="NTL22" s="111"/>
      <c r="NTM22" s="111"/>
      <c r="NTN22" s="111"/>
      <c r="NTO22" s="111"/>
      <c r="NTP22" s="3" t="e">
        <f>NTP21/#REF!-0.01</f>
        <v>#REF!</v>
      </c>
      <c r="NTQ22" s="111" t="s">
        <v>58</v>
      </c>
      <c r="NTR22" s="111"/>
      <c r="NTS22" s="111"/>
      <c r="NTT22" s="111"/>
      <c r="NTU22" s="111"/>
      <c r="NTV22" s="111"/>
      <c r="NTW22" s="111"/>
      <c r="NTX22" s="3" t="e">
        <f>NTX21/#REF!-0.01</f>
        <v>#REF!</v>
      </c>
      <c r="NTY22" s="111" t="s">
        <v>58</v>
      </c>
      <c r="NTZ22" s="111"/>
      <c r="NUA22" s="111"/>
      <c r="NUB22" s="111"/>
      <c r="NUC22" s="111"/>
      <c r="NUD22" s="111"/>
      <c r="NUE22" s="111"/>
      <c r="NUF22" s="3" t="e">
        <f>NUF21/#REF!-0.01</f>
        <v>#REF!</v>
      </c>
      <c r="NUG22" s="111" t="s">
        <v>58</v>
      </c>
      <c r="NUH22" s="111"/>
      <c r="NUI22" s="111"/>
      <c r="NUJ22" s="111"/>
      <c r="NUK22" s="111"/>
      <c r="NUL22" s="111"/>
      <c r="NUM22" s="111"/>
      <c r="NUN22" s="3" t="e">
        <f>NUN21/#REF!-0.01</f>
        <v>#REF!</v>
      </c>
      <c r="NUO22" s="111" t="s">
        <v>58</v>
      </c>
      <c r="NUP22" s="111"/>
      <c r="NUQ22" s="111"/>
      <c r="NUR22" s="111"/>
      <c r="NUS22" s="111"/>
      <c r="NUT22" s="111"/>
      <c r="NUU22" s="111"/>
      <c r="NUV22" s="3" t="e">
        <f>NUV21/#REF!-0.01</f>
        <v>#REF!</v>
      </c>
      <c r="NUW22" s="111" t="s">
        <v>58</v>
      </c>
      <c r="NUX22" s="111"/>
      <c r="NUY22" s="111"/>
      <c r="NUZ22" s="111"/>
      <c r="NVA22" s="111"/>
      <c r="NVB22" s="111"/>
      <c r="NVC22" s="111"/>
      <c r="NVD22" s="3" t="e">
        <f>NVD21/#REF!-0.01</f>
        <v>#REF!</v>
      </c>
      <c r="NVE22" s="111" t="s">
        <v>58</v>
      </c>
      <c r="NVF22" s="111"/>
      <c r="NVG22" s="111"/>
      <c r="NVH22" s="111"/>
      <c r="NVI22" s="111"/>
      <c r="NVJ22" s="111"/>
      <c r="NVK22" s="111"/>
      <c r="NVL22" s="3" t="e">
        <f>NVL21/#REF!-0.01</f>
        <v>#REF!</v>
      </c>
      <c r="NVM22" s="111" t="s">
        <v>58</v>
      </c>
      <c r="NVN22" s="111"/>
      <c r="NVO22" s="111"/>
      <c r="NVP22" s="111"/>
      <c r="NVQ22" s="111"/>
      <c r="NVR22" s="111"/>
      <c r="NVS22" s="111"/>
      <c r="NVT22" s="3" t="e">
        <f>NVT21/#REF!-0.01</f>
        <v>#REF!</v>
      </c>
      <c r="NVU22" s="111" t="s">
        <v>58</v>
      </c>
      <c r="NVV22" s="111"/>
      <c r="NVW22" s="111"/>
      <c r="NVX22" s="111"/>
      <c r="NVY22" s="111"/>
      <c r="NVZ22" s="111"/>
      <c r="NWA22" s="111"/>
      <c r="NWB22" s="3" t="e">
        <f>NWB21/#REF!-0.01</f>
        <v>#REF!</v>
      </c>
      <c r="NWC22" s="111" t="s">
        <v>58</v>
      </c>
      <c r="NWD22" s="111"/>
      <c r="NWE22" s="111"/>
      <c r="NWF22" s="111"/>
      <c r="NWG22" s="111"/>
      <c r="NWH22" s="111"/>
      <c r="NWI22" s="111"/>
      <c r="NWJ22" s="3" t="e">
        <f>NWJ21/#REF!-0.01</f>
        <v>#REF!</v>
      </c>
      <c r="NWK22" s="111" t="s">
        <v>58</v>
      </c>
      <c r="NWL22" s="111"/>
      <c r="NWM22" s="111"/>
      <c r="NWN22" s="111"/>
      <c r="NWO22" s="111"/>
      <c r="NWP22" s="111"/>
      <c r="NWQ22" s="111"/>
      <c r="NWR22" s="3" t="e">
        <f>NWR21/#REF!-0.01</f>
        <v>#REF!</v>
      </c>
      <c r="NWS22" s="111" t="s">
        <v>58</v>
      </c>
      <c r="NWT22" s="111"/>
      <c r="NWU22" s="111"/>
      <c r="NWV22" s="111"/>
      <c r="NWW22" s="111"/>
      <c r="NWX22" s="111"/>
      <c r="NWY22" s="111"/>
      <c r="NWZ22" s="3" t="e">
        <f>NWZ21/#REF!-0.01</f>
        <v>#REF!</v>
      </c>
      <c r="NXA22" s="111" t="s">
        <v>58</v>
      </c>
      <c r="NXB22" s="111"/>
      <c r="NXC22" s="111"/>
      <c r="NXD22" s="111"/>
      <c r="NXE22" s="111"/>
      <c r="NXF22" s="111"/>
      <c r="NXG22" s="111"/>
      <c r="NXH22" s="3" t="e">
        <f>NXH21/#REF!-0.01</f>
        <v>#REF!</v>
      </c>
      <c r="NXI22" s="111" t="s">
        <v>58</v>
      </c>
      <c r="NXJ22" s="111"/>
      <c r="NXK22" s="111"/>
      <c r="NXL22" s="111"/>
      <c r="NXM22" s="111"/>
      <c r="NXN22" s="111"/>
      <c r="NXO22" s="111"/>
      <c r="NXP22" s="3" t="e">
        <f>NXP21/#REF!-0.01</f>
        <v>#REF!</v>
      </c>
      <c r="NXQ22" s="111" t="s">
        <v>58</v>
      </c>
      <c r="NXR22" s="111"/>
      <c r="NXS22" s="111"/>
      <c r="NXT22" s="111"/>
      <c r="NXU22" s="111"/>
      <c r="NXV22" s="111"/>
      <c r="NXW22" s="111"/>
      <c r="NXX22" s="3" t="e">
        <f>NXX21/#REF!-0.01</f>
        <v>#REF!</v>
      </c>
      <c r="NXY22" s="111" t="s">
        <v>58</v>
      </c>
      <c r="NXZ22" s="111"/>
      <c r="NYA22" s="111"/>
      <c r="NYB22" s="111"/>
      <c r="NYC22" s="111"/>
      <c r="NYD22" s="111"/>
      <c r="NYE22" s="111"/>
      <c r="NYF22" s="3" t="e">
        <f>NYF21/#REF!-0.01</f>
        <v>#REF!</v>
      </c>
      <c r="NYG22" s="111" t="s">
        <v>58</v>
      </c>
      <c r="NYH22" s="111"/>
      <c r="NYI22" s="111"/>
      <c r="NYJ22" s="111"/>
      <c r="NYK22" s="111"/>
      <c r="NYL22" s="111"/>
      <c r="NYM22" s="111"/>
      <c r="NYN22" s="3" t="e">
        <f>NYN21/#REF!-0.01</f>
        <v>#REF!</v>
      </c>
      <c r="NYO22" s="111" t="s">
        <v>58</v>
      </c>
      <c r="NYP22" s="111"/>
      <c r="NYQ22" s="111"/>
      <c r="NYR22" s="111"/>
      <c r="NYS22" s="111"/>
      <c r="NYT22" s="111"/>
      <c r="NYU22" s="111"/>
      <c r="NYV22" s="3" t="e">
        <f>NYV21/#REF!-0.01</f>
        <v>#REF!</v>
      </c>
      <c r="NYW22" s="111" t="s">
        <v>58</v>
      </c>
      <c r="NYX22" s="111"/>
      <c r="NYY22" s="111"/>
      <c r="NYZ22" s="111"/>
      <c r="NZA22" s="111"/>
      <c r="NZB22" s="111"/>
      <c r="NZC22" s="111"/>
      <c r="NZD22" s="3" t="e">
        <f>NZD21/#REF!-0.01</f>
        <v>#REF!</v>
      </c>
      <c r="NZE22" s="111" t="s">
        <v>58</v>
      </c>
      <c r="NZF22" s="111"/>
      <c r="NZG22" s="111"/>
      <c r="NZH22" s="111"/>
      <c r="NZI22" s="111"/>
      <c r="NZJ22" s="111"/>
      <c r="NZK22" s="111"/>
      <c r="NZL22" s="3" t="e">
        <f>NZL21/#REF!-0.01</f>
        <v>#REF!</v>
      </c>
      <c r="NZM22" s="111" t="s">
        <v>58</v>
      </c>
      <c r="NZN22" s="111"/>
      <c r="NZO22" s="111"/>
      <c r="NZP22" s="111"/>
      <c r="NZQ22" s="111"/>
      <c r="NZR22" s="111"/>
      <c r="NZS22" s="111"/>
      <c r="NZT22" s="3" t="e">
        <f>NZT21/#REF!-0.01</f>
        <v>#REF!</v>
      </c>
      <c r="NZU22" s="111" t="s">
        <v>58</v>
      </c>
      <c r="NZV22" s="111"/>
      <c r="NZW22" s="111"/>
      <c r="NZX22" s="111"/>
      <c r="NZY22" s="111"/>
      <c r="NZZ22" s="111"/>
      <c r="OAA22" s="111"/>
      <c r="OAB22" s="3" t="e">
        <f>OAB21/#REF!-0.01</f>
        <v>#REF!</v>
      </c>
      <c r="OAC22" s="111" t="s">
        <v>58</v>
      </c>
      <c r="OAD22" s="111"/>
      <c r="OAE22" s="111"/>
      <c r="OAF22" s="111"/>
      <c r="OAG22" s="111"/>
      <c r="OAH22" s="111"/>
      <c r="OAI22" s="111"/>
      <c r="OAJ22" s="3" t="e">
        <f>OAJ21/#REF!-0.01</f>
        <v>#REF!</v>
      </c>
      <c r="OAK22" s="111" t="s">
        <v>58</v>
      </c>
      <c r="OAL22" s="111"/>
      <c r="OAM22" s="111"/>
      <c r="OAN22" s="111"/>
      <c r="OAO22" s="111"/>
      <c r="OAP22" s="111"/>
      <c r="OAQ22" s="111"/>
      <c r="OAR22" s="3" t="e">
        <f>OAR21/#REF!-0.01</f>
        <v>#REF!</v>
      </c>
      <c r="OAS22" s="111" t="s">
        <v>58</v>
      </c>
      <c r="OAT22" s="111"/>
      <c r="OAU22" s="111"/>
      <c r="OAV22" s="111"/>
      <c r="OAW22" s="111"/>
      <c r="OAX22" s="111"/>
      <c r="OAY22" s="111"/>
      <c r="OAZ22" s="3" t="e">
        <f>OAZ21/#REF!-0.01</f>
        <v>#REF!</v>
      </c>
      <c r="OBA22" s="111" t="s">
        <v>58</v>
      </c>
      <c r="OBB22" s="111"/>
      <c r="OBC22" s="111"/>
      <c r="OBD22" s="111"/>
      <c r="OBE22" s="111"/>
      <c r="OBF22" s="111"/>
      <c r="OBG22" s="111"/>
      <c r="OBH22" s="3" t="e">
        <f>OBH21/#REF!-0.01</f>
        <v>#REF!</v>
      </c>
      <c r="OBI22" s="111" t="s">
        <v>58</v>
      </c>
      <c r="OBJ22" s="111"/>
      <c r="OBK22" s="111"/>
      <c r="OBL22" s="111"/>
      <c r="OBM22" s="111"/>
      <c r="OBN22" s="111"/>
      <c r="OBO22" s="111"/>
      <c r="OBP22" s="3" t="e">
        <f>OBP21/#REF!-0.01</f>
        <v>#REF!</v>
      </c>
      <c r="OBQ22" s="111" t="s">
        <v>58</v>
      </c>
      <c r="OBR22" s="111"/>
      <c r="OBS22" s="111"/>
      <c r="OBT22" s="111"/>
      <c r="OBU22" s="111"/>
      <c r="OBV22" s="111"/>
      <c r="OBW22" s="111"/>
      <c r="OBX22" s="3" t="e">
        <f>OBX21/#REF!-0.01</f>
        <v>#REF!</v>
      </c>
      <c r="OBY22" s="111" t="s">
        <v>58</v>
      </c>
      <c r="OBZ22" s="111"/>
      <c r="OCA22" s="111"/>
      <c r="OCB22" s="111"/>
      <c r="OCC22" s="111"/>
      <c r="OCD22" s="111"/>
      <c r="OCE22" s="111"/>
      <c r="OCF22" s="3" t="e">
        <f>OCF21/#REF!-0.01</f>
        <v>#REF!</v>
      </c>
      <c r="OCG22" s="111" t="s">
        <v>58</v>
      </c>
      <c r="OCH22" s="111"/>
      <c r="OCI22" s="111"/>
      <c r="OCJ22" s="111"/>
      <c r="OCK22" s="111"/>
      <c r="OCL22" s="111"/>
      <c r="OCM22" s="111"/>
      <c r="OCN22" s="3" t="e">
        <f>OCN21/#REF!-0.01</f>
        <v>#REF!</v>
      </c>
      <c r="OCO22" s="111" t="s">
        <v>58</v>
      </c>
      <c r="OCP22" s="111"/>
      <c r="OCQ22" s="111"/>
      <c r="OCR22" s="111"/>
      <c r="OCS22" s="111"/>
      <c r="OCT22" s="111"/>
      <c r="OCU22" s="111"/>
      <c r="OCV22" s="3" t="e">
        <f>OCV21/#REF!-0.01</f>
        <v>#REF!</v>
      </c>
      <c r="OCW22" s="111" t="s">
        <v>58</v>
      </c>
      <c r="OCX22" s="111"/>
      <c r="OCY22" s="111"/>
      <c r="OCZ22" s="111"/>
      <c r="ODA22" s="111"/>
      <c r="ODB22" s="111"/>
      <c r="ODC22" s="111"/>
      <c r="ODD22" s="3" t="e">
        <f>ODD21/#REF!-0.01</f>
        <v>#REF!</v>
      </c>
      <c r="ODE22" s="111" t="s">
        <v>58</v>
      </c>
      <c r="ODF22" s="111"/>
      <c r="ODG22" s="111"/>
      <c r="ODH22" s="111"/>
      <c r="ODI22" s="111"/>
      <c r="ODJ22" s="111"/>
      <c r="ODK22" s="111"/>
      <c r="ODL22" s="3" t="e">
        <f>ODL21/#REF!-0.01</f>
        <v>#REF!</v>
      </c>
      <c r="ODM22" s="111" t="s">
        <v>58</v>
      </c>
      <c r="ODN22" s="111"/>
      <c r="ODO22" s="111"/>
      <c r="ODP22" s="111"/>
      <c r="ODQ22" s="111"/>
      <c r="ODR22" s="111"/>
      <c r="ODS22" s="111"/>
      <c r="ODT22" s="3" t="e">
        <f>ODT21/#REF!-0.01</f>
        <v>#REF!</v>
      </c>
      <c r="ODU22" s="111" t="s">
        <v>58</v>
      </c>
      <c r="ODV22" s="111"/>
      <c r="ODW22" s="111"/>
      <c r="ODX22" s="111"/>
      <c r="ODY22" s="111"/>
      <c r="ODZ22" s="111"/>
      <c r="OEA22" s="111"/>
      <c r="OEB22" s="3" t="e">
        <f>OEB21/#REF!-0.01</f>
        <v>#REF!</v>
      </c>
      <c r="OEC22" s="111" t="s">
        <v>58</v>
      </c>
      <c r="OED22" s="111"/>
      <c r="OEE22" s="111"/>
      <c r="OEF22" s="111"/>
      <c r="OEG22" s="111"/>
      <c r="OEH22" s="111"/>
      <c r="OEI22" s="111"/>
      <c r="OEJ22" s="3" t="e">
        <f>OEJ21/#REF!-0.01</f>
        <v>#REF!</v>
      </c>
      <c r="OEK22" s="111" t="s">
        <v>58</v>
      </c>
      <c r="OEL22" s="111"/>
      <c r="OEM22" s="111"/>
      <c r="OEN22" s="111"/>
      <c r="OEO22" s="111"/>
      <c r="OEP22" s="111"/>
      <c r="OEQ22" s="111"/>
      <c r="OER22" s="3" t="e">
        <f>OER21/#REF!-0.01</f>
        <v>#REF!</v>
      </c>
      <c r="OES22" s="111" t="s">
        <v>58</v>
      </c>
      <c r="OET22" s="111"/>
      <c r="OEU22" s="111"/>
      <c r="OEV22" s="111"/>
      <c r="OEW22" s="111"/>
      <c r="OEX22" s="111"/>
      <c r="OEY22" s="111"/>
      <c r="OEZ22" s="3" t="e">
        <f>OEZ21/#REF!-0.01</f>
        <v>#REF!</v>
      </c>
      <c r="OFA22" s="111" t="s">
        <v>58</v>
      </c>
      <c r="OFB22" s="111"/>
      <c r="OFC22" s="111"/>
      <c r="OFD22" s="111"/>
      <c r="OFE22" s="111"/>
      <c r="OFF22" s="111"/>
      <c r="OFG22" s="111"/>
      <c r="OFH22" s="3" t="e">
        <f>OFH21/#REF!-0.01</f>
        <v>#REF!</v>
      </c>
      <c r="OFI22" s="111" t="s">
        <v>58</v>
      </c>
      <c r="OFJ22" s="111"/>
      <c r="OFK22" s="111"/>
      <c r="OFL22" s="111"/>
      <c r="OFM22" s="111"/>
      <c r="OFN22" s="111"/>
      <c r="OFO22" s="111"/>
      <c r="OFP22" s="3" t="e">
        <f>OFP21/#REF!-0.01</f>
        <v>#REF!</v>
      </c>
      <c r="OFQ22" s="111" t="s">
        <v>58</v>
      </c>
      <c r="OFR22" s="111"/>
      <c r="OFS22" s="111"/>
      <c r="OFT22" s="111"/>
      <c r="OFU22" s="111"/>
      <c r="OFV22" s="111"/>
      <c r="OFW22" s="111"/>
      <c r="OFX22" s="3" t="e">
        <f>OFX21/#REF!-0.01</f>
        <v>#REF!</v>
      </c>
      <c r="OFY22" s="111" t="s">
        <v>58</v>
      </c>
      <c r="OFZ22" s="111"/>
      <c r="OGA22" s="111"/>
      <c r="OGB22" s="111"/>
      <c r="OGC22" s="111"/>
      <c r="OGD22" s="111"/>
      <c r="OGE22" s="111"/>
      <c r="OGF22" s="3" t="e">
        <f>OGF21/#REF!-0.01</f>
        <v>#REF!</v>
      </c>
      <c r="OGG22" s="111" t="s">
        <v>58</v>
      </c>
      <c r="OGH22" s="111"/>
      <c r="OGI22" s="111"/>
      <c r="OGJ22" s="111"/>
      <c r="OGK22" s="111"/>
      <c r="OGL22" s="111"/>
      <c r="OGM22" s="111"/>
      <c r="OGN22" s="3" t="e">
        <f>OGN21/#REF!-0.01</f>
        <v>#REF!</v>
      </c>
      <c r="OGO22" s="111" t="s">
        <v>58</v>
      </c>
      <c r="OGP22" s="111"/>
      <c r="OGQ22" s="111"/>
      <c r="OGR22" s="111"/>
      <c r="OGS22" s="111"/>
      <c r="OGT22" s="111"/>
      <c r="OGU22" s="111"/>
      <c r="OGV22" s="3" t="e">
        <f>OGV21/#REF!-0.01</f>
        <v>#REF!</v>
      </c>
      <c r="OGW22" s="111" t="s">
        <v>58</v>
      </c>
      <c r="OGX22" s="111"/>
      <c r="OGY22" s="111"/>
      <c r="OGZ22" s="111"/>
      <c r="OHA22" s="111"/>
      <c r="OHB22" s="111"/>
      <c r="OHC22" s="111"/>
      <c r="OHD22" s="3" t="e">
        <f>OHD21/#REF!-0.01</f>
        <v>#REF!</v>
      </c>
      <c r="OHE22" s="111" t="s">
        <v>58</v>
      </c>
      <c r="OHF22" s="111"/>
      <c r="OHG22" s="111"/>
      <c r="OHH22" s="111"/>
      <c r="OHI22" s="111"/>
      <c r="OHJ22" s="111"/>
      <c r="OHK22" s="111"/>
      <c r="OHL22" s="3" t="e">
        <f>OHL21/#REF!-0.01</f>
        <v>#REF!</v>
      </c>
      <c r="OHM22" s="111" t="s">
        <v>58</v>
      </c>
      <c r="OHN22" s="111"/>
      <c r="OHO22" s="111"/>
      <c r="OHP22" s="111"/>
      <c r="OHQ22" s="111"/>
      <c r="OHR22" s="111"/>
      <c r="OHS22" s="111"/>
      <c r="OHT22" s="3" t="e">
        <f>OHT21/#REF!-0.01</f>
        <v>#REF!</v>
      </c>
      <c r="OHU22" s="111" t="s">
        <v>58</v>
      </c>
      <c r="OHV22" s="111"/>
      <c r="OHW22" s="111"/>
      <c r="OHX22" s="111"/>
      <c r="OHY22" s="111"/>
      <c r="OHZ22" s="111"/>
      <c r="OIA22" s="111"/>
      <c r="OIB22" s="3" t="e">
        <f>OIB21/#REF!-0.01</f>
        <v>#REF!</v>
      </c>
      <c r="OIC22" s="111" t="s">
        <v>58</v>
      </c>
      <c r="OID22" s="111"/>
      <c r="OIE22" s="111"/>
      <c r="OIF22" s="111"/>
      <c r="OIG22" s="111"/>
      <c r="OIH22" s="111"/>
      <c r="OII22" s="111"/>
      <c r="OIJ22" s="3" t="e">
        <f>OIJ21/#REF!-0.01</f>
        <v>#REF!</v>
      </c>
      <c r="OIK22" s="111" t="s">
        <v>58</v>
      </c>
      <c r="OIL22" s="111"/>
      <c r="OIM22" s="111"/>
      <c r="OIN22" s="111"/>
      <c r="OIO22" s="111"/>
      <c r="OIP22" s="111"/>
      <c r="OIQ22" s="111"/>
      <c r="OIR22" s="3" t="e">
        <f>OIR21/#REF!-0.01</f>
        <v>#REF!</v>
      </c>
      <c r="OIS22" s="111" t="s">
        <v>58</v>
      </c>
      <c r="OIT22" s="111"/>
      <c r="OIU22" s="111"/>
      <c r="OIV22" s="111"/>
      <c r="OIW22" s="111"/>
      <c r="OIX22" s="111"/>
      <c r="OIY22" s="111"/>
      <c r="OIZ22" s="3" t="e">
        <f>OIZ21/#REF!-0.01</f>
        <v>#REF!</v>
      </c>
      <c r="OJA22" s="111" t="s">
        <v>58</v>
      </c>
      <c r="OJB22" s="111"/>
      <c r="OJC22" s="111"/>
      <c r="OJD22" s="111"/>
      <c r="OJE22" s="111"/>
      <c r="OJF22" s="111"/>
      <c r="OJG22" s="111"/>
      <c r="OJH22" s="3" t="e">
        <f>OJH21/#REF!-0.01</f>
        <v>#REF!</v>
      </c>
      <c r="OJI22" s="111" t="s">
        <v>58</v>
      </c>
      <c r="OJJ22" s="111"/>
      <c r="OJK22" s="111"/>
      <c r="OJL22" s="111"/>
      <c r="OJM22" s="111"/>
      <c r="OJN22" s="111"/>
      <c r="OJO22" s="111"/>
      <c r="OJP22" s="3" t="e">
        <f>OJP21/#REF!-0.01</f>
        <v>#REF!</v>
      </c>
      <c r="OJQ22" s="111" t="s">
        <v>58</v>
      </c>
      <c r="OJR22" s="111"/>
      <c r="OJS22" s="111"/>
      <c r="OJT22" s="111"/>
      <c r="OJU22" s="111"/>
      <c r="OJV22" s="111"/>
      <c r="OJW22" s="111"/>
      <c r="OJX22" s="3" t="e">
        <f>OJX21/#REF!-0.01</f>
        <v>#REF!</v>
      </c>
      <c r="OJY22" s="111" t="s">
        <v>58</v>
      </c>
      <c r="OJZ22" s="111"/>
      <c r="OKA22" s="111"/>
      <c r="OKB22" s="111"/>
      <c r="OKC22" s="111"/>
      <c r="OKD22" s="111"/>
      <c r="OKE22" s="111"/>
      <c r="OKF22" s="3" t="e">
        <f>OKF21/#REF!-0.01</f>
        <v>#REF!</v>
      </c>
      <c r="OKG22" s="111" t="s">
        <v>58</v>
      </c>
      <c r="OKH22" s="111"/>
      <c r="OKI22" s="111"/>
      <c r="OKJ22" s="111"/>
      <c r="OKK22" s="111"/>
      <c r="OKL22" s="111"/>
      <c r="OKM22" s="111"/>
      <c r="OKN22" s="3" t="e">
        <f>OKN21/#REF!-0.01</f>
        <v>#REF!</v>
      </c>
      <c r="OKO22" s="111" t="s">
        <v>58</v>
      </c>
      <c r="OKP22" s="111"/>
      <c r="OKQ22" s="111"/>
      <c r="OKR22" s="111"/>
      <c r="OKS22" s="111"/>
      <c r="OKT22" s="111"/>
      <c r="OKU22" s="111"/>
      <c r="OKV22" s="3" t="e">
        <f>OKV21/#REF!-0.01</f>
        <v>#REF!</v>
      </c>
      <c r="OKW22" s="111" t="s">
        <v>58</v>
      </c>
      <c r="OKX22" s="111"/>
      <c r="OKY22" s="111"/>
      <c r="OKZ22" s="111"/>
      <c r="OLA22" s="111"/>
      <c r="OLB22" s="111"/>
      <c r="OLC22" s="111"/>
      <c r="OLD22" s="3" t="e">
        <f>OLD21/#REF!-0.01</f>
        <v>#REF!</v>
      </c>
      <c r="OLE22" s="111" t="s">
        <v>58</v>
      </c>
      <c r="OLF22" s="111"/>
      <c r="OLG22" s="111"/>
      <c r="OLH22" s="111"/>
      <c r="OLI22" s="111"/>
      <c r="OLJ22" s="111"/>
      <c r="OLK22" s="111"/>
      <c r="OLL22" s="3" t="e">
        <f>OLL21/#REF!-0.01</f>
        <v>#REF!</v>
      </c>
      <c r="OLM22" s="111" t="s">
        <v>58</v>
      </c>
      <c r="OLN22" s="111"/>
      <c r="OLO22" s="111"/>
      <c r="OLP22" s="111"/>
      <c r="OLQ22" s="111"/>
      <c r="OLR22" s="111"/>
      <c r="OLS22" s="111"/>
      <c r="OLT22" s="3" t="e">
        <f>OLT21/#REF!-0.01</f>
        <v>#REF!</v>
      </c>
      <c r="OLU22" s="111" t="s">
        <v>58</v>
      </c>
      <c r="OLV22" s="111"/>
      <c r="OLW22" s="111"/>
      <c r="OLX22" s="111"/>
      <c r="OLY22" s="111"/>
      <c r="OLZ22" s="111"/>
      <c r="OMA22" s="111"/>
      <c r="OMB22" s="3" t="e">
        <f>OMB21/#REF!-0.01</f>
        <v>#REF!</v>
      </c>
      <c r="OMC22" s="111" t="s">
        <v>58</v>
      </c>
      <c r="OMD22" s="111"/>
      <c r="OME22" s="111"/>
      <c r="OMF22" s="111"/>
      <c r="OMG22" s="111"/>
      <c r="OMH22" s="111"/>
      <c r="OMI22" s="111"/>
      <c r="OMJ22" s="3" t="e">
        <f>OMJ21/#REF!-0.01</f>
        <v>#REF!</v>
      </c>
      <c r="OMK22" s="111" t="s">
        <v>58</v>
      </c>
      <c r="OML22" s="111"/>
      <c r="OMM22" s="111"/>
      <c r="OMN22" s="111"/>
      <c r="OMO22" s="111"/>
      <c r="OMP22" s="111"/>
      <c r="OMQ22" s="111"/>
      <c r="OMR22" s="3" t="e">
        <f>OMR21/#REF!-0.01</f>
        <v>#REF!</v>
      </c>
      <c r="OMS22" s="111" t="s">
        <v>58</v>
      </c>
      <c r="OMT22" s="111"/>
      <c r="OMU22" s="111"/>
      <c r="OMV22" s="111"/>
      <c r="OMW22" s="111"/>
      <c r="OMX22" s="111"/>
      <c r="OMY22" s="111"/>
      <c r="OMZ22" s="3" t="e">
        <f>OMZ21/#REF!-0.01</f>
        <v>#REF!</v>
      </c>
      <c r="ONA22" s="111" t="s">
        <v>58</v>
      </c>
      <c r="ONB22" s="111"/>
      <c r="ONC22" s="111"/>
      <c r="OND22" s="111"/>
      <c r="ONE22" s="111"/>
      <c r="ONF22" s="111"/>
      <c r="ONG22" s="111"/>
      <c r="ONH22" s="3" t="e">
        <f>ONH21/#REF!-0.01</f>
        <v>#REF!</v>
      </c>
      <c r="ONI22" s="111" t="s">
        <v>58</v>
      </c>
      <c r="ONJ22" s="111"/>
      <c r="ONK22" s="111"/>
      <c r="ONL22" s="111"/>
      <c r="ONM22" s="111"/>
      <c r="ONN22" s="111"/>
      <c r="ONO22" s="111"/>
      <c r="ONP22" s="3" t="e">
        <f>ONP21/#REF!-0.01</f>
        <v>#REF!</v>
      </c>
      <c r="ONQ22" s="111" t="s">
        <v>58</v>
      </c>
      <c r="ONR22" s="111"/>
      <c r="ONS22" s="111"/>
      <c r="ONT22" s="111"/>
      <c r="ONU22" s="111"/>
      <c r="ONV22" s="111"/>
      <c r="ONW22" s="111"/>
      <c r="ONX22" s="3" t="e">
        <f>ONX21/#REF!-0.01</f>
        <v>#REF!</v>
      </c>
      <c r="ONY22" s="111" t="s">
        <v>58</v>
      </c>
      <c r="ONZ22" s="111"/>
      <c r="OOA22" s="111"/>
      <c r="OOB22" s="111"/>
      <c r="OOC22" s="111"/>
      <c r="OOD22" s="111"/>
      <c r="OOE22" s="111"/>
      <c r="OOF22" s="3" t="e">
        <f>OOF21/#REF!-0.01</f>
        <v>#REF!</v>
      </c>
      <c r="OOG22" s="111" t="s">
        <v>58</v>
      </c>
      <c r="OOH22" s="111"/>
      <c r="OOI22" s="111"/>
      <c r="OOJ22" s="111"/>
      <c r="OOK22" s="111"/>
      <c r="OOL22" s="111"/>
      <c r="OOM22" s="111"/>
      <c r="OON22" s="3" t="e">
        <f>OON21/#REF!-0.01</f>
        <v>#REF!</v>
      </c>
      <c r="OOO22" s="111" t="s">
        <v>58</v>
      </c>
      <c r="OOP22" s="111"/>
      <c r="OOQ22" s="111"/>
      <c r="OOR22" s="111"/>
      <c r="OOS22" s="111"/>
      <c r="OOT22" s="111"/>
      <c r="OOU22" s="111"/>
      <c r="OOV22" s="3" t="e">
        <f>OOV21/#REF!-0.01</f>
        <v>#REF!</v>
      </c>
      <c r="OOW22" s="111" t="s">
        <v>58</v>
      </c>
      <c r="OOX22" s="111"/>
      <c r="OOY22" s="111"/>
      <c r="OOZ22" s="111"/>
      <c r="OPA22" s="111"/>
      <c r="OPB22" s="111"/>
      <c r="OPC22" s="111"/>
      <c r="OPD22" s="3" t="e">
        <f>OPD21/#REF!-0.01</f>
        <v>#REF!</v>
      </c>
      <c r="OPE22" s="111" t="s">
        <v>58</v>
      </c>
      <c r="OPF22" s="111"/>
      <c r="OPG22" s="111"/>
      <c r="OPH22" s="111"/>
      <c r="OPI22" s="111"/>
      <c r="OPJ22" s="111"/>
      <c r="OPK22" s="111"/>
      <c r="OPL22" s="3" t="e">
        <f>OPL21/#REF!-0.01</f>
        <v>#REF!</v>
      </c>
      <c r="OPM22" s="111" t="s">
        <v>58</v>
      </c>
      <c r="OPN22" s="111"/>
      <c r="OPO22" s="111"/>
      <c r="OPP22" s="111"/>
      <c r="OPQ22" s="111"/>
      <c r="OPR22" s="111"/>
      <c r="OPS22" s="111"/>
      <c r="OPT22" s="3" t="e">
        <f>OPT21/#REF!-0.01</f>
        <v>#REF!</v>
      </c>
      <c r="OPU22" s="111" t="s">
        <v>58</v>
      </c>
      <c r="OPV22" s="111"/>
      <c r="OPW22" s="111"/>
      <c r="OPX22" s="111"/>
      <c r="OPY22" s="111"/>
      <c r="OPZ22" s="111"/>
      <c r="OQA22" s="111"/>
      <c r="OQB22" s="3" t="e">
        <f>OQB21/#REF!-0.01</f>
        <v>#REF!</v>
      </c>
      <c r="OQC22" s="111" t="s">
        <v>58</v>
      </c>
      <c r="OQD22" s="111"/>
      <c r="OQE22" s="111"/>
      <c r="OQF22" s="111"/>
      <c r="OQG22" s="111"/>
      <c r="OQH22" s="111"/>
      <c r="OQI22" s="111"/>
      <c r="OQJ22" s="3" t="e">
        <f>OQJ21/#REF!-0.01</f>
        <v>#REF!</v>
      </c>
      <c r="OQK22" s="111" t="s">
        <v>58</v>
      </c>
      <c r="OQL22" s="111"/>
      <c r="OQM22" s="111"/>
      <c r="OQN22" s="111"/>
      <c r="OQO22" s="111"/>
      <c r="OQP22" s="111"/>
      <c r="OQQ22" s="111"/>
      <c r="OQR22" s="3" t="e">
        <f>OQR21/#REF!-0.01</f>
        <v>#REF!</v>
      </c>
      <c r="OQS22" s="111" t="s">
        <v>58</v>
      </c>
      <c r="OQT22" s="111"/>
      <c r="OQU22" s="111"/>
      <c r="OQV22" s="111"/>
      <c r="OQW22" s="111"/>
      <c r="OQX22" s="111"/>
      <c r="OQY22" s="111"/>
      <c r="OQZ22" s="3" t="e">
        <f>OQZ21/#REF!-0.01</f>
        <v>#REF!</v>
      </c>
      <c r="ORA22" s="111" t="s">
        <v>58</v>
      </c>
      <c r="ORB22" s="111"/>
      <c r="ORC22" s="111"/>
      <c r="ORD22" s="111"/>
      <c r="ORE22" s="111"/>
      <c r="ORF22" s="111"/>
      <c r="ORG22" s="111"/>
      <c r="ORH22" s="3" t="e">
        <f>ORH21/#REF!-0.01</f>
        <v>#REF!</v>
      </c>
      <c r="ORI22" s="111" t="s">
        <v>58</v>
      </c>
      <c r="ORJ22" s="111"/>
      <c r="ORK22" s="111"/>
      <c r="ORL22" s="111"/>
      <c r="ORM22" s="111"/>
      <c r="ORN22" s="111"/>
      <c r="ORO22" s="111"/>
      <c r="ORP22" s="3" t="e">
        <f>ORP21/#REF!-0.01</f>
        <v>#REF!</v>
      </c>
      <c r="ORQ22" s="111" t="s">
        <v>58</v>
      </c>
      <c r="ORR22" s="111"/>
      <c r="ORS22" s="111"/>
      <c r="ORT22" s="111"/>
      <c r="ORU22" s="111"/>
      <c r="ORV22" s="111"/>
      <c r="ORW22" s="111"/>
      <c r="ORX22" s="3" t="e">
        <f>ORX21/#REF!-0.01</f>
        <v>#REF!</v>
      </c>
      <c r="ORY22" s="111" t="s">
        <v>58</v>
      </c>
      <c r="ORZ22" s="111"/>
      <c r="OSA22" s="111"/>
      <c r="OSB22" s="111"/>
      <c r="OSC22" s="111"/>
      <c r="OSD22" s="111"/>
      <c r="OSE22" s="111"/>
      <c r="OSF22" s="3" t="e">
        <f>OSF21/#REF!-0.01</f>
        <v>#REF!</v>
      </c>
      <c r="OSG22" s="111" t="s">
        <v>58</v>
      </c>
      <c r="OSH22" s="111"/>
      <c r="OSI22" s="111"/>
      <c r="OSJ22" s="111"/>
      <c r="OSK22" s="111"/>
      <c r="OSL22" s="111"/>
      <c r="OSM22" s="111"/>
      <c r="OSN22" s="3" t="e">
        <f>OSN21/#REF!-0.01</f>
        <v>#REF!</v>
      </c>
      <c r="OSO22" s="111" t="s">
        <v>58</v>
      </c>
      <c r="OSP22" s="111"/>
      <c r="OSQ22" s="111"/>
      <c r="OSR22" s="111"/>
      <c r="OSS22" s="111"/>
      <c r="OST22" s="111"/>
      <c r="OSU22" s="111"/>
      <c r="OSV22" s="3" t="e">
        <f>OSV21/#REF!-0.01</f>
        <v>#REF!</v>
      </c>
      <c r="OSW22" s="111" t="s">
        <v>58</v>
      </c>
      <c r="OSX22" s="111"/>
      <c r="OSY22" s="111"/>
      <c r="OSZ22" s="111"/>
      <c r="OTA22" s="111"/>
      <c r="OTB22" s="111"/>
      <c r="OTC22" s="111"/>
      <c r="OTD22" s="3" t="e">
        <f>OTD21/#REF!-0.01</f>
        <v>#REF!</v>
      </c>
      <c r="OTE22" s="111" t="s">
        <v>58</v>
      </c>
      <c r="OTF22" s="111"/>
      <c r="OTG22" s="111"/>
      <c r="OTH22" s="111"/>
      <c r="OTI22" s="111"/>
      <c r="OTJ22" s="111"/>
      <c r="OTK22" s="111"/>
      <c r="OTL22" s="3" t="e">
        <f>OTL21/#REF!-0.01</f>
        <v>#REF!</v>
      </c>
      <c r="OTM22" s="111" t="s">
        <v>58</v>
      </c>
      <c r="OTN22" s="111"/>
      <c r="OTO22" s="111"/>
      <c r="OTP22" s="111"/>
      <c r="OTQ22" s="111"/>
      <c r="OTR22" s="111"/>
      <c r="OTS22" s="111"/>
      <c r="OTT22" s="3" t="e">
        <f>OTT21/#REF!-0.01</f>
        <v>#REF!</v>
      </c>
      <c r="OTU22" s="111" t="s">
        <v>58</v>
      </c>
      <c r="OTV22" s="111"/>
      <c r="OTW22" s="111"/>
      <c r="OTX22" s="111"/>
      <c r="OTY22" s="111"/>
      <c r="OTZ22" s="111"/>
      <c r="OUA22" s="111"/>
      <c r="OUB22" s="3" t="e">
        <f>OUB21/#REF!-0.01</f>
        <v>#REF!</v>
      </c>
      <c r="OUC22" s="111" t="s">
        <v>58</v>
      </c>
      <c r="OUD22" s="111"/>
      <c r="OUE22" s="111"/>
      <c r="OUF22" s="111"/>
      <c r="OUG22" s="111"/>
      <c r="OUH22" s="111"/>
      <c r="OUI22" s="111"/>
      <c r="OUJ22" s="3" t="e">
        <f>OUJ21/#REF!-0.01</f>
        <v>#REF!</v>
      </c>
      <c r="OUK22" s="111" t="s">
        <v>58</v>
      </c>
      <c r="OUL22" s="111"/>
      <c r="OUM22" s="111"/>
      <c r="OUN22" s="111"/>
      <c r="OUO22" s="111"/>
      <c r="OUP22" s="111"/>
      <c r="OUQ22" s="111"/>
      <c r="OUR22" s="3" t="e">
        <f>OUR21/#REF!-0.01</f>
        <v>#REF!</v>
      </c>
      <c r="OUS22" s="111" t="s">
        <v>58</v>
      </c>
      <c r="OUT22" s="111"/>
      <c r="OUU22" s="111"/>
      <c r="OUV22" s="111"/>
      <c r="OUW22" s="111"/>
      <c r="OUX22" s="111"/>
      <c r="OUY22" s="111"/>
      <c r="OUZ22" s="3" t="e">
        <f>OUZ21/#REF!-0.01</f>
        <v>#REF!</v>
      </c>
      <c r="OVA22" s="111" t="s">
        <v>58</v>
      </c>
      <c r="OVB22" s="111"/>
      <c r="OVC22" s="111"/>
      <c r="OVD22" s="111"/>
      <c r="OVE22" s="111"/>
      <c r="OVF22" s="111"/>
      <c r="OVG22" s="111"/>
      <c r="OVH22" s="3" t="e">
        <f>OVH21/#REF!-0.01</f>
        <v>#REF!</v>
      </c>
      <c r="OVI22" s="111" t="s">
        <v>58</v>
      </c>
      <c r="OVJ22" s="111"/>
      <c r="OVK22" s="111"/>
      <c r="OVL22" s="111"/>
      <c r="OVM22" s="111"/>
      <c r="OVN22" s="111"/>
      <c r="OVO22" s="111"/>
      <c r="OVP22" s="3" t="e">
        <f>OVP21/#REF!-0.01</f>
        <v>#REF!</v>
      </c>
      <c r="OVQ22" s="111" t="s">
        <v>58</v>
      </c>
      <c r="OVR22" s="111"/>
      <c r="OVS22" s="111"/>
      <c r="OVT22" s="111"/>
      <c r="OVU22" s="111"/>
      <c r="OVV22" s="111"/>
      <c r="OVW22" s="111"/>
      <c r="OVX22" s="3" t="e">
        <f>OVX21/#REF!-0.01</f>
        <v>#REF!</v>
      </c>
      <c r="OVY22" s="111" t="s">
        <v>58</v>
      </c>
      <c r="OVZ22" s="111"/>
      <c r="OWA22" s="111"/>
      <c r="OWB22" s="111"/>
      <c r="OWC22" s="111"/>
      <c r="OWD22" s="111"/>
      <c r="OWE22" s="111"/>
      <c r="OWF22" s="3" t="e">
        <f>OWF21/#REF!-0.01</f>
        <v>#REF!</v>
      </c>
      <c r="OWG22" s="111" t="s">
        <v>58</v>
      </c>
      <c r="OWH22" s="111"/>
      <c r="OWI22" s="111"/>
      <c r="OWJ22" s="111"/>
      <c r="OWK22" s="111"/>
      <c r="OWL22" s="111"/>
      <c r="OWM22" s="111"/>
      <c r="OWN22" s="3" t="e">
        <f>OWN21/#REF!-0.01</f>
        <v>#REF!</v>
      </c>
      <c r="OWO22" s="111" t="s">
        <v>58</v>
      </c>
      <c r="OWP22" s="111"/>
      <c r="OWQ22" s="111"/>
      <c r="OWR22" s="111"/>
      <c r="OWS22" s="111"/>
      <c r="OWT22" s="111"/>
      <c r="OWU22" s="111"/>
      <c r="OWV22" s="3" t="e">
        <f>OWV21/#REF!-0.01</f>
        <v>#REF!</v>
      </c>
      <c r="OWW22" s="111" t="s">
        <v>58</v>
      </c>
      <c r="OWX22" s="111"/>
      <c r="OWY22" s="111"/>
      <c r="OWZ22" s="111"/>
      <c r="OXA22" s="111"/>
      <c r="OXB22" s="111"/>
      <c r="OXC22" s="111"/>
      <c r="OXD22" s="3" t="e">
        <f>OXD21/#REF!-0.01</f>
        <v>#REF!</v>
      </c>
      <c r="OXE22" s="111" t="s">
        <v>58</v>
      </c>
      <c r="OXF22" s="111"/>
      <c r="OXG22" s="111"/>
      <c r="OXH22" s="111"/>
      <c r="OXI22" s="111"/>
      <c r="OXJ22" s="111"/>
      <c r="OXK22" s="111"/>
      <c r="OXL22" s="3" t="e">
        <f>OXL21/#REF!-0.01</f>
        <v>#REF!</v>
      </c>
      <c r="OXM22" s="111" t="s">
        <v>58</v>
      </c>
      <c r="OXN22" s="111"/>
      <c r="OXO22" s="111"/>
      <c r="OXP22" s="111"/>
      <c r="OXQ22" s="111"/>
      <c r="OXR22" s="111"/>
      <c r="OXS22" s="111"/>
      <c r="OXT22" s="3" t="e">
        <f>OXT21/#REF!-0.01</f>
        <v>#REF!</v>
      </c>
      <c r="OXU22" s="111" t="s">
        <v>58</v>
      </c>
      <c r="OXV22" s="111"/>
      <c r="OXW22" s="111"/>
      <c r="OXX22" s="111"/>
      <c r="OXY22" s="111"/>
      <c r="OXZ22" s="111"/>
      <c r="OYA22" s="111"/>
      <c r="OYB22" s="3" t="e">
        <f>OYB21/#REF!-0.01</f>
        <v>#REF!</v>
      </c>
      <c r="OYC22" s="111" t="s">
        <v>58</v>
      </c>
      <c r="OYD22" s="111"/>
      <c r="OYE22" s="111"/>
      <c r="OYF22" s="111"/>
      <c r="OYG22" s="111"/>
      <c r="OYH22" s="111"/>
      <c r="OYI22" s="111"/>
      <c r="OYJ22" s="3" t="e">
        <f>OYJ21/#REF!-0.01</f>
        <v>#REF!</v>
      </c>
      <c r="OYK22" s="111" t="s">
        <v>58</v>
      </c>
      <c r="OYL22" s="111"/>
      <c r="OYM22" s="111"/>
      <c r="OYN22" s="111"/>
      <c r="OYO22" s="111"/>
      <c r="OYP22" s="111"/>
      <c r="OYQ22" s="111"/>
      <c r="OYR22" s="3" t="e">
        <f>OYR21/#REF!-0.01</f>
        <v>#REF!</v>
      </c>
      <c r="OYS22" s="111" t="s">
        <v>58</v>
      </c>
      <c r="OYT22" s="111"/>
      <c r="OYU22" s="111"/>
      <c r="OYV22" s="111"/>
      <c r="OYW22" s="111"/>
      <c r="OYX22" s="111"/>
      <c r="OYY22" s="111"/>
      <c r="OYZ22" s="3" t="e">
        <f>OYZ21/#REF!-0.01</f>
        <v>#REF!</v>
      </c>
      <c r="OZA22" s="111" t="s">
        <v>58</v>
      </c>
      <c r="OZB22" s="111"/>
      <c r="OZC22" s="111"/>
      <c r="OZD22" s="111"/>
      <c r="OZE22" s="111"/>
      <c r="OZF22" s="111"/>
      <c r="OZG22" s="111"/>
      <c r="OZH22" s="3" t="e">
        <f>OZH21/#REF!-0.01</f>
        <v>#REF!</v>
      </c>
      <c r="OZI22" s="111" t="s">
        <v>58</v>
      </c>
      <c r="OZJ22" s="111"/>
      <c r="OZK22" s="111"/>
      <c r="OZL22" s="111"/>
      <c r="OZM22" s="111"/>
      <c r="OZN22" s="111"/>
      <c r="OZO22" s="111"/>
      <c r="OZP22" s="3" t="e">
        <f>OZP21/#REF!-0.01</f>
        <v>#REF!</v>
      </c>
      <c r="OZQ22" s="111" t="s">
        <v>58</v>
      </c>
      <c r="OZR22" s="111"/>
      <c r="OZS22" s="111"/>
      <c r="OZT22" s="111"/>
      <c r="OZU22" s="111"/>
      <c r="OZV22" s="111"/>
      <c r="OZW22" s="111"/>
      <c r="OZX22" s="3" t="e">
        <f>OZX21/#REF!-0.01</f>
        <v>#REF!</v>
      </c>
      <c r="OZY22" s="111" t="s">
        <v>58</v>
      </c>
      <c r="OZZ22" s="111"/>
      <c r="PAA22" s="111"/>
      <c r="PAB22" s="111"/>
      <c r="PAC22" s="111"/>
      <c r="PAD22" s="111"/>
      <c r="PAE22" s="111"/>
      <c r="PAF22" s="3" t="e">
        <f>PAF21/#REF!-0.01</f>
        <v>#REF!</v>
      </c>
      <c r="PAG22" s="111" t="s">
        <v>58</v>
      </c>
      <c r="PAH22" s="111"/>
      <c r="PAI22" s="111"/>
      <c r="PAJ22" s="111"/>
      <c r="PAK22" s="111"/>
      <c r="PAL22" s="111"/>
      <c r="PAM22" s="111"/>
      <c r="PAN22" s="3" t="e">
        <f>PAN21/#REF!-0.01</f>
        <v>#REF!</v>
      </c>
      <c r="PAO22" s="111" t="s">
        <v>58</v>
      </c>
      <c r="PAP22" s="111"/>
      <c r="PAQ22" s="111"/>
      <c r="PAR22" s="111"/>
      <c r="PAS22" s="111"/>
      <c r="PAT22" s="111"/>
      <c r="PAU22" s="111"/>
      <c r="PAV22" s="3" t="e">
        <f>PAV21/#REF!-0.01</f>
        <v>#REF!</v>
      </c>
      <c r="PAW22" s="111" t="s">
        <v>58</v>
      </c>
      <c r="PAX22" s="111"/>
      <c r="PAY22" s="111"/>
      <c r="PAZ22" s="111"/>
      <c r="PBA22" s="111"/>
      <c r="PBB22" s="111"/>
      <c r="PBC22" s="111"/>
      <c r="PBD22" s="3" t="e">
        <f>PBD21/#REF!-0.01</f>
        <v>#REF!</v>
      </c>
      <c r="PBE22" s="111" t="s">
        <v>58</v>
      </c>
      <c r="PBF22" s="111"/>
      <c r="PBG22" s="111"/>
      <c r="PBH22" s="111"/>
      <c r="PBI22" s="111"/>
      <c r="PBJ22" s="111"/>
      <c r="PBK22" s="111"/>
      <c r="PBL22" s="3" t="e">
        <f>PBL21/#REF!-0.01</f>
        <v>#REF!</v>
      </c>
      <c r="PBM22" s="111" t="s">
        <v>58</v>
      </c>
      <c r="PBN22" s="111"/>
      <c r="PBO22" s="111"/>
      <c r="PBP22" s="111"/>
      <c r="PBQ22" s="111"/>
      <c r="PBR22" s="111"/>
      <c r="PBS22" s="111"/>
      <c r="PBT22" s="3" t="e">
        <f>PBT21/#REF!-0.01</f>
        <v>#REF!</v>
      </c>
      <c r="PBU22" s="111" t="s">
        <v>58</v>
      </c>
      <c r="PBV22" s="111"/>
      <c r="PBW22" s="111"/>
      <c r="PBX22" s="111"/>
      <c r="PBY22" s="111"/>
      <c r="PBZ22" s="111"/>
      <c r="PCA22" s="111"/>
      <c r="PCB22" s="3" t="e">
        <f>PCB21/#REF!-0.01</f>
        <v>#REF!</v>
      </c>
      <c r="PCC22" s="111" t="s">
        <v>58</v>
      </c>
      <c r="PCD22" s="111"/>
      <c r="PCE22" s="111"/>
      <c r="PCF22" s="111"/>
      <c r="PCG22" s="111"/>
      <c r="PCH22" s="111"/>
      <c r="PCI22" s="111"/>
      <c r="PCJ22" s="3" t="e">
        <f>PCJ21/#REF!-0.01</f>
        <v>#REF!</v>
      </c>
      <c r="PCK22" s="111" t="s">
        <v>58</v>
      </c>
      <c r="PCL22" s="111"/>
      <c r="PCM22" s="111"/>
      <c r="PCN22" s="111"/>
      <c r="PCO22" s="111"/>
      <c r="PCP22" s="111"/>
      <c r="PCQ22" s="111"/>
      <c r="PCR22" s="3" t="e">
        <f>PCR21/#REF!-0.01</f>
        <v>#REF!</v>
      </c>
      <c r="PCS22" s="111" t="s">
        <v>58</v>
      </c>
      <c r="PCT22" s="111"/>
      <c r="PCU22" s="111"/>
      <c r="PCV22" s="111"/>
      <c r="PCW22" s="111"/>
      <c r="PCX22" s="111"/>
      <c r="PCY22" s="111"/>
      <c r="PCZ22" s="3" t="e">
        <f>PCZ21/#REF!-0.01</f>
        <v>#REF!</v>
      </c>
      <c r="PDA22" s="111" t="s">
        <v>58</v>
      </c>
      <c r="PDB22" s="111"/>
      <c r="PDC22" s="111"/>
      <c r="PDD22" s="111"/>
      <c r="PDE22" s="111"/>
      <c r="PDF22" s="111"/>
      <c r="PDG22" s="111"/>
      <c r="PDH22" s="3" t="e">
        <f>PDH21/#REF!-0.01</f>
        <v>#REF!</v>
      </c>
      <c r="PDI22" s="111" t="s">
        <v>58</v>
      </c>
      <c r="PDJ22" s="111"/>
      <c r="PDK22" s="111"/>
      <c r="PDL22" s="111"/>
      <c r="PDM22" s="111"/>
      <c r="PDN22" s="111"/>
      <c r="PDO22" s="111"/>
      <c r="PDP22" s="3" t="e">
        <f>PDP21/#REF!-0.01</f>
        <v>#REF!</v>
      </c>
      <c r="PDQ22" s="111" t="s">
        <v>58</v>
      </c>
      <c r="PDR22" s="111"/>
      <c r="PDS22" s="111"/>
      <c r="PDT22" s="111"/>
      <c r="PDU22" s="111"/>
      <c r="PDV22" s="111"/>
      <c r="PDW22" s="111"/>
      <c r="PDX22" s="3" t="e">
        <f>PDX21/#REF!-0.01</f>
        <v>#REF!</v>
      </c>
      <c r="PDY22" s="111" t="s">
        <v>58</v>
      </c>
      <c r="PDZ22" s="111"/>
      <c r="PEA22" s="111"/>
      <c r="PEB22" s="111"/>
      <c r="PEC22" s="111"/>
      <c r="PED22" s="111"/>
      <c r="PEE22" s="111"/>
      <c r="PEF22" s="3" t="e">
        <f>PEF21/#REF!-0.01</f>
        <v>#REF!</v>
      </c>
      <c r="PEG22" s="111" t="s">
        <v>58</v>
      </c>
      <c r="PEH22" s="111"/>
      <c r="PEI22" s="111"/>
      <c r="PEJ22" s="111"/>
      <c r="PEK22" s="111"/>
      <c r="PEL22" s="111"/>
      <c r="PEM22" s="111"/>
      <c r="PEN22" s="3" t="e">
        <f>PEN21/#REF!-0.01</f>
        <v>#REF!</v>
      </c>
      <c r="PEO22" s="111" t="s">
        <v>58</v>
      </c>
      <c r="PEP22" s="111"/>
      <c r="PEQ22" s="111"/>
      <c r="PER22" s="111"/>
      <c r="PES22" s="111"/>
      <c r="PET22" s="111"/>
      <c r="PEU22" s="111"/>
      <c r="PEV22" s="3" t="e">
        <f>PEV21/#REF!-0.01</f>
        <v>#REF!</v>
      </c>
      <c r="PEW22" s="111" t="s">
        <v>58</v>
      </c>
      <c r="PEX22" s="111"/>
      <c r="PEY22" s="111"/>
      <c r="PEZ22" s="111"/>
      <c r="PFA22" s="111"/>
      <c r="PFB22" s="111"/>
      <c r="PFC22" s="111"/>
      <c r="PFD22" s="3" t="e">
        <f>PFD21/#REF!-0.01</f>
        <v>#REF!</v>
      </c>
      <c r="PFE22" s="111" t="s">
        <v>58</v>
      </c>
      <c r="PFF22" s="111"/>
      <c r="PFG22" s="111"/>
      <c r="PFH22" s="111"/>
      <c r="PFI22" s="111"/>
      <c r="PFJ22" s="111"/>
      <c r="PFK22" s="111"/>
      <c r="PFL22" s="3" t="e">
        <f>PFL21/#REF!-0.01</f>
        <v>#REF!</v>
      </c>
      <c r="PFM22" s="111" t="s">
        <v>58</v>
      </c>
      <c r="PFN22" s="111"/>
      <c r="PFO22" s="111"/>
      <c r="PFP22" s="111"/>
      <c r="PFQ22" s="111"/>
      <c r="PFR22" s="111"/>
      <c r="PFS22" s="111"/>
      <c r="PFT22" s="3" t="e">
        <f>PFT21/#REF!-0.01</f>
        <v>#REF!</v>
      </c>
      <c r="PFU22" s="111" t="s">
        <v>58</v>
      </c>
      <c r="PFV22" s="111"/>
      <c r="PFW22" s="111"/>
      <c r="PFX22" s="111"/>
      <c r="PFY22" s="111"/>
      <c r="PFZ22" s="111"/>
      <c r="PGA22" s="111"/>
      <c r="PGB22" s="3" t="e">
        <f>PGB21/#REF!-0.01</f>
        <v>#REF!</v>
      </c>
      <c r="PGC22" s="111" t="s">
        <v>58</v>
      </c>
      <c r="PGD22" s="111"/>
      <c r="PGE22" s="111"/>
      <c r="PGF22" s="111"/>
      <c r="PGG22" s="111"/>
      <c r="PGH22" s="111"/>
      <c r="PGI22" s="111"/>
      <c r="PGJ22" s="3" t="e">
        <f>PGJ21/#REF!-0.01</f>
        <v>#REF!</v>
      </c>
      <c r="PGK22" s="111" t="s">
        <v>58</v>
      </c>
      <c r="PGL22" s="111"/>
      <c r="PGM22" s="111"/>
      <c r="PGN22" s="111"/>
      <c r="PGO22" s="111"/>
      <c r="PGP22" s="111"/>
      <c r="PGQ22" s="111"/>
      <c r="PGR22" s="3" t="e">
        <f>PGR21/#REF!-0.01</f>
        <v>#REF!</v>
      </c>
      <c r="PGS22" s="111" t="s">
        <v>58</v>
      </c>
      <c r="PGT22" s="111"/>
      <c r="PGU22" s="111"/>
      <c r="PGV22" s="111"/>
      <c r="PGW22" s="111"/>
      <c r="PGX22" s="111"/>
      <c r="PGY22" s="111"/>
      <c r="PGZ22" s="3" t="e">
        <f>PGZ21/#REF!-0.01</f>
        <v>#REF!</v>
      </c>
      <c r="PHA22" s="111" t="s">
        <v>58</v>
      </c>
      <c r="PHB22" s="111"/>
      <c r="PHC22" s="111"/>
      <c r="PHD22" s="111"/>
      <c r="PHE22" s="111"/>
      <c r="PHF22" s="111"/>
      <c r="PHG22" s="111"/>
      <c r="PHH22" s="3" t="e">
        <f>PHH21/#REF!-0.01</f>
        <v>#REF!</v>
      </c>
      <c r="PHI22" s="111" t="s">
        <v>58</v>
      </c>
      <c r="PHJ22" s="111"/>
      <c r="PHK22" s="111"/>
      <c r="PHL22" s="111"/>
      <c r="PHM22" s="111"/>
      <c r="PHN22" s="111"/>
      <c r="PHO22" s="111"/>
      <c r="PHP22" s="3" t="e">
        <f>PHP21/#REF!-0.01</f>
        <v>#REF!</v>
      </c>
      <c r="PHQ22" s="111" t="s">
        <v>58</v>
      </c>
      <c r="PHR22" s="111"/>
      <c r="PHS22" s="111"/>
      <c r="PHT22" s="111"/>
      <c r="PHU22" s="111"/>
      <c r="PHV22" s="111"/>
      <c r="PHW22" s="111"/>
      <c r="PHX22" s="3" t="e">
        <f>PHX21/#REF!-0.01</f>
        <v>#REF!</v>
      </c>
      <c r="PHY22" s="111" t="s">
        <v>58</v>
      </c>
      <c r="PHZ22" s="111"/>
      <c r="PIA22" s="111"/>
      <c r="PIB22" s="111"/>
      <c r="PIC22" s="111"/>
      <c r="PID22" s="111"/>
      <c r="PIE22" s="111"/>
      <c r="PIF22" s="3" t="e">
        <f>PIF21/#REF!-0.01</f>
        <v>#REF!</v>
      </c>
      <c r="PIG22" s="111" t="s">
        <v>58</v>
      </c>
      <c r="PIH22" s="111"/>
      <c r="PII22" s="111"/>
      <c r="PIJ22" s="111"/>
      <c r="PIK22" s="111"/>
      <c r="PIL22" s="111"/>
      <c r="PIM22" s="111"/>
      <c r="PIN22" s="3" t="e">
        <f>PIN21/#REF!-0.01</f>
        <v>#REF!</v>
      </c>
      <c r="PIO22" s="111" t="s">
        <v>58</v>
      </c>
      <c r="PIP22" s="111"/>
      <c r="PIQ22" s="111"/>
      <c r="PIR22" s="111"/>
      <c r="PIS22" s="111"/>
      <c r="PIT22" s="111"/>
      <c r="PIU22" s="111"/>
      <c r="PIV22" s="3" t="e">
        <f>PIV21/#REF!-0.01</f>
        <v>#REF!</v>
      </c>
      <c r="PIW22" s="111" t="s">
        <v>58</v>
      </c>
      <c r="PIX22" s="111"/>
      <c r="PIY22" s="111"/>
      <c r="PIZ22" s="111"/>
      <c r="PJA22" s="111"/>
      <c r="PJB22" s="111"/>
      <c r="PJC22" s="111"/>
      <c r="PJD22" s="3" t="e">
        <f>PJD21/#REF!-0.01</f>
        <v>#REF!</v>
      </c>
      <c r="PJE22" s="111" t="s">
        <v>58</v>
      </c>
      <c r="PJF22" s="111"/>
      <c r="PJG22" s="111"/>
      <c r="PJH22" s="111"/>
      <c r="PJI22" s="111"/>
      <c r="PJJ22" s="111"/>
      <c r="PJK22" s="111"/>
      <c r="PJL22" s="3" t="e">
        <f>PJL21/#REF!-0.01</f>
        <v>#REF!</v>
      </c>
      <c r="PJM22" s="111" t="s">
        <v>58</v>
      </c>
      <c r="PJN22" s="111"/>
      <c r="PJO22" s="111"/>
      <c r="PJP22" s="111"/>
      <c r="PJQ22" s="111"/>
      <c r="PJR22" s="111"/>
      <c r="PJS22" s="111"/>
      <c r="PJT22" s="3" t="e">
        <f>PJT21/#REF!-0.01</f>
        <v>#REF!</v>
      </c>
      <c r="PJU22" s="111" t="s">
        <v>58</v>
      </c>
      <c r="PJV22" s="111"/>
      <c r="PJW22" s="111"/>
      <c r="PJX22" s="111"/>
      <c r="PJY22" s="111"/>
      <c r="PJZ22" s="111"/>
      <c r="PKA22" s="111"/>
      <c r="PKB22" s="3" t="e">
        <f>PKB21/#REF!-0.01</f>
        <v>#REF!</v>
      </c>
      <c r="PKC22" s="111" t="s">
        <v>58</v>
      </c>
      <c r="PKD22" s="111"/>
      <c r="PKE22" s="111"/>
      <c r="PKF22" s="111"/>
      <c r="PKG22" s="111"/>
      <c r="PKH22" s="111"/>
      <c r="PKI22" s="111"/>
      <c r="PKJ22" s="3" t="e">
        <f>PKJ21/#REF!-0.01</f>
        <v>#REF!</v>
      </c>
      <c r="PKK22" s="111" t="s">
        <v>58</v>
      </c>
      <c r="PKL22" s="111"/>
      <c r="PKM22" s="111"/>
      <c r="PKN22" s="111"/>
      <c r="PKO22" s="111"/>
      <c r="PKP22" s="111"/>
      <c r="PKQ22" s="111"/>
      <c r="PKR22" s="3" t="e">
        <f>PKR21/#REF!-0.01</f>
        <v>#REF!</v>
      </c>
      <c r="PKS22" s="111" t="s">
        <v>58</v>
      </c>
      <c r="PKT22" s="111"/>
      <c r="PKU22" s="111"/>
      <c r="PKV22" s="111"/>
      <c r="PKW22" s="111"/>
      <c r="PKX22" s="111"/>
      <c r="PKY22" s="111"/>
      <c r="PKZ22" s="3" t="e">
        <f>PKZ21/#REF!-0.01</f>
        <v>#REF!</v>
      </c>
      <c r="PLA22" s="111" t="s">
        <v>58</v>
      </c>
      <c r="PLB22" s="111"/>
      <c r="PLC22" s="111"/>
      <c r="PLD22" s="111"/>
      <c r="PLE22" s="111"/>
      <c r="PLF22" s="111"/>
      <c r="PLG22" s="111"/>
      <c r="PLH22" s="3" t="e">
        <f>PLH21/#REF!-0.01</f>
        <v>#REF!</v>
      </c>
      <c r="PLI22" s="111" t="s">
        <v>58</v>
      </c>
      <c r="PLJ22" s="111"/>
      <c r="PLK22" s="111"/>
      <c r="PLL22" s="111"/>
      <c r="PLM22" s="111"/>
      <c r="PLN22" s="111"/>
      <c r="PLO22" s="111"/>
      <c r="PLP22" s="3" t="e">
        <f>PLP21/#REF!-0.01</f>
        <v>#REF!</v>
      </c>
      <c r="PLQ22" s="111" t="s">
        <v>58</v>
      </c>
      <c r="PLR22" s="111"/>
      <c r="PLS22" s="111"/>
      <c r="PLT22" s="111"/>
      <c r="PLU22" s="111"/>
      <c r="PLV22" s="111"/>
      <c r="PLW22" s="111"/>
      <c r="PLX22" s="3" t="e">
        <f>PLX21/#REF!-0.01</f>
        <v>#REF!</v>
      </c>
      <c r="PLY22" s="111" t="s">
        <v>58</v>
      </c>
      <c r="PLZ22" s="111"/>
      <c r="PMA22" s="111"/>
      <c r="PMB22" s="111"/>
      <c r="PMC22" s="111"/>
      <c r="PMD22" s="111"/>
      <c r="PME22" s="111"/>
      <c r="PMF22" s="3" t="e">
        <f>PMF21/#REF!-0.01</f>
        <v>#REF!</v>
      </c>
      <c r="PMG22" s="111" t="s">
        <v>58</v>
      </c>
      <c r="PMH22" s="111"/>
      <c r="PMI22" s="111"/>
      <c r="PMJ22" s="111"/>
      <c r="PMK22" s="111"/>
      <c r="PML22" s="111"/>
      <c r="PMM22" s="111"/>
      <c r="PMN22" s="3" t="e">
        <f>PMN21/#REF!-0.01</f>
        <v>#REF!</v>
      </c>
      <c r="PMO22" s="111" t="s">
        <v>58</v>
      </c>
      <c r="PMP22" s="111"/>
      <c r="PMQ22" s="111"/>
      <c r="PMR22" s="111"/>
      <c r="PMS22" s="111"/>
      <c r="PMT22" s="111"/>
      <c r="PMU22" s="111"/>
      <c r="PMV22" s="3" t="e">
        <f>PMV21/#REF!-0.01</f>
        <v>#REF!</v>
      </c>
      <c r="PMW22" s="111" t="s">
        <v>58</v>
      </c>
      <c r="PMX22" s="111"/>
      <c r="PMY22" s="111"/>
      <c r="PMZ22" s="111"/>
      <c r="PNA22" s="111"/>
      <c r="PNB22" s="111"/>
      <c r="PNC22" s="111"/>
      <c r="PND22" s="3" t="e">
        <f>PND21/#REF!-0.01</f>
        <v>#REF!</v>
      </c>
      <c r="PNE22" s="111" t="s">
        <v>58</v>
      </c>
      <c r="PNF22" s="111"/>
      <c r="PNG22" s="111"/>
      <c r="PNH22" s="111"/>
      <c r="PNI22" s="111"/>
      <c r="PNJ22" s="111"/>
      <c r="PNK22" s="111"/>
      <c r="PNL22" s="3" t="e">
        <f>PNL21/#REF!-0.01</f>
        <v>#REF!</v>
      </c>
      <c r="PNM22" s="111" t="s">
        <v>58</v>
      </c>
      <c r="PNN22" s="111"/>
      <c r="PNO22" s="111"/>
      <c r="PNP22" s="111"/>
      <c r="PNQ22" s="111"/>
      <c r="PNR22" s="111"/>
      <c r="PNS22" s="111"/>
      <c r="PNT22" s="3" t="e">
        <f>PNT21/#REF!-0.01</f>
        <v>#REF!</v>
      </c>
      <c r="PNU22" s="111" t="s">
        <v>58</v>
      </c>
      <c r="PNV22" s="111"/>
      <c r="PNW22" s="111"/>
      <c r="PNX22" s="111"/>
      <c r="PNY22" s="111"/>
      <c r="PNZ22" s="111"/>
      <c r="POA22" s="111"/>
      <c r="POB22" s="3" t="e">
        <f>POB21/#REF!-0.01</f>
        <v>#REF!</v>
      </c>
      <c r="POC22" s="111" t="s">
        <v>58</v>
      </c>
      <c r="POD22" s="111"/>
      <c r="POE22" s="111"/>
      <c r="POF22" s="111"/>
      <c r="POG22" s="111"/>
      <c r="POH22" s="111"/>
      <c r="POI22" s="111"/>
      <c r="POJ22" s="3" t="e">
        <f>POJ21/#REF!-0.01</f>
        <v>#REF!</v>
      </c>
      <c r="POK22" s="111" t="s">
        <v>58</v>
      </c>
      <c r="POL22" s="111"/>
      <c r="POM22" s="111"/>
      <c r="PON22" s="111"/>
      <c r="POO22" s="111"/>
      <c r="POP22" s="111"/>
      <c r="POQ22" s="111"/>
      <c r="POR22" s="3" t="e">
        <f>POR21/#REF!-0.01</f>
        <v>#REF!</v>
      </c>
      <c r="POS22" s="111" t="s">
        <v>58</v>
      </c>
      <c r="POT22" s="111"/>
      <c r="POU22" s="111"/>
      <c r="POV22" s="111"/>
      <c r="POW22" s="111"/>
      <c r="POX22" s="111"/>
      <c r="POY22" s="111"/>
      <c r="POZ22" s="3" t="e">
        <f>POZ21/#REF!-0.01</f>
        <v>#REF!</v>
      </c>
      <c r="PPA22" s="111" t="s">
        <v>58</v>
      </c>
      <c r="PPB22" s="111"/>
      <c r="PPC22" s="111"/>
      <c r="PPD22" s="111"/>
      <c r="PPE22" s="111"/>
      <c r="PPF22" s="111"/>
      <c r="PPG22" s="111"/>
      <c r="PPH22" s="3" t="e">
        <f>PPH21/#REF!-0.01</f>
        <v>#REF!</v>
      </c>
      <c r="PPI22" s="111" t="s">
        <v>58</v>
      </c>
      <c r="PPJ22" s="111"/>
      <c r="PPK22" s="111"/>
      <c r="PPL22" s="111"/>
      <c r="PPM22" s="111"/>
      <c r="PPN22" s="111"/>
      <c r="PPO22" s="111"/>
      <c r="PPP22" s="3" t="e">
        <f>PPP21/#REF!-0.01</f>
        <v>#REF!</v>
      </c>
      <c r="PPQ22" s="111" t="s">
        <v>58</v>
      </c>
      <c r="PPR22" s="111"/>
      <c r="PPS22" s="111"/>
      <c r="PPT22" s="111"/>
      <c r="PPU22" s="111"/>
      <c r="PPV22" s="111"/>
      <c r="PPW22" s="111"/>
      <c r="PPX22" s="3" t="e">
        <f>PPX21/#REF!-0.01</f>
        <v>#REF!</v>
      </c>
      <c r="PPY22" s="111" t="s">
        <v>58</v>
      </c>
      <c r="PPZ22" s="111"/>
      <c r="PQA22" s="111"/>
      <c r="PQB22" s="111"/>
      <c r="PQC22" s="111"/>
      <c r="PQD22" s="111"/>
      <c r="PQE22" s="111"/>
      <c r="PQF22" s="3" t="e">
        <f>PQF21/#REF!-0.01</f>
        <v>#REF!</v>
      </c>
      <c r="PQG22" s="111" t="s">
        <v>58</v>
      </c>
      <c r="PQH22" s="111"/>
      <c r="PQI22" s="111"/>
      <c r="PQJ22" s="111"/>
      <c r="PQK22" s="111"/>
      <c r="PQL22" s="111"/>
      <c r="PQM22" s="111"/>
      <c r="PQN22" s="3" t="e">
        <f>PQN21/#REF!-0.01</f>
        <v>#REF!</v>
      </c>
      <c r="PQO22" s="111" t="s">
        <v>58</v>
      </c>
      <c r="PQP22" s="111"/>
      <c r="PQQ22" s="111"/>
      <c r="PQR22" s="111"/>
      <c r="PQS22" s="111"/>
      <c r="PQT22" s="111"/>
      <c r="PQU22" s="111"/>
      <c r="PQV22" s="3" t="e">
        <f>PQV21/#REF!-0.01</f>
        <v>#REF!</v>
      </c>
      <c r="PQW22" s="111" t="s">
        <v>58</v>
      </c>
      <c r="PQX22" s="111"/>
      <c r="PQY22" s="111"/>
      <c r="PQZ22" s="111"/>
      <c r="PRA22" s="111"/>
      <c r="PRB22" s="111"/>
      <c r="PRC22" s="111"/>
      <c r="PRD22" s="3" t="e">
        <f>PRD21/#REF!-0.01</f>
        <v>#REF!</v>
      </c>
      <c r="PRE22" s="111" t="s">
        <v>58</v>
      </c>
      <c r="PRF22" s="111"/>
      <c r="PRG22" s="111"/>
      <c r="PRH22" s="111"/>
      <c r="PRI22" s="111"/>
      <c r="PRJ22" s="111"/>
      <c r="PRK22" s="111"/>
      <c r="PRL22" s="3" t="e">
        <f>PRL21/#REF!-0.01</f>
        <v>#REF!</v>
      </c>
      <c r="PRM22" s="111" t="s">
        <v>58</v>
      </c>
      <c r="PRN22" s="111"/>
      <c r="PRO22" s="111"/>
      <c r="PRP22" s="111"/>
      <c r="PRQ22" s="111"/>
      <c r="PRR22" s="111"/>
      <c r="PRS22" s="111"/>
      <c r="PRT22" s="3" t="e">
        <f>PRT21/#REF!-0.01</f>
        <v>#REF!</v>
      </c>
      <c r="PRU22" s="111" t="s">
        <v>58</v>
      </c>
      <c r="PRV22" s="111"/>
      <c r="PRW22" s="111"/>
      <c r="PRX22" s="111"/>
      <c r="PRY22" s="111"/>
      <c r="PRZ22" s="111"/>
      <c r="PSA22" s="111"/>
      <c r="PSB22" s="3" t="e">
        <f>PSB21/#REF!-0.01</f>
        <v>#REF!</v>
      </c>
      <c r="PSC22" s="111" t="s">
        <v>58</v>
      </c>
      <c r="PSD22" s="111"/>
      <c r="PSE22" s="111"/>
      <c r="PSF22" s="111"/>
      <c r="PSG22" s="111"/>
      <c r="PSH22" s="111"/>
      <c r="PSI22" s="111"/>
      <c r="PSJ22" s="3" t="e">
        <f>PSJ21/#REF!-0.01</f>
        <v>#REF!</v>
      </c>
      <c r="PSK22" s="111" t="s">
        <v>58</v>
      </c>
      <c r="PSL22" s="111"/>
      <c r="PSM22" s="111"/>
      <c r="PSN22" s="111"/>
      <c r="PSO22" s="111"/>
      <c r="PSP22" s="111"/>
      <c r="PSQ22" s="111"/>
      <c r="PSR22" s="3" t="e">
        <f>PSR21/#REF!-0.01</f>
        <v>#REF!</v>
      </c>
      <c r="PSS22" s="111" t="s">
        <v>58</v>
      </c>
      <c r="PST22" s="111"/>
      <c r="PSU22" s="111"/>
      <c r="PSV22" s="111"/>
      <c r="PSW22" s="111"/>
      <c r="PSX22" s="111"/>
      <c r="PSY22" s="111"/>
      <c r="PSZ22" s="3" t="e">
        <f>PSZ21/#REF!-0.01</f>
        <v>#REF!</v>
      </c>
      <c r="PTA22" s="111" t="s">
        <v>58</v>
      </c>
      <c r="PTB22" s="111"/>
      <c r="PTC22" s="111"/>
      <c r="PTD22" s="111"/>
      <c r="PTE22" s="111"/>
      <c r="PTF22" s="111"/>
      <c r="PTG22" s="111"/>
      <c r="PTH22" s="3" t="e">
        <f>PTH21/#REF!-0.01</f>
        <v>#REF!</v>
      </c>
      <c r="PTI22" s="111" t="s">
        <v>58</v>
      </c>
      <c r="PTJ22" s="111"/>
      <c r="PTK22" s="111"/>
      <c r="PTL22" s="111"/>
      <c r="PTM22" s="111"/>
      <c r="PTN22" s="111"/>
      <c r="PTO22" s="111"/>
      <c r="PTP22" s="3" t="e">
        <f>PTP21/#REF!-0.01</f>
        <v>#REF!</v>
      </c>
      <c r="PTQ22" s="111" t="s">
        <v>58</v>
      </c>
      <c r="PTR22" s="111"/>
      <c r="PTS22" s="111"/>
      <c r="PTT22" s="111"/>
      <c r="PTU22" s="111"/>
      <c r="PTV22" s="111"/>
      <c r="PTW22" s="111"/>
      <c r="PTX22" s="3" t="e">
        <f>PTX21/#REF!-0.01</f>
        <v>#REF!</v>
      </c>
      <c r="PTY22" s="111" t="s">
        <v>58</v>
      </c>
      <c r="PTZ22" s="111"/>
      <c r="PUA22" s="111"/>
      <c r="PUB22" s="111"/>
      <c r="PUC22" s="111"/>
      <c r="PUD22" s="111"/>
      <c r="PUE22" s="111"/>
      <c r="PUF22" s="3" t="e">
        <f>PUF21/#REF!-0.01</f>
        <v>#REF!</v>
      </c>
      <c r="PUG22" s="111" t="s">
        <v>58</v>
      </c>
      <c r="PUH22" s="111"/>
      <c r="PUI22" s="111"/>
      <c r="PUJ22" s="111"/>
      <c r="PUK22" s="111"/>
      <c r="PUL22" s="111"/>
      <c r="PUM22" s="111"/>
      <c r="PUN22" s="3" t="e">
        <f>PUN21/#REF!-0.01</f>
        <v>#REF!</v>
      </c>
      <c r="PUO22" s="111" t="s">
        <v>58</v>
      </c>
      <c r="PUP22" s="111"/>
      <c r="PUQ22" s="111"/>
      <c r="PUR22" s="111"/>
      <c r="PUS22" s="111"/>
      <c r="PUT22" s="111"/>
      <c r="PUU22" s="111"/>
      <c r="PUV22" s="3" t="e">
        <f>PUV21/#REF!-0.01</f>
        <v>#REF!</v>
      </c>
      <c r="PUW22" s="111" t="s">
        <v>58</v>
      </c>
      <c r="PUX22" s="111"/>
      <c r="PUY22" s="111"/>
      <c r="PUZ22" s="111"/>
      <c r="PVA22" s="111"/>
      <c r="PVB22" s="111"/>
      <c r="PVC22" s="111"/>
      <c r="PVD22" s="3" t="e">
        <f>PVD21/#REF!-0.01</f>
        <v>#REF!</v>
      </c>
      <c r="PVE22" s="111" t="s">
        <v>58</v>
      </c>
      <c r="PVF22" s="111"/>
      <c r="PVG22" s="111"/>
      <c r="PVH22" s="111"/>
      <c r="PVI22" s="111"/>
      <c r="PVJ22" s="111"/>
      <c r="PVK22" s="111"/>
      <c r="PVL22" s="3" t="e">
        <f>PVL21/#REF!-0.01</f>
        <v>#REF!</v>
      </c>
      <c r="PVM22" s="111" t="s">
        <v>58</v>
      </c>
      <c r="PVN22" s="111"/>
      <c r="PVO22" s="111"/>
      <c r="PVP22" s="111"/>
      <c r="PVQ22" s="111"/>
      <c r="PVR22" s="111"/>
      <c r="PVS22" s="111"/>
      <c r="PVT22" s="3" t="e">
        <f>PVT21/#REF!-0.01</f>
        <v>#REF!</v>
      </c>
      <c r="PVU22" s="111" t="s">
        <v>58</v>
      </c>
      <c r="PVV22" s="111"/>
      <c r="PVW22" s="111"/>
      <c r="PVX22" s="111"/>
      <c r="PVY22" s="111"/>
      <c r="PVZ22" s="111"/>
      <c r="PWA22" s="111"/>
      <c r="PWB22" s="3" t="e">
        <f>PWB21/#REF!-0.01</f>
        <v>#REF!</v>
      </c>
      <c r="PWC22" s="111" t="s">
        <v>58</v>
      </c>
      <c r="PWD22" s="111"/>
      <c r="PWE22" s="111"/>
      <c r="PWF22" s="111"/>
      <c r="PWG22" s="111"/>
      <c r="PWH22" s="111"/>
      <c r="PWI22" s="111"/>
      <c r="PWJ22" s="3" t="e">
        <f>PWJ21/#REF!-0.01</f>
        <v>#REF!</v>
      </c>
      <c r="PWK22" s="111" t="s">
        <v>58</v>
      </c>
      <c r="PWL22" s="111"/>
      <c r="PWM22" s="111"/>
      <c r="PWN22" s="111"/>
      <c r="PWO22" s="111"/>
      <c r="PWP22" s="111"/>
      <c r="PWQ22" s="111"/>
      <c r="PWR22" s="3" t="e">
        <f>PWR21/#REF!-0.01</f>
        <v>#REF!</v>
      </c>
      <c r="PWS22" s="111" t="s">
        <v>58</v>
      </c>
      <c r="PWT22" s="111"/>
      <c r="PWU22" s="111"/>
      <c r="PWV22" s="111"/>
      <c r="PWW22" s="111"/>
      <c r="PWX22" s="111"/>
      <c r="PWY22" s="111"/>
      <c r="PWZ22" s="3" t="e">
        <f>PWZ21/#REF!-0.01</f>
        <v>#REF!</v>
      </c>
      <c r="PXA22" s="111" t="s">
        <v>58</v>
      </c>
      <c r="PXB22" s="111"/>
      <c r="PXC22" s="111"/>
      <c r="PXD22" s="111"/>
      <c r="PXE22" s="111"/>
      <c r="PXF22" s="111"/>
      <c r="PXG22" s="111"/>
      <c r="PXH22" s="3" t="e">
        <f>PXH21/#REF!-0.01</f>
        <v>#REF!</v>
      </c>
      <c r="PXI22" s="111" t="s">
        <v>58</v>
      </c>
      <c r="PXJ22" s="111"/>
      <c r="PXK22" s="111"/>
      <c r="PXL22" s="111"/>
      <c r="PXM22" s="111"/>
      <c r="PXN22" s="111"/>
      <c r="PXO22" s="111"/>
      <c r="PXP22" s="3" t="e">
        <f>PXP21/#REF!-0.01</f>
        <v>#REF!</v>
      </c>
      <c r="PXQ22" s="111" t="s">
        <v>58</v>
      </c>
      <c r="PXR22" s="111"/>
      <c r="PXS22" s="111"/>
      <c r="PXT22" s="111"/>
      <c r="PXU22" s="111"/>
      <c r="PXV22" s="111"/>
      <c r="PXW22" s="111"/>
      <c r="PXX22" s="3" t="e">
        <f>PXX21/#REF!-0.01</f>
        <v>#REF!</v>
      </c>
      <c r="PXY22" s="111" t="s">
        <v>58</v>
      </c>
      <c r="PXZ22" s="111"/>
      <c r="PYA22" s="111"/>
      <c r="PYB22" s="111"/>
      <c r="PYC22" s="111"/>
      <c r="PYD22" s="111"/>
      <c r="PYE22" s="111"/>
      <c r="PYF22" s="3" t="e">
        <f>PYF21/#REF!-0.01</f>
        <v>#REF!</v>
      </c>
      <c r="PYG22" s="111" t="s">
        <v>58</v>
      </c>
      <c r="PYH22" s="111"/>
      <c r="PYI22" s="111"/>
      <c r="PYJ22" s="111"/>
      <c r="PYK22" s="111"/>
      <c r="PYL22" s="111"/>
      <c r="PYM22" s="111"/>
      <c r="PYN22" s="3" t="e">
        <f>PYN21/#REF!-0.01</f>
        <v>#REF!</v>
      </c>
      <c r="PYO22" s="111" t="s">
        <v>58</v>
      </c>
      <c r="PYP22" s="111"/>
      <c r="PYQ22" s="111"/>
      <c r="PYR22" s="111"/>
      <c r="PYS22" s="111"/>
      <c r="PYT22" s="111"/>
      <c r="PYU22" s="111"/>
      <c r="PYV22" s="3" t="e">
        <f>PYV21/#REF!-0.01</f>
        <v>#REF!</v>
      </c>
      <c r="PYW22" s="111" t="s">
        <v>58</v>
      </c>
      <c r="PYX22" s="111"/>
      <c r="PYY22" s="111"/>
      <c r="PYZ22" s="111"/>
      <c r="PZA22" s="111"/>
      <c r="PZB22" s="111"/>
      <c r="PZC22" s="111"/>
      <c r="PZD22" s="3" t="e">
        <f>PZD21/#REF!-0.01</f>
        <v>#REF!</v>
      </c>
      <c r="PZE22" s="111" t="s">
        <v>58</v>
      </c>
      <c r="PZF22" s="111"/>
      <c r="PZG22" s="111"/>
      <c r="PZH22" s="111"/>
      <c r="PZI22" s="111"/>
      <c r="PZJ22" s="111"/>
      <c r="PZK22" s="111"/>
      <c r="PZL22" s="3" t="e">
        <f>PZL21/#REF!-0.01</f>
        <v>#REF!</v>
      </c>
      <c r="PZM22" s="111" t="s">
        <v>58</v>
      </c>
      <c r="PZN22" s="111"/>
      <c r="PZO22" s="111"/>
      <c r="PZP22" s="111"/>
      <c r="PZQ22" s="111"/>
      <c r="PZR22" s="111"/>
      <c r="PZS22" s="111"/>
      <c r="PZT22" s="3" t="e">
        <f>PZT21/#REF!-0.01</f>
        <v>#REF!</v>
      </c>
      <c r="PZU22" s="111" t="s">
        <v>58</v>
      </c>
      <c r="PZV22" s="111"/>
      <c r="PZW22" s="111"/>
      <c r="PZX22" s="111"/>
      <c r="PZY22" s="111"/>
      <c r="PZZ22" s="111"/>
      <c r="QAA22" s="111"/>
      <c r="QAB22" s="3" t="e">
        <f>QAB21/#REF!-0.01</f>
        <v>#REF!</v>
      </c>
      <c r="QAC22" s="111" t="s">
        <v>58</v>
      </c>
      <c r="QAD22" s="111"/>
      <c r="QAE22" s="111"/>
      <c r="QAF22" s="111"/>
      <c r="QAG22" s="111"/>
      <c r="QAH22" s="111"/>
      <c r="QAI22" s="111"/>
      <c r="QAJ22" s="3" t="e">
        <f>QAJ21/#REF!-0.01</f>
        <v>#REF!</v>
      </c>
      <c r="QAK22" s="111" t="s">
        <v>58</v>
      </c>
      <c r="QAL22" s="111"/>
      <c r="QAM22" s="111"/>
      <c r="QAN22" s="111"/>
      <c r="QAO22" s="111"/>
      <c r="QAP22" s="111"/>
      <c r="QAQ22" s="111"/>
      <c r="QAR22" s="3" t="e">
        <f>QAR21/#REF!-0.01</f>
        <v>#REF!</v>
      </c>
      <c r="QAS22" s="111" t="s">
        <v>58</v>
      </c>
      <c r="QAT22" s="111"/>
      <c r="QAU22" s="111"/>
      <c r="QAV22" s="111"/>
      <c r="QAW22" s="111"/>
      <c r="QAX22" s="111"/>
      <c r="QAY22" s="111"/>
      <c r="QAZ22" s="3" t="e">
        <f>QAZ21/#REF!-0.01</f>
        <v>#REF!</v>
      </c>
      <c r="QBA22" s="111" t="s">
        <v>58</v>
      </c>
      <c r="QBB22" s="111"/>
      <c r="QBC22" s="111"/>
      <c r="QBD22" s="111"/>
      <c r="QBE22" s="111"/>
      <c r="QBF22" s="111"/>
      <c r="QBG22" s="111"/>
      <c r="QBH22" s="3" t="e">
        <f>QBH21/#REF!-0.01</f>
        <v>#REF!</v>
      </c>
      <c r="QBI22" s="111" t="s">
        <v>58</v>
      </c>
      <c r="QBJ22" s="111"/>
      <c r="QBK22" s="111"/>
      <c r="QBL22" s="111"/>
      <c r="QBM22" s="111"/>
      <c r="QBN22" s="111"/>
      <c r="QBO22" s="111"/>
      <c r="QBP22" s="3" t="e">
        <f>QBP21/#REF!-0.01</f>
        <v>#REF!</v>
      </c>
      <c r="QBQ22" s="111" t="s">
        <v>58</v>
      </c>
      <c r="QBR22" s="111"/>
      <c r="QBS22" s="111"/>
      <c r="QBT22" s="111"/>
      <c r="QBU22" s="111"/>
      <c r="QBV22" s="111"/>
      <c r="QBW22" s="111"/>
      <c r="QBX22" s="3" t="e">
        <f>QBX21/#REF!-0.01</f>
        <v>#REF!</v>
      </c>
      <c r="QBY22" s="111" t="s">
        <v>58</v>
      </c>
      <c r="QBZ22" s="111"/>
      <c r="QCA22" s="111"/>
      <c r="QCB22" s="111"/>
      <c r="QCC22" s="111"/>
      <c r="QCD22" s="111"/>
      <c r="QCE22" s="111"/>
      <c r="QCF22" s="3" t="e">
        <f>QCF21/#REF!-0.01</f>
        <v>#REF!</v>
      </c>
      <c r="QCG22" s="111" t="s">
        <v>58</v>
      </c>
      <c r="QCH22" s="111"/>
      <c r="QCI22" s="111"/>
      <c r="QCJ22" s="111"/>
      <c r="QCK22" s="111"/>
      <c r="QCL22" s="111"/>
      <c r="QCM22" s="111"/>
      <c r="QCN22" s="3" t="e">
        <f>QCN21/#REF!-0.01</f>
        <v>#REF!</v>
      </c>
      <c r="QCO22" s="111" t="s">
        <v>58</v>
      </c>
      <c r="QCP22" s="111"/>
      <c r="QCQ22" s="111"/>
      <c r="QCR22" s="111"/>
      <c r="QCS22" s="111"/>
      <c r="QCT22" s="111"/>
      <c r="QCU22" s="111"/>
      <c r="QCV22" s="3" t="e">
        <f>QCV21/#REF!-0.01</f>
        <v>#REF!</v>
      </c>
      <c r="QCW22" s="111" t="s">
        <v>58</v>
      </c>
      <c r="QCX22" s="111"/>
      <c r="QCY22" s="111"/>
      <c r="QCZ22" s="111"/>
      <c r="QDA22" s="111"/>
      <c r="QDB22" s="111"/>
      <c r="QDC22" s="111"/>
      <c r="QDD22" s="3" t="e">
        <f>QDD21/#REF!-0.01</f>
        <v>#REF!</v>
      </c>
      <c r="QDE22" s="111" t="s">
        <v>58</v>
      </c>
      <c r="QDF22" s="111"/>
      <c r="QDG22" s="111"/>
      <c r="QDH22" s="111"/>
      <c r="QDI22" s="111"/>
      <c r="QDJ22" s="111"/>
      <c r="QDK22" s="111"/>
      <c r="QDL22" s="3" t="e">
        <f>QDL21/#REF!-0.01</f>
        <v>#REF!</v>
      </c>
      <c r="QDM22" s="111" t="s">
        <v>58</v>
      </c>
      <c r="QDN22" s="111"/>
      <c r="QDO22" s="111"/>
      <c r="QDP22" s="111"/>
      <c r="QDQ22" s="111"/>
      <c r="QDR22" s="111"/>
      <c r="QDS22" s="111"/>
      <c r="QDT22" s="3" t="e">
        <f>QDT21/#REF!-0.01</f>
        <v>#REF!</v>
      </c>
      <c r="QDU22" s="111" t="s">
        <v>58</v>
      </c>
      <c r="QDV22" s="111"/>
      <c r="QDW22" s="111"/>
      <c r="QDX22" s="111"/>
      <c r="QDY22" s="111"/>
      <c r="QDZ22" s="111"/>
      <c r="QEA22" s="111"/>
      <c r="QEB22" s="3" t="e">
        <f>QEB21/#REF!-0.01</f>
        <v>#REF!</v>
      </c>
      <c r="QEC22" s="111" t="s">
        <v>58</v>
      </c>
      <c r="QED22" s="111"/>
      <c r="QEE22" s="111"/>
      <c r="QEF22" s="111"/>
      <c r="QEG22" s="111"/>
      <c r="QEH22" s="111"/>
      <c r="QEI22" s="111"/>
      <c r="QEJ22" s="3" t="e">
        <f>QEJ21/#REF!-0.01</f>
        <v>#REF!</v>
      </c>
      <c r="QEK22" s="111" t="s">
        <v>58</v>
      </c>
      <c r="QEL22" s="111"/>
      <c r="QEM22" s="111"/>
      <c r="QEN22" s="111"/>
      <c r="QEO22" s="111"/>
      <c r="QEP22" s="111"/>
      <c r="QEQ22" s="111"/>
      <c r="QER22" s="3" t="e">
        <f>QER21/#REF!-0.01</f>
        <v>#REF!</v>
      </c>
      <c r="QES22" s="111" t="s">
        <v>58</v>
      </c>
      <c r="QET22" s="111"/>
      <c r="QEU22" s="111"/>
      <c r="QEV22" s="111"/>
      <c r="QEW22" s="111"/>
      <c r="QEX22" s="111"/>
      <c r="QEY22" s="111"/>
      <c r="QEZ22" s="3" t="e">
        <f>QEZ21/#REF!-0.01</f>
        <v>#REF!</v>
      </c>
      <c r="QFA22" s="111" t="s">
        <v>58</v>
      </c>
      <c r="QFB22" s="111"/>
      <c r="QFC22" s="111"/>
      <c r="QFD22" s="111"/>
      <c r="QFE22" s="111"/>
      <c r="QFF22" s="111"/>
      <c r="QFG22" s="111"/>
      <c r="QFH22" s="3" t="e">
        <f>QFH21/#REF!-0.01</f>
        <v>#REF!</v>
      </c>
      <c r="QFI22" s="111" t="s">
        <v>58</v>
      </c>
      <c r="QFJ22" s="111"/>
      <c r="QFK22" s="111"/>
      <c r="QFL22" s="111"/>
      <c r="QFM22" s="111"/>
      <c r="QFN22" s="111"/>
      <c r="QFO22" s="111"/>
      <c r="QFP22" s="3" t="e">
        <f>QFP21/#REF!-0.01</f>
        <v>#REF!</v>
      </c>
      <c r="QFQ22" s="111" t="s">
        <v>58</v>
      </c>
      <c r="QFR22" s="111"/>
      <c r="QFS22" s="111"/>
      <c r="QFT22" s="111"/>
      <c r="QFU22" s="111"/>
      <c r="QFV22" s="111"/>
      <c r="QFW22" s="111"/>
      <c r="QFX22" s="3" t="e">
        <f>QFX21/#REF!-0.01</f>
        <v>#REF!</v>
      </c>
      <c r="QFY22" s="111" t="s">
        <v>58</v>
      </c>
      <c r="QFZ22" s="111"/>
      <c r="QGA22" s="111"/>
      <c r="QGB22" s="111"/>
      <c r="QGC22" s="111"/>
      <c r="QGD22" s="111"/>
      <c r="QGE22" s="111"/>
      <c r="QGF22" s="3" t="e">
        <f>QGF21/#REF!-0.01</f>
        <v>#REF!</v>
      </c>
      <c r="QGG22" s="111" t="s">
        <v>58</v>
      </c>
      <c r="QGH22" s="111"/>
      <c r="QGI22" s="111"/>
      <c r="QGJ22" s="111"/>
      <c r="QGK22" s="111"/>
      <c r="QGL22" s="111"/>
      <c r="QGM22" s="111"/>
      <c r="QGN22" s="3" t="e">
        <f>QGN21/#REF!-0.01</f>
        <v>#REF!</v>
      </c>
      <c r="QGO22" s="111" t="s">
        <v>58</v>
      </c>
      <c r="QGP22" s="111"/>
      <c r="QGQ22" s="111"/>
      <c r="QGR22" s="111"/>
      <c r="QGS22" s="111"/>
      <c r="QGT22" s="111"/>
      <c r="QGU22" s="111"/>
      <c r="QGV22" s="3" t="e">
        <f>QGV21/#REF!-0.01</f>
        <v>#REF!</v>
      </c>
      <c r="QGW22" s="111" t="s">
        <v>58</v>
      </c>
      <c r="QGX22" s="111"/>
      <c r="QGY22" s="111"/>
      <c r="QGZ22" s="111"/>
      <c r="QHA22" s="111"/>
      <c r="QHB22" s="111"/>
      <c r="QHC22" s="111"/>
      <c r="QHD22" s="3" t="e">
        <f>QHD21/#REF!-0.01</f>
        <v>#REF!</v>
      </c>
      <c r="QHE22" s="111" t="s">
        <v>58</v>
      </c>
      <c r="QHF22" s="111"/>
      <c r="QHG22" s="111"/>
      <c r="QHH22" s="111"/>
      <c r="QHI22" s="111"/>
      <c r="QHJ22" s="111"/>
      <c r="QHK22" s="111"/>
      <c r="QHL22" s="3" t="e">
        <f>QHL21/#REF!-0.01</f>
        <v>#REF!</v>
      </c>
      <c r="QHM22" s="111" t="s">
        <v>58</v>
      </c>
      <c r="QHN22" s="111"/>
      <c r="QHO22" s="111"/>
      <c r="QHP22" s="111"/>
      <c r="QHQ22" s="111"/>
      <c r="QHR22" s="111"/>
      <c r="QHS22" s="111"/>
      <c r="QHT22" s="3" t="e">
        <f>QHT21/#REF!-0.01</f>
        <v>#REF!</v>
      </c>
      <c r="QHU22" s="111" t="s">
        <v>58</v>
      </c>
      <c r="QHV22" s="111"/>
      <c r="QHW22" s="111"/>
      <c r="QHX22" s="111"/>
      <c r="QHY22" s="111"/>
      <c r="QHZ22" s="111"/>
      <c r="QIA22" s="111"/>
      <c r="QIB22" s="3" t="e">
        <f>QIB21/#REF!-0.01</f>
        <v>#REF!</v>
      </c>
      <c r="QIC22" s="111" t="s">
        <v>58</v>
      </c>
      <c r="QID22" s="111"/>
      <c r="QIE22" s="111"/>
      <c r="QIF22" s="111"/>
      <c r="QIG22" s="111"/>
      <c r="QIH22" s="111"/>
      <c r="QII22" s="111"/>
      <c r="QIJ22" s="3" t="e">
        <f>QIJ21/#REF!-0.01</f>
        <v>#REF!</v>
      </c>
      <c r="QIK22" s="111" t="s">
        <v>58</v>
      </c>
      <c r="QIL22" s="111"/>
      <c r="QIM22" s="111"/>
      <c r="QIN22" s="111"/>
      <c r="QIO22" s="111"/>
      <c r="QIP22" s="111"/>
      <c r="QIQ22" s="111"/>
      <c r="QIR22" s="3" t="e">
        <f>QIR21/#REF!-0.01</f>
        <v>#REF!</v>
      </c>
      <c r="QIS22" s="111" t="s">
        <v>58</v>
      </c>
      <c r="QIT22" s="111"/>
      <c r="QIU22" s="111"/>
      <c r="QIV22" s="111"/>
      <c r="QIW22" s="111"/>
      <c r="QIX22" s="111"/>
      <c r="QIY22" s="111"/>
      <c r="QIZ22" s="3" t="e">
        <f>QIZ21/#REF!-0.01</f>
        <v>#REF!</v>
      </c>
      <c r="QJA22" s="111" t="s">
        <v>58</v>
      </c>
      <c r="QJB22" s="111"/>
      <c r="QJC22" s="111"/>
      <c r="QJD22" s="111"/>
      <c r="QJE22" s="111"/>
      <c r="QJF22" s="111"/>
      <c r="QJG22" s="111"/>
      <c r="QJH22" s="3" t="e">
        <f>QJH21/#REF!-0.01</f>
        <v>#REF!</v>
      </c>
      <c r="QJI22" s="111" t="s">
        <v>58</v>
      </c>
      <c r="QJJ22" s="111"/>
      <c r="QJK22" s="111"/>
      <c r="QJL22" s="111"/>
      <c r="QJM22" s="111"/>
      <c r="QJN22" s="111"/>
      <c r="QJO22" s="111"/>
      <c r="QJP22" s="3" t="e">
        <f>QJP21/#REF!-0.01</f>
        <v>#REF!</v>
      </c>
      <c r="QJQ22" s="111" t="s">
        <v>58</v>
      </c>
      <c r="QJR22" s="111"/>
      <c r="QJS22" s="111"/>
      <c r="QJT22" s="111"/>
      <c r="QJU22" s="111"/>
      <c r="QJV22" s="111"/>
      <c r="QJW22" s="111"/>
      <c r="QJX22" s="3" t="e">
        <f>QJX21/#REF!-0.01</f>
        <v>#REF!</v>
      </c>
      <c r="QJY22" s="111" t="s">
        <v>58</v>
      </c>
      <c r="QJZ22" s="111"/>
      <c r="QKA22" s="111"/>
      <c r="QKB22" s="111"/>
      <c r="QKC22" s="111"/>
      <c r="QKD22" s="111"/>
      <c r="QKE22" s="111"/>
      <c r="QKF22" s="3" t="e">
        <f>QKF21/#REF!-0.01</f>
        <v>#REF!</v>
      </c>
      <c r="QKG22" s="111" t="s">
        <v>58</v>
      </c>
      <c r="QKH22" s="111"/>
      <c r="QKI22" s="111"/>
      <c r="QKJ22" s="111"/>
      <c r="QKK22" s="111"/>
      <c r="QKL22" s="111"/>
      <c r="QKM22" s="111"/>
      <c r="QKN22" s="3" t="e">
        <f>QKN21/#REF!-0.01</f>
        <v>#REF!</v>
      </c>
      <c r="QKO22" s="111" t="s">
        <v>58</v>
      </c>
      <c r="QKP22" s="111"/>
      <c r="QKQ22" s="111"/>
      <c r="QKR22" s="111"/>
      <c r="QKS22" s="111"/>
      <c r="QKT22" s="111"/>
      <c r="QKU22" s="111"/>
      <c r="QKV22" s="3" t="e">
        <f>QKV21/#REF!-0.01</f>
        <v>#REF!</v>
      </c>
      <c r="QKW22" s="111" t="s">
        <v>58</v>
      </c>
      <c r="QKX22" s="111"/>
      <c r="QKY22" s="111"/>
      <c r="QKZ22" s="111"/>
      <c r="QLA22" s="111"/>
      <c r="QLB22" s="111"/>
      <c r="QLC22" s="111"/>
      <c r="QLD22" s="3" t="e">
        <f>QLD21/#REF!-0.01</f>
        <v>#REF!</v>
      </c>
      <c r="QLE22" s="111" t="s">
        <v>58</v>
      </c>
      <c r="QLF22" s="111"/>
      <c r="QLG22" s="111"/>
      <c r="QLH22" s="111"/>
      <c r="QLI22" s="111"/>
      <c r="QLJ22" s="111"/>
      <c r="QLK22" s="111"/>
      <c r="QLL22" s="3" t="e">
        <f>QLL21/#REF!-0.01</f>
        <v>#REF!</v>
      </c>
      <c r="QLM22" s="111" t="s">
        <v>58</v>
      </c>
      <c r="QLN22" s="111"/>
      <c r="QLO22" s="111"/>
      <c r="QLP22" s="111"/>
      <c r="QLQ22" s="111"/>
      <c r="QLR22" s="111"/>
      <c r="QLS22" s="111"/>
      <c r="QLT22" s="3" t="e">
        <f>QLT21/#REF!-0.01</f>
        <v>#REF!</v>
      </c>
      <c r="QLU22" s="111" t="s">
        <v>58</v>
      </c>
      <c r="QLV22" s="111"/>
      <c r="QLW22" s="111"/>
      <c r="QLX22" s="111"/>
      <c r="QLY22" s="111"/>
      <c r="QLZ22" s="111"/>
      <c r="QMA22" s="111"/>
      <c r="QMB22" s="3" t="e">
        <f>QMB21/#REF!-0.01</f>
        <v>#REF!</v>
      </c>
      <c r="QMC22" s="111" t="s">
        <v>58</v>
      </c>
      <c r="QMD22" s="111"/>
      <c r="QME22" s="111"/>
      <c r="QMF22" s="111"/>
      <c r="QMG22" s="111"/>
      <c r="QMH22" s="111"/>
      <c r="QMI22" s="111"/>
      <c r="QMJ22" s="3" t="e">
        <f>QMJ21/#REF!-0.01</f>
        <v>#REF!</v>
      </c>
      <c r="QMK22" s="111" t="s">
        <v>58</v>
      </c>
      <c r="QML22" s="111"/>
      <c r="QMM22" s="111"/>
      <c r="QMN22" s="111"/>
      <c r="QMO22" s="111"/>
      <c r="QMP22" s="111"/>
      <c r="QMQ22" s="111"/>
      <c r="QMR22" s="3" t="e">
        <f>QMR21/#REF!-0.01</f>
        <v>#REF!</v>
      </c>
      <c r="QMS22" s="111" t="s">
        <v>58</v>
      </c>
      <c r="QMT22" s="111"/>
      <c r="QMU22" s="111"/>
      <c r="QMV22" s="111"/>
      <c r="QMW22" s="111"/>
      <c r="QMX22" s="111"/>
      <c r="QMY22" s="111"/>
      <c r="QMZ22" s="3" t="e">
        <f>QMZ21/#REF!-0.01</f>
        <v>#REF!</v>
      </c>
      <c r="QNA22" s="111" t="s">
        <v>58</v>
      </c>
      <c r="QNB22" s="111"/>
      <c r="QNC22" s="111"/>
      <c r="QND22" s="111"/>
      <c r="QNE22" s="111"/>
      <c r="QNF22" s="111"/>
      <c r="QNG22" s="111"/>
      <c r="QNH22" s="3" t="e">
        <f>QNH21/#REF!-0.01</f>
        <v>#REF!</v>
      </c>
      <c r="QNI22" s="111" t="s">
        <v>58</v>
      </c>
      <c r="QNJ22" s="111"/>
      <c r="QNK22" s="111"/>
      <c r="QNL22" s="111"/>
      <c r="QNM22" s="111"/>
      <c r="QNN22" s="111"/>
      <c r="QNO22" s="111"/>
      <c r="QNP22" s="3" t="e">
        <f>QNP21/#REF!-0.01</f>
        <v>#REF!</v>
      </c>
      <c r="QNQ22" s="111" t="s">
        <v>58</v>
      </c>
      <c r="QNR22" s="111"/>
      <c r="QNS22" s="111"/>
      <c r="QNT22" s="111"/>
      <c r="QNU22" s="111"/>
      <c r="QNV22" s="111"/>
      <c r="QNW22" s="111"/>
      <c r="QNX22" s="3" t="e">
        <f>QNX21/#REF!-0.01</f>
        <v>#REF!</v>
      </c>
      <c r="QNY22" s="111" t="s">
        <v>58</v>
      </c>
      <c r="QNZ22" s="111"/>
      <c r="QOA22" s="111"/>
      <c r="QOB22" s="111"/>
      <c r="QOC22" s="111"/>
      <c r="QOD22" s="111"/>
      <c r="QOE22" s="111"/>
      <c r="QOF22" s="3" t="e">
        <f>QOF21/#REF!-0.01</f>
        <v>#REF!</v>
      </c>
      <c r="QOG22" s="111" t="s">
        <v>58</v>
      </c>
      <c r="QOH22" s="111"/>
      <c r="QOI22" s="111"/>
      <c r="QOJ22" s="111"/>
      <c r="QOK22" s="111"/>
      <c r="QOL22" s="111"/>
      <c r="QOM22" s="111"/>
      <c r="QON22" s="3" t="e">
        <f>QON21/#REF!-0.01</f>
        <v>#REF!</v>
      </c>
      <c r="QOO22" s="111" t="s">
        <v>58</v>
      </c>
      <c r="QOP22" s="111"/>
      <c r="QOQ22" s="111"/>
      <c r="QOR22" s="111"/>
      <c r="QOS22" s="111"/>
      <c r="QOT22" s="111"/>
      <c r="QOU22" s="111"/>
      <c r="QOV22" s="3" t="e">
        <f>QOV21/#REF!-0.01</f>
        <v>#REF!</v>
      </c>
      <c r="QOW22" s="111" t="s">
        <v>58</v>
      </c>
      <c r="QOX22" s="111"/>
      <c r="QOY22" s="111"/>
      <c r="QOZ22" s="111"/>
      <c r="QPA22" s="111"/>
      <c r="QPB22" s="111"/>
      <c r="QPC22" s="111"/>
      <c r="QPD22" s="3" t="e">
        <f>QPD21/#REF!-0.01</f>
        <v>#REF!</v>
      </c>
      <c r="QPE22" s="111" t="s">
        <v>58</v>
      </c>
      <c r="QPF22" s="111"/>
      <c r="QPG22" s="111"/>
      <c r="QPH22" s="111"/>
      <c r="QPI22" s="111"/>
      <c r="QPJ22" s="111"/>
      <c r="QPK22" s="111"/>
      <c r="QPL22" s="3" t="e">
        <f>QPL21/#REF!-0.01</f>
        <v>#REF!</v>
      </c>
      <c r="QPM22" s="111" t="s">
        <v>58</v>
      </c>
      <c r="QPN22" s="111"/>
      <c r="QPO22" s="111"/>
      <c r="QPP22" s="111"/>
      <c r="QPQ22" s="111"/>
      <c r="QPR22" s="111"/>
      <c r="QPS22" s="111"/>
      <c r="QPT22" s="3" t="e">
        <f>QPT21/#REF!-0.01</f>
        <v>#REF!</v>
      </c>
      <c r="QPU22" s="111" t="s">
        <v>58</v>
      </c>
      <c r="QPV22" s="111"/>
      <c r="QPW22" s="111"/>
      <c r="QPX22" s="111"/>
      <c r="QPY22" s="111"/>
      <c r="QPZ22" s="111"/>
      <c r="QQA22" s="111"/>
      <c r="QQB22" s="3" t="e">
        <f>QQB21/#REF!-0.01</f>
        <v>#REF!</v>
      </c>
      <c r="QQC22" s="111" t="s">
        <v>58</v>
      </c>
      <c r="QQD22" s="111"/>
      <c r="QQE22" s="111"/>
      <c r="QQF22" s="111"/>
      <c r="QQG22" s="111"/>
      <c r="QQH22" s="111"/>
      <c r="QQI22" s="111"/>
      <c r="QQJ22" s="3" t="e">
        <f>QQJ21/#REF!-0.01</f>
        <v>#REF!</v>
      </c>
      <c r="QQK22" s="111" t="s">
        <v>58</v>
      </c>
      <c r="QQL22" s="111"/>
      <c r="QQM22" s="111"/>
      <c r="QQN22" s="111"/>
      <c r="QQO22" s="111"/>
      <c r="QQP22" s="111"/>
      <c r="QQQ22" s="111"/>
      <c r="QQR22" s="3" t="e">
        <f>QQR21/#REF!-0.01</f>
        <v>#REF!</v>
      </c>
      <c r="QQS22" s="111" t="s">
        <v>58</v>
      </c>
      <c r="QQT22" s="111"/>
      <c r="QQU22" s="111"/>
      <c r="QQV22" s="111"/>
      <c r="QQW22" s="111"/>
      <c r="QQX22" s="111"/>
      <c r="QQY22" s="111"/>
      <c r="QQZ22" s="3" t="e">
        <f>QQZ21/#REF!-0.01</f>
        <v>#REF!</v>
      </c>
      <c r="QRA22" s="111" t="s">
        <v>58</v>
      </c>
      <c r="QRB22" s="111"/>
      <c r="QRC22" s="111"/>
      <c r="QRD22" s="111"/>
      <c r="QRE22" s="111"/>
      <c r="QRF22" s="111"/>
      <c r="QRG22" s="111"/>
      <c r="QRH22" s="3" t="e">
        <f>QRH21/#REF!-0.01</f>
        <v>#REF!</v>
      </c>
      <c r="QRI22" s="111" t="s">
        <v>58</v>
      </c>
      <c r="QRJ22" s="111"/>
      <c r="QRK22" s="111"/>
      <c r="QRL22" s="111"/>
      <c r="QRM22" s="111"/>
      <c r="QRN22" s="111"/>
      <c r="QRO22" s="111"/>
      <c r="QRP22" s="3" t="e">
        <f>QRP21/#REF!-0.01</f>
        <v>#REF!</v>
      </c>
      <c r="QRQ22" s="111" t="s">
        <v>58</v>
      </c>
      <c r="QRR22" s="111"/>
      <c r="QRS22" s="111"/>
      <c r="QRT22" s="111"/>
      <c r="QRU22" s="111"/>
      <c r="QRV22" s="111"/>
      <c r="QRW22" s="111"/>
      <c r="QRX22" s="3" t="e">
        <f>QRX21/#REF!-0.01</f>
        <v>#REF!</v>
      </c>
      <c r="QRY22" s="111" t="s">
        <v>58</v>
      </c>
      <c r="QRZ22" s="111"/>
      <c r="QSA22" s="111"/>
      <c r="QSB22" s="111"/>
      <c r="QSC22" s="111"/>
      <c r="QSD22" s="111"/>
      <c r="QSE22" s="111"/>
      <c r="QSF22" s="3" t="e">
        <f>QSF21/#REF!-0.01</f>
        <v>#REF!</v>
      </c>
      <c r="QSG22" s="111" t="s">
        <v>58</v>
      </c>
      <c r="QSH22" s="111"/>
      <c r="QSI22" s="111"/>
      <c r="QSJ22" s="111"/>
      <c r="QSK22" s="111"/>
      <c r="QSL22" s="111"/>
      <c r="QSM22" s="111"/>
      <c r="QSN22" s="3" t="e">
        <f>QSN21/#REF!-0.01</f>
        <v>#REF!</v>
      </c>
      <c r="QSO22" s="111" t="s">
        <v>58</v>
      </c>
      <c r="QSP22" s="111"/>
      <c r="QSQ22" s="111"/>
      <c r="QSR22" s="111"/>
      <c r="QSS22" s="111"/>
      <c r="QST22" s="111"/>
      <c r="QSU22" s="111"/>
      <c r="QSV22" s="3" t="e">
        <f>QSV21/#REF!-0.01</f>
        <v>#REF!</v>
      </c>
      <c r="QSW22" s="111" t="s">
        <v>58</v>
      </c>
      <c r="QSX22" s="111"/>
      <c r="QSY22" s="111"/>
      <c r="QSZ22" s="111"/>
      <c r="QTA22" s="111"/>
      <c r="QTB22" s="111"/>
      <c r="QTC22" s="111"/>
      <c r="QTD22" s="3" t="e">
        <f>QTD21/#REF!-0.01</f>
        <v>#REF!</v>
      </c>
      <c r="QTE22" s="111" t="s">
        <v>58</v>
      </c>
      <c r="QTF22" s="111"/>
      <c r="QTG22" s="111"/>
      <c r="QTH22" s="111"/>
      <c r="QTI22" s="111"/>
      <c r="QTJ22" s="111"/>
      <c r="QTK22" s="111"/>
      <c r="QTL22" s="3" t="e">
        <f>QTL21/#REF!-0.01</f>
        <v>#REF!</v>
      </c>
      <c r="QTM22" s="111" t="s">
        <v>58</v>
      </c>
      <c r="QTN22" s="111"/>
      <c r="QTO22" s="111"/>
      <c r="QTP22" s="111"/>
      <c r="QTQ22" s="111"/>
      <c r="QTR22" s="111"/>
      <c r="QTS22" s="111"/>
      <c r="QTT22" s="3" t="e">
        <f>QTT21/#REF!-0.01</f>
        <v>#REF!</v>
      </c>
      <c r="QTU22" s="111" t="s">
        <v>58</v>
      </c>
      <c r="QTV22" s="111"/>
      <c r="QTW22" s="111"/>
      <c r="QTX22" s="111"/>
      <c r="QTY22" s="111"/>
      <c r="QTZ22" s="111"/>
      <c r="QUA22" s="111"/>
      <c r="QUB22" s="3" t="e">
        <f>QUB21/#REF!-0.01</f>
        <v>#REF!</v>
      </c>
      <c r="QUC22" s="111" t="s">
        <v>58</v>
      </c>
      <c r="QUD22" s="111"/>
      <c r="QUE22" s="111"/>
      <c r="QUF22" s="111"/>
      <c r="QUG22" s="111"/>
      <c r="QUH22" s="111"/>
      <c r="QUI22" s="111"/>
      <c r="QUJ22" s="3" t="e">
        <f>QUJ21/#REF!-0.01</f>
        <v>#REF!</v>
      </c>
      <c r="QUK22" s="111" t="s">
        <v>58</v>
      </c>
      <c r="QUL22" s="111"/>
      <c r="QUM22" s="111"/>
      <c r="QUN22" s="111"/>
      <c r="QUO22" s="111"/>
      <c r="QUP22" s="111"/>
      <c r="QUQ22" s="111"/>
      <c r="QUR22" s="3" t="e">
        <f>QUR21/#REF!-0.01</f>
        <v>#REF!</v>
      </c>
      <c r="QUS22" s="111" t="s">
        <v>58</v>
      </c>
      <c r="QUT22" s="111"/>
      <c r="QUU22" s="111"/>
      <c r="QUV22" s="111"/>
      <c r="QUW22" s="111"/>
      <c r="QUX22" s="111"/>
      <c r="QUY22" s="111"/>
      <c r="QUZ22" s="3" t="e">
        <f>QUZ21/#REF!-0.01</f>
        <v>#REF!</v>
      </c>
      <c r="QVA22" s="111" t="s">
        <v>58</v>
      </c>
      <c r="QVB22" s="111"/>
      <c r="QVC22" s="111"/>
      <c r="QVD22" s="111"/>
      <c r="QVE22" s="111"/>
      <c r="QVF22" s="111"/>
      <c r="QVG22" s="111"/>
      <c r="QVH22" s="3" t="e">
        <f>QVH21/#REF!-0.01</f>
        <v>#REF!</v>
      </c>
      <c r="QVI22" s="111" t="s">
        <v>58</v>
      </c>
      <c r="QVJ22" s="111"/>
      <c r="QVK22" s="111"/>
      <c r="QVL22" s="111"/>
      <c r="QVM22" s="111"/>
      <c r="QVN22" s="111"/>
      <c r="QVO22" s="111"/>
      <c r="QVP22" s="3" t="e">
        <f>QVP21/#REF!-0.01</f>
        <v>#REF!</v>
      </c>
      <c r="QVQ22" s="111" t="s">
        <v>58</v>
      </c>
      <c r="QVR22" s="111"/>
      <c r="QVS22" s="111"/>
      <c r="QVT22" s="111"/>
      <c r="QVU22" s="111"/>
      <c r="QVV22" s="111"/>
      <c r="QVW22" s="111"/>
      <c r="QVX22" s="3" t="e">
        <f>QVX21/#REF!-0.01</f>
        <v>#REF!</v>
      </c>
      <c r="QVY22" s="111" t="s">
        <v>58</v>
      </c>
      <c r="QVZ22" s="111"/>
      <c r="QWA22" s="111"/>
      <c r="QWB22" s="111"/>
      <c r="QWC22" s="111"/>
      <c r="QWD22" s="111"/>
      <c r="QWE22" s="111"/>
      <c r="QWF22" s="3" t="e">
        <f>QWF21/#REF!-0.01</f>
        <v>#REF!</v>
      </c>
      <c r="QWG22" s="111" t="s">
        <v>58</v>
      </c>
      <c r="QWH22" s="111"/>
      <c r="QWI22" s="111"/>
      <c r="QWJ22" s="111"/>
      <c r="QWK22" s="111"/>
      <c r="QWL22" s="111"/>
      <c r="QWM22" s="111"/>
      <c r="QWN22" s="3" t="e">
        <f>QWN21/#REF!-0.01</f>
        <v>#REF!</v>
      </c>
      <c r="QWO22" s="111" t="s">
        <v>58</v>
      </c>
      <c r="QWP22" s="111"/>
      <c r="QWQ22" s="111"/>
      <c r="QWR22" s="111"/>
      <c r="QWS22" s="111"/>
      <c r="QWT22" s="111"/>
      <c r="QWU22" s="111"/>
      <c r="QWV22" s="3" t="e">
        <f>QWV21/#REF!-0.01</f>
        <v>#REF!</v>
      </c>
      <c r="QWW22" s="111" t="s">
        <v>58</v>
      </c>
      <c r="QWX22" s="111"/>
      <c r="QWY22" s="111"/>
      <c r="QWZ22" s="111"/>
      <c r="QXA22" s="111"/>
      <c r="QXB22" s="111"/>
      <c r="QXC22" s="111"/>
      <c r="QXD22" s="3" t="e">
        <f>QXD21/#REF!-0.01</f>
        <v>#REF!</v>
      </c>
      <c r="QXE22" s="111" t="s">
        <v>58</v>
      </c>
      <c r="QXF22" s="111"/>
      <c r="QXG22" s="111"/>
      <c r="QXH22" s="111"/>
      <c r="QXI22" s="111"/>
      <c r="QXJ22" s="111"/>
      <c r="QXK22" s="111"/>
      <c r="QXL22" s="3" t="e">
        <f>QXL21/#REF!-0.01</f>
        <v>#REF!</v>
      </c>
      <c r="QXM22" s="111" t="s">
        <v>58</v>
      </c>
      <c r="QXN22" s="111"/>
      <c r="QXO22" s="111"/>
      <c r="QXP22" s="111"/>
      <c r="QXQ22" s="111"/>
      <c r="QXR22" s="111"/>
      <c r="QXS22" s="111"/>
      <c r="QXT22" s="3" t="e">
        <f>QXT21/#REF!-0.01</f>
        <v>#REF!</v>
      </c>
      <c r="QXU22" s="111" t="s">
        <v>58</v>
      </c>
      <c r="QXV22" s="111"/>
      <c r="QXW22" s="111"/>
      <c r="QXX22" s="111"/>
      <c r="QXY22" s="111"/>
      <c r="QXZ22" s="111"/>
      <c r="QYA22" s="111"/>
      <c r="QYB22" s="3" t="e">
        <f>QYB21/#REF!-0.01</f>
        <v>#REF!</v>
      </c>
      <c r="QYC22" s="111" t="s">
        <v>58</v>
      </c>
      <c r="QYD22" s="111"/>
      <c r="QYE22" s="111"/>
      <c r="QYF22" s="111"/>
      <c r="QYG22" s="111"/>
      <c r="QYH22" s="111"/>
      <c r="QYI22" s="111"/>
      <c r="QYJ22" s="3" t="e">
        <f>QYJ21/#REF!-0.01</f>
        <v>#REF!</v>
      </c>
      <c r="QYK22" s="111" t="s">
        <v>58</v>
      </c>
      <c r="QYL22" s="111"/>
      <c r="QYM22" s="111"/>
      <c r="QYN22" s="111"/>
      <c r="QYO22" s="111"/>
      <c r="QYP22" s="111"/>
      <c r="QYQ22" s="111"/>
      <c r="QYR22" s="3" t="e">
        <f>QYR21/#REF!-0.01</f>
        <v>#REF!</v>
      </c>
      <c r="QYS22" s="111" t="s">
        <v>58</v>
      </c>
      <c r="QYT22" s="111"/>
      <c r="QYU22" s="111"/>
      <c r="QYV22" s="111"/>
      <c r="QYW22" s="111"/>
      <c r="QYX22" s="111"/>
      <c r="QYY22" s="111"/>
      <c r="QYZ22" s="3" t="e">
        <f>QYZ21/#REF!-0.01</f>
        <v>#REF!</v>
      </c>
      <c r="QZA22" s="111" t="s">
        <v>58</v>
      </c>
      <c r="QZB22" s="111"/>
      <c r="QZC22" s="111"/>
      <c r="QZD22" s="111"/>
      <c r="QZE22" s="111"/>
      <c r="QZF22" s="111"/>
      <c r="QZG22" s="111"/>
      <c r="QZH22" s="3" t="e">
        <f>QZH21/#REF!-0.01</f>
        <v>#REF!</v>
      </c>
      <c r="QZI22" s="111" t="s">
        <v>58</v>
      </c>
      <c r="QZJ22" s="111"/>
      <c r="QZK22" s="111"/>
      <c r="QZL22" s="111"/>
      <c r="QZM22" s="111"/>
      <c r="QZN22" s="111"/>
      <c r="QZO22" s="111"/>
      <c r="QZP22" s="3" t="e">
        <f>QZP21/#REF!-0.01</f>
        <v>#REF!</v>
      </c>
      <c r="QZQ22" s="111" t="s">
        <v>58</v>
      </c>
      <c r="QZR22" s="111"/>
      <c r="QZS22" s="111"/>
      <c r="QZT22" s="111"/>
      <c r="QZU22" s="111"/>
      <c r="QZV22" s="111"/>
      <c r="QZW22" s="111"/>
      <c r="QZX22" s="3" t="e">
        <f>QZX21/#REF!-0.01</f>
        <v>#REF!</v>
      </c>
      <c r="QZY22" s="111" t="s">
        <v>58</v>
      </c>
      <c r="QZZ22" s="111"/>
      <c r="RAA22" s="111"/>
      <c r="RAB22" s="111"/>
      <c r="RAC22" s="111"/>
      <c r="RAD22" s="111"/>
      <c r="RAE22" s="111"/>
      <c r="RAF22" s="3" t="e">
        <f>RAF21/#REF!-0.01</f>
        <v>#REF!</v>
      </c>
      <c r="RAG22" s="111" t="s">
        <v>58</v>
      </c>
      <c r="RAH22" s="111"/>
      <c r="RAI22" s="111"/>
      <c r="RAJ22" s="111"/>
      <c r="RAK22" s="111"/>
      <c r="RAL22" s="111"/>
      <c r="RAM22" s="111"/>
      <c r="RAN22" s="3" t="e">
        <f>RAN21/#REF!-0.01</f>
        <v>#REF!</v>
      </c>
      <c r="RAO22" s="111" t="s">
        <v>58</v>
      </c>
      <c r="RAP22" s="111"/>
      <c r="RAQ22" s="111"/>
      <c r="RAR22" s="111"/>
      <c r="RAS22" s="111"/>
      <c r="RAT22" s="111"/>
      <c r="RAU22" s="111"/>
      <c r="RAV22" s="3" t="e">
        <f>RAV21/#REF!-0.01</f>
        <v>#REF!</v>
      </c>
      <c r="RAW22" s="111" t="s">
        <v>58</v>
      </c>
      <c r="RAX22" s="111"/>
      <c r="RAY22" s="111"/>
      <c r="RAZ22" s="111"/>
      <c r="RBA22" s="111"/>
      <c r="RBB22" s="111"/>
      <c r="RBC22" s="111"/>
      <c r="RBD22" s="3" t="e">
        <f>RBD21/#REF!-0.01</f>
        <v>#REF!</v>
      </c>
      <c r="RBE22" s="111" t="s">
        <v>58</v>
      </c>
      <c r="RBF22" s="111"/>
      <c r="RBG22" s="111"/>
      <c r="RBH22" s="111"/>
      <c r="RBI22" s="111"/>
      <c r="RBJ22" s="111"/>
      <c r="RBK22" s="111"/>
      <c r="RBL22" s="3" t="e">
        <f>RBL21/#REF!-0.01</f>
        <v>#REF!</v>
      </c>
      <c r="RBM22" s="111" t="s">
        <v>58</v>
      </c>
      <c r="RBN22" s="111"/>
      <c r="RBO22" s="111"/>
      <c r="RBP22" s="111"/>
      <c r="RBQ22" s="111"/>
      <c r="RBR22" s="111"/>
      <c r="RBS22" s="111"/>
      <c r="RBT22" s="3" t="e">
        <f>RBT21/#REF!-0.01</f>
        <v>#REF!</v>
      </c>
      <c r="RBU22" s="111" t="s">
        <v>58</v>
      </c>
      <c r="RBV22" s="111"/>
      <c r="RBW22" s="111"/>
      <c r="RBX22" s="111"/>
      <c r="RBY22" s="111"/>
      <c r="RBZ22" s="111"/>
      <c r="RCA22" s="111"/>
      <c r="RCB22" s="3" t="e">
        <f>RCB21/#REF!-0.01</f>
        <v>#REF!</v>
      </c>
      <c r="RCC22" s="111" t="s">
        <v>58</v>
      </c>
      <c r="RCD22" s="111"/>
      <c r="RCE22" s="111"/>
      <c r="RCF22" s="111"/>
      <c r="RCG22" s="111"/>
      <c r="RCH22" s="111"/>
      <c r="RCI22" s="111"/>
      <c r="RCJ22" s="3" t="e">
        <f>RCJ21/#REF!-0.01</f>
        <v>#REF!</v>
      </c>
      <c r="RCK22" s="111" t="s">
        <v>58</v>
      </c>
      <c r="RCL22" s="111"/>
      <c r="RCM22" s="111"/>
      <c r="RCN22" s="111"/>
      <c r="RCO22" s="111"/>
      <c r="RCP22" s="111"/>
      <c r="RCQ22" s="111"/>
      <c r="RCR22" s="3" t="e">
        <f>RCR21/#REF!-0.01</f>
        <v>#REF!</v>
      </c>
      <c r="RCS22" s="111" t="s">
        <v>58</v>
      </c>
      <c r="RCT22" s="111"/>
      <c r="RCU22" s="111"/>
      <c r="RCV22" s="111"/>
      <c r="RCW22" s="111"/>
      <c r="RCX22" s="111"/>
      <c r="RCY22" s="111"/>
      <c r="RCZ22" s="3" t="e">
        <f>RCZ21/#REF!-0.01</f>
        <v>#REF!</v>
      </c>
      <c r="RDA22" s="111" t="s">
        <v>58</v>
      </c>
      <c r="RDB22" s="111"/>
      <c r="RDC22" s="111"/>
      <c r="RDD22" s="111"/>
      <c r="RDE22" s="111"/>
      <c r="RDF22" s="111"/>
      <c r="RDG22" s="111"/>
      <c r="RDH22" s="3" t="e">
        <f>RDH21/#REF!-0.01</f>
        <v>#REF!</v>
      </c>
      <c r="RDI22" s="111" t="s">
        <v>58</v>
      </c>
      <c r="RDJ22" s="111"/>
      <c r="RDK22" s="111"/>
      <c r="RDL22" s="111"/>
      <c r="RDM22" s="111"/>
      <c r="RDN22" s="111"/>
      <c r="RDO22" s="111"/>
      <c r="RDP22" s="3" t="e">
        <f>RDP21/#REF!-0.01</f>
        <v>#REF!</v>
      </c>
      <c r="RDQ22" s="111" t="s">
        <v>58</v>
      </c>
      <c r="RDR22" s="111"/>
      <c r="RDS22" s="111"/>
      <c r="RDT22" s="111"/>
      <c r="RDU22" s="111"/>
      <c r="RDV22" s="111"/>
      <c r="RDW22" s="111"/>
      <c r="RDX22" s="3" t="e">
        <f>RDX21/#REF!-0.01</f>
        <v>#REF!</v>
      </c>
      <c r="RDY22" s="111" t="s">
        <v>58</v>
      </c>
      <c r="RDZ22" s="111"/>
      <c r="REA22" s="111"/>
      <c r="REB22" s="111"/>
      <c r="REC22" s="111"/>
      <c r="RED22" s="111"/>
      <c r="REE22" s="111"/>
      <c r="REF22" s="3" t="e">
        <f>REF21/#REF!-0.01</f>
        <v>#REF!</v>
      </c>
      <c r="REG22" s="111" t="s">
        <v>58</v>
      </c>
      <c r="REH22" s="111"/>
      <c r="REI22" s="111"/>
      <c r="REJ22" s="111"/>
      <c r="REK22" s="111"/>
      <c r="REL22" s="111"/>
      <c r="REM22" s="111"/>
      <c r="REN22" s="3" t="e">
        <f>REN21/#REF!-0.01</f>
        <v>#REF!</v>
      </c>
      <c r="REO22" s="111" t="s">
        <v>58</v>
      </c>
      <c r="REP22" s="111"/>
      <c r="REQ22" s="111"/>
      <c r="RER22" s="111"/>
      <c r="RES22" s="111"/>
      <c r="RET22" s="111"/>
      <c r="REU22" s="111"/>
      <c r="REV22" s="3" t="e">
        <f>REV21/#REF!-0.01</f>
        <v>#REF!</v>
      </c>
      <c r="REW22" s="111" t="s">
        <v>58</v>
      </c>
      <c r="REX22" s="111"/>
      <c r="REY22" s="111"/>
      <c r="REZ22" s="111"/>
      <c r="RFA22" s="111"/>
      <c r="RFB22" s="111"/>
      <c r="RFC22" s="111"/>
      <c r="RFD22" s="3" t="e">
        <f>RFD21/#REF!-0.01</f>
        <v>#REF!</v>
      </c>
      <c r="RFE22" s="111" t="s">
        <v>58</v>
      </c>
      <c r="RFF22" s="111"/>
      <c r="RFG22" s="111"/>
      <c r="RFH22" s="111"/>
      <c r="RFI22" s="111"/>
      <c r="RFJ22" s="111"/>
      <c r="RFK22" s="111"/>
      <c r="RFL22" s="3" t="e">
        <f>RFL21/#REF!-0.01</f>
        <v>#REF!</v>
      </c>
      <c r="RFM22" s="111" t="s">
        <v>58</v>
      </c>
      <c r="RFN22" s="111"/>
      <c r="RFO22" s="111"/>
      <c r="RFP22" s="111"/>
      <c r="RFQ22" s="111"/>
      <c r="RFR22" s="111"/>
      <c r="RFS22" s="111"/>
      <c r="RFT22" s="3" t="e">
        <f>RFT21/#REF!-0.01</f>
        <v>#REF!</v>
      </c>
      <c r="RFU22" s="111" t="s">
        <v>58</v>
      </c>
      <c r="RFV22" s="111"/>
      <c r="RFW22" s="111"/>
      <c r="RFX22" s="111"/>
      <c r="RFY22" s="111"/>
      <c r="RFZ22" s="111"/>
      <c r="RGA22" s="111"/>
      <c r="RGB22" s="3" t="e">
        <f>RGB21/#REF!-0.01</f>
        <v>#REF!</v>
      </c>
      <c r="RGC22" s="111" t="s">
        <v>58</v>
      </c>
      <c r="RGD22" s="111"/>
      <c r="RGE22" s="111"/>
      <c r="RGF22" s="111"/>
      <c r="RGG22" s="111"/>
      <c r="RGH22" s="111"/>
      <c r="RGI22" s="111"/>
      <c r="RGJ22" s="3" t="e">
        <f>RGJ21/#REF!-0.01</f>
        <v>#REF!</v>
      </c>
      <c r="RGK22" s="111" t="s">
        <v>58</v>
      </c>
      <c r="RGL22" s="111"/>
      <c r="RGM22" s="111"/>
      <c r="RGN22" s="111"/>
      <c r="RGO22" s="111"/>
      <c r="RGP22" s="111"/>
      <c r="RGQ22" s="111"/>
      <c r="RGR22" s="3" t="e">
        <f>RGR21/#REF!-0.01</f>
        <v>#REF!</v>
      </c>
      <c r="RGS22" s="111" t="s">
        <v>58</v>
      </c>
      <c r="RGT22" s="111"/>
      <c r="RGU22" s="111"/>
      <c r="RGV22" s="111"/>
      <c r="RGW22" s="111"/>
      <c r="RGX22" s="111"/>
      <c r="RGY22" s="111"/>
      <c r="RGZ22" s="3" t="e">
        <f>RGZ21/#REF!-0.01</f>
        <v>#REF!</v>
      </c>
      <c r="RHA22" s="111" t="s">
        <v>58</v>
      </c>
      <c r="RHB22" s="111"/>
      <c r="RHC22" s="111"/>
      <c r="RHD22" s="111"/>
      <c r="RHE22" s="111"/>
      <c r="RHF22" s="111"/>
      <c r="RHG22" s="111"/>
      <c r="RHH22" s="3" t="e">
        <f>RHH21/#REF!-0.01</f>
        <v>#REF!</v>
      </c>
      <c r="RHI22" s="111" t="s">
        <v>58</v>
      </c>
      <c r="RHJ22" s="111"/>
      <c r="RHK22" s="111"/>
      <c r="RHL22" s="111"/>
      <c r="RHM22" s="111"/>
      <c r="RHN22" s="111"/>
      <c r="RHO22" s="111"/>
      <c r="RHP22" s="3" t="e">
        <f>RHP21/#REF!-0.01</f>
        <v>#REF!</v>
      </c>
      <c r="RHQ22" s="111" t="s">
        <v>58</v>
      </c>
      <c r="RHR22" s="111"/>
      <c r="RHS22" s="111"/>
      <c r="RHT22" s="111"/>
      <c r="RHU22" s="111"/>
      <c r="RHV22" s="111"/>
      <c r="RHW22" s="111"/>
      <c r="RHX22" s="3" t="e">
        <f>RHX21/#REF!-0.01</f>
        <v>#REF!</v>
      </c>
      <c r="RHY22" s="111" t="s">
        <v>58</v>
      </c>
      <c r="RHZ22" s="111"/>
      <c r="RIA22" s="111"/>
      <c r="RIB22" s="111"/>
      <c r="RIC22" s="111"/>
      <c r="RID22" s="111"/>
      <c r="RIE22" s="111"/>
      <c r="RIF22" s="3" t="e">
        <f>RIF21/#REF!-0.01</f>
        <v>#REF!</v>
      </c>
      <c r="RIG22" s="111" t="s">
        <v>58</v>
      </c>
      <c r="RIH22" s="111"/>
      <c r="RII22" s="111"/>
      <c r="RIJ22" s="111"/>
      <c r="RIK22" s="111"/>
      <c r="RIL22" s="111"/>
      <c r="RIM22" s="111"/>
      <c r="RIN22" s="3" t="e">
        <f>RIN21/#REF!-0.01</f>
        <v>#REF!</v>
      </c>
      <c r="RIO22" s="111" t="s">
        <v>58</v>
      </c>
      <c r="RIP22" s="111"/>
      <c r="RIQ22" s="111"/>
      <c r="RIR22" s="111"/>
      <c r="RIS22" s="111"/>
      <c r="RIT22" s="111"/>
      <c r="RIU22" s="111"/>
      <c r="RIV22" s="3" t="e">
        <f>RIV21/#REF!-0.01</f>
        <v>#REF!</v>
      </c>
      <c r="RIW22" s="111" t="s">
        <v>58</v>
      </c>
      <c r="RIX22" s="111"/>
      <c r="RIY22" s="111"/>
      <c r="RIZ22" s="111"/>
      <c r="RJA22" s="111"/>
      <c r="RJB22" s="111"/>
      <c r="RJC22" s="111"/>
      <c r="RJD22" s="3" t="e">
        <f>RJD21/#REF!-0.01</f>
        <v>#REF!</v>
      </c>
      <c r="RJE22" s="111" t="s">
        <v>58</v>
      </c>
      <c r="RJF22" s="111"/>
      <c r="RJG22" s="111"/>
      <c r="RJH22" s="111"/>
      <c r="RJI22" s="111"/>
      <c r="RJJ22" s="111"/>
      <c r="RJK22" s="111"/>
      <c r="RJL22" s="3" t="e">
        <f>RJL21/#REF!-0.01</f>
        <v>#REF!</v>
      </c>
      <c r="RJM22" s="111" t="s">
        <v>58</v>
      </c>
      <c r="RJN22" s="111"/>
      <c r="RJO22" s="111"/>
      <c r="RJP22" s="111"/>
      <c r="RJQ22" s="111"/>
      <c r="RJR22" s="111"/>
      <c r="RJS22" s="111"/>
      <c r="RJT22" s="3" t="e">
        <f>RJT21/#REF!-0.01</f>
        <v>#REF!</v>
      </c>
      <c r="RJU22" s="111" t="s">
        <v>58</v>
      </c>
      <c r="RJV22" s="111"/>
      <c r="RJW22" s="111"/>
      <c r="RJX22" s="111"/>
      <c r="RJY22" s="111"/>
      <c r="RJZ22" s="111"/>
      <c r="RKA22" s="111"/>
      <c r="RKB22" s="3" t="e">
        <f>RKB21/#REF!-0.01</f>
        <v>#REF!</v>
      </c>
      <c r="RKC22" s="111" t="s">
        <v>58</v>
      </c>
      <c r="RKD22" s="111"/>
      <c r="RKE22" s="111"/>
      <c r="RKF22" s="111"/>
      <c r="RKG22" s="111"/>
      <c r="RKH22" s="111"/>
      <c r="RKI22" s="111"/>
      <c r="RKJ22" s="3" t="e">
        <f>RKJ21/#REF!-0.01</f>
        <v>#REF!</v>
      </c>
      <c r="RKK22" s="111" t="s">
        <v>58</v>
      </c>
      <c r="RKL22" s="111"/>
      <c r="RKM22" s="111"/>
      <c r="RKN22" s="111"/>
      <c r="RKO22" s="111"/>
      <c r="RKP22" s="111"/>
      <c r="RKQ22" s="111"/>
      <c r="RKR22" s="3" t="e">
        <f>RKR21/#REF!-0.01</f>
        <v>#REF!</v>
      </c>
      <c r="RKS22" s="111" t="s">
        <v>58</v>
      </c>
      <c r="RKT22" s="111"/>
      <c r="RKU22" s="111"/>
      <c r="RKV22" s="111"/>
      <c r="RKW22" s="111"/>
      <c r="RKX22" s="111"/>
      <c r="RKY22" s="111"/>
      <c r="RKZ22" s="3" t="e">
        <f>RKZ21/#REF!-0.01</f>
        <v>#REF!</v>
      </c>
      <c r="RLA22" s="111" t="s">
        <v>58</v>
      </c>
      <c r="RLB22" s="111"/>
      <c r="RLC22" s="111"/>
      <c r="RLD22" s="111"/>
      <c r="RLE22" s="111"/>
      <c r="RLF22" s="111"/>
      <c r="RLG22" s="111"/>
      <c r="RLH22" s="3" t="e">
        <f>RLH21/#REF!-0.01</f>
        <v>#REF!</v>
      </c>
      <c r="RLI22" s="111" t="s">
        <v>58</v>
      </c>
      <c r="RLJ22" s="111"/>
      <c r="RLK22" s="111"/>
      <c r="RLL22" s="111"/>
      <c r="RLM22" s="111"/>
      <c r="RLN22" s="111"/>
      <c r="RLO22" s="111"/>
      <c r="RLP22" s="3" t="e">
        <f>RLP21/#REF!-0.01</f>
        <v>#REF!</v>
      </c>
      <c r="RLQ22" s="111" t="s">
        <v>58</v>
      </c>
      <c r="RLR22" s="111"/>
      <c r="RLS22" s="111"/>
      <c r="RLT22" s="111"/>
      <c r="RLU22" s="111"/>
      <c r="RLV22" s="111"/>
      <c r="RLW22" s="111"/>
      <c r="RLX22" s="3" t="e">
        <f>RLX21/#REF!-0.01</f>
        <v>#REF!</v>
      </c>
      <c r="RLY22" s="111" t="s">
        <v>58</v>
      </c>
      <c r="RLZ22" s="111"/>
      <c r="RMA22" s="111"/>
      <c r="RMB22" s="111"/>
      <c r="RMC22" s="111"/>
      <c r="RMD22" s="111"/>
      <c r="RME22" s="111"/>
      <c r="RMF22" s="3" t="e">
        <f>RMF21/#REF!-0.01</f>
        <v>#REF!</v>
      </c>
      <c r="RMG22" s="111" t="s">
        <v>58</v>
      </c>
      <c r="RMH22" s="111"/>
      <c r="RMI22" s="111"/>
      <c r="RMJ22" s="111"/>
      <c r="RMK22" s="111"/>
      <c r="RML22" s="111"/>
      <c r="RMM22" s="111"/>
      <c r="RMN22" s="3" t="e">
        <f>RMN21/#REF!-0.01</f>
        <v>#REF!</v>
      </c>
      <c r="RMO22" s="111" t="s">
        <v>58</v>
      </c>
      <c r="RMP22" s="111"/>
      <c r="RMQ22" s="111"/>
      <c r="RMR22" s="111"/>
      <c r="RMS22" s="111"/>
      <c r="RMT22" s="111"/>
      <c r="RMU22" s="111"/>
      <c r="RMV22" s="3" t="e">
        <f>RMV21/#REF!-0.01</f>
        <v>#REF!</v>
      </c>
      <c r="RMW22" s="111" t="s">
        <v>58</v>
      </c>
      <c r="RMX22" s="111"/>
      <c r="RMY22" s="111"/>
      <c r="RMZ22" s="111"/>
      <c r="RNA22" s="111"/>
      <c r="RNB22" s="111"/>
      <c r="RNC22" s="111"/>
      <c r="RND22" s="3" t="e">
        <f>RND21/#REF!-0.01</f>
        <v>#REF!</v>
      </c>
      <c r="RNE22" s="111" t="s">
        <v>58</v>
      </c>
      <c r="RNF22" s="111"/>
      <c r="RNG22" s="111"/>
      <c r="RNH22" s="111"/>
      <c r="RNI22" s="111"/>
      <c r="RNJ22" s="111"/>
      <c r="RNK22" s="111"/>
      <c r="RNL22" s="3" t="e">
        <f>RNL21/#REF!-0.01</f>
        <v>#REF!</v>
      </c>
      <c r="RNM22" s="111" t="s">
        <v>58</v>
      </c>
      <c r="RNN22" s="111"/>
      <c r="RNO22" s="111"/>
      <c r="RNP22" s="111"/>
      <c r="RNQ22" s="111"/>
      <c r="RNR22" s="111"/>
      <c r="RNS22" s="111"/>
      <c r="RNT22" s="3" t="e">
        <f>RNT21/#REF!-0.01</f>
        <v>#REF!</v>
      </c>
      <c r="RNU22" s="111" t="s">
        <v>58</v>
      </c>
      <c r="RNV22" s="111"/>
      <c r="RNW22" s="111"/>
      <c r="RNX22" s="111"/>
      <c r="RNY22" s="111"/>
      <c r="RNZ22" s="111"/>
      <c r="ROA22" s="111"/>
      <c r="ROB22" s="3" t="e">
        <f>ROB21/#REF!-0.01</f>
        <v>#REF!</v>
      </c>
      <c r="ROC22" s="111" t="s">
        <v>58</v>
      </c>
      <c r="ROD22" s="111"/>
      <c r="ROE22" s="111"/>
      <c r="ROF22" s="111"/>
      <c r="ROG22" s="111"/>
      <c r="ROH22" s="111"/>
      <c r="ROI22" s="111"/>
      <c r="ROJ22" s="3" t="e">
        <f>ROJ21/#REF!-0.01</f>
        <v>#REF!</v>
      </c>
      <c r="ROK22" s="111" t="s">
        <v>58</v>
      </c>
      <c r="ROL22" s="111"/>
      <c r="ROM22" s="111"/>
      <c r="RON22" s="111"/>
      <c r="ROO22" s="111"/>
      <c r="ROP22" s="111"/>
      <c r="ROQ22" s="111"/>
      <c r="ROR22" s="3" t="e">
        <f>ROR21/#REF!-0.01</f>
        <v>#REF!</v>
      </c>
      <c r="ROS22" s="111" t="s">
        <v>58</v>
      </c>
      <c r="ROT22" s="111"/>
      <c r="ROU22" s="111"/>
      <c r="ROV22" s="111"/>
      <c r="ROW22" s="111"/>
      <c r="ROX22" s="111"/>
      <c r="ROY22" s="111"/>
      <c r="ROZ22" s="3" t="e">
        <f>ROZ21/#REF!-0.01</f>
        <v>#REF!</v>
      </c>
      <c r="RPA22" s="111" t="s">
        <v>58</v>
      </c>
      <c r="RPB22" s="111"/>
      <c r="RPC22" s="111"/>
      <c r="RPD22" s="111"/>
      <c r="RPE22" s="111"/>
      <c r="RPF22" s="111"/>
      <c r="RPG22" s="111"/>
      <c r="RPH22" s="3" t="e">
        <f>RPH21/#REF!-0.01</f>
        <v>#REF!</v>
      </c>
      <c r="RPI22" s="111" t="s">
        <v>58</v>
      </c>
      <c r="RPJ22" s="111"/>
      <c r="RPK22" s="111"/>
      <c r="RPL22" s="111"/>
      <c r="RPM22" s="111"/>
      <c r="RPN22" s="111"/>
      <c r="RPO22" s="111"/>
      <c r="RPP22" s="3" t="e">
        <f>RPP21/#REF!-0.01</f>
        <v>#REF!</v>
      </c>
      <c r="RPQ22" s="111" t="s">
        <v>58</v>
      </c>
      <c r="RPR22" s="111"/>
      <c r="RPS22" s="111"/>
      <c r="RPT22" s="111"/>
      <c r="RPU22" s="111"/>
      <c r="RPV22" s="111"/>
      <c r="RPW22" s="111"/>
      <c r="RPX22" s="3" t="e">
        <f>RPX21/#REF!-0.01</f>
        <v>#REF!</v>
      </c>
      <c r="RPY22" s="111" t="s">
        <v>58</v>
      </c>
      <c r="RPZ22" s="111"/>
      <c r="RQA22" s="111"/>
      <c r="RQB22" s="111"/>
      <c r="RQC22" s="111"/>
      <c r="RQD22" s="111"/>
      <c r="RQE22" s="111"/>
      <c r="RQF22" s="3" t="e">
        <f>RQF21/#REF!-0.01</f>
        <v>#REF!</v>
      </c>
      <c r="RQG22" s="111" t="s">
        <v>58</v>
      </c>
      <c r="RQH22" s="111"/>
      <c r="RQI22" s="111"/>
      <c r="RQJ22" s="111"/>
      <c r="RQK22" s="111"/>
      <c r="RQL22" s="111"/>
      <c r="RQM22" s="111"/>
      <c r="RQN22" s="3" t="e">
        <f>RQN21/#REF!-0.01</f>
        <v>#REF!</v>
      </c>
      <c r="RQO22" s="111" t="s">
        <v>58</v>
      </c>
      <c r="RQP22" s="111"/>
      <c r="RQQ22" s="111"/>
      <c r="RQR22" s="111"/>
      <c r="RQS22" s="111"/>
      <c r="RQT22" s="111"/>
      <c r="RQU22" s="111"/>
      <c r="RQV22" s="3" t="e">
        <f>RQV21/#REF!-0.01</f>
        <v>#REF!</v>
      </c>
      <c r="RQW22" s="111" t="s">
        <v>58</v>
      </c>
      <c r="RQX22" s="111"/>
      <c r="RQY22" s="111"/>
      <c r="RQZ22" s="111"/>
      <c r="RRA22" s="111"/>
      <c r="RRB22" s="111"/>
      <c r="RRC22" s="111"/>
      <c r="RRD22" s="3" t="e">
        <f>RRD21/#REF!-0.01</f>
        <v>#REF!</v>
      </c>
      <c r="RRE22" s="111" t="s">
        <v>58</v>
      </c>
      <c r="RRF22" s="111"/>
      <c r="RRG22" s="111"/>
      <c r="RRH22" s="111"/>
      <c r="RRI22" s="111"/>
      <c r="RRJ22" s="111"/>
      <c r="RRK22" s="111"/>
      <c r="RRL22" s="3" t="e">
        <f>RRL21/#REF!-0.01</f>
        <v>#REF!</v>
      </c>
      <c r="RRM22" s="111" t="s">
        <v>58</v>
      </c>
      <c r="RRN22" s="111"/>
      <c r="RRO22" s="111"/>
      <c r="RRP22" s="111"/>
      <c r="RRQ22" s="111"/>
      <c r="RRR22" s="111"/>
      <c r="RRS22" s="111"/>
      <c r="RRT22" s="3" t="e">
        <f>RRT21/#REF!-0.01</f>
        <v>#REF!</v>
      </c>
      <c r="RRU22" s="111" t="s">
        <v>58</v>
      </c>
      <c r="RRV22" s="111"/>
      <c r="RRW22" s="111"/>
      <c r="RRX22" s="111"/>
      <c r="RRY22" s="111"/>
      <c r="RRZ22" s="111"/>
      <c r="RSA22" s="111"/>
      <c r="RSB22" s="3" t="e">
        <f>RSB21/#REF!-0.01</f>
        <v>#REF!</v>
      </c>
      <c r="RSC22" s="111" t="s">
        <v>58</v>
      </c>
      <c r="RSD22" s="111"/>
      <c r="RSE22" s="111"/>
      <c r="RSF22" s="111"/>
      <c r="RSG22" s="111"/>
      <c r="RSH22" s="111"/>
      <c r="RSI22" s="111"/>
      <c r="RSJ22" s="3" t="e">
        <f>RSJ21/#REF!-0.01</f>
        <v>#REF!</v>
      </c>
      <c r="RSK22" s="111" t="s">
        <v>58</v>
      </c>
      <c r="RSL22" s="111"/>
      <c r="RSM22" s="111"/>
      <c r="RSN22" s="111"/>
      <c r="RSO22" s="111"/>
      <c r="RSP22" s="111"/>
      <c r="RSQ22" s="111"/>
      <c r="RSR22" s="3" t="e">
        <f>RSR21/#REF!-0.01</f>
        <v>#REF!</v>
      </c>
      <c r="RSS22" s="111" t="s">
        <v>58</v>
      </c>
      <c r="RST22" s="111"/>
      <c r="RSU22" s="111"/>
      <c r="RSV22" s="111"/>
      <c r="RSW22" s="111"/>
      <c r="RSX22" s="111"/>
      <c r="RSY22" s="111"/>
      <c r="RSZ22" s="3" t="e">
        <f>RSZ21/#REF!-0.01</f>
        <v>#REF!</v>
      </c>
      <c r="RTA22" s="111" t="s">
        <v>58</v>
      </c>
      <c r="RTB22" s="111"/>
      <c r="RTC22" s="111"/>
      <c r="RTD22" s="111"/>
      <c r="RTE22" s="111"/>
      <c r="RTF22" s="111"/>
      <c r="RTG22" s="111"/>
      <c r="RTH22" s="3" t="e">
        <f>RTH21/#REF!-0.01</f>
        <v>#REF!</v>
      </c>
      <c r="RTI22" s="111" t="s">
        <v>58</v>
      </c>
      <c r="RTJ22" s="111"/>
      <c r="RTK22" s="111"/>
      <c r="RTL22" s="111"/>
      <c r="RTM22" s="111"/>
      <c r="RTN22" s="111"/>
      <c r="RTO22" s="111"/>
      <c r="RTP22" s="3" t="e">
        <f>RTP21/#REF!-0.01</f>
        <v>#REF!</v>
      </c>
      <c r="RTQ22" s="111" t="s">
        <v>58</v>
      </c>
      <c r="RTR22" s="111"/>
      <c r="RTS22" s="111"/>
      <c r="RTT22" s="111"/>
      <c r="RTU22" s="111"/>
      <c r="RTV22" s="111"/>
      <c r="RTW22" s="111"/>
      <c r="RTX22" s="3" t="e">
        <f>RTX21/#REF!-0.01</f>
        <v>#REF!</v>
      </c>
      <c r="RTY22" s="111" t="s">
        <v>58</v>
      </c>
      <c r="RTZ22" s="111"/>
      <c r="RUA22" s="111"/>
      <c r="RUB22" s="111"/>
      <c r="RUC22" s="111"/>
      <c r="RUD22" s="111"/>
      <c r="RUE22" s="111"/>
      <c r="RUF22" s="3" t="e">
        <f>RUF21/#REF!-0.01</f>
        <v>#REF!</v>
      </c>
      <c r="RUG22" s="111" t="s">
        <v>58</v>
      </c>
      <c r="RUH22" s="111"/>
      <c r="RUI22" s="111"/>
      <c r="RUJ22" s="111"/>
      <c r="RUK22" s="111"/>
      <c r="RUL22" s="111"/>
      <c r="RUM22" s="111"/>
      <c r="RUN22" s="3" t="e">
        <f>RUN21/#REF!-0.01</f>
        <v>#REF!</v>
      </c>
      <c r="RUO22" s="111" t="s">
        <v>58</v>
      </c>
      <c r="RUP22" s="111"/>
      <c r="RUQ22" s="111"/>
      <c r="RUR22" s="111"/>
      <c r="RUS22" s="111"/>
      <c r="RUT22" s="111"/>
      <c r="RUU22" s="111"/>
      <c r="RUV22" s="3" t="e">
        <f>RUV21/#REF!-0.01</f>
        <v>#REF!</v>
      </c>
      <c r="RUW22" s="111" t="s">
        <v>58</v>
      </c>
      <c r="RUX22" s="111"/>
      <c r="RUY22" s="111"/>
      <c r="RUZ22" s="111"/>
      <c r="RVA22" s="111"/>
      <c r="RVB22" s="111"/>
      <c r="RVC22" s="111"/>
      <c r="RVD22" s="3" t="e">
        <f>RVD21/#REF!-0.01</f>
        <v>#REF!</v>
      </c>
      <c r="RVE22" s="111" t="s">
        <v>58</v>
      </c>
      <c r="RVF22" s="111"/>
      <c r="RVG22" s="111"/>
      <c r="RVH22" s="111"/>
      <c r="RVI22" s="111"/>
      <c r="RVJ22" s="111"/>
      <c r="RVK22" s="111"/>
      <c r="RVL22" s="3" t="e">
        <f>RVL21/#REF!-0.01</f>
        <v>#REF!</v>
      </c>
      <c r="RVM22" s="111" t="s">
        <v>58</v>
      </c>
      <c r="RVN22" s="111"/>
      <c r="RVO22" s="111"/>
      <c r="RVP22" s="111"/>
      <c r="RVQ22" s="111"/>
      <c r="RVR22" s="111"/>
      <c r="RVS22" s="111"/>
      <c r="RVT22" s="3" t="e">
        <f>RVT21/#REF!-0.01</f>
        <v>#REF!</v>
      </c>
      <c r="RVU22" s="111" t="s">
        <v>58</v>
      </c>
      <c r="RVV22" s="111"/>
      <c r="RVW22" s="111"/>
      <c r="RVX22" s="111"/>
      <c r="RVY22" s="111"/>
      <c r="RVZ22" s="111"/>
      <c r="RWA22" s="111"/>
      <c r="RWB22" s="3" t="e">
        <f>RWB21/#REF!-0.01</f>
        <v>#REF!</v>
      </c>
      <c r="RWC22" s="111" t="s">
        <v>58</v>
      </c>
      <c r="RWD22" s="111"/>
      <c r="RWE22" s="111"/>
      <c r="RWF22" s="111"/>
      <c r="RWG22" s="111"/>
      <c r="RWH22" s="111"/>
      <c r="RWI22" s="111"/>
      <c r="RWJ22" s="3" t="e">
        <f>RWJ21/#REF!-0.01</f>
        <v>#REF!</v>
      </c>
      <c r="RWK22" s="111" t="s">
        <v>58</v>
      </c>
      <c r="RWL22" s="111"/>
      <c r="RWM22" s="111"/>
      <c r="RWN22" s="111"/>
      <c r="RWO22" s="111"/>
      <c r="RWP22" s="111"/>
      <c r="RWQ22" s="111"/>
      <c r="RWR22" s="3" t="e">
        <f>RWR21/#REF!-0.01</f>
        <v>#REF!</v>
      </c>
      <c r="RWS22" s="111" t="s">
        <v>58</v>
      </c>
      <c r="RWT22" s="111"/>
      <c r="RWU22" s="111"/>
      <c r="RWV22" s="111"/>
      <c r="RWW22" s="111"/>
      <c r="RWX22" s="111"/>
      <c r="RWY22" s="111"/>
      <c r="RWZ22" s="3" t="e">
        <f>RWZ21/#REF!-0.01</f>
        <v>#REF!</v>
      </c>
      <c r="RXA22" s="111" t="s">
        <v>58</v>
      </c>
      <c r="RXB22" s="111"/>
      <c r="RXC22" s="111"/>
      <c r="RXD22" s="111"/>
      <c r="RXE22" s="111"/>
      <c r="RXF22" s="111"/>
      <c r="RXG22" s="111"/>
      <c r="RXH22" s="3" t="e">
        <f>RXH21/#REF!-0.01</f>
        <v>#REF!</v>
      </c>
      <c r="RXI22" s="111" t="s">
        <v>58</v>
      </c>
      <c r="RXJ22" s="111"/>
      <c r="RXK22" s="111"/>
      <c r="RXL22" s="111"/>
      <c r="RXM22" s="111"/>
      <c r="RXN22" s="111"/>
      <c r="RXO22" s="111"/>
      <c r="RXP22" s="3" t="e">
        <f>RXP21/#REF!-0.01</f>
        <v>#REF!</v>
      </c>
      <c r="RXQ22" s="111" t="s">
        <v>58</v>
      </c>
      <c r="RXR22" s="111"/>
      <c r="RXS22" s="111"/>
      <c r="RXT22" s="111"/>
      <c r="RXU22" s="111"/>
      <c r="RXV22" s="111"/>
      <c r="RXW22" s="111"/>
      <c r="RXX22" s="3" t="e">
        <f>RXX21/#REF!-0.01</f>
        <v>#REF!</v>
      </c>
      <c r="RXY22" s="111" t="s">
        <v>58</v>
      </c>
      <c r="RXZ22" s="111"/>
      <c r="RYA22" s="111"/>
      <c r="RYB22" s="111"/>
      <c r="RYC22" s="111"/>
      <c r="RYD22" s="111"/>
      <c r="RYE22" s="111"/>
      <c r="RYF22" s="3" t="e">
        <f>RYF21/#REF!-0.01</f>
        <v>#REF!</v>
      </c>
      <c r="RYG22" s="111" t="s">
        <v>58</v>
      </c>
      <c r="RYH22" s="111"/>
      <c r="RYI22" s="111"/>
      <c r="RYJ22" s="111"/>
      <c r="RYK22" s="111"/>
      <c r="RYL22" s="111"/>
      <c r="RYM22" s="111"/>
      <c r="RYN22" s="3" t="e">
        <f>RYN21/#REF!-0.01</f>
        <v>#REF!</v>
      </c>
      <c r="RYO22" s="111" t="s">
        <v>58</v>
      </c>
      <c r="RYP22" s="111"/>
      <c r="RYQ22" s="111"/>
      <c r="RYR22" s="111"/>
      <c r="RYS22" s="111"/>
      <c r="RYT22" s="111"/>
      <c r="RYU22" s="111"/>
      <c r="RYV22" s="3" t="e">
        <f>RYV21/#REF!-0.01</f>
        <v>#REF!</v>
      </c>
      <c r="RYW22" s="111" t="s">
        <v>58</v>
      </c>
      <c r="RYX22" s="111"/>
      <c r="RYY22" s="111"/>
      <c r="RYZ22" s="111"/>
      <c r="RZA22" s="111"/>
      <c r="RZB22" s="111"/>
      <c r="RZC22" s="111"/>
      <c r="RZD22" s="3" t="e">
        <f>RZD21/#REF!-0.01</f>
        <v>#REF!</v>
      </c>
      <c r="RZE22" s="111" t="s">
        <v>58</v>
      </c>
      <c r="RZF22" s="111"/>
      <c r="RZG22" s="111"/>
      <c r="RZH22" s="111"/>
      <c r="RZI22" s="111"/>
      <c r="RZJ22" s="111"/>
      <c r="RZK22" s="111"/>
      <c r="RZL22" s="3" t="e">
        <f>RZL21/#REF!-0.01</f>
        <v>#REF!</v>
      </c>
      <c r="RZM22" s="111" t="s">
        <v>58</v>
      </c>
      <c r="RZN22" s="111"/>
      <c r="RZO22" s="111"/>
      <c r="RZP22" s="111"/>
      <c r="RZQ22" s="111"/>
      <c r="RZR22" s="111"/>
      <c r="RZS22" s="111"/>
      <c r="RZT22" s="3" t="e">
        <f>RZT21/#REF!-0.01</f>
        <v>#REF!</v>
      </c>
      <c r="RZU22" s="111" t="s">
        <v>58</v>
      </c>
      <c r="RZV22" s="111"/>
      <c r="RZW22" s="111"/>
      <c r="RZX22" s="111"/>
      <c r="RZY22" s="111"/>
      <c r="RZZ22" s="111"/>
      <c r="SAA22" s="111"/>
      <c r="SAB22" s="3" t="e">
        <f>SAB21/#REF!-0.01</f>
        <v>#REF!</v>
      </c>
      <c r="SAC22" s="111" t="s">
        <v>58</v>
      </c>
      <c r="SAD22" s="111"/>
      <c r="SAE22" s="111"/>
      <c r="SAF22" s="111"/>
      <c r="SAG22" s="111"/>
      <c r="SAH22" s="111"/>
      <c r="SAI22" s="111"/>
      <c r="SAJ22" s="3" t="e">
        <f>SAJ21/#REF!-0.01</f>
        <v>#REF!</v>
      </c>
      <c r="SAK22" s="111" t="s">
        <v>58</v>
      </c>
      <c r="SAL22" s="111"/>
      <c r="SAM22" s="111"/>
      <c r="SAN22" s="111"/>
      <c r="SAO22" s="111"/>
      <c r="SAP22" s="111"/>
      <c r="SAQ22" s="111"/>
      <c r="SAR22" s="3" t="e">
        <f>SAR21/#REF!-0.01</f>
        <v>#REF!</v>
      </c>
      <c r="SAS22" s="111" t="s">
        <v>58</v>
      </c>
      <c r="SAT22" s="111"/>
      <c r="SAU22" s="111"/>
      <c r="SAV22" s="111"/>
      <c r="SAW22" s="111"/>
      <c r="SAX22" s="111"/>
      <c r="SAY22" s="111"/>
      <c r="SAZ22" s="3" t="e">
        <f>SAZ21/#REF!-0.01</f>
        <v>#REF!</v>
      </c>
      <c r="SBA22" s="111" t="s">
        <v>58</v>
      </c>
      <c r="SBB22" s="111"/>
      <c r="SBC22" s="111"/>
      <c r="SBD22" s="111"/>
      <c r="SBE22" s="111"/>
      <c r="SBF22" s="111"/>
      <c r="SBG22" s="111"/>
      <c r="SBH22" s="3" t="e">
        <f>SBH21/#REF!-0.01</f>
        <v>#REF!</v>
      </c>
      <c r="SBI22" s="111" t="s">
        <v>58</v>
      </c>
      <c r="SBJ22" s="111"/>
      <c r="SBK22" s="111"/>
      <c r="SBL22" s="111"/>
      <c r="SBM22" s="111"/>
      <c r="SBN22" s="111"/>
      <c r="SBO22" s="111"/>
      <c r="SBP22" s="3" t="e">
        <f>SBP21/#REF!-0.01</f>
        <v>#REF!</v>
      </c>
      <c r="SBQ22" s="111" t="s">
        <v>58</v>
      </c>
      <c r="SBR22" s="111"/>
      <c r="SBS22" s="111"/>
      <c r="SBT22" s="111"/>
      <c r="SBU22" s="111"/>
      <c r="SBV22" s="111"/>
      <c r="SBW22" s="111"/>
      <c r="SBX22" s="3" t="e">
        <f>SBX21/#REF!-0.01</f>
        <v>#REF!</v>
      </c>
      <c r="SBY22" s="111" t="s">
        <v>58</v>
      </c>
      <c r="SBZ22" s="111"/>
      <c r="SCA22" s="111"/>
      <c r="SCB22" s="111"/>
      <c r="SCC22" s="111"/>
      <c r="SCD22" s="111"/>
      <c r="SCE22" s="111"/>
      <c r="SCF22" s="3" t="e">
        <f>SCF21/#REF!-0.01</f>
        <v>#REF!</v>
      </c>
      <c r="SCG22" s="111" t="s">
        <v>58</v>
      </c>
      <c r="SCH22" s="111"/>
      <c r="SCI22" s="111"/>
      <c r="SCJ22" s="111"/>
      <c r="SCK22" s="111"/>
      <c r="SCL22" s="111"/>
      <c r="SCM22" s="111"/>
      <c r="SCN22" s="3" t="e">
        <f>SCN21/#REF!-0.01</f>
        <v>#REF!</v>
      </c>
      <c r="SCO22" s="111" t="s">
        <v>58</v>
      </c>
      <c r="SCP22" s="111"/>
      <c r="SCQ22" s="111"/>
      <c r="SCR22" s="111"/>
      <c r="SCS22" s="111"/>
      <c r="SCT22" s="111"/>
      <c r="SCU22" s="111"/>
      <c r="SCV22" s="3" t="e">
        <f>SCV21/#REF!-0.01</f>
        <v>#REF!</v>
      </c>
      <c r="SCW22" s="111" t="s">
        <v>58</v>
      </c>
      <c r="SCX22" s="111"/>
      <c r="SCY22" s="111"/>
      <c r="SCZ22" s="111"/>
      <c r="SDA22" s="111"/>
      <c r="SDB22" s="111"/>
      <c r="SDC22" s="111"/>
      <c r="SDD22" s="3" t="e">
        <f>SDD21/#REF!-0.01</f>
        <v>#REF!</v>
      </c>
      <c r="SDE22" s="111" t="s">
        <v>58</v>
      </c>
      <c r="SDF22" s="111"/>
      <c r="SDG22" s="111"/>
      <c r="SDH22" s="111"/>
      <c r="SDI22" s="111"/>
      <c r="SDJ22" s="111"/>
      <c r="SDK22" s="111"/>
      <c r="SDL22" s="3" t="e">
        <f>SDL21/#REF!-0.01</f>
        <v>#REF!</v>
      </c>
      <c r="SDM22" s="111" t="s">
        <v>58</v>
      </c>
      <c r="SDN22" s="111"/>
      <c r="SDO22" s="111"/>
      <c r="SDP22" s="111"/>
      <c r="SDQ22" s="111"/>
      <c r="SDR22" s="111"/>
      <c r="SDS22" s="111"/>
      <c r="SDT22" s="3" t="e">
        <f>SDT21/#REF!-0.01</f>
        <v>#REF!</v>
      </c>
      <c r="SDU22" s="111" t="s">
        <v>58</v>
      </c>
      <c r="SDV22" s="111"/>
      <c r="SDW22" s="111"/>
      <c r="SDX22" s="111"/>
      <c r="SDY22" s="111"/>
      <c r="SDZ22" s="111"/>
      <c r="SEA22" s="111"/>
      <c r="SEB22" s="3" t="e">
        <f>SEB21/#REF!-0.01</f>
        <v>#REF!</v>
      </c>
      <c r="SEC22" s="111" t="s">
        <v>58</v>
      </c>
      <c r="SED22" s="111"/>
      <c r="SEE22" s="111"/>
      <c r="SEF22" s="111"/>
      <c r="SEG22" s="111"/>
      <c r="SEH22" s="111"/>
      <c r="SEI22" s="111"/>
      <c r="SEJ22" s="3" t="e">
        <f>SEJ21/#REF!-0.01</f>
        <v>#REF!</v>
      </c>
      <c r="SEK22" s="111" t="s">
        <v>58</v>
      </c>
      <c r="SEL22" s="111"/>
      <c r="SEM22" s="111"/>
      <c r="SEN22" s="111"/>
      <c r="SEO22" s="111"/>
      <c r="SEP22" s="111"/>
      <c r="SEQ22" s="111"/>
      <c r="SER22" s="3" t="e">
        <f>SER21/#REF!-0.01</f>
        <v>#REF!</v>
      </c>
      <c r="SES22" s="111" t="s">
        <v>58</v>
      </c>
      <c r="SET22" s="111"/>
      <c r="SEU22" s="111"/>
      <c r="SEV22" s="111"/>
      <c r="SEW22" s="111"/>
      <c r="SEX22" s="111"/>
      <c r="SEY22" s="111"/>
      <c r="SEZ22" s="3" t="e">
        <f>SEZ21/#REF!-0.01</f>
        <v>#REF!</v>
      </c>
      <c r="SFA22" s="111" t="s">
        <v>58</v>
      </c>
      <c r="SFB22" s="111"/>
      <c r="SFC22" s="111"/>
      <c r="SFD22" s="111"/>
      <c r="SFE22" s="111"/>
      <c r="SFF22" s="111"/>
      <c r="SFG22" s="111"/>
      <c r="SFH22" s="3" t="e">
        <f>SFH21/#REF!-0.01</f>
        <v>#REF!</v>
      </c>
      <c r="SFI22" s="111" t="s">
        <v>58</v>
      </c>
      <c r="SFJ22" s="111"/>
      <c r="SFK22" s="111"/>
      <c r="SFL22" s="111"/>
      <c r="SFM22" s="111"/>
      <c r="SFN22" s="111"/>
      <c r="SFO22" s="111"/>
      <c r="SFP22" s="3" t="e">
        <f>SFP21/#REF!-0.01</f>
        <v>#REF!</v>
      </c>
      <c r="SFQ22" s="111" t="s">
        <v>58</v>
      </c>
      <c r="SFR22" s="111"/>
      <c r="SFS22" s="111"/>
      <c r="SFT22" s="111"/>
      <c r="SFU22" s="111"/>
      <c r="SFV22" s="111"/>
      <c r="SFW22" s="111"/>
      <c r="SFX22" s="3" t="e">
        <f>SFX21/#REF!-0.01</f>
        <v>#REF!</v>
      </c>
      <c r="SFY22" s="111" t="s">
        <v>58</v>
      </c>
      <c r="SFZ22" s="111"/>
      <c r="SGA22" s="111"/>
      <c r="SGB22" s="111"/>
      <c r="SGC22" s="111"/>
      <c r="SGD22" s="111"/>
      <c r="SGE22" s="111"/>
      <c r="SGF22" s="3" t="e">
        <f>SGF21/#REF!-0.01</f>
        <v>#REF!</v>
      </c>
      <c r="SGG22" s="111" t="s">
        <v>58</v>
      </c>
      <c r="SGH22" s="111"/>
      <c r="SGI22" s="111"/>
      <c r="SGJ22" s="111"/>
      <c r="SGK22" s="111"/>
      <c r="SGL22" s="111"/>
      <c r="SGM22" s="111"/>
      <c r="SGN22" s="3" t="e">
        <f>SGN21/#REF!-0.01</f>
        <v>#REF!</v>
      </c>
      <c r="SGO22" s="111" t="s">
        <v>58</v>
      </c>
      <c r="SGP22" s="111"/>
      <c r="SGQ22" s="111"/>
      <c r="SGR22" s="111"/>
      <c r="SGS22" s="111"/>
      <c r="SGT22" s="111"/>
      <c r="SGU22" s="111"/>
      <c r="SGV22" s="3" t="e">
        <f>SGV21/#REF!-0.01</f>
        <v>#REF!</v>
      </c>
      <c r="SGW22" s="111" t="s">
        <v>58</v>
      </c>
      <c r="SGX22" s="111"/>
      <c r="SGY22" s="111"/>
      <c r="SGZ22" s="111"/>
      <c r="SHA22" s="111"/>
      <c r="SHB22" s="111"/>
      <c r="SHC22" s="111"/>
      <c r="SHD22" s="3" t="e">
        <f>SHD21/#REF!-0.01</f>
        <v>#REF!</v>
      </c>
      <c r="SHE22" s="111" t="s">
        <v>58</v>
      </c>
      <c r="SHF22" s="111"/>
      <c r="SHG22" s="111"/>
      <c r="SHH22" s="111"/>
      <c r="SHI22" s="111"/>
      <c r="SHJ22" s="111"/>
      <c r="SHK22" s="111"/>
      <c r="SHL22" s="3" t="e">
        <f>SHL21/#REF!-0.01</f>
        <v>#REF!</v>
      </c>
      <c r="SHM22" s="111" t="s">
        <v>58</v>
      </c>
      <c r="SHN22" s="111"/>
      <c r="SHO22" s="111"/>
      <c r="SHP22" s="111"/>
      <c r="SHQ22" s="111"/>
      <c r="SHR22" s="111"/>
      <c r="SHS22" s="111"/>
      <c r="SHT22" s="3" t="e">
        <f>SHT21/#REF!-0.01</f>
        <v>#REF!</v>
      </c>
      <c r="SHU22" s="111" t="s">
        <v>58</v>
      </c>
      <c r="SHV22" s="111"/>
      <c r="SHW22" s="111"/>
      <c r="SHX22" s="111"/>
      <c r="SHY22" s="111"/>
      <c r="SHZ22" s="111"/>
      <c r="SIA22" s="111"/>
      <c r="SIB22" s="3" t="e">
        <f>SIB21/#REF!-0.01</f>
        <v>#REF!</v>
      </c>
      <c r="SIC22" s="111" t="s">
        <v>58</v>
      </c>
      <c r="SID22" s="111"/>
      <c r="SIE22" s="111"/>
      <c r="SIF22" s="111"/>
      <c r="SIG22" s="111"/>
      <c r="SIH22" s="111"/>
      <c r="SII22" s="111"/>
      <c r="SIJ22" s="3" t="e">
        <f>SIJ21/#REF!-0.01</f>
        <v>#REF!</v>
      </c>
      <c r="SIK22" s="111" t="s">
        <v>58</v>
      </c>
      <c r="SIL22" s="111"/>
      <c r="SIM22" s="111"/>
      <c r="SIN22" s="111"/>
      <c r="SIO22" s="111"/>
      <c r="SIP22" s="111"/>
      <c r="SIQ22" s="111"/>
      <c r="SIR22" s="3" t="e">
        <f>SIR21/#REF!-0.01</f>
        <v>#REF!</v>
      </c>
      <c r="SIS22" s="111" t="s">
        <v>58</v>
      </c>
      <c r="SIT22" s="111"/>
      <c r="SIU22" s="111"/>
      <c r="SIV22" s="111"/>
      <c r="SIW22" s="111"/>
      <c r="SIX22" s="111"/>
      <c r="SIY22" s="111"/>
      <c r="SIZ22" s="3" t="e">
        <f>SIZ21/#REF!-0.01</f>
        <v>#REF!</v>
      </c>
      <c r="SJA22" s="111" t="s">
        <v>58</v>
      </c>
      <c r="SJB22" s="111"/>
      <c r="SJC22" s="111"/>
      <c r="SJD22" s="111"/>
      <c r="SJE22" s="111"/>
      <c r="SJF22" s="111"/>
      <c r="SJG22" s="111"/>
      <c r="SJH22" s="3" t="e">
        <f>SJH21/#REF!-0.01</f>
        <v>#REF!</v>
      </c>
      <c r="SJI22" s="111" t="s">
        <v>58</v>
      </c>
      <c r="SJJ22" s="111"/>
      <c r="SJK22" s="111"/>
      <c r="SJL22" s="111"/>
      <c r="SJM22" s="111"/>
      <c r="SJN22" s="111"/>
      <c r="SJO22" s="111"/>
      <c r="SJP22" s="3" t="e">
        <f>SJP21/#REF!-0.01</f>
        <v>#REF!</v>
      </c>
      <c r="SJQ22" s="111" t="s">
        <v>58</v>
      </c>
      <c r="SJR22" s="111"/>
      <c r="SJS22" s="111"/>
      <c r="SJT22" s="111"/>
      <c r="SJU22" s="111"/>
      <c r="SJV22" s="111"/>
      <c r="SJW22" s="111"/>
      <c r="SJX22" s="3" t="e">
        <f>SJX21/#REF!-0.01</f>
        <v>#REF!</v>
      </c>
      <c r="SJY22" s="111" t="s">
        <v>58</v>
      </c>
      <c r="SJZ22" s="111"/>
      <c r="SKA22" s="111"/>
      <c r="SKB22" s="111"/>
      <c r="SKC22" s="111"/>
      <c r="SKD22" s="111"/>
      <c r="SKE22" s="111"/>
      <c r="SKF22" s="3" t="e">
        <f>SKF21/#REF!-0.01</f>
        <v>#REF!</v>
      </c>
      <c r="SKG22" s="111" t="s">
        <v>58</v>
      </c>
      <c r="SKH22" s="111"/>
      <c r="SKI22" s="111"/>
      <c r="SKJ22" s="111"/>
      <c r="SKK22" s="111"/>
      <c r="SKL22" s="111"/>
      <c r="SKM22" s="111"/>
      <c r="SKN22" s="3" t="e">
        <f>SKN21/#REF!-0.01</f>
        <v>#REF!</v>
      </c>
      <c r="SKO22" s="111" t="s">
        <v>58</v>
      </c>
      <c r="SKP22" s="111"/>
      <c r="SKQ22" s="111"/>
      <c r="SKR22" s="111"/>
      <c r="SKS22" s="111"/>
      <c r="SKT22" s="111"/>
      <c r="SKU22" s="111"/>
      <c r="SKV22" s="3" t="e">
        <f>SKV21/#REF!-0.01</f>
        <v>#REF!</v>
      </c>
      <c r="SKW22" s="111" t="s">
        <v>58</v>
      </c>
      <c r="SKX22" s="111"/>
      <c r="SKY22" s="111"/>
      <c r="SKZ22" s="111"/>
      <c r="SLA22" s="111"/>
      <c r="SLB22" s="111"/>
      <c r="SLC22" s="111"/>
      <c r="SLD22" s="3" t="e">
        <f>SLD21/#REF!-0.01</f>
        <v>#REF!</v>
      </c>
      <c r="SLE22" s="111" t="s">
        <v>58</v>
      </c>
      <c r="SLF22" s="111"/>
      <c r="SLG22" s="111"/>
      <c r="SLH22" s="111"/>
      <c r="SLI22" s="111"/>
      <c r="SLJ22" s="111"/>
      <c r="SLK22" s="111"/>
      <c r="SLL22" s="3" t="e">
        <f>SLL21/#REF!-0.01</f>
        <v>#REF!</v>
      </c>
      <c r="SLM22" s="111" t="s">
        <v>58</v>
      </c>
      <c r="SLN22" s="111"/>
      <c r="SLO22" s="111"/>
      <c r="SLP22" s="111"/>
      <c r="SLQ22" s="111"/>
      <c r="SLR22" s="111"/>
      <c r="SLS22" s="111"/>
      <c r="SLT22" s="3" t="e">
        <f>SLT21/#REF!-0.01</f>
        <v>#REF!</v>
      </c>
      <c r="SLU22" s="111" t="s">
        <v>58</v>
      </c>
      <c r="SLV22" s="111"/>
      <c r="SLW22" s="111"/>
      <c r="SLX22" s="111"/>
      <c r="SLY22" s="111"/>
      <c r="SLZ22" s="111"/>
      <c r="SMA22" s="111"/>
      <c r="SMB22" s="3" t="e">
        <f>SMB21/#REF!-0.01</f>
        <v>#REF!</v>
      </c>
      <c r="SMC22" s="111" t="s">
        <v>58</v>
      </c>
      <c r="SMD22" s="111"/>
      <c r="SME22" s="111"/>
      <c r="SMF22" s="111"/>
      <c r="SMG22" s="111"/>
      <c r="SMH22" s="111"/>
      <c r="SMI22" s="111"/>
      <c r="SMJ22" s="3" t="e">
        <f>SMJ21/#REF!-0.01</f>
        <v>#REF!</v>
      </c>
      <c r="SMK22" s="111" t="s">
        <v>58</v>
      </c>
      <c r="SML22" s="111"/>
      <c r="SMM22" s="111"/>
      <c r="SMN22" s="111"/>
      <c r="SMO22" s="111"/>
      <c r="SMP22" s="111"/>
      <c r="SMQ22" s="111"/>
      <c r="SMR22" s="3" t="e">
        <f>SMR21/#REF!-0.01</f>
        <v>#REF!</v>
      </c>
      <c r="SMS22" s="111" t="s">
        <v>58</v>
      </c>
      <c r="SMT22" s="111"/>
      <c r="SMU22" s="111"/>
      <c r="SMV22" s="111"/>
      <c r="SMW22" s="111"/>
      <c r="SMX22" s="111"/>
      <c r="SMY22" s="111"/>
      <c r="SMZ22" s="3" t="e">
        <f>SMZ21/#REF!-0.01</f>
        <v>#REF!</v>
      </c>
      <c r="SNA22" s="111" t="s">
        <v>58</v>
      </c>
      <c r="SNB22" s="111"/>
      <c r="SNC22" s="111"/>
      <c r="SND22" s="111"/>
      <c r="SNE22" s="111"/>
      <c r="SNF22" s="111"/>
      <c r="SNG22" s="111"/>
      <c r="SNH22" s="3" t="e">
        <f>SNH21/#REF!-0.01</f>
        <v>#REF!</v>
      </c>
      <c r="SNI22" s="111" t="s">
        <v>58</v>
      </c>
      <c r="SNJ22" s="111"/>
      <c r="SNK22" s="111"/>
      <c r="SNL22" s="111"/>
      <c r="SNM22" s="111"/>
      <c r="SNN22" s="111"/>
      <c r="SNO22" s="111"/>
      <c r="SNP22" s="3" t="e">
        <f>SNP21/#REF!-0.01</f>
        <v>#REF!</v>
      </c>
      <c r="SNQ22" s="111" t="s">
        <v>58</v>
      </c>
      <c r="SNR22" s="111"/>
      <c r="SNS22" s="111"/>
      <c r="SNT22" s="111"/>
      <c r="SNU22" s="111"/>
      <c r="SNV22" s="111"/>
      <c r="SNW22" s="111"/>
      <c r="SNX22" s="3" t="e">
        <f>SNX21/#REF!-0.01</f>
        <v>#REF!</v>
      </c>
      <c r="SNY22" s="111" t="s">
        <v>58</v>
      </c>
      <c r="SNZ22" s="111"/>
      <c r="SOA22" s="111"/>
      <c r="SOB22" s="111"/>
      <c r="SOC22" s="111"/>
      <c r="SOD22" s="111"/>
      <c r="SOE22" s="111"/>
      <c r="SOF22" s="3" t="e">
        <f>SOF21/#REF!-0.01</f>
        <v>#REF!</v>
      </c>
      <c r="SOG22" s="111" t="s">
        <v>58</v>
      </c>
      <c r="SOH22" s="111"/>
      <c r="SOI22" s="111"/>
      <c r="SOJ22" s="111"/>
      <c r="SOK22" s="111"/>
      <c r="SOL22" s="111"/>
      <c r="SOM22" s="111"/>
      <c r="SON22" s="3" t="e">
        <f>SON21/#REF!-0.01</f>
        <v>#REF!</v>
      </c>
      <c r="SOO22" s="111" t="s">
        <v>58</v>
      </c>
      <c r="SOP22" s="111"/>
      <c r="SOQ22" s="111"/>
      <c r="SOR22" s="111"/>
      <c r="SOS22" s="111"/>
      <c r="SOT22" s="111"/>
      <c r="SOU22" s="111"/>
      <c r="SOV22" s="3" t="e">
        <f>SOV21/#REF!-0.01</f>
        <v>#REF!</v>
      </c>
      <c r="SOW22" s="111" t="s">
        <v>58</v>
      </c>
      <c r="SOX22" s="111"/>
      <c r="SOY22" s="111"/>
      <c r="SOZ22" s="111"/>
      <c r="SPA22" s="111"/>
      <c r="SPB22" s="111"/>
      <c r="SPC22" s="111"/>
      <c r="SPD22" s="3" t="e">
        <f>SPD21/#REF!-0.01</f>
        <v>#REF!</v>
      </c>
      <c r="SPE22" s="111" t="s">
        <v>58</v>
      </c>
      <c r="SPF22" s="111"/>
      <c r="SPG22" s="111"/>
      <c r="SPH22" s="111"/>
      <c r="SPI22" s="111"/>
      <c r="SPJ22" s="111"/>
      <c r="SPK22" s="111"/>
      <c r="SPL22" s="3" t="e">
        <f>SPL21/#REF!-0.01</f>
        <v>#REF!</v>
      </c>
      <c r="SPM22" s="111" t="s">
        <v>58</v>
      </c>
      <c r="SPN22" s="111"/>
      <c r="SPO22" s="111"/>
      <c r="SPP22" s="111"/>
      <c r="SPQ22" s="111"/>
      <c r="SPR22" s="111"/>
      <c r="SPS22" s="111"/>
      <c r="SPT22" s="3" t="e">
        <f>SPT21/#REF!-0.01</f>
        <v>#REF!</v>
      </c>
      <c r="SPU22" s="111" t="s">
        <v>58</v>
      </c>
      <c r="SPV22" s="111"/>
      <c r="SPW22" s="111"/>
      <c r="SPX22" s="111"/>
      <c r="SPY22" s="111"/>
      <c r="SPZ22" s="111"/>
      <c r="SQA22" s="111"/>
      <c r="SQB22" s="3" t="e">
        <f>SQB21/#REF!-0.01</f>
        <v>#REF!</v>
      </c>
      <c r="SQC22" s="111" t="s">
        <v>58</v>
      </c>
      <c r="SQD22" s="111"/>
      <c r="SQE22" s="111"/>
      <c r="SQF22" s="111"/>
      <c r="SQG22" s="111"/>
      <c r="SQH22" s="111"/>
      <c r="SQI22" s="111"/>
      <c r="SQJ22" s="3" t="e">
        <f>SQJ21/#REF!-0.01</f>
        <v>#REF!</v>
      </c>
      <c r="SQK22" s="111" t="s">
        <v>58</v>
      </c>
      <c r="SQL22" s="111"/>
      <c r="SQM22" s="111"/>
      <c r="SQN22" s="111"/>
      <c r="SQO22" s="111"/>
      <c r="SQP22" s="111"/>
      <c r="SQQ22" s="111"/>
      <c r="SQR22" s="3" t="e">
        <f>SQR21/#REF!-0.01</f>
        <v>#REF!</v>
      </c>
      <c r="SQS22" s="111" t="s">
        <v>58</v>
      </c>
      <c r="SQT22" s="111"/>
      <c r="SQU22" s="111"/>
      <c r="SQV22" s="111"/>
      <c r="SQW22" s="111"/>
      <c r="SQX22" s="111"/>
      <c r="SQY22" s="111"/>
      <c r="SQZ22" s="3" t="e">
        <f>SQZ21/#REF!-0.01</f>
        <v>#REF!</v>
      </c>
      <c r="SRA22" s="111" t="s">
        <v>58</v>
      </c>
      <c r="SRB22" s="111"/>
      <c r="SRC22" s="111"/>
      <c r="SRD22" s="111"/>
      <c r="SRE22" s="111"/>
      <c r="SRF22" s="111"/>
      <c r="SRG22" s="111"/>
      <c r="SRH22" s="3" t="e">
        <f>SRH21/#REF!-0.01</f>
        <v>#REF!</v>
      </c>
      <c r="SRI22" s="111" t="s">
        <v>58</v>
      </c>
      <c r="SRJ22" s="111"/>
      <c r="SRK22" s="111"/>
      <c r="SRL22" s="111"/>
      <c r="SRM22" s="111"/>
      <c r="SRN22" s="111"/>
      <c r="SRO22" s="111"/>
      <c r="SRP22" s="3" t="e">
        <f>SRP21/#REF!-0.01</f>
        <v>#REF!</v>
      </c>
      <c r="SRQ22" s="111" t="s">
        <v>58</v>
      </c>
      <c r="SRR22" s="111"/>
      <c r="SRS22" s="111"/>
      <c r="SRT22" s="111"/>
      <c r="SRU22" s="111"/>
      <c r="SRV22" s="111"/>
      <c r="SRW22" s="111"/>
      <c r="SRX22" s="3" t="e">
        <f>SRX21/#REF!-0.01</f>
        <v>#REF!</v>
      </c>
      <c r="SRY22" s="111" t="s">
        <v>58</v>
      </c>
      <c r="SRZ22" s="111"/>
      <c r="SSA22" s="111"/>
      <c r="SSB22" s="111"/>
      <c r="SSC22" s="111"/>
      <c r="SSD22" s="111"/>
      <c r="SSE22" s="111"/>
      <c r="SSF22" s="3" t="e">
        <f>SSF21/#REF!-0.01</f>
        <v>#REF!</v>
      </c>
      <c r="SSG22" s="111" t="s">
        <v>58</v>
      </c>
      <c r="SSH22" s="111"/>
      <c r="SSI22" s="111"/>
      <c r="SSJ22" s="111"/>
      <c r="SSK22" s="111"/>
      <c r="SSL22" s="111"/>
      <c r="SSM22" s="111"/>
      <c r="SSN22" s="3" t="e">
        <f>SSN21/#REF!-0.01</f>
        <v>#REF!</v>
      </c>
      <c r="SSO22" s="111" t="s">
        <v>58</v>
      </c>
      <c r="SSP22" s="111"/>
      <c r="SSQ22" s="111"/>
      <c r="SSR22" s="111"/>
      <c r="SSS22" s="111"/>
      <c r="SST22" s="111"/>
      <c r="SSU22" s="111"/>
      <c r="SSV22" s="3" t="e">
        <f>SSV21/#REF!-0.01</f>
        <v>#REF!</v>
      </c>
      <c r="SSW22" s="111" t="s">
        <v>58</v>
      </c>
      <c r="SSX22" s="111"/>
      <c r="SSY22" s="111"/>
      <c r="SSZ22" s="111"/>
      <c r="STA22" s="111"/>
      <c r="STB22" s="111"/>
      <c r="STC22" s="111"/>
      <c r="STD22" s="3" t="e">
        <f>STD21/#REF!-0.01</f>
        <v>#REF!</v>
      </c>
      <c r="STE22" s="111" t="s">
        <v>58</v>
      </c>
      <c r="STF22" s="111"/>
      <c r="STG22" s="111"/>
      <c r="STH22" s="111"/>
      <c r="STI22" s="111"/>
      <c r="STJ22" s="111"/>
      <c r="STK22" s="111"/>
      <c r="STL22" s="3" t="e">
        <f>STL21/#REF!-0.01</f>
        <v>#REF!</v>
      </c>
      <c r="STM22" s="111" t="s">
        <v>58</v>
      </c>
      <c r="STN22" s="111"/>
      <c r="STO22" s="111"/>
      <c r="STP22" s="111"/>
      <c r="STQ22" s="111"/>
      <c r="STR22" s="111"/>
      <c r="STS22" s="111"/>
      <c r="STT22" s="3" t="e">
        <f>STT21/#REF!-0.01</f>
        <v>#REF!</v>
      </c>
      <c r="STU22" s="111" t="s">
        <v>58</v>
      </c>
      <c r="STV22" s="111"/>
      <c r="STW22" s="111"/>
      <c r="STX22" s="111"/>
      <c r="STY22" s="111"/>
      <c r="STZ22" s="111"/>
      <c r="SUA22" s="111"/>
      <c r="SUB22" s="3" t="e">
        <f>SUB21/#REF!-0.01</f>
        <v>#REF!</v>
      </c>
      <c r="SUC22" s="111" t="s">
        <v>58</v>
      </c>
      <c r="SUD22" s="111"/>
      <c r="SUE22" s="111"/>
      <c r="SUF22" s="111"/>
      <c r="SUG22" s="111"/>
      <c r="SUH22" s="111"/>
      <c r="SUI22" s="111"/>
      <c r="SUJ22" s="3" t="e">
        <f>SUJ21/#REF!-0.01</f>
        <v>#REF!</v>
      </c>
      <c r="SUK22" s="111" t="s">
        <v>58</v>
      </c>
      <c r="SUL22" s="111"/>
      <c r="SUM22" s="111"/>
      <c r="SUN22" s="111"/>
      <c r="SUO22" s="111"/>
      <c r="SUP22" s="111"/>
      <c r="SUQ22" s="111"/>
      <c r="SUR22" s="3" t="e">
        <f>SUR21/#REF!-0.01</f>
        <v>#REF!</v>
      </c>
      <c r="SUS22" s="111" t="s">
        <v>58</v>
      </c>
      <c r="SUT22" s="111"/>
      <c r="SUU22" s="111"/>
      <c r="SUV22" s="111"/>
      <c r="SUW22" s="111"/>
      <c r="SUX22" s="111"/>
      <c r="SUY22" s="111"/>
      <c r="SUZ22" s="3" t="e">
        <f>SUZ21/#REF!-0.01</f>
        <v>#REF!</v>
      </c>
      <c r="SVA22" s="111" t="s">
        <v>58</v>
      </c>
      <c r="SVB22" s="111"/>
      <c r="SVC22" s="111"/>
      <c r="SVD22" s="111"/>
      <c r="SVE22" s="111"/>
      <c r="SVF22" s="111"/>
      <c r="SVG22" s="111"/>
      <c r="SVH22" s="3" t="e">
        <f>SVH21/#REF!-0.01</f>
        <v>#REF!</v>
      </c>
      <c r="SVI22" s="111" t="s">
        <v>58</v>
      </c>
      <c r="SVJ22" s="111"/>
      <c r="SVK22" s="111"/>
      <c r="SVL22" s="111"/>
      <c r="SVM22" s="111"/>
      <c r="SVN22" s="111"/>
      <c r="SVO22" s="111"/>
      <c r="SVP22" s="3" t="e">
        <f>SVP21/#REF!-0.01</f>
        <v>#REF!</v>
      </c>
      <c r="SVQ22" s="111" t="s">
        <v>58</v>
      </c>
      <c r="SVR22" s="111"/>
      <c r="SVS22" s="111"/>
      <c r="SVT22" s="111"/>
      <c r="SVU22" s="111"/>
      <c r="SVV22" s="111"/>
      <c r="SVW22" s="111"/>
      <c r="SVX22" s="3" t="e">
        <f>SVX21/#REF!-0.01</f>
        <v>#REF!</v>
      </c>
      <c r="SVY22" s="111" t="s">
        <v>58</v>
      </c>
      <c r="SVZ22" s="111"/>
      <c r="SWA22" s="111"/>
      <c r="SWB22" s="111"/>
      <c r="SWC22" s="111"/>
      <c r="SWD22" s="111"/>
      <c r="SWE22" s="111"/>
      <c r="SWF22" s="3" t="e">
        <f>SWF21/#REF!-0.01</f>
        <v>#REF!</v>
      </c>
      <c r="SWG22" s="111" t="s">
        <v>58</v>
      </c>
      <c r="SWH22" s="111"/>
      <c r="SWI22" s="111"/>
      <c r="SWJ22" s="111"/>
      <c r="SWK22" s="111"/>
      <c r="SWL22" s="111"/>
      <c r="SWM22" s="111"/>
      <c r="SWN22" s="3" t="e">
        <f>SWN21/#REF!-0.01</f>
        <v>#REF!</v>
      </c>
      <c r="SWO22" s="111" t="s">
        <v>58</v>
      </c>
      <c r="SWP22" s="111"/>
      <c r="SWQ22" s="111"/>
      <c r="SWR22" s="111"/>
      <c r="SWS22" s="111"/>
      <c r="SWT22" s="111"/>
      <c r="SWU22" s="111"/>
      <c r="SWV22" s="3" t="e">
        <f>SWV21/#REF!-0.01</f>
        <v>#REF!</v>
      </c>
      <c r="SWW22" s="111" t="s">
        <v>58</v>
      </c>
      <c r="SWX22" s="111"/>
      <c r="SWY22" s="111"/>
      <c r="SWZ22" s="111"/>
      <c r="SXA22" s="111"/>
      <c r="SXB22" s="111"/>
      <c r="SXC22" s="111"/>
      <c r="SXD22" s="3" t="e">
        <f>SXD21/#REF!-0.01</f>
        <v>#REF!</v>
      </c>
      <c r="SXE22" s="111" t="s">
        <v>58</v>
      </c>
      <c r="SXF22" s="111"/>
      <c r="SXG22" s="111"/>
      <c r="SXH22" s="111"/>
      <c r="SXI22" s="111"/>
      <c r="SXJ22" s="111"/>
      <c r="SXK22" s="111"/>
      <c r="SXL22" s="3" t="e">
        <f>SXL21/#REF!-0.01</f>
        <v>#REF!</v>
      </c>
      <c r="SXM22" s="111" t="s">
        <v>58</v>
      </c>
      <c r="SXN22" s="111"/>
      <c r="SXO22" s="111"/>
      <c r="SXP22" s="111"/>
      <c r="SXQ22" s="111"/>
      <c r="SXR22" s="111"/>
      <c r="SXS22" s="111"/>
      <c r="SXT22" s="3" t="e">
        <f>SXT21/#REF!-0.01</f>
        <v>#REF!</v>
      </c>
      <c r="SXU22" s="111" t="s">
        <v>58</v>
      </c>
      <c r="SXV22" s="111"/>
      <c r="SXW22" s="111"/>
      <c r="SXX22" s="111"/>
      <c r="SXY22" s="111"/>
      <c r="SXZ22" s="111"/>
      <c r="SYA22" s="111"/>
      <c r="SYB22" s="3" t="e">
        <f>SYB21/#REF!-0.01</f>
        <v>#REF!</v>
      </c>
      <c r="SYC22" s="111" t="s">
        <v>58</v>
      </c>
      <c r="SYD22" s="111"/>
      <c r="SYE22" s="111"/>
      <c r="SYF22" s="111"/>
      <c r="SYG22" s="111"/>
      <c r="SYH22" s="111"/>
      <c r="SYI22" s="111"/>
      <c r="SYJ22" s="3" t="e">
        <f>SYJ21/#REF!-0.01</f>
        <v>#REF!</v>
      </c>
      <c r="SYK22" s="111" t="s">
        <v>58</v>
      </c>
      <c r="SYL22" s="111"/>
      <c r="SYM22" s="111"/>
      <c r="SYN22" s="111"/>
      <c r="SYO22" s="111"/>
      <c r="SYP22" s="111"/>
      <c r="SYQ22" s="111"/>
      <c r="SYR22" s="3" t="e">
        <f>SYR21/#REF!-0.01</f>
        <v>#REF!</v>
      </c>
      <c r="SYS22" s="111" t="s">
        <v>58</v>
      </c>
      <c r="SYT22" s="111"/>
      <c r="SYU22" s="111"/>
      <c r="SYV22" s="111"/>
      <c r="SYW22" s="111"/>
      <c r="SYX22" s="111"/>
      <c r="SYY22" s="111"/>
      <c r="SYZ22" s="3" t="e">
        <f>SYZ21/#REF!-0.01</f>
        <v>#REF!</v>
      </c>
      <c r="SZA22" s="111" t="s">
        <v>58</v>
      </c>
      <c r="SZB22" s="111"/>
      <c r="SZC22" s="111"/>
      <c r="SZD22" s="111"/>
      <c r="SZE22" s="111"/>
      <c r="SZF22" s="111"/>
      <c r="SZG22" s="111"/>
      <c r="SZH22" s="3" t="e">
        <f>SZH21/#REF!-0.01</f>
        <v>#REF!</v>
      </c>
      <c r="SZI22" s="111" t="s">
        <v>58</v>
      </c>
      <c r="SZJ22" s="111"/>
      <c r="SZK22" s="111"/>
      <c r="SZL22" s="111"/>
      <c r="SZM22" s="111"/>
      <c r="SZN22" s="111"/>
      <c r="SZO22" s="111"/>
      <c r="SZP22" s="3" t="e">
        <f>SZP21/#REF!-0.01</f>
        <v>#REF!</v>
      </c>
      <c r="SZQ22" s="111" t="s">
        <v>58</v>
      </c>
      <c r="SZR22" s="111"/>
      <c r="SZS22" s="111"/>
      <c r="SZT22" s="111"/>
      <c r="SZU22" s="111"/>
      <c r="SZV22" s="111"/>
      <c r="SZW22" s="111"/>
      <c r="SZX22" s="3" t="e">
        <f>SZX21/#REF!-0.01</f>
        <v>#REF!</v>
      </c>
      <c r="SZY22" s="111" t="s">
        <v>58</v>
      </c>
      <c r="SZZ22" s="111"/>
      <c r="TAA22" s="111"/>
      <c r="TAB22" s="111"/>
      <c r="TAC22" s="111"/>
      <c r="TAD22" s="111"/>
      <c r="TAE22" s="111"/>
      <c r="TAF22" s="3" t="e">
        <f>TAF21/#REF!-0.01</f>
        <v>#REF!</v>
      </c>
      <c r="TAG22" s="111" t="s">
        <v>58</v>
      </c>
      <c r="TAH22" s="111"/>
      <c r="TAI22" s="111"/>
      <c r="TAJ22" s="111"/>
      <c r="TAK22" s="111"/>
      <c r="TAL22" s="111"/>
      <c r="TAM22" s="111"/>
      <c r="TAN22" s="3" t="e">
        <f>TAN21/#REF!-0.01</f>
        <v>#REF!</v>
      </c>
      <c r="TAO22" s="111" t="s">
        <v>58</v>
      </c>
      <c r="TAP22" s="111"/>
      <c r="TAQ22" s="111"/>
      <c r="TAR22" s="111"/>
      <c r="TAS22" s="111"/>
      <c r="TAT22" s="111"/>
      <c r="TAU22" s="111"/>
      <c r="TAV22" s="3" t="e">
        <f>TAV21/#REF!-0.01</f>
        <v>#REF!</v>
      </c>
      <c r="TAW22" s="111" t="s">
        <v>58</v>
      </c>
      <c r="TAX22" s="111"/>
      <c r="TAY22" s="111"/>
      <c r="TAZ22" s="111"/>
      <c r="TBA22" s="111"/>
      <c r="TBB22" s="111"/>
      <c r="TBC22" s="111"/>
      <c r="TBD22" s="3" t="e">
        <f>TBD21/#REF!-0.01</f>
        <v>#REF!</v>
      </c>
      <c r="TBE22" s="111" t="s">
        <v>58</v>
      </c>
      <c r="TBF22" s="111"/>
      <c r="TBG22" s="111"/>
      <c r="TBH22" s="111"/>
      <c r="TBI22" s="111"/>
      <c r="TBJ22" s="111"/>
      <c r="TBK22" s="111"/>
      <c r="TBL22" s="3" t="e">
        <f>TBL21/#REF!-0.01</f>
        <v>#REF!</v>
      </c>
      <c r="TBM22" s="111" t="s">
        <v>58</v>
      </c>
      <c r="TBN22" s="111"/>
      <c r="TBO22" s="111"/>
      <c r="TBP22" s="111"/>
      <c r="TBQ22" s="111"/>
      <c r="TBR22" s="111"/>
      <c r="TBS22" s="111"/>
      <c r="TBT22" s="3" t="e">
        <f>TBT21/#REF!-0.01</f>
        <v>#REF!</v>
      </c>
      <c r="TBU22" s="111" t="s">
        <v>58</v>
      </c>
      <c r="TBV22" s="111"/>
      <c r="TBW22" s="111"/>
      <c r="TBX22" s="111"/>
      <c r="TBY22" s="111"/>
      <c r="TBZ22" s="111"/>
      <c r="TCA22" s="111"/>
      <c r="TCB22" s="3" t="e">
        <f>TCB21/#REF!-0.01</f>
        <v>#REF!</v>
      </c>
      <c r="TCC22" s="111" t="s">
        <v>58</v>
      </c>
      <c r="TCD22" s="111"/>
      <c r="TCE22" s="111"/>
      <c r="TCF22" s="111"/>
      <c r="TCG22" s="111"/>
      <c r="TCH22" s="111"/>
      <c r="TCI22" s="111"/>
      <c r="TCJ22" s="3" t="e">
        <f>TCJ21/#REF!-0.01</f>
        <v>#REF!</v>
      </c>
      <c r="TCK22" s="111" t="s">
        <v>58</v>
      </c>
      <c r="TCL22" s="111"/>
      <c r="TCM22" s="111"/>
      <c r="TCN22" s="111"/>
      <c r="TCO22" s="111"/>
      <c r="TCP22" s="111"/>
      <c r="TCQ22" s="111"/>
      <c r="TCR22" s="3" t="e">
        <f>TCR21/#REF!-0.01</f>
        <v>#REF!</v>
      </c>
      <c r="TCS22" s="111" t="s">
        <v>58</v>
      </c>
      <c r="TCT22" s="111"/>
      <c r="TCU22" s="111"/>
      <c r="TCV22" s="111"/>
      <c r="TCW22" s="111"/>
      <c r="TCX22" s="111"/>
      <c r="TCY22" s="111"/>
      <c r="TCZ22" s="3" t="e">
        <f>TCZ21/#REF!-0.01</f>
        <v>#REF!</v>
      </c>
      <c r="TDA22" s="111" t="s">
        <v>58</v>
      </c>
      <c r="TDB22" s="111"/>
      <c r="TDC22" s="111"/>
      <c r="TDD22" s="111"/>
      <c r="TDE22" s="111"/>
      <c r="TDF22" s="111"/>
      <c r="TDG22" s="111"/>
      <c r="TDH22" s="3" t="e">
        <f>TDH21/#REF!-0.01</f>
        <v>#REF!</v>
      </c>
      <c r="TDI22" s="111" t="s">
        <v>58</v>
      </c>
      <c r="TDJ22" s="111"/>
      <c r="TDK22" s="111"/>
      <c r="TDL22" s="111"/>
      <c r="TDM22" s="111"/>
      <c r="TDN22" s="111"/>
      <c r="TDO22" s="111"/>
      <c r="TDP22" s="3" t="e">
        <f>TDP21/#REF!-0.01</f>
        <v>#REF!</v>
      </c>
      <c r="TDQ22" s="111" t="s">
        <v>58</v>
      </c>
      <c r="TDR22" s="111"/>
      <c r="TDS22" s="111"/>
      <c r="TDT22" s="111"/>
      <c r="TDU22" s="111"/>
      <c r="TDV22" s="111"/>
      <c r="TDW22" s="111"/>
      <c r="TDX22" s="3" t="e">
        <f>TDX21/#REF!-0.01</f>
        <v>#REF!</v>
      </c>
      <c r="TDY22" s="111" t="s">
        <v>58</v>
      </c>
      <c r="TDZ22" s="111"/>
      <c r="TEA22" s="111"/>
      <c r="TEB22" s="111"/>
      <c r="TEC22" s="111"/>
      <c r="TED22" s="111"/>
      <c r="TEE22" s="111"/>
      <c r="TEF22" s="3" t="e">
        <f>TEF21/#REF!-0.01</f>
        <v>#REF!</v>
      </c>
      <c r="TEG22" s="111" t="s">
        <v>58</v>
      </c>
      <c r="TEH22" s="111"/>
      <c r="TEI22" s="111"/>
      <c r="TEJ22" s="111"/>
      <c r="TEK22" s="111"/>
      <c r="TEL22" s="111"/>
      <c r="TEM22" s="111"/>
      <c r="TEN22" s="3" t="e">
        <f>TEN21/#REF!-0.01</f>
        <v>#REF!</v>
      </c>
      <c r="TEO22" s="111" t="s">
        <v>58</v>
      </c>
      <c r="TEP22" s="111"/>
      <c r="TEQ22" s="111"/>
      <c r="TER22" s="111"/>
      <c r="TES22" s="111"/>
      <c r="TET22" s="111"/>
      <c r="TEU22" s="111"/>
      <c r="TEV22" s="3" t="e">
        <f>TEV21/#REF!-0.01</f>
        <v>#REF!</v>
      </c>
      <c r="TEW22" s="111" t="s">
        <v>58</v>
      </c>
      <c r="TEX22" s="111"/>
      <c r="TEY22" s="111"/>
      <c r="TEZ22" s="111"/>
      <c r="TFA22" s="111"/>
      <c r="TFB22" s="111"/>
      <c r="TFC22" s="111"/>
      <c r="TFD22" s="3" t="e">
        <f>TFD21/#REF!-0.01</f>
        <v>#REF!</v>
      </c>
      <c r="TFE22" s="111" t="s">
        <v>58</v>
      </c>
      <c r="TFF22" s="111"/>
      <c r="TFG22" s="111"/>
      <c r="TFH22" s="111"/>
      <c r="TFI22" s="111"/>
      <c r="TFJ22" s="111"/>
      <c r="TFK22" s="111"/>
      <c r="TFL22" s="3" t="e">
        <f>TFL21/#REF!-0.01</f>
        <v>#REF!</v>
      </c>
      <c r="TFM22" s="111" t="s">
        <v>58</v>
      </c>
      <c r="TFN22" s="111"/>
      <c r="TFO22" s="111"/>
      <c r="TFP22" s="111"/>
      <c r="TFQ22" s="111"/>
      <c r="TFR22" s="111"/>
      <c r="TFS22" s="111"/>
      <c r="TFT22" s="3" t="e">
        <f>TFT21/#REF!-0.01</f>
        <v>#REF!</v>
      </c>
      <c r="TFU22" s="111" t="s">
        <v>58</v>
      </c>
      <c r="TFV22" s="111"/>
      <c r="TFW22" s="111"/>
      <c r="TFX22" s="111"/>
      <c r="TFY22" s="111"/>
      <c r="TFZ22" s="111"/>
      <c r="TGA22" s="111"/>
      <c r="TGB22" s="3" t="e">
        <f>TGB21/#REF!-0.01</f>
        <v>#REF!</v>
      </c>
      <c r="TGC22" s="111" t="s">
        <v>58</v>
      </c>
      <c r="TGD22" s="111"/>
      <c r="TGE22" s="111"/>
      <c r="TGF22" s="111"/>
      <c r="TGG22" s="111"/>
      <c r="TGH22" s="111"/>
      <c r="TGI22" s="111"/>
      <c r="TGJ22" s="3" t="e">
        <f>TGJ21/#REF!-0.01</f>
        <v>#REF!</v>
      </c>
      <c r="TGK22" s="111" t="s">
        <v>58</v>
      </c>
      <c r="TGL22" s="111"/>
      <c r="TGM22" s="111"/>
      <c r="TGN22" s="111"/>
      <c r="TGO22" s="111"/>
      <c r="TGP22" s="111"/>
      <c r="TGQ22" s="111"/>
      <c r="TGR22" s="3" t="e">
        <f>TGR21/#REF!-0.01</f>
        <v>#REF!</v>
      </c>
      <c r="TGS22" s="111" t="s">
        <v>58</v>
      </c>
      <c r="TGT22" s="111"/>
      <c r="TGU22" s="111"/>
      <c r="TGV22" s="111"/>
      <c r="TGW22" s="111"/>
      <c r="TGX22" s="111"/>
      <c r="TGY22" s="111"/>
      <c r="TGZ22" s="3" t="e">
        <f>TGZ21/#REF!-0.01</f>
        <v>#REF!</v>
      </c>
      <c r="THA22" s="111" t="s">
        <v>58</v>
      </c>
      <c r="THB22" s="111"/>
      <c r="THC22" s="111"/>
      <c r="THD22" s="111"/>
      <c r="THE22" s="111"/>
      <c r="THF22" s="111"/>
      <c r="THG22" s="111"/>
      <c r="THH22" s="3" t="e">
        <f>THH21/#REF!-0.01</f>
        <v>#REF!</v>
      </c>
      <c r="THI22" s="111" t="s">
        <v>58</v>
      </c>
      <c r="THJ22" s="111"/>
      <c r="THK22" s="111"/>
      <c r="THL22" s="111"/>
      <c r="THM22" s="111"/>
      <c r="THN22" s="111"/>
      <c r="THO22" s="111"/>
      <c r="THP22" s="3" t="e">
        <f>THP21/#REF!-0.01</f>
        <v>#REF!</v>
      </c>
      <c r="THQ22" s="111" t="s">
        <v>58</v>
      </c>
      <c r="THR22" s="111"/>
      <c r="THS22" s="111"/>
      <c r="THT22" s="111"/>
      <c r="THU22" s="111"/>
      <c r="THV22" s="111"/>
      <c r="THW22" s="111"/>
      <c r="THX22" s="3" t="e">
        <f>THX21/#REF!-0.01</f>
        <v>#REF!</v>
      </c>
      <c r="THY22" s="111" t="s">
        <v>58</v>
      </c>
      <c r="THZ22" s="111"/>
      <c r="TIA22" s="111"/>
      <c r="TIB22" s="111"/>
      <c r="TIC22" s="111"/>
      <c r="TID22" s="111"/>
      <c r="TIE22" s="111"/>
      <c r="TIF22" s="3" t="e">
        <f>TIF21/#REF!-0.01</f>
        <v>#REF!</v>
      </c>
      <c r="TIG22" s="111" t="s">
        <v>58</v>
      </c>
      <c r="TIH22" s="111"/>
      <c r="TII22" s="111"/>
      <c r="TIJ22" s="111"/>
      <c r="TIK22" s="111"/>
      <c r="TIL22" s="111"/>
      <c r="TIM22" s="111"/>
      <c r="TIN22" s="3" t="e">
        <f>TIN21/#REF!-0.01</f>
        <v>#REF!</v>
      </c>
      <c r="TIO22" s="111" t="s">
        <v>58</v>
      </c>
      <c r="TIP22" s="111"/>
      <c r="TIQ22" s="111"/>
      <c r="TIR22" s="111"/>
      <c r="TIS22" s="111"/>
      <c r="TIT22" s="111"/>
      <c r="TIU22" s="111"/>
      <c r="TIV22" s="3" t="e">
        <f>TIV21/#REF!-0.01</f>
        <v>#REF!</v>
      </c>
      <c r="TIW22" s="111" t="s">
        <v>58</v>
      </c>
      <c r="TIX22" s="111"/>
      <c r="TIY22" s="111"/>
      <c r="TIZ22" s="111"/>
      <c r="TJA22" s="111"/>
      <c r="TJB22" s="111"/>
      <c r="TJC22" s="111"/>
      <c r="TJD22" s="3" t="e">
        <f>TJD21/#REF!-0.01</f>
        <v>#REF!</v>
      </c>
      <c r="TJE22" s="111" t="s">
        <v>58</v>
      </c>
      <c r="TJF22" s="111"/>
      <c r="TJG22" s="111"/>
      <c r="TJH22" s="111"/>
      <c r="TJI22" s="111"/>
      <c r="TJJ22" s="111"/>
      <c r="TJK22" s="111"/>
      <c r="TJL22" s="3" t="e">
        <f>TJL21/#REF!-0.01</f>
        <v>#REF!</v>
      </c>
      <c r="TJM22" s="111" t="s">
        <v>58</v>
      </c>
      <c r="TJN22" s="111"/>
      <c r="TJO22" s="111"/>
      <c r="TJP22" s="111"/>
      <c r="TJQ22" s="111"/>
      <c r="TJR22" s="111"/>
      <c r="TJS22" s="111"/>
      <c r="TJT22" s="3" t="e">
        <f>TJT21/#REF!-0.01</f>
        <v>#REF!</v>
      </c>
      <c r="TJU22" s="111" t="s">
        <v>58</v>
      </c>
      <c r="TJV22" s="111"/>
      <c r="TJW22" s="111"/>
      <c r="TJX22" s="111"/>
      <c r="TJY22" s="111"/>
      <c r="TJZ22" s="111"/>
      <c r="TKA22" s="111"/>
      <c r="TKB22" s="3" t="e">
        <f>TKB21/#REF!-0.01</f>
        <v>#REF!</v>
      </c>
      <c r="TKC22" s="111" t="s">
        <v>58</v>
      </c>
      <c r="TKD22" s="111"/>
      <c r="TKE22" s="111"/>
      <c r="TKF22" s="111"/>
      <c r="TKG22" s="111"/>
      <c r="TKH22" s="111"/>
      <c r="TKI22" s="111"/>
      <c r="TKJ22" s="3" t="e">
        <f>TKJ21/#REF!-0.01</f>
        <v>#REF!</v>
      </c>
      <c r="TKK22" s="111" t="s">
        <v>58</v>
      </c>
      <c r="TKL22" s="111"/>
      <c r="TKM22" s="111"/>
      <c r="TKN22" s="111"/>
      <c r="TKO22" s="111"/>
      <c r="TKP22" s="111"/>
      <c r="TKQ22" s="111"/>
      <c r="TKR22" s="3" t="e">
        <f>TKR21/#REF!-0.01</f>
        <v>#REF!</v>
      </c>
      <c r="TKS22" s="111" t="s">
        <v>58</v>
      </c>
      <c r="TKT22" s="111"/>
      <c r="TKU22" s="111"/>
      <c r="TKV22" s="111"/>
      <c r="TKW22" s="111"/>
      <c r="TKX22" s="111"/>
      <c r="TKY22" s="111"/>
      <c r="TKZ22" s="3" t="e">
        <f>TKZ21/#REF!-0.01</f>
        <v>#REF!</v>
      </c>
      <c r="TLA22" s="111" t="s">
        <v>58</v>
      </c>
      <c r="TLB22" s="111"/>
      <c r="TLC22" s="111"/>
      <c r="TLD22" s="111"/>
      <c r="TLE22" s="111"/>
      <c r="TLF22" s="111"/>
      <c r="TLG22" s="111"/>
      <c r="TLH22" s="3" t="e">
        <f>TLH21/#REF!-0.01</f>
        <v>#REF!</v>
      </c>
      <c r="TLI22" s="111" t="s">
        <v>58</v>
      </c>
      <c r="TLJ22" s="111"/>
      <c r="TLK22" s="111"/>
      <c r="TLL22" s="111"/>
      <c r="TLM22" s="111"/>
      <c r="TLN22" s="111"/>
      <c r="TLO22" s="111"/>
      <c r="TLP22" s="3" t="e">
        <f>TLP21/#REF!-0.01</f>
        <v>#REF!</v>
      </c>
      <c r="TLQ22" s="111" t="s">
        <v>58</v>
      </c>
      <c r="TLR22" s="111"/>
      <c r="TLS22" s="111"/>
      <c r="TLT22" s="111"/>
      <c r="TLU22" s="111"/>
      <c r="TLV22" s="111"/>
      <c r="TLW22" s="111"/>
      <c r="TLX22" s="3" t="e">
        <f>TLX21/#REF!-0.01</f>
        <v>#REF!</v>
      </c>
      <c r="TLY22" s="111" t="s">
        <v>58</v>
      </c>
      <c r="TLZ22" s="111"/>
      <c r="TMA22" s="111"/>
      <c r="TMB22" s="111"/>
      <c r="TMC22" s="111"/>
      <c r="TMD22" s="111"/>
      <c r="TME22" s="111"/>
      <c r="TMF22" s="3" t="e">
        <f>TMF21/#REF!-0.01</f>
        <v>#REF!</v>
      </c>
      <c r="TMG22" s="111" t="s">
        <v>58</v>
      </c>
      <c r="TMH22" s="111"/>
      <c r="TMI22" s="111"/>
      <c r="TMJ22" s="111"/>
      <c r="TMK22" s="111"/>
      <c r="TML22" s="111"/>
      <c r="TMM22" s="111"/>
      <c r="TMN22" s="3" t="e">
        <f>TMN21/#REF!-0.01</f>
        <v>#REF!</v>
      </c>
      <c r="TMO22" s="111" t="s">
        <v>58</v>
      </c>
      <c r="TMP22" s="111"/>
      <c r="TMQ22" s="111"/>
      <c r="TMR22" s="111"/>
      <c r="TMS22" s="111"/>
      <c r="TMT22" s="111"/>
      <c r="TMU22" s="111"/>
      <c r="TMV22" s="3" t="e">
        <f>TMV21/#REF!-0.01</f>
        <v>#REF!</v>
      </c>
      <c r="TMW22" s="111" t="s">
        <v>58</v>
      </c>
      <c r="TMX22" s="111"/>
      <c r="TMY22" s="111"/>
      <c r="TMZ22" s="111"/>
      <c r="TNA22" s="111"/>
      <c r="TNB22" s="111"/>
      <c r="TNC22" s="111"/>
      <c r="TND22" s="3" t="e">
        <f>TND21/#REF!-0.01</f>
        <v>#REF!</v>
      </c>
      <c r="TNE22" s="111" t="s">
        <v>58</v>
      </c>
      <c r="TNF22" s="111"/>
      <c r="TNG22" s="111"/>
      <c r="TNH22" s="111"/>
      <c r="TNI22" s="111"/>
      <c r="TNJ22" s="111"/>
      <c r="TNK22" s="111"/>
      <c r="TNL22" s="3" t="e">
        <f>TNL21/#REF!-0.01</f>
        <v>#REF!</v>
      </c>
      <c r="TNM22" s="111" t="s">
        <v>58</v>
      </c>
      <c r="TNN22" s="111"/>
      <c r="TNO22" s="111"/>
      <c r="TNP22" s="111"/>
      <c r="TNQ22" s="111"/>
      <c r="TNR22" s="111"/>
      <c r="TNS22" s="111"/>
      <c r="TNT22" s="3" t="e">
        <f>TNT21/#REF!-0.01</f>
        <v>#REF!</v>
      </c>
      <c r="TNU22" s="111" t="s">
        <v>58</v>
      </c>
      <c r="TNV22" s="111"/>
      <c r="TNW22" s="111"/>
      <c r="TNX22" s="111"/>
      <c r="TNY22" s="111"/>
      <c r="TNZ22" s="111"/>
      <c r="TOA22" s="111"/>
      <c r="TOB22" s="3" t="e">
        <f>TOB21/#REF!-0.01</f>
        <v>#REF!</v>
      </c>
      <c r="TOC22" s="111" t="s">
        <v>58</v>
      </c>
      <c r="TOD22" s="111"/>
      <c r="TOE22" s="111"/>
      <c r="TOF22" s="111"/>
      <c r="TOG22" s="111"/>
      <c r="TOH22" s="111"/>
      <c r="TOI22" s="111"/>
      <c r="TOJ22" s="3" t="e">
        <f>TOJ21/#REF!-0.01</f>
        <v>#REF!</v>
      </c>
      <c r="TOK22" s="111" t="s">
        <v>58</v>
      </c>
      <c r="TOL22" s="111"/>
      <c r="TOM22" s="111"/>
      <c r="TON22" s="111"/>
      <c r="TOO22" s="111"/>
      <c r="TOP22" s="111"/>
      <c r="TOQ22" s="111"/>
      <c r="TOR22" s="3" t="e">
        <f>TOR21/#REF!-0.01</f>
        <v>#REF!</v>
      </c>
      <c r="TOS22" s="111" t="s">
        <v>58</v>
      </c>
      <c r="TOT22" s="111"/>
      <c r="TOU22" s="111"/>
      <c r="TOV22" s="111"/>
      <c r="TOW22" s="111"/>
      <c r="TOX22" s="111"/>
      <c r="TOY22" s="111"/>
      <c r="TOZ22" s="3" t="e">
        <f>TOZ21/#REF!-0.01</f>
        <v>#REF!</v>
      </c>
      <c r="TPA22" s="111" t="s">
        <v>58</v>
      </c>
      <c r="TPB22" s="111"/>
      <c r="TPC22" s="111"/>
      <c r="TPD22" s="111"/>
      <c r="TPE22" s="111"/>
      <c r="TPF22" s="111"/>
      <c r="TPG22" s="111"/>
      <c r="TPH22" s="3" t="e">
        <f>TPH21/#REF!-0.01</f>
        <v>#REF!</v>
      </c>
      <c r="TPI22" s="111" t="s">
        <v>58</v>
      </c>
      <c r="TPJ22" s="111"/>
      <c r="TPK22" s="111"/>
      <c r="TPL22" s="111"/>
      <c r="TPM22" s="111"/>
      <c r="TPN22" s="111"/>
      <c r="TPO22" s="111"/>
      <c r="TPP22" s="3" t="e">
        <f>TPP21/#REF!-0.01</f>
        <v>#REF!</v>
      </c>
      <c r="TPQ22" s="111" t="s">
        <v>58</v>
      </c>
      <c r="TPR22" s="111"/>
      <c r="TPS22" s="111"/>
      <c r="TPT22" s="111"/>
      <c r="TPU22" s="111"/>
      <c r="TPV22" s="111"/>
      <c r="TPW22" s="111"/>
      <c r="TPX22" s="3" t="e">
        <f>TPX21/#REF!-0.01</f>
        <v>#REF!</v>
      </c>
      <c r="TPY22" s="111" t="s">
        <v>58</v>
      </c>
      <c r="TPZ22" s="111"/>
      <c r="TQA22" s="111"/>
      <c r="TQB22" s="111"/>
      <c r="TQC22" s="111"/>
      <c r="TQD22" s="111"/>
      <c r="TQE22" s="111"/>
      <c r="TQF22" s="3" t="e">
        <f>TQF21/#REF!-0.01</f>
        <v>#REF!</v>
      </c>
      <c r="TQG22" s="111" t="s">
        <v>58</v>
      </c>
      <c r="TQH22" s="111"/>
      <c r="TQI22" s="111"/>
      <c r="TQJ22" s="111"/>
      <c r="TQK22" s="111"/>
      <c r="TQL22" s="111"/>
      <c r="TQM22" s="111"/>
      <c r="TQN22" s="3" t="e">
        <f>TQN21/#REF!-0.01</f>
        <v>#REF!</v>
      </c>
      <c r="TQO22" s="111" t="s">
        <v>58</v>
      </c>
      <c r="TQP22" s="111"/>
      <c r="TQQ22" s="111"/>
      <c r="TQR22" s="111"/>
      <c r="TQS22" s="111"/>
      <c r="TQT22" s="111"/>
      <c r="TQU22" s="111"/>
      <c r="TQV22" s="3" t="e">
        <f>TQV21/#REF!-0.01</f>
        <v>#REF!</v>
      </c>
      <c r="TQW22" s="111" t="s">
        <v>58</v>
      </c>
      <c r="TQX22" s="111"/>
      <c r="TQY22" s="111"/>
      <c r="TQZ22" s="111"/>
      <c r="TRA22" s="111"/>
      <c r="TRB22" s="111"/>
      <c r="TRC22" s="111"/>
      <c r="TRD22" s="3" t="e">
        <f>TRD21/#REF!-0.01</f>
        <v>#REF!</v>
      </c>
      <c r="TRE22" s="111" t="s">
        <v>58</v>
      </c>
      <c r="TRF22" s="111"/>
      <c r="TRG22" s="111"/>
      <c r="TRH22" s="111"/>
      <c r="TRI22" s="111"/>
      <c r="TRJ22" s="111"/>
      <c r="TRK22" s="111"/>
      <c r="TRL22" s="3" t="e">
        <f>TRL21/#REF!-0.01</f>
        <v>#REF!</v>
      </c>
      <c r="TRM22" s="111" t="s">
        <v>58</v>
      </c>
      <c r="TRN22" s="111"/>
      <c r="TRO22" s="111"/>
      <c r="TRP22" s="111"/>
      <c r="TRQ22" s="111"/>
      <c r="TRR22" s="111"/>
      <c r="TRS22" s="111"/>
      <c r="TRT22" s="3" t="e">
        <f>TRT21/#REF!-0.01</f>
        <v>#REF!</v>
      </c>
      <c r="TRU22" s="111" t="s">
        <v>58</v>
      </c>
      <c r="TRV22" s="111"/>
      <c r="TRW22" s="111"/>
      <c r="TRX22" s="111"/>
      <c r="TRY22" s="111"/>
      <c r="TRZ22" s="111"/>
      <c r="TSA22" s="111"/>
      <c r="TSB22" s="3" t="e">
        <f>TSB21/#REF!-0.01</f>
        <v>#REF!</v>
      </c>
      <c r="TSC22" s="111" t="s">
        <v>58</v>
      </c>
      <c r="TSD22" s="111"/>
      <c r="TSE22" s="111"/>
      <c r="TSF22" s="111"/>
      <c r="TSG22" s="111"/>
      <c r="TSH22" s="111"/>
      <c r="TSI22" s="111"/>
      <c r="TSJ22" s="3" t="e">
        <f>TSJ21/#REF!-0.01</f>
        <v>#REF!</v>
      </c>
      <c r="TSK22" s="111" t="s">
        <v>58</v>
      </c>
      <c r="TSL22" s="111"/>
      <c r="TSM22" s="111"/>
      <c r="TSN22" s="111"/>
      <c r="TSO22" s="111"/>
      <c r="TSP22" s="111"/>
      <c r="TSQ22" s="111"/>
      <c r="TSR22" s="3" t="e">
        <f>TSR21/#REF!-0.01</f>
        <v>#REF!</v>
      </c>
      <c r="TSS22" s="111" t="s">
        <v>58</v>
      </c>
      <c r="TST22" s="111"/>
      <c r="TSU22" s="111"/>
      <c r="TSV22" s="111"/>
      <c r="TSW22" s="111"/>
      <c r="TSX22" s="111"/>
      <c r="TSY22" s="111"/>
      <c r="TSZ22" s="3" t="e">
        <f>TSZ21/#REF!-0.01</f>
        <v>#REF!</v>
      </c>
      <c r="TTA22" s="111" t="s">
        <v>58</v>
      </c>
      <c r="TTB22" s="111"/>
      <c r="TTC22" s="111"/>
      <c r="TTD22" s="111"/>
      <c r="TTE22" s="111"/>
      <c r="TTF22" s="111"/>
      <c r="TTG22" s="111"/>
      <c r="TTH22" s="3" t="e">
        <f>TTH21/#REF!-0.01</f>
        <v>#REF!</v>
      </c>
      <c r="TTI22" s="111" t="s">
        <v>58</v>
      </c>
      <c r="TTJ22" s="111"/>
      <c r="TTK22" s="111"/>
      <c r="TTL22" s="111"/>
      <c r="TTM22" s="111"/>
      <c r="TTN22" s="111"/>
      <c r="TTO22" s="111"/>
      <c r="TTP22" s="3" t="e">
        <f>TTP21/#REF!-0.01</f>
        <v>#REF!</v>
      </c>
      <c r="TTQ22" s="111" t="s">
        <v>58</v>
      </c>
      <c r="TTR22" s="111"/>
      <c r="TTS22" s="111"/>
      <c r="TTT22" s="111"/>
      <c r="TTU22" s="111"/>
      <c r="TTV22" s="111"/>
      <c r="TTW22" s="111"/>
      <c r="TTX22" s="3" t="e">
        <f>TTX21/#REF!-0.01</f>
        <v>#REF!</v>
      </c>
      <c r="TTY22" s="111" t="s">
        <v>58</v>
      </c>
      <c r="TTZ22" s="111"/>
      <c r="TUA22" s="111"/>
      <c r="TUB22" s="111"/>
      <c r="TUC22" s="111"/>
      <c r="TUD22" s="111"/>
      <c r="TUE22" s="111"/>
      <c r="TUF22" s="3" t="e">
        <f>TUF21/#REF!-0.01</f>
        <v>#REF!</v>
      </c>
      <c r="TUG22" s="111" t="s">
        <v>58</v>
      </c>
      <c r="TUH22" s="111"/>
      <c r="TUI22" s="111"/>
      <c r="TUJ22" s="111"/>
      <c r="TUK22" s="111"/>
      <c r="TUL22" s="111"/>
      <c r="TUM22" s="111"/>
      <c r="TUN22" s="3" t="e">
        <f>TUN21/#REF!-0.01</f>
        <v>#REF!</v>
      </c>
      <c r="TUO22" s="111" t="s">
        <v>58</v>
      </c>
      <c r="TUP22" s="111"/>
      <c r="TUQ22" s="111"/>
      <c r="TUR22" s="111"/>
      <c r="TUS22" s="111"/>
      <c r="TUT22" s="111"/>
      <c r="TUU22" s="111"/>
      <c r="TUV22" s="3" t="e">
        <f>TUV21/#REF!-0.01</f>
        <v>#REF!</v>
      </c>
      <c r="TUW22" s="111" t="s">
        <v>58</v>
      </c>
      <c r="TUX22" s="111"/>
      <c r="TUY22" s="111"/>
      <c r="TUZ22" s="111"/>
      <c r="TVA22" s="111"/>
      <c r="TVB22" s="111"/>
      <c r="TVC22" s="111"/>
      <c r="TVD22" s="3" t="e">
        <f>TVD21/#REF!-0.01</f>
        <v>#REF!</v>
      </c>
      <c r="TVE22" s="111" t="s">
        <v>58</v>
      </c>
      <c r="TVF22" s="111"/>
      <c r="TVG22" s="111"/>
      <c r="TVH22" s="111"/>
      <c r="TVI22" s="111"/>
      <c r="TVJ22" s="111"/>
      <c r="TVK22" s="111"/>
      <c r="TVL22" s="3" t="e">
        <f>TVL21/#REF!-0.01</f>
        <v>#REF!</v>
      </c>
      <c r="TVM22" s="111" t="s">
        <v>58</v>
      </c>
      <c r="TVN22" s="111"/>
      <c r="TVO22" s="111"/>
      <c r="TVP22" s="111"/>
      <c r="TVQ22" s="111"/>
      <c r="TVR22" s="111"/>
      <c r="TVS22" s="111"/>
      <c r="TVT22" s="3" t="e">
        <f>TVT21/#REF!-0.01</f>
        <v>#REF!</v>
      </c>
      <c r="TVU22" s="111" t="s">
        <v>58</v>
      </c>
      <c r="TVV22" s="111"/>
      <c r="TVW22" s="111"/>
      <c r="TVX22" s="111"/>
      <c r="TVY22" s="111"/>
      <c r="TVZ22" s="111"/>
      <c r="TWA22" s="111"/>
      <c r="TWB22" s="3" t="e">
        <f>TWB21/#REF!-0.01</f>
        <v>#REF!</v>
      </c>
      <c r="TWC22" s="111" t="s">
        <v>58</v>
      </c>
      <c r="TWD22" s="111"/>
      <c r="TWE22" s="111"/>
      <c r="TWF22" s="111"/>
      <c r="TWG22" s="111"/>
      <c r="TWH22" s="111"/>
      <c r="TWI22" s="111"/>
      <c r="TWJ22" s="3" t="e">
        <f>TWJ21/#REF!-0.01</f>
        <v>#REF!</v>
      </c>
      <c r="TWK22" s="111" t="s">
        <v>58</v>
      </c>
      <c r="TWL22" s="111"/>
      <c r="TWM22" s="111"/>
      <c r="TWN22" s="111"/>
      <c r="TWO22" s="111"/>
      <c r="TWP22" s="111"/>
      <c r="TWQ22" s="111"/>
      <c r="TWR22" s="3" t="e">
        <f>TWR21/#REF!-0.01</f>
        <v>#REF!</v>
      </c>
      <c r="TWS22" s="111" t="s">
        <v>58</v>
      </c>
      <c r="TWT22" s="111"/>
      <c r="TWU22" s="111"/>
      <c r="TWV22" s="111"/>
      <c r="TWW22" s="111"/>
      <c r="TWX22" s="111"/>
      <c r="TWY22" s="111"/>
      <c r="TWZ22" s="3" t="e">
        <f>TWZ21/#REF!-0.01</f>
        <v>#REF!</v>
      </c>
      <c r="TXA22" s="111" t="s">
        <v>58</v>
      </c>
      <c r="TXB22" s="111"/>
      <c r="TXC22" s="111"/>
      <c r="TXD22" s="111"/>
      <c r="TXE22" s="111"/>
      <c r="TXF22" s="111"/>
      <c r="TXG22" s="111"/>
      <c r="TXH22" s="3" t="e">
        <f>TXH21/#REF!-0.01</f>
        <v>#REF!</v>
      </c>
      <c r="TXI22" s="111" t="s">
        <v>58</v>
      </c>
      <c r="TXJ22" s="111"/>
      <c r="TXK22" s="111"/>
      <c r="TXL22" s="111"/>
      <c r="TXM22" s="111"/>
      <c r="TXN22" s="111"/>
      <c r="TXO22" s="111"/>
      <c r="TXP22" s="3" t="e">
        <f>TXP21/#REF!-0.01</f>
        <v>#REF!</v>
      </c>
      <c r="TXQ22" s="111" t="s">
        <v>58</v>
      </c>
      <c r="TXR22" s="111"/>
      <c r="TXS22" s="111"/>
      <c r="TXT22" s="111"/>
      <c r="TXU22" s="111"/>
      <c r="TXV22" s="111"/>
      <c r="TXW22" s="111"/>
      <c r="TXX22" s="3" t="e">
        <f>TXX21/#REF!-0.01</f>
        <v>#REF!</v>
      </c>
      <c r="TXY22" s="111" t="s">
        <v>58</v>
      </c>
      <c r="TXZ22" s="111"/>
      <c r="TYA22" s="111"/>
      <c r="TYB22" s="111"/>
      <c r="TYC22" s="111"/>
      <c r="TYD22" s="111"/>
      <c r="TYE22" s="111"/>
      <c r="TYF22" s="3" t="e">
        <f>TYF21/#REF!-0.01</f>
        <v>#REF!</v>
      </c>
      <c r="TYG22" s="111" t="s">
        <v>58</v>
      </c>
      <c r="TYH22" s="111"/>
      <c r="TYI22" s="111"/>
      <c r="TYJ22" s="111"/>
      <c r="TYK22" s="111"/>
      <c r="TYL22" s="111"/>
      <c r="TYM22" s="111"/>
      <c r="TYN22" s="3" t="e">
        <f>TYN21/#REF!-0.01</f>
        <v>#REF!</v>
      </c>
      <c r="TYO22" s="111" t="s">
        <v>58</v>
      </c>
      <c r="TYP22" s="111"/>
      <c r="TYQ22" s="111"/>
      <c r="TYR22" s="111"/>
      <c r="TYS22" s="111"/>
      <c r="TYT22" s="111"/>
      <c r="TYU22" s="111"/>
      <c r="TYV22" s="3" t="e">
        <f>TYV21/#REF!-0.01</f>
        <v>#REF!</v>
      </c>
      <c r="TYW22" s="111" t="s">
        <v>58</v>
      </c>
      <c r="TYX22" s="111"/>
      <c r="TYY22" s="111"/>
      <c r="TYZ22" s="111"/>
      <c r="TZA22" s="111"/>
      <c r="TZB22" s="111"/>
      <c r="TZC22" s="111"/>
      <c r="TZD22" s="3" t="e">
        <f>TZD21/#REF!-0.01</f>
        <v>#REF!</v>
      </c>
      <c r="TZE22" s="111" t="s">
        <v>58</v>
      </c>
      <c r="TZF22" s="111"/>
      <c r="TZG22" s="111"/>
      <c r="TZH22" s="111"/>
      <c r="TZI22" s="111"/>
      <c r="TZJ22" s="111"/>
      <c r="TZK22" s="111"/>
      <c r="TZL22" s="3" t="e">
        <f>TZL21/#REF!-0.01</f>
        <v>#REF!</v>
      </c>
      <c r="TZM22" s="111" t="s">
        <v>58</v>
      </c>
      <c r="TZN22" s="111"/>
      <c r="TZO22" s="111"/>
      <c r="TZP22" s="111"/>
      <c r="TZQ22" s="111"/>
      <c r="TZR22" s="111"/>
      <c r="TZS22" s="111"/>
      <c r="TZT22" s="3" t="e">
        <f>TZT21/#REF!-0.01</f>
        <v>#REF!</v>
      </c>
      <c r="TZU22" s="111" t="s">
        <v>58</v>
      </c>
      <c r="TZV22" s="111"/>
      <c r="TZW22" s="111"/>
      <c r="TZX22" s="111"/>
      <c r="TZY22" s="111"/>
      <c r="TZZ22" s="111"/>
      <c r="UAA22" s="111"/>
      <c r="UAB22" s="3" t="e">
        <f>UAB21/#REF!-0.01</f>
        <v>#REF!</v>
      </c>
      <c r="UAC22" s="111" t="s">
        <v>58</v>
      </c>
      <c r="UAD22" s="111"/>
      <c r="UAE22" s="111"/>
      <c r="UAF22" s="111"/>
      <c r="UAG22" s="111"/>
      <c r="UAH22" s="111"/>
      <c r="UAI22" s="111"/>
      <c r="UAJ22" s="3" t="e">
        <f>UAJ21/#REF!-0.01</f>
        <v>#REF!</v>
      </c>
      <c r="UAK22" s="111" t="s">
        <v>58</v>
      </c>
      <c r="UAL22" s="111"/>
      <c r="UAM22" s="111"/>
      <c r="UAN22" s="111"/>
      <c r="UAO22" s="111"/>
      <c r="UAP22" s="111"/>
      <c r="UAQ22" s="111"/>
      <c r="UAR22" s="3" t="e">
        <f>UAR21/#REF!-0.01</f>
        <v>#REF!</v>
      </c>
      <c r="UAS22" s="111" t="s">
        <v>58</v>
      </c>
      <c r="UAT22" s="111"/>
      <c r="UAU22" s="111"/>
      <c r="UAV22" s="111"/>
      <c r="UAW22" s="111"/>
      <c r="UAX22" s="111"/>
      <c r="UAY22" s="111"/>
      <c r="UAZ22" s="3" t="e">
        <f>UAZ21/#REF!-0.01</f>
        <v>#REF!</v>
      </c>
      <c r="UBA22" s="111" t="s">
        <v>58</v>
      </c>
      <c r="UBB22" s="111"/>
      <c r="UBC22" s="111"/>
      <c r="UBD22" s="111"/>
      <c r="UBE22" s="111"/>
      <c r="UBF22" s="111"/>
      <c r="UBG22" s="111"/>
      <c r="UBH22" s="3" t="e">
        <f>UBH21/#REF!-0.01</f>
        <v>#REF!</v>
      </c>
      <c r="UBI22" s="111" t="s">
        <v>58</v>
      </c>
      <c r="UBJ22" s="111"/>
      <c r="UBK22" s="111"/>
      <c r="UBL22" s="111"/>
      <c r="UBM22" s="111"/>
      <c r="UBN22" s="111"/>
      <c r="UBO22" s="111"/>
      <c r="UBP22" s="3" t="e">
        <f>UBP21/#REF!-0.01</f>
        <v>#REF!</v>
      </c>
      <c r="UBQ22" s="111" t="s">
        <v>58</v>
      </c>
      <c r="UBR22" s="111"/>
      <c r="UBS22" s="111"/>
      <c r="UBT22" s="111"/>
      <c r="UBU22" s="111"/>
      <c r="UBV22" s="111"/>
      <c r="UBW22" s="111"/>
      <c r="UBX22" s="3" t="e">
        <f>UBX21/#REF!-0.01</f>
        <v>#REF!</v>
      </c>
      <c r="UBY22" s="111" t="s">
        <v>58</v>
      </c>
      <c r="UBZ22" s="111"/>
      <c r="UCA22" s="111"/>
      <c r="UCB22" s="111"/>
      <c r="UCC22" s="111"/>
      <c r="UCD22" s="111"/>
      <c r="UCE22" s="111"/>
      <c r="UCF22" s="3" t="e">
        <f>UCF21/#REF!-0.01</f>
        <v>#REF!</v>
      </c>
      <c r="UCG22" s="111" t="s">
        <v>58</v>
      </c>
      <c r="UCH22" s="111"/>
      <c r="UCI22" s="111"/>
      <c r="UCJ22" s="111"/>
      <c r="UCK22" s="111"/>
      <c r="UCL22" s="111"/>
      <c r="UCM22" s="111"/>
      <c r="UCN22" s="3" t="e">
        <f>UCN21/#REF!-0.01</f>
        <v>#REF!</v>
      </c>
      <c r="UCO22" s="111" t="s">
        <v>58</v>
      </c>
      <c r="UCP22" s="111"/>
      <c r="UCQ22" s="111"/>
      <c r="UCR22" s="111"/>
      <c r="UCS22" s="111"/>
      <c r="UCT22" s="111"/>
      <c r="UCU22" s="111"/>
      <c r="UCV22" s="3" t="e">
        <f>UCV21/#REF!-0.01</f>
        <v>#REF!</v>
      </c>
      <c r="UCW22" s="111" t="s">
        <v>58</v>
      </c>
      <c r="UCX22" s="111"/>
      <c r="UCY22" s="111"/>
      <c r="UCZ22" s="111"/>
      <c r="UDA22" s="111"/>
      <c r="UDB22" s="111"/>
      <c r="UDC22" s="111"/>
      <c r="UDD22" s="3" t="e">
        <f>UDD21/#REF!-0.01</f>
        <v>#REF!</v>
      </c>
      <c r="UDE22" s="111" t="s">
        <v>58</v>
      </c>
      <c r="UDF22" s="111"/>
      <c r="UDG22" s="111"/>
      <c r="UDH22" s="111"/>
      <c r="UDI22" s="111"/>
      <c r="UDJ22" s="111"/>
      <c r="UDK22" s="111"/>
      <c r="UDL22" s="3" t="e">
        <f>UDL21/#REF!-0.01</f>
        <v>#REF!</v>
      </c>
      <c r="UDM22" s="111" t="s">
        <v>58</v>
      </c>
      <c r="UDN22" s="111"/>
      <c r="UDO22" s="111"/>
      <c r="UDP22" s="111"/>
      <c r="UDQ22" s="111"/>
      <c r="UDR22" s="111"/>
      <c r="UDS22" s="111"/>
      <c r="UDT22" s="3" t="e">
        <f>UDT21/#REF!-0.01</f>
        <v>#REF!</v>
      </c>
      <c r="UDU22" s="111" t="s">
        <v>58</v>
      </c>
      <c r="UDV22" s="111"/>
      <c r="UDW22" s="111"/>
      <c r="UDX22" s="111"/>
      <c r="UDY22" s="111"/>
      <c r="UDZ22" s="111"/>
      <c r="UEA22" s="111"/>
      <c r="UEB22" s="3" t="e">
        <f>UEB21/#REF!-0.01</f>
        <v>#REF!</v>
      </c>
      <c r="UEC22" s="111" t="s">
        <v>58</v>
      </c>
      <c r="UED22" s="111"/>
      <c r="UEE22" s="111"/>
      <c r="UEF22" s="111"/>
      <c r="UEG22" s="111"/>
      <c r="UEH22" s="111"/>
      <c r="UEI22" s="111"/>
      <c r="UEJ22" s="3" t="e">
        <f>UEJ21/#REF!-0.01</f>
        <v>#REF!</v>
      </c>
      <c r="UEK22" s="111" t="s">
        <v>58</v>
      </c>
      <c r="UEL22" s="111"/>
      <c r="UEM22" s="111"/>
      <c r="UEN22" s="111"/>
      <c r="UEO22" s="111"/>
      <c r="UEP22" s="111"/>
      <c r="UEQ22" s="111"/>
      <c r="UER22" s="3" t="e">
        <f>UER21/#REF!-0.01</f>
        <v>#REF!</v>
      </c>
      <c r="UES22" s="111" t="s">
        <v>58</v>
      </c>
      <c r="UET22" s="111"/>
      <c r="UEU22" s="111"/>
      <c r="UEV22" s="111"/>
      <c r="UEW22" s="111"/>
      <c r="UEX22" s="111"/>
      <c r="UEY22" s="111"/>
      <c r="UEZ22" s="3" t="e">
        <f>UEZ21/#REF!-0.01</f>
        <v>#REF!</v>
      </c>
      <c r="UFA22" s="111" t="s">
        <v>58</v>
      </c>
      <c r="UFB22" s="111"/>
      <c r="UFC22" s="111"/>
      <c r="UFD22" s="111"/>
      <c r="UFE22" s="111"/>
      <c r="UFF22" s="111"/>
      <c r="UFG22" s="111"/>
      <c r="UFH22" s="3" t="e">
        <f>UFH21/#REF!-0.01</f>
        <v>#REF!</v>
      </c>
      <c r="UFI22" s="111" t="s">
        <v>58</v>
      </c>
      <c r="UFJ22" s="111"/>
      <c r="UFK22" s="111"/>
      <c r="UFL22" s="111"/>
      <c r="UFM22" s="111"/>
      <c r="UFN22" s="111"/>
      <c r="UFO22" s="111"/>
      <c r="UFP22" s="3" t="e">
        <f>UFP21/#REF!-0.01</f>
        <v>#REF!</v>
      </c>
      <c r="UFQ22" s="111" t="s">
        <v>58</v>
      </c>
      <c r="UFR22" s="111"/>
      <c r="UFS22" s="111"/>
      <c r="UFT22" s="111"/>
      <c r="UFU22" s="111"/>
      <c r="UFV22" s="111"/>
      <c r="UFW22" s="111"/>
      <c r="UFX22" s="3" t="e">
        <f>UFX21/#REF!-0.01</f>
        <v>#REF!</v>
      </c>
      <c r="UFY22" s="111" t="s">
        <v>58</v>
      </c>
      <c r="UFZ22" s="111"/>
      <c r="UGA22" s="111"/>
      <c r="UGB22" s="111"/>
      <c r="UGC22" s="111"/>
      <c r="UGD22" s="111"/>
      <c r="UGE22" s="111"/>
      <c r="UGF22" s="3" t="e">
        <f>UGF21/#REF!-0.01</f>
        <v>#REF!</v>
      </c>
      <c r="UGG22" s="111" t="s">
        <v>58</v>
      </c>
      <c r="UGH22" s="111"/>
      <c r="UGI22" s="111"/>
      <c r="UGJ22" s="111"/>
      <c r="UGK22" s="111"/>
      <c r="UGL22" s="111"/>
      <c r="UGM22" s="111"/>
      <c r="UGN22" s="3" t="e">
        <f>UGN21/#REF!-0.01</f>
        <v>#REF!</v>
      </c>
      <c r="UGO22" s="111" t="s">
        <v>58</v>
      </c>
      <c r="UGP22" s="111"/>
      <c r="UGQ22" s="111"/>
      <c r="UGR22" s="111"/>
      <c r="UGS22" s="111"/>
      <c r="UGT22" s="111"/>
      <c r="UGU22" s="111"/>
      <c r="UGV22" s="3" t="e">
        <f>UGV21/#REF!-0.01</f>
        <v>#REF!</v>
      </c>
      <c r="UGW22" s="111" t="s">
        <v>58</v>
      </c>
      <c r="UGX22" s="111"/>
      <c r="UGY22" s="111"/>
      <c r="UGZ22" s="111"/>
      <c r="UHA22" s="111"/>
      <c r="UHB22" s="111"/>
      <c r="UHC22" s="111"/>
      <c r="UHD22" s="3" t="e">
        <f>UHD21/#REF!-0.01</f>
        <v>#REF!</v>
      </c>
      <c r="UHE22" s="111" t="s">
        <v>58</v>
      </c>
      <c r="UHF22" s="111"/>
      <c r="UHG22" s="111"/>
      <c r="UHH22" s="111"/>
      <c r="UHI22" s="111"/>
      <c r="UHJ22" s="111"/>
      <c r="UHK22" s="111"/>
      <c r="UHL22" s="3" t="e">
        <f>UHL21/#REF!-0.01</f>
        <v>#REF!</v>
      </c>
      <c r="UHM22" s="111" t="s">
        <v>58</v>
      </c>
      <c r="UHN22" s="111"/>
      <c r="UHO22" s="111"/>
      <c r="UHP22" s="111"/>
      <c r="UHQ22" s="111"/>
      <c r="UHR22" s="111"/>
      <c r="UHS22" s="111"/>
      <c r="UHT22" s="3" t="e">
        <f>UHT21/#REF!-0.01</f>
        <v>#REF!</v>
      </c>
      <c r="UHU22" s="111" t="s">
        <v>58</v>
      </c>
      <c r="UHV22" s="111"/>
      <c r="UHW22" s="111"/>
      <c r="UHX22" s="111"/>
      <c r="UHY22" s="111"/>
      <c r="UHZ22" s="111"/>
      <c r="UIA22" s="111"/>
      <c r="UIB22" s="3" t="e">
        <f>UIB21/#REF!-0.01</f>
        <v>#REF!</v>
      </c>
      <c r="UIC22" s="111" t="s">
        <v>58</v>
      </c>
      <c r="UID22" s="111"/>
      <c r="UIE22" s="111"/>
      <c r="UIF22" s="111"/>
      <c r="UIG22" s="111"/>
      <c r="UIH22" s="111"/>
      <c r="UII22" s="111"/>
      <c r="UIJ22" s="3" t="e">
        <f>UIJ21/#REF!-0.01</f>
        <v>#REF!</v>
      </c>
      <c r="UIK22" s="111" t="s">
        <v>58</v>
      </c>
      <c r="UIL22" s="111"/>
      <c r="UIM22" s="111"/>
      <c r="UIN22" s="111"/>
      <c r="UIO22" s="111"/>
      <c r="UIP22" s="111"/>
      <c r="UIQ22" s="111"/>
      <c r="UIR22" s="3" t="e">
        <f>UIR21/#REF!-0.01</f>
        <v>#REF!</v>
      </c>
      <c r="UIS22" s="111" t="s">
        <v>58</v>
      </c>
      <c r="UIT22" s="111"/>
      <c r="UIU22" s="111"/>
      <c r="UIV22" s="111"/>
      <c r="UIW22" s="111"/>
      <c r="UIX22" s="111"/>
      <c r="UIY22" s="111"/>
      <c r="UIZ22" s="3" t="e">
        <f>UIZ21/#REF!-0.01</f>
        <v>#REF!</v>
      </c>
      <c r="UJA22" s="111" t="s">
        <v>58</v>
      </c>
      <c r="UJB22" s="111"/>
      <c r="UJC22" s="111"/>
      <c r="UJD22" s="111"/>
      <c r="UJE22" s="111"/>
      <c r="UJF22" s="111"/>
      <c r="UJG22" s="111"/>
      <c r="UJH22" s="3" t="e">
        <f>UJH21/#REF!-0.01</f>
        <v>#REF!</v>
      </c>
      <c r="UJI22" s="111" t="s">
        <v>58</v>
      </c>
      <c r="UJJ22" s="111"/>
      <c r="UJK22" s="111"/>
      <c r="UJL22" s="111"/>
      <c r="UJM22" s="111"/>
      <c r="UJN22" s="111"/>
      <c r="UJO22" s="111"/>
      <c r="UJP22" s="3" t="e">
        <f>UJP21/#REF!-0.01</f>
        <v>#REF!</v>
      </c>
      <c r="UJQ22" s="111" t="s">
        <v>58</v>
      </c>
      <c r="UJR22" s="111"/>
      <c r="UJS22" s="111"/>
      <c r="UJT22" s="111"/>
      <c r="UJU22" s="111"/>
      <c r="UJV22" s="111"/>
      <c r="UJW22" s="111"/>
      <c r="UJX22" s="3" t="e">
        <f>UJX21/#REF!-0.01</f>
        <v>#REF!</v>
      </c>
      <c r="UJY22" s="111" t="s">
        <v>58</v>
      </c>
      <c r="UJZ22" s="111"/>
      <c r="UKA22" s="111"/>
      <c r="UKB22" s="111"/>
      <c r="UKC22" s="111"/>
      <c r="UKD22" s="111"/>
      <c r="UKE22" s="111"/>
      <c r="UKF22" s="3" t="e">
        <f>UKF21/#REF!-0.01</f>
        <v>#REF!</v>
      </c>
      <c r="UKG22" s="111" t="s">
        <v>58</v>
      </c>
      <c r="UKH22" s="111"/>
      <c r="UKI22" s="111"/>
      <c r="UKJ22" s="111"/>
      <c r="UKK22" s="111"/>
      <c r="UKL22" s="111"/>
      <c r="UKM22" s="111"/>
      <c r="UKN22" s="3" t="e">
        <f>UKN21/#REF!-0.01</f>
        <v>#REF!</v>
      </c>
      <c r="UKO22" s="111" t="s">
        <v>58</v>
      </c>
      <c r="UKP22" s="111"/>
      <c r="UKQ22" s="111"/>
      <c r="UKR22" s="111"/>
      <c r="UKS22" s="111"/>
      <c r="UKT22" s="111"/>
      <c r="UKU22" s="111"/>
      <c r="UKV22" s="3" t="e">
        <f>UKV21/#REF!-0.01</f>
        <v>#REF!</v>
      </c>
      <c r="UKW22" s="111" t="s">
        <v>58</v>
      </c>
      <c r="UKX22" s="111"/>
      <c r="UKY22" s="111"/>
      <c r="UKZ22" s="111"/>
      <c r="ULA22" s="111"/>
      <c r="ULB22" s="111"/>
      <c r="ULC22" s="111"/>
      <c r="ULD22" s="3" t="e">
        <f>ULD21/#REF!-0.01</f>
        <v>#REF!</v>
      </c>
      <c r="ULE22" s="111" t="s">
        <v>58</v>
      </c>
      <c r="ULF22" s="111"/>
      <c r="ULG22" s="111"/>
      <c r="ULH22" s="111"/>
      <c r="ULI22" s="111"/>
      <c r="ULJ22" s="111"/>
      <c r="ULK22" s="111"/>
      <c r="ULL22" s="3" t="e">
        <f>ULL21/#REF!-0.01</f>
        <v>#REF!</v>
      </c>
      <c r="ULM22" s="111" t="s">
        <v>58</v>
      </c>
      <c r="ULN22" s="111"/>
      <c r="ULO22" s="111"/>
      <c r="ULP22" s="111"/>
      <c r="ULQ22" s="111"/>
      <c r="ULR22" s="111"/>
      <c r="ULS22" s="111"/>
      <c r="ULT22" s="3" t="e">
        <f>ULT21/#REF!-0.01</f>
        <v>#REF!</v>
      </c>
      <c r="ULU22" s="111" t="s">
        <v>58</v>
      </c>
      <c r="ULV22" s="111"/>
      <c r="ULW22" s="111"/>
      <c r="ULX22" s="111"/>
      <c r="ULY22" s="111"/>
      <c r="ULZ22" s="111"/>
      <c r="UMA22" s="111"/>
      <c r="UMB22" s="3" t="e">
        <f>UMB21/#REF!-0.01</f>
        <v>#REF!</v>
      </c>
      <c r="UMC22" s="111" t="s">
        <v>58</v>
      </c>
      <c r="UMD22" s="111"/>
      <c r="UME22" s="111"/>
      <c r="UMF22" s="111"/>
      <c r="UMG22" s="111"/>
      <c r="UMH22" s="111"/>
      <c r="UMI22" s="111"/>
      <c r="UMJ22" s="3" t="e">
        <f>UMJ21/#REF!-0.01</f>
        <v>#REF!</v>
      </c>
      <c r="UMK22" s="111" t="s">
        <v>58</v>
      </c>
      <c r="UML22" s="111"/>
      <c r="UMM22" s="111"/>
      <c r="UMN22" s="111"/>
      <c r="UMO22" s="111"/>
      <c r="UMP22" s="111"/>
      <c r="UMQ22" s="111"/>
      <c r="UMR22" s="3" t="e">
        <f>UMR21/#REF!-0.01</f>
        <v>#REF!</v>
      </c>
      <c r="UMS22" s="111" t="s">
        <v>58</v>
      </c>
      <c r="UMT22" s="111"/>
      <c r="UMU22" s="111"/>
      <c r="UMV22" s="111"/>
      <c r="UMW22" s="111"/>
      <c r="UMX22" s="111"/>
      <c r="UMY22" s="111"/>
      <c r="UMZ22" s="3" t="e">
        <f>UMZ21/#REF!-0.01</f>
        <v>#REF!</v>
      </c>
      <c r="UNA22" s="111" t="s">
        <v>58</v>
      </c>
      <c r="UNB22" s="111"/>
      <c r="UNC22" s="111"/>
      <c r="UND22" s="111"/>
      <c r="UNE22" s="111"/>
      <c r="UNF22" s="111"/>
      <c r="UNG22" s="111"/>
      <c r="UNH22" s="3" t="e">
        <f>UNH21/#REF!-0.01</f>
        <v>#REF!</v>
      </c>
      <c r="UNI22" s="111" t="s">
        <v>58</v>
      </c>
      <c r="UNJ22" s="111"/>
      <c r="UNK22" s="111"/>
      <c r="UNL22" s="111"/>
      <c r="UNM22" s="111"/>
      <c r="UNN22" s="111"/>
      <c r="UNO22" s="111"/>
      <c r="UNP22" s="3" t="e">
        <f>UNP21/#REF!-0.01</f>
        <v>#REF!</v>
      </c>
      <c r="UNQ22" s="111" t="s">
        <v>58</v>
      </c>
      <c r="UNR22" s="111"/>
      <c r="UNS22" s="111"/>
      <c r="UNT22" s="111"/>
      <c r="UNU22" s="111"/>
      <c r="UNV22" s="111"/>
      <c r="UNW22" s="111"/>
      <c r="UNX22" s="3" t="e">
        <f>UNX21/#REF!-0.01</f>
        <v>#REF!</v>
      </c>
      <c r="UNY22" s="111" t="s">
        <v>58</v>
      </c>
      <c r="UNZ22" s="111"/>
      <c r="UOA22" s="111"/>
      <c r="UOB22" s="111"/>
      <c r="UOC22" s="111"/>
      <c r="UOD22" s="111"/>
      <c r="UOE22" s="111"/>
      <c r="UOF22" s="3" t="e">
        <f>UOF21/#REF!-0.01</f>
        <v>#REF!</v>
      </c>
      <c r="UOG22" s="111" t="s">
        <v>58</v>
      </c>
      <c r="UOH22" s="111"/>
      <c r="UOI22" s="111"/>
      <c r="UOJ22" s="111"/>
      <c r="UOK22" s="111"/>
      <c r="UOL22" s="111"/>
      <c r="UOM22" s="111"/>
      <c r="UON22" s="3" t="e">
        <f>UON21/#REF!-0.01</f>
        <v>#REF!</v>
      </c>
      <c r="UOO22" s="111" t="s">
        <v>58</v>
      </c>
      <c r="UOP22" s="111"/>
      <c r="UOQ22" s="111"/>
      <c r="UOR22" s="111"/>
      <c r="UOS22" s="111"/>
      <c r="UOT22" s="111"/>
      <c r="UOU22" s="111"/>
      <c r="UOV22" s="3" t="e">
        <f>UOV21/#REF!-0.01</f>
        <v>#REF!</v>
      </c>
      <c r="UOW22" s="111" t="s">
        <v>58</v>
      </c>
      <c r="UOX22" s="111"/>
      <c r="UOY22" s="111"/>
      <c r="UOZ22" s="111"/>
      <c r="UPA22" s="111"/>
      <c r="UPB22" s="111"/>
      <c r="UPC22" s="111"/>
      <c r="UPD22" s="3" t="e">
        <f>UPD21/#REF!-0.01</f>
        <v>#REF!</v>
      </c>
      <c r="UPE22" s="111" t="s">
        <v>58</v>
      </c>
      <c r="UPF22" s="111"/>
      <c r="UPG22" s="111"/>
      <c r="UPH22" s="111"/>
      <c r="UPI22" s="111"/>
      <c r="UPJ22" s="111"/>
      <c r="UPK22" s="111"/>
      <c r="UPL22" s="3" t="e">
        <f>UPL21/#REF!-0.01</f>
        <v>#REF!</v>
      </c>
      <c r="UPM22" s="111" t="s">
        <v>58</v>
      </c>
      <c r="UPN22" s="111"/>
      <c r="UPO22" s="111"/>
      <c r="UPP22" s="111"/>
      <c r="UPQ22" s="111"/>
      <c r="UPR22" s="111"/>
      <c r="UPS22" s="111"/>
      <c r="UPT22" s="3" t="e">
        <f>UPT21/#REF!-0.01</f>
        <v>#REF!</v>
      </c>
      <c r="UPU22" s="111" t="s">
        <v>58</v>
      </c>
      <c r="UPV22" s="111"/>
      <c r="UPW22" s="111"/>
      <c r="UPX22" s="111"/>
      <c r="UPY22" s="111"/>
      <c r="UPZ22" s="111"/>
      <c r="UQA22" s="111"/>
      <c r="UQB22" s="3" t="e">
        <f>UQB21/#REF!-0.01</f>
        <v>#REF!</v>
      </c>
      <c r="UQC22" s="111" t="s">
        <v>58</v>
      </c>
      <c r="UQD22" s="111"/>
      <c r="UQE22" s="111"/>
      <c r="UQF22" s="111"/>
      <c r="UQG22" s="111"/>
      <c r="UQH22" s="111"/>
      <c r="UQI22" s="111"/>
      <c r="UQJ22" s="3" t="e">
        <f>UQJ21/#REF!-0.01</f>
        <v>#REF!</v>
      </c>
      <c r="UQK22" s="111" t="s">
        <v>58</v>
      </c>
      <c r="UQL22" s="111"/>
      <c r="UQM22" s="111"/>
      <c r="UQN22" s="111"/>
      <c r="UQO22" s="111"/>
      <c r="UQP22" s="111"/>
      <c r="UQQ22" s="111"/>
      <c r="UQR22" s="3" t="e">
        <f>UQR21/#REF!-0.01</f>
        <v>#REF!</v>
      </c>
      <c r="UQS22" s="111" t="s">
        <v>58</v>
      </c>
      <c r="UQT22" s="111"/>
      <c r="UQU22" s="111"/>
      <c r="UQV22" s="111"/>
      <c r="UQW22" s="111"/>
      <c r="UQX22" s="111"/>
      <c r="UQY22" s="111"/>
      <c r="UQZ22" s="3" t="e">
        <f>UQZ21/#REF!-0.01</f>
        <v>#REF!</v>
      </c>
      <c r="URA22" s="111" t="s">
        <v>58</v>
      </c>
      <c r="URB22" s="111"/>
      <c r="URC22" s="111"/>
      <c r="URD22" s="111"/>
      <c r="URE22" s="111"/>
      <c r="URF22" s="111"/>
      <c r="URG22" s="111"/>
      <c r="URH22" s="3" t="e">
        <f>URH21/#REF!-0.01</f>
        <v>#REF!</v>
      </c>
      <c r="URI22" s="111" t="s">
        <v>58</v>
      </c>
      <c r="URJ22" s="111"/>
      <c r="URK22" s="111"/>
      <c r="URL22" s="111"/>
      <c r="URM22" s="111"/>
      <c r="URN22" s="111"/>
      <c r="URO22" s="111"/>
      <c r="URP22" s="3" t="e">
        <f>URP21/#REF!-0.01</f>
        <v>#REF!</v>
      </c>
      <c r="URQ22" s="111" t="s">
        <v>58</v>
      </c>
      <c r="URR22" s="111"/>
      <c r="URS22" s="111"/>
      <c r="URT22" s="111"/>
      <c r="URU22" s="111"/>
      <c r="URV22" s="111"/>
      <c r="URW22" s="111"/>
      <c r="URX22" s="3" t="e">
        <f>URX21/#REF!-0.01</f>
        <v>#REF!</v>
      </c>
      <c r="URY22" s="111" t="s">
        <v>58</v>
      </c>
      <c r="URZ22" s="111"/>
      <c r="USA22" s="111"/>
      <c r="USB22" s="111"/>
      <c r="USC22" s="111"/>
      <c r="USD22" s="111"/>
      <c r="USE22" s="111"/>
      <c r="USF22" s="3" t="e">
        <f>USF21/#REF!-0.01</f>
        <v>#REF!</v>
      </c>
      <c r="USG22" s="111" t="s">
        <v>58</v>
      </c>
      <c r="USH22" s="111"/>
      <c r="USI22" s="111"/>
      <c r="USJ22" s="111"/>
      <c r="USK22" s="111"/>
      <c r="USL22" s="111"/>
      <c r="USM22" s="111"/>
      <c r="USN22" s="3" t="e">
        <f>USN21/#REF!-0.01</f>
        <v>#REF!</v>
      </c>
      <c r="USO22" s="111" t="s">
        <v>58</v>
      </c>
      <c r="USP22" s="111"/>
      <c r="USQ22" s="111"/>
      <c r="USR22" s="111"/>
      <c r="USS22" s="111"/>
      <c r="UST22" s="111"/>
      <c r="USU22" s="111"/>
      <c r="USV22" s="3" t="e">
        <f>USV21/#REF!-0.01</f>
        <v>#REF!</v>
      </c>
      <c r="USW22" s="111" t="s">
        <v>58</v>
      </c>
      <c r="USX22" s="111"/>
      <c r="USY22" s="111"/>
      <c r="USZ22" s="111"/>
      <c r="UTA22" s="111"/>
      <c r="UTB22" s="111"/>
      <c r="UTC22" s="111"/>
      <c r="UTD22" s="3" t="e">
        <f>UTD21/#REF!-0.01</f>
        <v>#REF!</v>
      </c>
      <c r="UTE22" s="111" t="s">
        <v>58</v>
      </c>
      <c r="UTF22" s="111"/>
      <c r="UTG22" s="111"/>
      <c r="UTH22" s="111"/>
      <c r="UTI22" s="111"/>
      <c r="UTJ22" s="111"/>
      <c r="UTK22" s="111"/>
      <c r="UTL22" s="3" t="e">
        <f>UTL21/#REF!-0.01</f>
        <v>#REF!</v>
      </c>
      <c r="UTM22" s="111" t="s">
        <v>58</v>
      </c>
      <c r="UTN22" s="111"/>
      <c r="UTO22" s="111"/>
      <c r="UTP22" s="111"/>
      <c r="UTQ22" s="111"/>
      <c r="UTR22" s="111"/>
      <c r="UTS22" s="111"/>
      <c r="UTT22" s="3" t="e">
        <f>UTT21/#REF!-0.01</f>
        <v>#REF!</v>
      </c>
      <c r="UTU22" s="111" t="s">
        <v>58</v>
      </c>
      <c r="UTV22" s="111"/>
      <c r="UTW22" s="111"/>
      <c r="UTX22" s="111"/>
      <c r="UTY22" s="111"/>
      <c r="UTZ22" s="111"/>
      <c r="UUA22" s="111"/>
      <c r="UUB22" s="3" t="e">
        <f>UUB21/#REF!-0.01</f>
        <v>#REF!</v>
      </c>
      <c r="UUC22" s="111" t="s">
        <v>58</v>
      </c>
      <c r="UUD22" s="111"/>
      <c r="UUE22" s="111"/>
      <c r="UUF22" s="111"/>
      <c r="UUG22" s="111"/>
      <c r="UUH22" s="111"/>
      <c r="UUI22" s="111"/>
      <c r="UUJ22" s="3" t="e">
        <f>UUJ21/#REF!-0.01</f>
        <v>#REF!</v>
      </c>
      <c r="UUK22" s="111" t="s">
        <v>58</v>
      </c>
      <c r="UUL22" s="111"/>
      <c r="UUM22" s="111"/>
      <c r="UUN22" s="111"/>
      <c r="UUO22" s="111"/>
      <c r="UUP22" s="111"/>
      <c r="UUQ22" s="111"/>
      <c r="UUR22" s="3" t="e">
        <f>UUR21/#REF!-0.01</f>
        <v>#REF!</v>
      </c>
      <c r="UUS22" s="111" t="s">
        <v>58</v>
      </c>
      <c r="UUT22" s="111"/>
      <c r="UUU22" s="111"/>
      <c r="UUV22" s="111"/>
      <c r="UUW22" s="111"/>
      <c r="UUX22" s="111"/>
      <c r="UUY22" s="111"/>
      <c r="UUZ22" s="3" t="e">
        <f>UUZ21/#REF!-0.01</f>
        <v>#REF!</v>
      </c>
      <c r="UVA22" s="111" t="s">
        <v>58</v>
      </c>
      <c r="UVB22" s="111"/>
      <c r="UVC22" s="111"/>
      <c r="UVD22" s="111"/>
      <c r="UVE22" s="111"/>
      <c r="UVF22" s="111"/>
      <c r="UVG22" s="111"/>
      <c r="UVH22" s="3" t="e">
        <f>UVH21/#REF!-0.01</f>
        <v>#REF!</v>
      </c>
      <c r="UVI22" s="111" t="s">
        <v>58</v>
      </c>
      <c r="UVJ22" s="111"/>
      <c r="UVK22" s="111"/>
      <c r="UVL22" s="111"/>
      <c r="UVM22" s="111"/>
      <c r="UVN22" s="111"/>
      <c r="UVO22" s="111"/>
      <c r="UVP22" s="3" t="e">
        <f>UVP21/#REF!-0.01</f>
        <v>#REF!</v>
      </c>
      <c r="UVQ22" s="111" t="s">
        <v>58</v>
      </c>
      <c r="UVR22" s="111"/>
      <c r="UVS22" s="111"/>
      <c r="UVT22" s="111"/>
      <c r="UVU22" s="111"/>
      <c r="UVV22" s="111"/>
      <c r="UVW22" s="111"/>
      <c r="UVX22" s="3" t="e">
        <f>UVX21/#REF!-0.01</f>
        <v>#REF!</v>
      </c>
      <c r="UVY22" s="111" t="s">
        <v>58</v>
      </c>
      <c r="UVZ22" s="111"/>
      <c r="UWA22" s="111"/>
      <c r="UWB22" s="111"/>
      <c r="UWC22" s="111"/>
      <c r="UWD22" s="111"/>
      <c r="UWE22" s="111"/>
      <c r="UWF22" s="3" t="e">
        <f>UWF21/#REF!-0.01</f>
        <v>#REF!</v>
      </c>
      <c r="UWG22" s="111" t="s">
        <v>58</v>
      </c>
      <c r="UWH22" s="111"/>
      <c r="UWI22" s="111"/>
      <c r="UWJ22" s="111"/>
      <c r="UWK22" s="111"/>
      <c r="UWL22" s="111"/>
      <c r="UWM22" s="111"/>
      <c r="UWN22" s="3" t="e">
        <f>UWN21/#REF!-0.01</f>
        <v>#REF!</v>
      </c>
      <c r="UWO22" s="111" t="s">
        <v>58</v>
      </c>
      <c r="UWP22" s="111"/>
      <c r="UWQ22" s="111"/>
      <c r="UWR22" s="111"/>
      <c r="UWS22" s="111"/>
      <c r="UWT22" s="111"/>
      <c r="UWU22" s="111"/>
      <c r="UWV22" s="3" t="e">
        <f>UWV21/#REF!-0.01</f>
        <v>#REF!</v>
      </c>
      <c r="UWW22" s="111" t="s">
        <v>58</v>
      </c>
      <c r="UWX22" s="111"/>
      <c r="UWY22" s="111"/>
      <c r="UWZ22" s="111"/>
      <c r="UXA22" s="111"/>
      <c r="UXB22" s="111"/>
      <c r="UXC22" s="111"/>
      <c r="UXD22" s="3" t="e">
        <f>UXD21/#REF!-0.01</f>
        <v>#REF!</v>
      </c>
      <c r="UXE22" s="111" t="s">
        <v>58</v>
      </c>
      <c r="UXF22" s="111"/>
      <c r="UXG22" s="111"/>
      <c r="UXH22" s="111"/>
      <c r="UXI22" s="111"/>
      <c r="UXJ22" s="111"/>
      <c r="UXK22" s="111"/>
      <c r="UXL22" s="3" t="e">
        <f>UXL21/#REF!-0.01</f>
        <v>#REF!</v>
      </c>
      <c r="UXM22" s="111" t="s">
        <v>58</v>
      </c>
      <c r="UXN22" s="111"/>
      <c r="UXO22" s="111"/>
      <c r="UXP22" s="111"/>
      <c r="UXQ22" s="111"/>
      <c r="UXR22" s="111"/>
      <c r="UXS22" s="111"/>
      <c r="UXT22" s="3" t="e">
        <f>UXT21/#REF!-0.01</f>
        <v>#REF!</v>
      </c>
      <c r="UXU22" s="111" t="s">
        <v>58</v>
      </c>
      <c r="UXV22" s="111"/>
      <c r="UXW22" s="111"/>
      <c r="UXX22" s="111"/>
      <c r="UXY22" s="111"/>
      <c r="UXZ22" s="111"/>
      <c r="UYA22" s="111"/>
      <c r="UYB22" s="3" t="e">
        <f>UYB21/#REF!-0.01</f>
        <v>#REF!</v>
      </c>
      <c r="UYC22" s="111" t="s">
        <v>58</v>
      </c>
      <c r="UYD22" s="111"/>
      <c r="UYE22" s="111"/>
      <c r="UYF22" s="111"/>
      <c r="UYG22" s="111"/>
      <c r="UYH22" s="111"/>
      <c r="UYI22" s="111"/>
      <c r="UYJ22" s="3" t="e">
        <f>UYJ21/#REF!-0.01</f>
        <v>#REF!</v>
      </c>
      <c r="UYK22" s="111" t="s">
        <v>58</v>
      </c>
      <c r="UYL22" s="111"/>
      <c r="UYM22" s="111"/>
      <c r="UYN22" s="111"/>
      <c r="UYO22" s="111"/>
      <c r="UYP22" s="111"/>
      <c r="UYQ22" s="111"/>
      <c r="UYR22" s="3" t="e">
        <f>UYR21/#REF!-0.01</f>
        <v>#REF!</v>
      </c>
      <c r="UYS22" s="111" t="s">
        <v>58</v>
      </c>
      <c r="UYT22" s="111"/>
      <c r="UYU22" s="111"/>
      <c r="UYV22" s="111"/>
      <c r="UYW22" s="111"/>
      <c r="UYX22" s="111"/>
      <c r="UYY22" s="111"/>
      <c r="UYZ22" s="3" t="e">
        <f>UYZ21/#REF!-0.01</f>
        <v>#REF!</v>
      </c>
      <c r="UZA22" s="111" t="s">
        <v>58</v>
      </c>
      <c r="UZB22" s="111"/>
      <c r="UZC22" s="111"/>
      <c r="UZD22" s="111"/>
      <c r="UZE22" s="111"/>
      <c r="UZF22" s="111"/>
      <c r="UZG22" s="111"/>
      <c r="UZH22" s="3" t="e">
        <f>UZH21/#REF!-0.01</f>
        <v>#REF!</v>
      </c>
      <c r="UZI22" s="111" t="s">
        <v>58</v>
      </c>
      <c r="UZJ22" s="111"/>
      <c r="UZK22" s="111"/>
      <c r="UZL22" s="111"/>
      <c r="UZM22" s="111"/>
      <c r="UZN22" s="111"/>
      <c r="UZO22" s="111"/>
      <c r="UZP22" s="3" t="e">
        <f>UZP21/#REF!-0.01</f>
        <v>#REF!</v>
      </c>
      <c r="UZQ22" s="111" t="s">
        <v>58</v>
      </c>
      <c r="UZR22" s="111"/>
      <c r="UZS22" s="111"/>
      <c r="UZT22" s="111"/>
      <c r="UZU22" s="111"/>
      <c r="UZV22" s="111"/>
      <c r="UZW22" s="111"/>
      <c r="UZX22" s="3" t="e">
        <f>UZX21/#REF!-0.01</f>
        <v>#REF!</v>
      </c>
      <c r="UZY22" s="111" t="s">
        <v>58</v>
      </c>
      <c r="UZZ22" s="111"/>
      <c r="VAA22" s="111"/>
      <c r="VAB22" s="111"/>
      <c r="VAC22" s="111"/>
      <c r="VAD22" s="111"/>
      <c r="VAE22" s="111"/>
      <c r="VAF22" s="3" t="e">
        <f>VAF21/#REF!-0.01</f>
        <v>#REF!</v>
      </c>
      <c r="VAG22" s="111" t="s">
        <v>58</v>
      </c>
      <c r="VAH22" s="111"/>
      <c r="VAI22" s="111"/>
      <c r="VAJ22" s="111"/>
      <c r="VAK22" s="111"/>
      <c r="VAL22" s="111"/>
      <c r="VAM22" s="111"/>
      <c r="VAN22" s="3" t="e">
        <f>VAN21/#REF!-0.01</f>
        <v>#REF!</v>
      </c>
      <c r="VAO22" s="111" t="s">
        <v>58</v>
      </c>
      <c r="VAP22" s="111"/>
      <c r="VAQ22" s="111"/>
      <c r="VAR22" s="111"/>
      <c r="VAS22" s="111"/>
      <c r="VAT22" s="111"/>
      <c r="VAU22" s="111"/>
      <c r="VAV22" s="3" t="e">
        <f>VAV21/#REF!-0.01</f>
        <v>#REF!</v>
      </c>
      <c r="VAW22" s="111" t="s">
        <v>58</v>
      </c>
      <c r="VAX22" s="111"/>
      <c r="VAY22" s="111"/>
      <c r="VAZ22" s="111"/>
      <c r="VBA22" s="111"/>
      <c r="VBB22" s="111"/>
      <c r="VBC22" s="111"/>
      <c r="VBD22" s="3" t="e">
        <f>VBD21/#REF!-0.01</f>
        <v>#REF!</v>
      </c>
      <c r="VBE22" s="111" t="s">
        <v>58</v>
      </c>
      <c r="VBF22" s="111"/>
      <c r="VBG22" s="111"/>
      <c r="VBH22" s="111"/>
      <c r="VBI22" s="111"/>
      <c r="VBJ22" s="111"/>
      <c r="VBK22" s="111"/>
      <c r="VBL22" s="3" t="e">
        <f>VBL21/#REF!-0.01</f>
        <v>#REF!</v>
      </c>
      <c r="VBM22" s="111" t="s">
        <v>58</v>
      </c>
      <c r="VBN22" s="111"/>
      <c r="VBO22" s="111"/>
      <c r="VBP22" s="111"/>
      <c r="VBQ22" s="111"/>
      <c r="VBR22" s="111"/>
      <c r="VBS22" s="111"/>
      <c r="VBT22" s="3" t="e">
        <f>VBT21/#REF!-0.01</f>
        <v>#REF!</v>
      </c>
      <c r="VBU22" s="111" t="s">
        <v>58</v>
      </c>
      <c r="VBV22" s="111"/>
      <c r="VBW22" s="111"/>
      <c r="VBX22" s="111"/>
      <c r="VBY22" s="111"/>
      <c r="VBZ22" s="111"/>
      <c r="VCA22" s="111"/>
      <c r="VCB22" s="3" t="e">
        <f>VCB21/#REF!-0.01</f>
        <v>#REF!</v>
      </c>
      <c r="VCC22" s="111" t="s">
        <v>58</v>
      </c>
      <c r="VCD22" s="111"/>
      <c r="VCE22" s="111"/>
      <c r="VCF22" s="111"/>
      <c r="VCG22" s="111"/>
      <c r="VCH22" s="111"/>
      <c r="VCI22" s="111"/>
      <c r="VCJ22" s="3" t="e">
        <f>VCJ21/#REF!-0.01</f>
        <v>#REF!</v>
      </c>
      <c r="VCK22" s="111" t="s">
        <v>58</v>
      </c>
      <c r="VCL22" s="111"/>
      <c r="VCM22" s="111"/>
      <c r="VCN22" s="111"/>
      <c r="VCO22" s="111"/>
      <c r="VCP22" s="111"/>
      <c r="VCQ22" s="111"/>
      <c r="VCR22" s="3" t="e">
        <f>VCR21/#REF!-0.01</f>
        <v>#REF!</v>
      </c>
      <c r="VCS22" s="111" t="s">
        <v>58</v>
      </c>
      <c r="VCT22" s="111"/>
      <c r="VCU22" s="111"/>
      <c r="VCV22" s="111"/>
      <c r="VCW22" s="111"/>
      <c r="VCX22" s="111"/>
      <c r="VCY22" s="111"/>
      <c r="VCZ22" s="3" t="e">
        <f>VCZ21/#REF!-0.01</f>
        <v>#REF!</v>
      </c>
      <c r="VDA22" s="111" t="s">
        <v>58</v>
      </c>
      <c r="VDB22" s="111"/>
      <c r="VDC22" s="111"/>
      <c r="VDD22" s="111"/>
      <c r="VDE22" s="111"/>
      <c r="VDF22" s="111"/>
      <c r="VDG22" s="111"/>
      <c r="VDH22" s="3" t="e">
        <f>VDH21/#REF!-0.01</f>
        <v>#REF!</v>
      </c>
      <c r="VDI22" s="111" t="s">
        <v>58</v>
      </c>
      <c r="VDJ22" s="111"/>
      <c r="VDK22" s="111"/>
      <c r="VDL22" s="111"/>
      <c r="VDM22" s="111"/>
      <c r="VDN22" s="111"/>
      <c r="VDO22" s="111"/>
      <c r="VDP22" s="3" t="e">
        <f>VDP21/#REF!-0.01</f>
        <v>#REF!</v>
      </c>
      <c r="VDQ22" s="111" t="s">
        <v>58</v>
      </c>
      <c r="VDR22" s="111"/>
      <c r="VDS22" s="111"/>
      <c r="VDT22" s="111"/>
      <c r="VDU22" s="111"/>
      <c r="VDV22" s="111"/>
      <c r="VDW22" s="111"/>
      <c r="VDX22" s="3" t="e">
        <f>VDX21/#REF!-0.01</f>
        <v>#REF!</v>
      </c>
      <c r="VDY22" s="111" t="s">
        <v>58</v>
      </c>
      <c r="VDZ22" s="111"/>
      <c r="VEA22" s="111"/>
      <c r="VEB22" s="111"/>
      <c r="VEC22" s="111"/>
      <c r="VED22" s="111"/>
      <c r="VEE22" s="111"/>
      <c r="VEF22" s="3" t="e">
        <f>VEF21/#REF!-0.01</f>
        <v>#REF!</v>
      </c>
      <c r="VEG22" s="111" t="s">
        <v>58</v>
      </c>
      <c r="VEH22" s="111"/>
      <c r="VEI22" s="111"/>
      <c r="VEJ22" s="111"/>
      <c r="VEK22" s="111"/>
      <c r="VEL22" s="111"/>
      <c r="VEM22" s="111"/>
      <c r="VEN22" s="3" t="e">
        <f>VEN21/#REF!-0.01</f>
        <v>#REF!</v>
      </c>
      <c r="VEO22" s="111" t="s">
        <v>58</v>
      </c>
      <c r="VEP22" s="111"/>
      <c r="VEQ22" s="111"/>
      <c r="VER22" s="111"/>
      <c r="VES22" s="111"/>
      <c r="VET22" s="111"/>
      <c r="VEU22" s="111"/>
      <c r="VEV22" s="3" t="e">
        <f>VEV21/#REF!-0.01</f>
        <v>#REF!</v>
      </c>
      <c r="VEW22" s="111" t="s">
        <v>58</v>
      </c>
      <c r="VEX22" s="111"/>
      <c r="VEY22" s="111"/>
      <c r="VEZ22" s="111"/>
      <c r="VFA22" s="111"/>
      <c r="VFB22" s="111"/>
      <c r="VFC22" s="111"/>
      <c r="VFD22" s="3" t="e">
        <f>VFD21/#REF!-0.01</f>
        <v>#REF!</v>
      </c>
      <c r="VFE22" s="111" t="s">
        <v>58</v>
      </c>
      <c r="VFF22" s="111"/>
      <c r="VFG22" s="111"/>
      <c r="VFH22" s="111"/>
      <c r="VFI22" s="111"/>
      <c r="VFJ22" s="111"/>
      <c r="VFK22" s="111"/>
      <c r="VFL22" s="3" t="e">
        <f>VFL21/#REF!-0.01</f>
        <v>#REF!</v>
      </c>
      <c r="VFM22" s="111" t="s">
        <v>58</v>
      </c>
      <c r="VFN22" s="111"/>
      <c r="VFO22" s="111"/>
      <c r="VFP22" s="111"/>
      <c r="VFQ22" s="111"/>
      <c r="VFR22" s="111"/>
      <c r="VFS22" s="111"/>
      <c r="VFT22" s="3" t="e">
        <f>VFT21/#REF!-0.01</f>
        <v>#REF!</v>
      </c>
      <c r="VFU22" s="111" t="s">
        <v>58</v>
      </c>
      <c r="VFV22" s="111"/>
      <c r="VFW22" s="111"/>
      <c r="VFX22" s="111"/>
      <c r="VFY22" s="111"/>
      <c r="VFZ22" s="111"/>
      <c r="VGA22" s="111"/>
      <c r="VGB22" s="3" t="e">
        <f>VGB21/#REF!-0.01</f>
        <v>#REF!</v>
      </c>
      <c r="VGC22" s="111" t="s">
        <v>58</v>
      </c>
      <c r="VGD22" s="111"/>
      <c r="VGE22" s="111"/>
      <c r="VGF22" s="111"/>
      <c r="VGG22" s="111"/>
      <c r="VGH22" s="111"/>
      <c r="VGI22" s="111"/>
      <c r="VGJ22" s="3" t="e">
        <f>VGJ21/#REF!-0.01</f>
        <v>#REF!</v>
      </c>
      <c r="VGK22" s="111" t="s">
        <v>58</v>
      </c>
      <c r="VGL22" s="111"/>
      <c r="VGM22" s="111"/>
      <c r="VGN22" s="111"/>
      <c r="VGO22" s="111"/>
      <c r="VGP22" s="111"/>
      <c r="VGQ22" s="111"/>
      <c r="VGR22" s="3" t="e">
        <f>VGR21/#REF!-0.01</f>
        <v>#REF!</v>
      </c>
      <c r="VGS22" s="111" t="s">
        <v>58</v>
      </c>
      <c r="VGT22" s="111"/>
      <c r="VGU22" s="111"/>
      <c r="VGV22" s="111"/>
      <c r="VGW22" s="111"/>
      <c r="VGX22" s="111"/>
      <c r="VGY22" s="111"/>
      <c r="VGZ22" s="3" t="e">
        <f>VGZ21/#REF!-0.01</f>
        <v>#REF!</v>
      </c>
      <c r="VHA22" s="111" t="s">
        <v>58</v>
      </c>
      <c r="VHB22" s="111"/>
      <c r="VHC22" s="111"/>
      <c r="VHD22" s="111"/>
      <c r="VHE22" s="111"/>
      <c r="VHF22" s="111"/>
      <c r="VHG22" s="111"/>
      <c r="VHH22" s="3" t="e">
        <f>VHH21/#REF!-0.01</f>
        <v>#REF!</v>
      </c>
      <c r="VHI22" s="111" t="s">
        <v>58</v>
      </c>
      <c r="VHJ22" s="111"/>
      <c r="VHK22" s="111"/>
      <c r="VHL22" s="111"/>
      <c r="VHM22" s="111"/>
      <c r="VHN22" s="111"/>
      <c r="VHO22" s="111"/>
      <c r="VHP22" s="3" t="e">
        <f>VHP21/#REF!-0.01</f>
        <v>#REF!</v>
      </c>
      <c r="VHQ22" s="111" t="s">
        <v>58</v>
      </c>
      <c r="VHR22" s="111"/>
      <c r="VHS22" s="111"/>
      <c r="VHT22" s="111"/>
      <c r="VHU22" s="111"/>
      <c r="VHV22" s="111"/>
      <c r="VHW22" s="111"/>
      <c r="VHX22" s="3" t="e">
        <f>VHX21/#REF!-0.01</f>
        <v>#REF!</v>
      </c>
      <c r="VHY22" s="111" t="s">
        <v>58</v>
      </c>
      <c r="VHZ22" s="111"/>
      <c r="VIA22" s="111"/>
      <c r="VIB22" s="111"/>
      <c r="VIC22" s="111"/>
      <c r="VID22" s="111"/>
      <c r="VIE22" s="111"/>
      <c r="VIF22" s="3" t="e">
        <f>VIF21/#REF!-0.01</f>
        <v>#REF!</v>
      </c>
      <c r="VIG22" s="111" t="s">
        <v>58</v>
      </c>
      <c r="VIH22" s="111"/>
      <c r="VII22" s="111"/>
      <c r="VIJ22" s="111"/>
      <c r="VIK22" s="111"/>
      <c r="VIL22" s="111"/>
      <c r="VIM22" s="111"/>
      <c r="VIN22" s="3" t="e">
        <f>VIN21/#REF!-0.01</f>
        <v>#REF!</v>
      </c>
      <c r="VIO22" s="111" t="s">
        <v>58</v>
      </c>
      <c r="VIP22" s="111"/>
      <c r="VIQ22" s="111"/>
      <c r="VIR22" s="111"/>
      <c r="VIS22" s="111"/>
      <c r="VIT22" s="111"/>
      <c r="VIU22" s="111"/>
      <c r="VIV22" s="3" t="e">
        <f>VIV21/#REF!-0.01</f>
        <v>#REF!</v>
      </c>
      <c r="VIW22" s="111" t="s">
        <v>58</v>
      </c>
      <c r="VIX22" s="111"/>
      <c r="VIY22" s="111"/>
      <c r="VIZ22" s="111"/>
      <c r="VJA22" s="111"/>
      <c r="VJB22" s="111"/>
      <c r="VJC22" s="111"/>
      <c r="VJD22" s="3" t="e">
        <f>VJD21/#REF!-0.01</f>
        <v>#REF!</v>
      </c>
      <c r="VJE22" s="111" t="s">
        <v>58</v>
      </c>
      <c r="VJF22" s="111"/>
      <c r="VJG22" s="111"/>
      <c r="VJH22" s="111"/>
      <c r="VJI22" s="111"/>
      <c r="VJJ22" s="111"/>
      <c r="VJK22" s="111"/>
      <c r="VJL22" s="3" t="e">
        <f>VJL21/#REF!-0.01</f>
        <v>#REF!</v>
      </c>
      <c r="VJM22" s="111" t="s">
        <v>58</v>
      </c>
      <c r="VJN22" s="111"/>
      <c r="VJO22" s="111"/>
      <c r="VJP22" s="111"/>
      <c r="VJQ22" s="111"/>
      <c r="VJR22" s="111"/>
      <c r="VJS22" s="111"/>
      <c r="VJT22" s="3" t="e">
        <f>VJT21/#REF!-0.01</f>
        <v>#REF!</v>
      </c>
      <c r="VJU22" s="111" t="s">
        <v>58</v>
      </c>
      <c r="VJV22" s="111"/>
      <c r="VJW22" s="111"/>
      <c r="VJX22" s="111"/>
      <c r="VJY22" s="111"/>
      <c r="VJZ22" s="111"/>
      <c r="VKA22" s="111"/>
      <c r="VKB22" s="3" t="e">
        <f>VKB21/#REF!-0.01</f>
        <v>#REF!</v>
      </c>
      <c r="VKC22" s="111" t="s">
        <v>58</v>
      </c>
      <c r="VKD22" s="111"/>
      <c r="VKE22" s="111"/>
      <c r="VKF22" s="111"/>
      <c r="VKG22" s="111"/>
      <c r="VKH22" s="111"/>
      <c r="VKI22" s="111"/>
      <c r="VKJ22" s="3" t="e">
        <f>VKJ21/#REF!-0.01</f>
        <v>#REF!</v>
      </c>
      <c r="VKK22" s="111" t="s">
        <v>58</v>
      </c>
      <c r="VKL22" s="111"/>
      <c r="VKM22" s="111"/>
      <c r="VKN22" s="111"/>
      <c r="VKO22" s="111"/>
      <c r="VKP22" s="111"/>
      <c r="VKQ22" s="111"/>
      <c r="VKR22" s="3" t="e">
        <f>VKR21/#REF!-0.01</f>
        <v>#REF!</v>
      </c>
      <c r="VKS22" s="111" t="s">
        <v>58</v>
      </c>
      <c r="VKT22" s="111"/>
      <c r="VKU22" s="111"/>
      <c r="VKV22" s="111"/>
      <c r="VKW22" s="111"/>
      <c r="VKX22" s="111"/>
      <c r="VKY22" s="111"/>
      <c r="VKZ22" s="3" t="e">
        <f>VKZ21/#REF!-0.01</f>
        <v>#REF!</v>
      </c>
      <c r="VLA22" s="111" t="s">
        <v>58</v>
      </c>
      <c r="VLB22" s="111"/>
      <c r="VLC22" s="111"/>
      <c r="VLD22" s="111"/>
      <c r="VLE22" s="111"/>
      <c r="VLF22" s="111"/>
      <c r="VLG22" s="111"/>
      <c r="VLH22" s="3" t="e">
        <f>VLH21/#REF!-0.01</f>
        <v>#REF!</v>
      </c>
      <c r="VLI22" s="111" t="s">
        <v>58</v>
      </c>
      <c r="VLJ22" s="111"/>
      <c r="VLK22" s="111"/>
      <c r="VLL22" s="111"/>
      <c r="VLM22" s="111"/>
      <c r="VLN22" s="111"/>
      <c r="VLO22" s="111"/>
      <c r="VLP22" s="3" t="e">
        <f>VLP21/#REF!-0.01</f>
        <v>#REF!</v>
      </c>
      <c r="VLQ22" s="111" t="s">
        <v>58</v>
      </c>
      <c r="VLR22" s="111"/>
      <c r="VLS22" s="111"/>
      <c r="VLT22" s="111"/>
      <c r="VLU22" s="111"/>
      <c r="VLV22" s="111"/>
      <c r="VLW22" s="111"/>
      <c r="VLX22" s="3" t="e">
        <f>VLX21/#REF!-0.01</f>
        <v>#REF!</v>
      </c>
      <c r="VLY22" s="111" t="s">
        <v>58</v>
      </c>
      <c r="VLZ22" s="111"/>
      <c r="VMA22" s="111"/>
      <c r="VMB22" s="111"/>
      <c r="VMC22" s="111"/>
      <c r="VMD22" s="111"/>
      <c r="VME22" s="111"/>
      <c r="VMF22" s="3" t="e">
        <f>VMF21/#REF!-0.01</f>
        <v>#REF!</v>
      </c>
      <c r="VMG22" s="111" t="s">
        <v>58</v>
      </c>
      <c r="VMH22" s="111"/>
      <c r="VMI22" s="111"/>
      <c r="VMJ22" s="111"/>
      <c r="VMK22" s="111"/>
      <c r="VML22" s="111"/>
      <c r="VMM22" s="111"/>
      <c r="VMN22" s="3" t="e">
        <f>VMN21/#REF!-0.01</f>
        <v>#REF!</v>
      </c>
      <c r="VMO22" s="111" t="s">
        <v>58</v>
      </c>
      <c r="VMP22" s="111"/>
      <c r="VMQ22" s="111"/>
      <c r="VMR22" s="111"/>
      <c r="VMS22" s="111"/>
      <c r="VMT22" s="111"/>
      <c r="VMU22" s="111"/>
      <c r="VMV22" s="3" t="e">
        <f>VMV21/#REF!-0.01</f>
        <v>#REF!</v>
      </c>
      <c r="VMW22" s="111" t="s">
        <v>58</v>
      </c>
      <c r="VMX22" s="111"/>
      <c r="VMY22" s="111"/>
      <c r="VMZ22" s="111"/>
      <c r="VNA22" s="111"/>
      <c r="VNB22" s="111"/>
      <c r="VNC22" s="111"/>
      <c r="VND22" s="3" t="e">
        <f>VND21/#REF!-0.01</f>
        <v>#REF!</v>
      </c>
      <c r="VNE22" s="111" t="s">
        <v>58</v>
      </c>
      <c r="VNF22" s="111"/>
      <c r="VNG22" s="111"/>
      <c r="VNH22" s="111"/>
      <c r="VNI22" s="111"/>
      <c r="VNJ22" s="111"/>
      <c r="VNK22" s="111"/>
      <c r="VNL22" s="3" t="e">
        <f>VNL21/#REF!-0.01</f>
        <v>#REF!</v>
      </c>
      <c r="VNM22" s="111" t="s">
        <v>58</v>
      </c>
      <c r="VNN22" s="111"/>
      <c r="VNO22" s="111"/>
      <c r="VNP22" s="111"/>
      <c r="VNQ22" s="111"/>
      <c r="VNR22" s="111"/>
      <c r="VNS22" s="111"/>
      <c r="VNT22" s="3" t="e">
        <f>VNT21/#REF!-0.01</f>
        <v>#REF!</v>
      </c>
      <c r="VNU22" s="111" t="s">
        <v>58</v>
      </c>
      <c r="VNV22" s="111"/>
      <c r="VNW22" s="111"/>
      <c r="VNX22" s="111"/>
      <c r="VNY22" s="111"/>
      <c r="VNZ22" s="111"/>
      <c r="VOA22" s="111"/>
      <c r="VOB22" s="3" t="e">
        <f>VOB21/#REF!-0.01</f>
        <v>#REF!</v>
      </c>
      <c r="VOC22" s="111" t="s">
        <v>58</v>
      </c>
      <c r="VOD22" s="111"/>
      <c r="VOE22" s="111"/>
      <c r="VOF22" s="111"/>
      <c r="VOG22" s="111"/>
      <c r="VOH22" s="111"/>
      <c r="VOI22" s="111"/>
      <c r="VOJ22" s="3" t="e">
        <f>VOJ21/#REF!-0.01</f>
        <v>#REF!</v>
      </c>
      <c r="VOK22" s="111" t="s">
        <v>58</v>
      </c>
      <c r="VOL22" s="111"/>
      <c r="VOM22" s="111"/>
      <c r="VON22" s="111"/>
      <c r="VOO22" s="111"/>
      <c r="VOP22" s="111"/>
      <c r="VOQ22" s="111"/>
      <c r="VOR22" s="3" t="e">
        <f>VOR21/#REF!-0.01</f>
        <v>#REF!</v>
      </c>
      <c r="VOS22" s="111" t="s">
        <v>58</v>
      </c>
      <c r="VOT22" s="111"/>
      <c r="VOU22" s="111"/>
      <c r="VOV22" s="111"/>
      <c r="VOW22" s="111"/>
      <c r="VOX22" s="111"/>
      <c r="VOY22" s="111"/>
      <c r="VOZ22" s="3" t="e">
        <f>VOZ21/#REF!-0.01</f>
        <v>#REF!</v>
      </c>
      <c r="VPA22" s="111" t="s">
        <v>58</v>
      </c>
      <c r="VPB22" s="111"/>
      <c r="VPC22" s="111"/>
      <c r="VPD22" s="111"/>
      <c r="VPE22" s="111"/>
      <c r="VPF22" s="111"/>
      <c r="VPG22" s="111"/>
      <c r="VPH22" s="3" t="e">
        <f>VPH21/#REF!-0.01</f>
        <v>#REF!</v>
      </c>
      <c r="VPI22" s="111" t="s">
        <v>58</v>
      </c>
      <c r="VPJ22" s="111"/>
      <c r="VPK22" s="111"/>
      <c r="VPL22" s="111"/>
      <c r="VPM22" s="111"/>
      <c r="VPN22" s="111"/>
      <c r="VPO22" s="111"/>
      <c r="VPP22" s="3" t="e">
        <f>VPP21/#REF!-0.01</f>
        <v>#REF!</v>
      </c>
      <c r="VPQ22" s="111" t="s">
        <v>58</v>
      </c>
      <c r="VPR22" s="111"/>
      <c r="VPS22" s="111"/>
      <c r="VPT22" s="111"/>
      <c r="VPU22" s="111"/>
      <c r="VPV22" s="111"/>
      <c r="VPW22" s="111"/>
      <c r="VPX22" s="3" t="e">
        <f>VPX21/#REF!-0.01</f>
        <v>#REF!</v>
      </c>
      <c r="VPY22" s="111" t="s">
        <v>58</v>
      </c>
      <c r="VPZ22" s="111"/>
      <c r="VQA22" s="111"/>
      <c r="VQB22" s="111"/>
      <c r="VQC22" s="111"/>
      <c r="VQD22" s="111"/>
      <c r="VQE22" s="111"/>
      <c r="VQF22" s="3" t="e">
        <f>VQF21/#REF!-0.01</f>
        <v>#REF!</v>
      </c>
      <c r="VQG22" s="111" t="s">
        <v>58</v>
      </c>
      <c r="VQH22" s="111"/>
      <c r="VQI22" s="111"/>
      <c r="VQJ22" s="111"/>
      <c r="VQK22" s="111"/>
      <c r="VQL22" s="111"/>
      <c r="VQM22" s="111"/>
      <c r="VQN22" s="3" t="e">
        <f>VQN21/#REF!-0.01</f>
        <v>#REF!</v>
      </c>
      <c r="VQO22" s="111" t="s">
        <v>58</v>
      </c>
      <c r="VQP22" s="111"/>
      <c r="VQQ22" s="111"/>
      <c r="VQR22" s="111"/>
      <c r="VQS22" s="111"/>
      <c r="VQT22" s="111"/>
      <c r="VQU22" s="111"/>
      <c r="VQV22" s="3" t="e">
        <f>VQV21/#REF!-0.01</f>
        <v>#REF!</v>
      </c>
      <c r="VQW22" s="111" t="s">
        <v>58</v>
      </c>
      <c r="VQX22" s="111"/>
      <c r="VQY22" s="111"/>
      <c r="VQZ22" s="111"/>
      <c r="VRA22" s="111"/>
      <c r="VRB22" s="111"/>
      <c r="VRC22" s="111"/>
      <c r="VRD22" s="3" t="e">
        <f>VRD21/#REF!-0.01</f>
        <v>#REF!</v>
      </c>
      <c r="VRE22" s="111" t="s">
        <v>58</v>
      </c>
      <c r="VRF22" s="111"/>
      <c r="VRG22" s="111"/>
      <c r="VRH22" s="111"/>
      <c r="VRI22" s="111"/>
      <c r="VRJ22" s="111"/>
      <c r="VRK22" s="111"/>
      <c r="VRL22" s="3" t="e">
        <f>VRL21/#REF!-0.01</f>
        <v>#REF!</v>
      </c>
      <c r="VRM22" s="111" t="s">
        <v>58</v>
      </c>
      <c r="VRN22" s="111"/>
      <c r="VRO22" s="111"/>
      <c r="VRP22" s="111"/>
      <c r="VRQ22" s="111"/>
      <c r="VRR22" s="111"/>
      <c r="VRS22" s="111"/>
      <c r="VRT22" s="3" t="e">
        <f>VRT21/#REF!-0.01</f>
        <v>#REF!</v>
      </c>
      <c r="VRU22" s="111" t="s">
        <v>58</v>
      </c>
      <c r="VRV22" s="111"/>
      <c r="VRW22" s="111"/>
      <c r="VRX22" s="111"/>
      <c r="VRY22" s="111"/>
      <c r="VRZ22" s="111"/>
      <c r="VSA22" s="111"/>
      <c r="VSB22" s="3" t="e">
        <f>VSB21/#REF!-0.01</f>
        <v>#REF!</v>
      </c>
      <c r="VSC22" s="111" t="s">
        <v>58</v>
      </c>
      <c r="VSD22" s="111"/>
      <c r="VSE22" s="111"/>
      <c r="VSF22" s="111"/>
      <c r="VSG22" s="111"/>
      <c r="VSH22" s="111"/>
      <c r="VSI22" s="111"/>
      <c r="VSJ22" s="3" t="e">
        <f>VSJ21/#REF!-0.01</f>
        <v>#REF!</v>
      </c>
      <c r="VSK22" s="111" t="s">
        <v>58</v>
      </c>
      <c r="VSL22" s="111"/>
      <c r="VSM22" s="111"/>
      <c r="VSN22" s="111"/>
      <c r="VSO22" s="111"/>
      <c r="VSP22" s="111"/>
      <c r="VSQ22" s="111"/>
      <c r="VSR22" s="3" t="e">
        <f>VSR21/#REF!-0.01</f>
        <v>#REF!</v>
      </c>
      <c r="VSS22" s="111" t="s">
        <v>58</v>
      </c>
      <c r="VST22" s="111"/>
      <c r="VSU22" s="111"/>
      <c r="VSV22" s="111"/>
      <c r="VSW22" s="111"/>
      <c r="VSX22" s="111"/>
      <c r="VSY22" s="111"/>
      <c r="VSZ22" s="3" t="e">
        <f>VSZ21/#REF!-0.01</f>
        <v>#REF!</v>
      </c>
      <c r="VTA22" s="111" t="s">
        <v>58</v>
      </c>
      <c r="VTB22" s="111"/>
      <c r="VTC22" s="111"/>
      <c r="VTD22" s="111"/>
      <c r="VTE22" s="111"/>
      <c r="VTF22" s="111"/>
      <c r="VTG22" s="111"/>
      <c r="VTH22" s="3" t="e">
        <f>VTH21/#REF!-0.01</f>
        <v>#REF!</v>
      </c>
      <c r="VTI22" s="111" t="s">
        <v>58</v>
      </c>
      <c r="VTJ22" s="111"/>
      <c r="VTK22" s="111"/>
      <c r="VTL22" s="111"/>
      <c r="VTM22" s="111"/>
      <c r="VTN22" s="111"/>
      <c r="VTO22" s="111"/>
      <c r="VTP22" s="3" t="e">
        <f>VTP21/#REF!-0.01</f>
        <v>#REF!</v>
      </c>
      <c r="VTQ22" s="111" t="s">
        <v>58</v>
      </c>
      <c r="VTR22" s="111"/>
      <c r="VTS22" s="111"/>
      <c r="VTT22" s="111"/>
      <c r="VTU22" s="111"/>
      <c r="VTV22" s="111"/>
      <c r="VTW22" s="111"/>
      <c r="VTX22" s="3" t="e">
        <f>VTX21/#REF!-0.01</f>
        <v>#REF!</v>
      </c>
      <c r="VTY22" s="111" t="s">
        <v>58</v>
      </c>
      <c r="VTZ22" s="111"/>
      <c r="VUA22" s="111"/>
      <c r="VUB22" s="111"/>
      <c r="VUC22" s="111"/>
      <c r="VUD22" s="111"/>
      <c r="VUE22" s="111"/>
      <c r="VUF22" s="3" t="e">
        <f>VUF21/#REF!-0.01</f>
        <v>#REF!</v>
      </c>
      <c r="VUG22" s="111" t="s">
        <v>58</v>
      </c>
      <c r="VUH22" s="111"/>
      <c r="VUI22" s="111"/>
      <c r="VUJ22" s="111"/>
      <c r="VUK22" s="111"/>
      <c r="VUL22" s="111"/>
      <c r="VUM22" s="111"/>
      <c r="VUN22" s="3" t="e">
        <f>VUN21/#REF!-0.01</f>
        <v>#REF!</v>
      </c>
      <c r="VUO22" s="111" t="s">
        <v>58</v>
      </c>
      <c r="VUP22" s="111"/>
      <c r="VUQ22" s="111"/>
      <c r="VUR22" s="111"/>
      <c r="VUS22" s="111"/>
      <c r="VUT22" s="111"/>
      <c r="VUU22" s="111"/>
      <c r="VUV22" s="3" t="e">
        <f>VUV21/#REF!-0.01</f>
        <v>#REF!</v>
      </c>
      <c r="VUW22" s="111" t="s">
        <v>58</v>
      </c>
      <c r="VUX22" s="111"/>
      <c r="VUY22" s="111"/>
      <c r="VUZ22" s="111"/>
      <c r="VVA22" s="111"/>
      <c r="VVB22" s="111"/>
      <c r="VVC22" s="111"/>
      <c r="VVD22" s="3" t="e">
        <f>VVD21/#REF!-0.01</f>
        <v>#REF!</v>
      </c>
      <c r="VVE22" s="111" t="s">
        <v>58</v>
      </c>
      <c r="VVF22" s="111"/>
      <c r="VVG22" s="111"/>
      <c r="VVH22" s="111"/>
      <c r="VVI22" s="111"/>
      <c r="VVJ22" s="111"/>
      <c r="VVK22" s="111"/>
      <c r="VVL22" s="3" t="e">
        <f>VVL21/#REF!-0.01</f>
        <v>#REF!</v>
      </c>
      <c r="VVM22" s="111" t="s">
        <v>58</v>
      </c>
      <c r="VVN22" s="111"/>
      <c r="VVO22" s="111"/>
      <c r="VVP22" s="111"/>
      <c r="VVQ22" s="111"/>
      <c r="VVR22" s="111"/>
      <c r="VVS22" s="111"/>
      <c r="VVT22" s="3" t="e">
        <f>VVT21/#REF!-0.01</f>
        <v>#REF!</v>
      </c>
      <c r="VVU22" s="111" t="s">
        <v>58</v>
      </c>
      <c r="VVV22" s="111"/>
      <c r="VVW22" s="111"/>
      <c r="VVX22" s="111"/>
      <c r="VVY22" s="111"/>
      <c r="VVZ22" s="111"/>
      <c r="VWA22" s="111"/>
      <c r="VWB22" s="3" t="e">
        <f>VWB21/#REF!-0.01</f>
        <v>#REF!</v>
      </c>
      <c r="VWC22" s="111" t="s">
        <v>58</v>
      </c>
      <c r="VWD22" s="111"/>
      <c r="VWE22" s="111"/>
      <c r="VWF22" s="111"/>
      <c r="VWG22" s="111"/>
      <c r="VWH22" s="111"/>
      <c r="VWI22" s="111"/>
      <c r="VWJ22" s="3" t="e">
        <f>VWJ21/#REF!-0.01</f>
        <v>#REF!</v>
      </c>
      <c r="VWK22" s="111" t="s">
        <v>58</v>
      </c>
      <c r="VWL22" s="111"/>
      <c r="VWM22" s="111"/>
      <c r="VWN22" s="111"/>
      <c r="VWO22" s="111"/>
      <c r="VWP22" s="111"/>
      <c r="VWQ22" s="111"/>
      <c r="VWR22" s="3" t="e">
        <f>VWR21/#REF!-0.01</f>
        <v>#REF!</v>
      </c>
      <c r="VWS22" s="111" t="s">
        <v>58</v>
      </c>
      <c r="VWT22" s="111"/>
      <c r="VWU22" s="111"/>
      <c r="VWV22" s="111"/>
      <c r="VWW22" s="111"/>
      <c r="VWX22" s="111"/>
      <c r="VWY22" s="111"/>
      <c r="VWZ22" s="3" t="e">
        <f>VWZ21/#REF!-0.01</f>
        <v>#REF!</v>
      </c>
      <c r="VXA22" s="111" t="s">
        <v>58</v>
      </c>
      <c r="VXB22" s="111"/>
      <c r="VXC22" s="111"/>
      <c r="VXD22" s="111"/>
      <c r="VXE22" s="111"/>
      <c r="VXF22" s="111"/>
      <c r="VXG22" s="111"/>
      <c r="VXH22" s="3" t="e">
        <f>VXH21/#REF!-0.01</f>
        <v>#REF!</v>
      </c>
      <c r="VXI22" s="111" t="s">
        <v>58</v>
      </c>
      <c r="VXJ22" s="111"/>
      <c r="VXK22" s="111"/>
      <c r="VXL22" s="111"/>
      <c r="VXM22" s="111"/>
      <c r="VXN22" s="111"/>
      <c r="VXO22" s="111"/>
      <c r="VXP22" s="3" t="e">
        <f>VXP21/#REF!-0.01</f>
        <v>#REF!</v>
      </c>
      <c r="VXQ22" s="111" t="s">
        <v>58</v>
      </c>
      <c r="VXR22" s="111"/>
      <c r="VXS22" s="111"/>
      <c r="VXT22" s="111"/>
      <c r="VXU22" s="111"/>
      <c r="VXV22" s="111"/>
      <c r="VXW22" s="111"/>
      <c r="VXX22" s="3" t="e">
        <f>VXX21/#REF!-0.01</f>
        <v>#REF!</v>
      </c>
      <c r="VXY22" s="111" t="s">
        <v>58</v>
      </c>
      <c r="VXZ22" s="111"/>
      <c r="VYA22" s="111"/>
      <c r="VYB22" s="111"/>
      <c r="VYC22" s="111"/>
      <c r="VYD22" s="111"/>
      <c r="VYE22" s="111"/>
      <c r="VYF22" s="3" t="e">
        <f>VYF21/#REF!-0.01</f>
        <v>#REF!</v>
      </c>
      <c r="VYG22" s="111" t="s">
        <v>58</v>
      </c>
      <c r="VYH22" s="111"/>
      <c r="VYI22" s="111"/>
      <c r="VYJ22" s="111"/>
      <c r="VYK22" s="111"/>
      <c r="VYL22" s="111"/>
      <c r="VYM22" s="111"/>
      <c r="VYN22" s="3" t="e">
        <f>VYN21/#REF!-0.01</f>
        <v>#REF!</v>
      </c>
      <c r="VYO22" s="111" t="s">
        <v>58</v>
      </c>
      <c r="VYP22" s="111"/>
      <c r="VYQ22" s="111"/>
      <c r="VYR22" s="111"/>
      <c r="VYS22" s="111"/>
      <c r="VYT22" s="111"/>
      <c r="VYU22" s="111"/>
      <c r="VYV22" s="3" t="e">
        <f>VYV21/#REF!-0.01</f>
        <v>#REF!</v>
      </c>
      <c r="VYW22" s="111" t="s">
        <v>58</v>
      </c>
      <c r="VYX22" s="111"/>
      <c r="VYY22" s="111"/>
      <c r="VYZ22" s="111"/>
      <c r="VZA22" s="111"/>
      <c r="VZB22" s="111"/>
      <c r="VZC22" s="111"/>
      <c r="VZD22" s="3" t="e">
        <f>VZD21/#REF!-0.01</f>
        <v>#REF!</v>
      </c>
      <c r="VZE22" s="111" t="s">
        <v>58</v>
      </c>
      <c r="VZF22" s="111"/>
      <c r="VZG22" s="111"/>
      <c r="VZH22" s="111"/>
      <c r="VZI22" s="111"/>
      <c r="VZJ22" s="111"/>
      <c r="VZK22" s="111"/>
      <c r="VZL22" s="3" t="e">
        <f>VZL21/#REF!-0.01</f>
        <v>#REF!</v>
      </c>
      <c r="VZM22" s="111" t="s">
        <v>58</v>
      </c>
      <c r="VZN22" s="111"/>
      <c r="VZO22" s="111"/>
      <c r="VZP22" s="111"/>
      <c r="VZQ22" s="111"/>
      <c r="VZR22" s="111"/>
      <c r="VZS22" s="111"/>
      <c r="VZT22" s="3" t="e">
        <f>VZT21/#REF!-0.01</f>
        <v>#REF!</v>
      </c>
      <c r="VZU22" s="111" t="s">
        <v>58</v>
      </c>
      <c r="VZV22" s="111"/>
      <c r="VZW22" s="111"/>
      <c r="VZX22" s="111"/>
      <c r="VZY22" s="111"/>
      <c r="VZZ22" s="111"/>
      <c r="WAA22" s="111"/>
      <c r="WAB22" s="3" t="e">
        <f>WAB21/#REF!-0.01</f>
        <v>#REF!</v>
      </c>
      <c r="WAC22" s="111" t="s">
        <v>58</v>
      </c>
      <c r="WAD22" s="111"/>
      <c r="WAE22" s="111"/>
      <c r="WAF22" s="111"/>
      <c r="WAG22" s="111"/>
      <c r="WAH22" s="111"/>
      <c r="WAI22" s="111"/>
      <c r="WAJ22" s="3" t="e">
        <f>WAJ21/#REF!-0.01</f>
        <v>#REF!</v>
      </c>
      <c r="WAK22" s="111" t="s">
        <v>58</v>
      </c>
      <c r="WAL22" s="111"/>
      <c r="WAM22" s="111"/>
      <c r="WAN22" s="111"/>
      <c r="WAO22" s="111"/>
      <c r="WAP22" s="111"/>
      <c r="WAQ22" s="111"/>
      <c r="WAR22" s="3" t="e">
        <f>WAR21/#REF!-0.01</f>
        <v>#REF!</v>
      </c>
      <c r="WAS22" s="111" t="s">
        <v>58</v>
      </c>
      <c r="WAT22" s="111"/>
      <c r="WAU22" s="111"/>
      <c r="WAV22" s="111"/>
      <c r="WAW22" s="111"/>
      <c r="WAX22" s="111"/>
      <c r="WAY22" s="111"/>
      <c r="WAZ22" s="3" t="e">
        <f>WAZ21/#REF!-0.01</f>
        <v>#REF!</v>
      </c>
      <c r="WBA22" s="111" t="s">
        <v>58</v>
      </c>
      <c r="WBB22" s="111"/>
      <c r="WBC22" s="111"/>
      <c r="WBD22" s="111"/>
      <c r="WBE22" s="111"/>
      <c r="WBF22" s="111"/>
      <c r="WBG22" s="111"/>
      <c r="WBH22" s="3" t="e">
        <f>WBH21/#REF!-0.01</f>
        <v>#REF!</v>
      </c>
      <c r="WBI22" s="111" t="s">
        <v>58</v>
      </c>
      <c r="WBJ22" s="111"/>
      <c r="WBK22" s="111"/>
      <c r="WBL22" s="111"/>
      <c r="WBM22" s="111"/>
      <c r="WBN22" s="111"/>
      <c r="WBO22" s="111"/>
      <c r="WBP22" s="3" t="e">
        <f>WBP21/#REF!-0.01</f>
        <v>#REF!</v>
      </c>
      <c r="WBQ22" s="111" t="s">
        <v>58</v>
      </c>
      <c r="WBR22" s="111"/>
      <c r="WBS22" s="111"/>
      <c r="WBT22" s="111"/>
      <c r="WBU22" s="111"/>
      <c r="WBV22" s="111"/>
      <c r="WBW22" s="111"/>
      <c r="WBX22" s="3" t="e">
        <f>WBX21/#REF!-0.01</f>
        <v>#REF!</v>
      </c>
      <c r="WBY22" s="111" t="s">
        <v>58</v>
      </c>
      <c r="WBZ22" s="111"/>
      <c r="WCA22" s="111"/>
      <c r="WCB22" s="111"/>
      <c r="WCC22" s="111"/>
      <c r="WCD22" s="111"/>
      <c r="WCE22" s="111"/>
      <c r="WCF22" s="3" t="e">
        <f>WCF21/#REF!-0.01</f>
        <v>#REF!</v>
      </c>
      <c r="WCG22" s="111" t="s">
        <v>58</v>
      </c>
      <c r="WCH22" s="111"/>
      <c r="WCI22" s="111"/>
      <c r="WCJ22" s="111"/>
      <c r="WCK22" s="111"/>
      <c r="WCL22" s="111"/>
      <c r="WCM22" s="111"/>
      <c r="WCN22" s="3" t="e">
        <f>WCN21/#REF!-0.01</f>
        <v>#REF!</v>
      </c>
      <c r="WCO22" s="111" t="s">
        <v>58</v>
      </c>
      <c r="WCP22" s="111"/>
      <c r="WCQ22" s="111"/>
      <c r="WCR22" s="111"/>
      <c r="WCS22" s="111"/>
      <c r="WCT22" s="111"/>
      <c r="WCU22" s="111"/>
      <c r="WCV22" s="3" t="e">
        <f>WCV21/#REF!-0.01</f>
        <v>#REF!</v>
      </c>
      <c r="WCW22" s="111" t="s">
        <v>58</v>
      </c>
      <c r="WCX22" s="111"/>
      <c r="WCY22" s="111"/>
      <c r="WCZ22" s="111"/>
      <c r="WDA22" s="111"/>
      <c r="WDB22" s="111"/>
      <c r="WDC22" s="111"/>
      <c r="WDD22" s="3" t="e">
        <f>WDD21/#REF!-0.01</f>
        <v>#REF!</v>
      </c>
      <c r="WDE22" s="111" t="s">
        <v>58</v>
      </c>
      <c r="WDF22" s="111"/>
      <c r="WDG22" s="111"/>
      <c r="WDH22" s="111"/>
      <c r="WDI22" s="111"/>
      <c r="WDJ22" s="111"/>
      <c r="WDK22" s="111"/>
      <c r="WDL22" s="3" t="e">
        <f>WDL21/#REF!-0.01</f>
        <v>#REF!</v>
      </c>
      <c r="WDM22" s="111" t="s">
        <v>58</v>
      </c>
      <c r="WDN22" s="111"/>
      <c r="WDO22" s="111"/>
      <c r="WDP22" s="111"/>
      <c r="WDQ22" s="111"/>
      <c r="WDR22" s="111"/>
      <c r="WDS22" s="111"/>
      <c r="WDT22" s="3" t="e">
        <f>WDT21/#REF!-0.01</f>
        <v>#REF!</v>
      </c>
      <c r="WDU22" s="111" t="s">
        <v>58</v>
      </c>
      <c r="WDV22" s="111"/>
      <c r="WDW22" s="111"/>
      <c r="WDX22" s="111"/>
      <c r="WDY22" s="111"/>
      <c r="WDZ22" s="111"/>
      <c r="WEA22" s="111"/>
      <c r="WEB22" s="3" t="e">
        <f>WEB21/#REF!-0.01</f>
        <v>#REF!</v>
      </c>
      <c r="WEC22" s="111" t="s">
        <v>58</v>
      </c>
      <c r="WED22" s="111"/>
      <c r="WEE22" s="111"/>
      <c r="WEF22" s="111"/>
      <c r="WEG22" s="111"/>
      <c r="WEH22" s="111"/>
      <c r="WEI22" s="111"/>
      <c r="WEJ22" s="3" t="e">
        <f>WEJ21/#REF!-0.01</f>
        <v>#REF!</v>
      </c>
      <c r="WEK22" s="111" t="s">
        <v>58</v>
      </c>
      <c r="WEL22" s="111"/>
      <c r="WEM22" s="111"/>
      <c r="WEN22" s="111"/>
      <c r="WEO22" s="111"/>
      <c r="WEP22" s="111"/>
      <c r="WEQ22" s="111"/>
      <c r="WER22" s="3" t="e">
        <f>WER21/#REF!-0.01</f>
        <v>#REF!</v>
      </c>
      <c r="WES22" s="111" t="s">
        <v>58</v>
      </c>
      <c r="WET22" s="111"/>
      <c r="WEU22" s="111"/>
      <c r="WEV22" s="111"/>
      <c r="WEW22" s="111"/>
      <c r="WEX22" s="111"/>
      <c r="WEY22" s="111"/>
      <c r="WEZ22" s="3" t="e">
        <f>WEZ21/#REF!-0.01</f>
        <v>#REF!</v>
      </c>
      <c r="WFA22" s="111" t="s">
        <v>58</v>
      </c>
      <c r="WFB22" s="111"/>
      <c r="WFC22" s="111"/>
      <c r="WFD22" s="111"/>
      <c r="WFE22" s="111"/>
      <c r="WFF22" s="111"/>
      <c r="WFG22" s="111"/>
      <c r="WFH22" s="3" t="e">
        <f>WFH21/#REF!-0.01</f>
        <v>#REF!</v>
      </c>
      <c r="WFI22" s="111" t="s">
        <v>58</v>
      </c>
      <c r="WFJ22" s="111"/>
      <c r="WFK22" s="111"/>
      <c r="WFL22" s="111"/>
      <c r="WFM22" s="111"/>
      <c r="WFN22" s="111"/>
      <c r="WFO22" s="111"/>
      <c r="WFP22" s="3" t="e">
        <f>WFP21/#REF!-0.01</f>
        <v>#REF!</v>
      </c>
      <c r="WFQ22" s="111" t="s">
        <v>58</v>
      </c>
      <c r="WFR22" s="111"/>
      <c r="WFS22" s="111"/>
      <c r="WFT22" s="111"/>
      <c r="WFU22" s="111"/>
      <c r="WFV22" s="111"/>
      <c r="WFW22" s="111"/>
      <c r="WFX22" s="3" t="e">
        <f>WFX21/#REF!-0.01</f>
        <v>#REF!</v>
      </c>
      <c r="WFY22" s="111" t="s">
        <v>58</v>
      </c>
      <c r="WFZ22" s="111"/>
      <c r="WGA22" s="111"/>
      <c r="WGB22" s="111"/>
      <c r="WGC22" s="111"/>
      <c r="WGD22" s="111"/>
      <c r="WGE22" s="111"/>
      <c r="WGF22" s="3" t="e">
        <f>WGF21/#REF!-0.01</f>
        <v>#REF!</v>
      </c>
      <c r="WGG22" s="111" t="s">
        <v>58</v>
      </c>
      <c r="WGH22" s="111"/>
      <c r="WGI22" s="111"/>
      <c r="WGJ22" s="111"/>
      <c r="WGK22" s="111"/>
      <c r="WGL22" s="111"/>
      <c r="WGM22" s="111"/>
      <c r="WGN22" s="3" t="e">
        <f>WGN21/#REF!-0.01</f>
        <v>#REF!</v>
      </c>
      <c r="WGO22" s="111" t="s">
        <v>58</v>
      </c>
      <c r="WGP22" s="111"/>
      <c r="WGQ22" s="111"/>
      <c r="WGR22" s="111"/>
      <c r="WGS22" s="111"/>
      <c r="WGT22" s="111"/>
      <c r="WGU22" s="111"/>
      <c r="WGV22" s="3" t="e">
        <f>WGV21/#REF!-0.01</f>
        <v>#REF!</v>
      </c>
      <c r="WGW22" s="111" t="s">
        <v>58</v>
      </c>
      <c r="WGX22" s="111"/>
      <c r="WGY22" s="111"/>
      <c r="WGZ22" s="111"/>
      <c r="WHA22" s="111"/>
      <c r="WHB22" s="111"/>
      <c r="WHC22" s="111"/>
      <c r="WHD22" s="3" t="e">
        <f>WHD21/#REF!-0.01</f>
        <v>#REF!</v>
      </c>
      <c r="WHE22" s="111" t="s">
        <v>58</v>
      </c>
      <c r="WHF22" s="111"/>
      <c r="WHG22" s="111"/>
      <c r="WHH22" s="111"/>
      <c r="WHI22" s="111"/>
      <c r="WHJ22" s="111"/>
      <c r="WHK22" s="111"/>
      <c r="WHL22" s="3" t="e">
        <f>WHL21/#REF!-0.01</f>
        <v>#REF!</v>
      </c>
      <c r="WHM22" s="111" t="s">
        <v>58</v>
      </c>
      <c r="WHN22" s="111"/>
      <c r="WHO22" s="111"/>
      <c r="WHP22" s="111"/>
      <c r="WHQ22" s="111"/>
      <c r="WHR22" s="111"/>
      <c r="WHS22" s="111"/>
      <c r="WHT22" s="3" t="e">
        <f>WHT21/#REF!-0.01</f>
        <v>#REF!</v>
      </c>
      <c r="WHU22" s="111" t="s">
        <v>58</v>
      </c>
      <c r="WHV22" s="111"/>
      <c r="WHW22" s="111"/>
      <c r="WHX22" s="111"/>
      <c r="WHY22" s="111"/>
      <c r="WHZ22" s="111"/>
      <c r="WIA22" s="111"/>
      <c r="WIB22" s="3" t="e">
        <f>WIB21/#REF!-0.01</f>
        <v>#REF!</v>
      </c>
      <c r="WIC22" s="111" t="s">
        <v>58</v>
      </c>
      <c r="WID22" s="111"/>
      <c r="WIE22" s="111"/>
      <c r="WIF22" s="111"/>
      <c r="WIG22" s="111"/>
      <c r="WIH22" s="111"/>
      <c r="WII22" s="111"/>
      <c r="WIJ22" s="3" t="e">
        <f>WIJ21/#REF!-0.01</f>
        <v>#REF!</v>
      </c>
      <c r="WIK22" s="111" t="s">
        <v>58</v>
      </c>
      <c r="WIL22" s="111"/>
      <c r="WIM22" s="111"/>
      <c r="WIN22" s="111"/>
      <c r="WIO22" s="111"/>
      <c r="WIP22" s="111"/>
      <c r="WIQ22" s="111"/>
      <c r="WIR22" s="3" t="e">
        <f>WIR21/#REF!-0.01</f>
        <v>#REF!</v>
      </c>
      <c r="WIS22" s="111" t="s">
        <v>58</v>
      </c>
      <c r="WIT22" s="111"/>
      <c r="WIU22" s="111"/>
      <c r="WIV22" s="111"/>
      <c r="WIW22" s="111"/>
      <c r="WIX22" s="111"/>
      <c r="WIY22" s="111"/>
      <c r="WIZ22" s="3" t="e">
        <f>WIZ21/#REF!-0.01</f>
        <v>#REF!</v>
      </c>
      <c r="WJA22" s="111" t="s">
        <v>58</v>
      </c>
      <c r="WJB22" s="111"/>
      <c r="WJC22" s="111"/>
      <c r="WJD22" s="111"/>
      <c r="WJE22" s="111"/>
      <c r="WJF22" s="111"/>
      <c r="WJG22" s="111"/>
      <c r="WJH22" s="3" t="e">
        <f>WJH21/#REF!-0.01</f>
        <v>#REF!</v>
      </c>
      <c r="WJI22" s="111" t="s">
        <v>58</v>
      </c>
      <c r="WJJ22" s="111"/>
      <c r="WJK22" s="111"/>
      <c r="WJL22" s="111"/>
      <c r="WJM22" s="111"/>
      <c r="WJN22" s="111"/>
      <c r="WJO22" s="111"/>
      <c r="WJP22" s="3" t="e">
        <f>WJP21/#REF!-0.01</f>
        <v>#REF!</v>
      </c>
      <c r="WJQ22" s="111" t="s">
        <v>58</v>
      </c>
      <c r="WJR22" s="111"/>
      <c r="WJS22" s="111"/>
      <c r="WJT22" s="111"/>
      <c r="WJU22" s="111"/>
      <c r="WJV22" s="111"/>
      <c r="WJW22" s="111"/>
      <c r="WJX22" s="3" t="e">
        <f>WJX21/#REF!-0.01</f>
        <v>#REF!</v>
      </c>
      <c r="WJY22" s="111" t="s">
        <v>58</v>
      </c>
      <c r="WJZ22" s="111"/>
      <c r="WKA22" s="111"/>
      <c r="WKB22" s="111"/>
      <c r="WKC22" s="111"/>
      <c r="WKD22" s="111"/>
      <c r="WKE22" s="111"/>
      <c r="WKF22" s="3" t="e">
        <f>WKF21/#REF!-0.01</f>
        <v>#REF!</v>
      </c>
      <c r="WKG22" s="111" t="s">
        <v>58</v>
      </c>
      <c r="WKH22" s="111"/>
      <c r="WKI22" s="111"/>
      <c r="WKJ22" s="111"/>
      <c r="WKK22" s="111"/>
      <c r="WKL22" s="111"/>
      <c r="WKM22" s="111"/>
      <c r="WKN22" s="3" t="e">
        <f>WKN21/#REF!-0.01</f>
        <v>#REF!</v>
      </c>
      <c r="WKO22" s="111" t="s">
        <v>58</v>
      </c>
      <c r="WKP22" s="111"/>
      <c r="WKQ22" s="111"/>
      <c r="WKR22" s="111"/>
      <c r="WKS22" s="111"/>
      <c r="WKT22" s="111"/>
      <c r="WKU22" s="111"/>
      <c r="WKV22" s="3" t="e">
        <f>WKV21/#REF!-0.01</f>
        <v>#REF!</v>
      </c>
      <c r="WKW22" s="111" t="s">
        <v>58</v>
      </c>
      <c r="WKX22" s="111"/>
      <c r="WKY22" s="111"/>
      <c r="WKZ22" s="111"/>
      <c r="WLA22" s="111"/>
      <c r="WLB22" s="111"/>
      <c r="WLC22" s="111"/>
      <c r="WLD22" s="3" t="e">
        <f>WLD21/#REF!-0.01</f>
        <v>#REF!</v>
      </c>
      <c r="WLE22" s="111" t="s">
        <v>58</v>
      </c>
      <c r="WLF22" s="111"/>
      <c r="WLG22" s="111"/>
      <c r="WLH22" s="111"/>
      <c r="WLI22" s="111"/>
      <c r="WLJ22" s="111"/>
      <c r="WLK22" s="111"/>
      <c r="WLL22" s="3" t="e">
        <f>WLL21/#REF!-0.01</f>
        <v>#REF!</v>
      </c>
      <c r="WLM22" s="111" t="s">
        <v>58</v>
      </c>
      <c r="WLN22" s="111"/>
      <c r="WLO22" s="111"/>
      <c r="WLP22" s="111"/>
      <c r="WLQ22" s="111"/>
      <c r="WLR22" s="111"/>
      <c r="WLS22" s="111"/>
      <c r="WLT22" s="3" t="e">
        <f>WLT21/#REF!-0.01</f>
        <v>#REF!</v>
      </c>
      <c r="WLU22" s="111" t="s">
        <v>58</v>
      </c>
      <c r="WLV22" s="111"/>
      <c r="WLW22" s="111"/>
      <c r="WLX22" s="111"/>
      <c r="WLY22" s="111"/>
      <c r="WLZ22" s="111"/>
      <c r="WMA22" s="111"/>
      <c r="WMB22" s="3" t="e">
        <f>WMB21/#REF!-0.01</f>
        <v>#REF!</v>
      </c>
      <c r="WMC22" s="111" t="s">
        <v>58</v>
      </c>
      <c r="WMD22" s="111"/>
      <c r="WME22" s="111"/>
      <c r="WMF22" s="111"/>
      <c r="WMG22" s="111"/>
      <c r="WMH22" s="111"/>
      <c r="WMI22" s="111"/>
      <c r="WMJ22" s="3" t="e">
        <f>WMJ21/#REF!-0.01</f>
        <v>#REF!</v>
      </c>
      <c r="WMK22" s="111" t="s">
        <v>58</v>
      </c>
      <c r="WML22" s="111"/>
      <c r="WMM22" s="111"/>
      <c r="WMN22" s="111"/>
      <c r="WMO22" s="111"/>
      <c r="WMP22" s="111"/>
      <c r="WMQ22" s="111"/>
      <c r="WMR22" s="3" t="e">
        <f>WMR21/#REF!-0.01</f>
        <v>#REF!</v>
      </c>
      <c r="WMS22" s="111" t="s">
        <v>58</v>
      </c>
      <c r="WMT22" s="111"/>
      <c r="WMU22" s="111"/>
      <c r="WMV22" s="111"/>
      <c r="WMW22" s="111"/>
      <c r="WMX22" s="111"/>
      <c r="WMY22" s="111"/>
      <c r="WMZ22" s="3" t="e">
        <f>WMZ21/#REF!-0.01</f>
        <v>#REF!</v>
      </c>
      <c r="WNA22" s="111" t="s">
        <v>58</v>
      </c>
      <c r="WNB22" s="111"/>
      <c r="WNC22" s="111"/>
      <c r="WND22" s="111"/>
      <c r="WNE22" s="111"/>
      <c r="WNF22" s="111"/>
      <c r="WNG22" s="111"/>
      <c r="WNH22" s="3" t="e">
        <f>WNH21/#REF!-0.01</f>
        <v>#REF!</v>
      </c>
      <c r="WNI22" s="111" t="s">
        <v>58</v>
      </c>
      <c r="WNJ22" s="111"/>
      <c r="WNK22" s="111"/>
      <c r="WNL22" s="111"/>
      <c r="WNM22" s="111"/>
      <c r="WNN22" s="111"/>
      <c r="WNO22" s="111"/>
      <c r="WNP22" s="3" t="e">
        <f>WNP21/#REF!-0.01</f>
        <v>#REF!</v>
      </c>
      <c r="WNQ22" s="111" t="s">
        <v>58</v>
      </c>
      <c r="WNR22" s="111"/>
      <c r="WNS22" s="111"/>
      <c r="WNT22" s="111"/>
      <c r="WNU22" s="111"/>
      <c r="WNV22" s="111"/>
      <c r="WNW22" s="111"/>
      <c r="WNX22" s="3" t="e">
        <f>WNX21/#REF!-0.01</f>
        <v>#REF!</v>
      </c>
      <c r="WNY22" s="111" t="s">
        <v>58</v>
      </c>
      <c r="WNZ22" s="111"/>
      <c r="WOA22" s="111"/>
      <c r="WOB22" s="111"/>
      <c r="WOC22" s="111"/>
      <c r="WOD22" s="111"/>
      <c r="WOE22" s="111"/>
      <c r="WOF22" s="3" t="e">
        <f>WOF21/#REF!-0.01</f>
        <v>#REF!</v>
      </c>
      <c r="WOG22" s="111" t="s">
        <v>58</v>
      </c>
      <c r="WOH22" s="111"/>
      <c r="WOI22" s="111"/>
      <c r="WOJ22" s="111"/>
      <c r="WOK22" s="111"/>
      <c r="WOL22" s="111"/>
      <c r="WOM22" s="111"/>
      <c r="WON22" s="3" t="e">
        <f>WON21/#REF!-0.01</f>
        <v>#REF!</v>
      </c>
      <c r="WOO22" s="111" t="s">
        <v>58</v>
      </c>
      <c r="WOP22" s="111"/>
      <c r="WOQ22" s="111"/>
      <c r="WOR22" s="111"/>
      <c r="WOS22" s="111"/>
      <c r="WOT22" s="111"/>
      <c r="WOU22" s="111"/>
      <c r="WOV22" s="3" t="e">
        <f>WOV21/#REF!-0.01</f>
        <v>#REF!</v>
      </c>
      <c r="WOW22" s="111" t="s">
        <v>58</v>
      </c>
      <c r="WOX22" s="111"/>
      <c r="WOY22" s="111"/>
      <c r="WOZ22" s="111"/>
      <c r="WPA22" s="111"/>
      <c r="WPB22" s="111"/>
      <c r="WPC22" s="111"/>
      <c r="WPD22" s="3" t="e">
        <f>WPD21/#REF!-0.01</f>
        <v>#REF!</v>
      </c>
      <c r="WPE22" s="111" t="s">
        <v>58</v>
      </c>
      <c r="WPF22" s="111"/>
      <c r="WPG22" s="111"/>
      <c r="WPH22" s="111"/>
      <c r="WPI22" s="111"/>
      <c r="WPJ22" s="111"/>
      <c r="WPK22" s="111"/>
      <c r="WPL22" s="3" t="e">
        <f>WPL21/#REF!-0.01</f>
        <v>#REF!</v>
      </c>
      <c r="WPM22" s="111" t="s">
        <v>58</v>
      </c>
      <c r="WPN22" s="111"/>
      <c r="WPO22" s="111"/>
      <c r="WPP22" s="111"/>
      <c r="WPQ22" s="111"/>
      <c r="WPR22" s="111"/>
      <c r="WPS22" s="111"/>
      <c r="WPT22" s="3" t="e">
        <f>WPT21/#REF!-0.01</f>
        <v>#REF!</v>
      </c>
      <c r="WPU22" s="111" t="s">
        <v>58</v>
      </c>
      <c r="WPV22" s="111"/>
      <c r="WPW22" s="111"/>
      <c r="WPX22" s="111"/>
      <c r="WPY22" s="111"/>
      <c r="WPZ22" s="111"/>
      <c r="WQA22" s="111"/>
      <c r="WQB22" s="3" t="e">
        <f>WQB21/#REF!-0.01</f>
        <v>#REF!</v>
      </c>
      <c r="WQC22" s="111" t="s">
        <v>58</v>
      </c>
      <c r="WQD22" s="111"/>
      <c r="WQE22" s="111"/>
      <c r="WQF22" s="111"/>
      <c r="WQG22" s="111"/>
      <c r="WQH22" s="111"/>
      <c r="WQI22" s="111"/>
      <c r="WQJ22" s="3" t="e">
        <f>WQJ21/#REF!-0.01</f>
        <v>#REF!</v>
      </c>
      <c r="WQK22" s="111" t="s">
        <v>58</v>
      </c>
      <c r="WQL22" s="111"/>
      <c r="WQM22" s="111"/>
      <c r="WQN22" s="111"/>
      <c r="WQO22" s="111"/>
      <c r="WQP22" s="111"/>
      <c r="WQQ22" s="111"/>
      <c r="WQR22" s="3" t="e">
        <f>WQR21/#REF!-0.01</f>
        <v>#REF!</v>
      </c>
      <c r="WQS22" s="111" t="s">
        <v>58</v>
      </c>
      <c r="WQT22" s="111"/>
      <c r="WQU22" s="111"/>
      <c r="WQV22" s="111"/>
      <c r="WQW22" s="111"/>
      <c r="WQX22" s="111"/>
      <c r="WQY22" s="111"/>
      <c r="WQZ22" s="3" t="e">
        <f>WQZ21/#REF!-0.01</f>
        <v>#REF!</v>
      </c>
      <c r="WRA22" s="111" t="s">
        <v>58</v>
      </c>
      <c r="WRB22" s="111"/>
      <c r="WRC22" s="111"/>
      <c r="WRD22" s="111"/>
      <c r="WRE22" s="111"/>
      <c r="WRF22" s="111"/>
      <c r="WRG22" s="111"/>
      <c r="WRH22" s="3" t="e">
        <f>WRH21/#REF!-0.01</f>
        <v>#REF!</v>
      </c>
      <c r="WRI22" s="111" t="s">
        <v>58</v>
      </c>
      <c r="WRJ22" s="111"/>
      <c r="WRK22" s="111"/>
      <c r="WRL22" s="111"/>
      <c r="WRM22" s="111"/>
      <c r="WRN22" s="111"/>
      <c r="WRO22" s="111"/>
      <c r="WRP22" s="3" t="e">
        <f>WRP21/#REF!-0.01</f>
        <v>#REF!</v>
      </c>
      <c r="WRQ22" s="111" t="s">
        <v>58</v>
      </c>
      <c r="WRR22" s="111"/>
      <c r="WRS22" s="111"/>
      <c r="WRT22" s="111"/>
      <c r="WRU22" s="111"/>
      <c r="WRV22" s="111"/>
      <c r="WRW22" s="111"/>
      <c r="WRX22" s="3" t="e">
        <f>WRX21/#REF!-0.01</f>
        <v>#REF!</v>
      </c>
      <c r="WRY22" s="111" t="s">
        <v>58</v>
      </c>
      <c r="WRZ22" s="111"/>
      <c r="WSA22" s="111"/>
      <c r="WSB22" s="111"/>
      <c r="WSC22" s="111"/>
      <c r="WSD22" s="111"/>
      <c r="WSE22" s="111"/>
      <c r="WSF22" s="3" t="e">
        <f>WSF21/#REF!-0.01</f>
        <v>#REF!</v>
      </c>
      <c r="WSG22" s="111" t="s">
        <v>58</v>
      </c>
      <c r="WSH22" s="111"/>
      <c r="WSI22" s="111"/>
      <c r="WSJ22" s="111"/>
      <c r="WSK22" s="111"/>
      <c r="WSL22" s="111"/>
      <c r="WSM22" s="111"/>
      <c r="WSN22" s="3" t="e">
        <f>WSN21/#REF!-0.01</f>
        <v>#REF!</v>
      </c>
      <c r="WSO22" s="111" t="s">
        <v>58</v>
      </c>
      <c r="WSP22" s="111"/>
      <c r="WSQ22" s="111"/>
      <c r="WSR22" s="111"/>
      <c r="WSS22" s="111"/>
      <c r="WST22" s="111"/>
      <c r="WSU22" s="111"/>
      <c r="WSV22" s="3" t="e">
        <f>WSV21/#REF!-0.01</f>
        <v>#REF!</v>
      </c>
      <c r="WSW22" s="111" t="s">
        <v>58</v>
      </c>
      <c r="WSX22" s="111"/>
      <c r="WSY22" s="111"/>
      <c r="WSZ22" s="111"/>
      <c r="WTA22" s="111"/>
      <c r="WTB22" s="111"/>
      <c r="WTC22" s="111"/>
      <c r="WTD22" s="3" t="e">
        <f>WTD21/#REF!-0.01</f>
        <v>#REF!</v>
      </c>
      <c r="WTE22" s="111" t="s">
        <v>58</v>
      </c>
      <c r="WTF22" s="111"/>
      <c r="WTG22" s="111"/>
      <c r="WTH22" s="111"/>
      <c r="WTI22" s="111"/>
      <c r="WTJ22" s="111"/>
      <c r="WTK22" s="111"/>
      <c r="WTL22" s="3" t="e">
        <f>WTL21/#REF!-0.01</f>
        <v>#REF!</v>
      </c>
      <c r="WTM22" s="111" t="s">
        <v>58</v>
      </c>
      <c r="WTN22" s="111"/>
      <c r="WTO22" s="111"/>
      <c r="WTP22" s="111"/>
      <c r="WTQ22" s="111"/>
      <c r="WTR22" s="111"/>
      <c r="WTS22" s="111"/>
      <c r="WTT22" s="3" t="e">
        <f>WTT21/#REF!-0.01</f>
        <v>#REF!</v>
      </c>
      <c r="WTU22" s="111" t="s">
        <v>58</v>
      </c>
      <c r="WTV22" s="111"/>
      <c r="WTW22" s="111"/>
      <c r="WTX22" s="111"/>
      <c r="WTY22" s="111"/>
      <c r="WTZ22" s="111"/>
      <c r="WUA22" s="111"/>
      <c r="WUB22" s="3" t="e">
        <f>WUB21/#REF!-0.01</f>
        <v>#REF!</v>
      </c>
      <c r="WUC22" s="111" t="s">
        <v>58</v>
      </c>
      <c r="WUD22" s="111"/>
      <c r="WUE22" s="111"/>
      <c r="WUF22" s="111"/>
      <c r="WUG22" s="111"/>
      <c r="WUH22" s="111"/>
      <c r="WUI22" s="111"/>
      <c r="WUJ22" s="3" t="e">
        <f>WUJ21/#REF!-0.01</f>
        <v>#REF!</v>
      </c>
      <c r="WUK22" s="111" t="s">
        <v>58</v>
      </c>
      <c r="WUL22" s="111"/>
      <c r="WUM22" s="111"/>
      <c r="WUN22" s="111"/>
      <c r="WUO22" s="111"/>
      <c r="WUP22" s="111"/>
      <c r="WUQ22" s="111"/>
      <c r="WUR22" s="3" t="e">
        <f>WUR21/#REF!-0.01</f>
        <v>#REF!</v>
      </c>
      <c r="WUS22" s="111" t="s">
        <v>58</v>
      </c>
      <c r="WUT22" s="111"/>
      <c r="WUU22" s="111"/>
      <c r="WUV22" s="111"/>
      <c r="WUW22" s="111"/>
      <c r="WUX22" s="111"/>
      <c r="WUY22" s="111"/>
      <c r="WUZ22" s="3" t="e">
        <f>WUZ21/#REF!-0.01</f>
        <v>#REF!</v>
      </c>
      <c r="WVA22" s="111" t="s">
        <v>58</v>
      </c>
      <c r="WVB22" s="111"/>
      <c r="WVC22" s="111"/>
      <c r="WVD22" s="111"/>
      <c r="WVE22" s="111"/>
      <c r="WVF22" s="111"/>
      <c r="WVG22" s="111"/>
      <c r="WVH22" s="3" t="e">
        <f>WVH21/#REF!-0.01</f>
        <v>#REF!</v>
      </c>
      <c r="WVI22" s="111" t="s">
        <v>58</v>
      </c>
      <c r="WVJ22" s="111"/>
      <c r="WVK22" s="111"/>
      <c r="WVL22" s="111"/>
      <c r="WVM22" s="111"/>
      <c r="WVN22" s="111"/>
      <c r="WVO22" s="111"/>
      <c r="WVP22" s="3" t="e">
        <f>WVP21/#REF!-0.01</f>
        <v>#REF!</v>
      </c>
      <c r="WVQ22" s="111" t="s">
        <v>58</v>
      </c>
      <c r="WVR22" s="111"/>
      <c r="WVS22" s="111"/>
      <c r="WVT22" s="111"/>
      <c r="WVU22" s="111"/>
      <c r="WVV22" s="111"/>
      <c r="WVW22" s="111"/>
      <c r="WVX22" s="3" t="e">
        <f>WVX21/#REF!-0.01</f>
        <v>#REF!</v>
      </c>
      <c r="WVY22" s="111" t="s">
        <v>58</v>
      </c>
      <c r="WVZ22" s="111"/>
      <c r="WWA22" s="111"/>
      <c r="WWB22" s="111"/>
      <c r="WWC22" s="111"/>
      <c r="WWD22" s="111"/>
      <c r="WWE22" s="111"/>
      <c r="WWF22" s="3" t="e">
        <f>WWF21/#REF!-0.01</f>
        <v>#REF!</v>
      </c>
      <c r="WWG22" s="111" t="s">
        <v>58</v>
      </c>
      <c r="WWH22" s="111"/>
      <c r="WWI22" s="111"/>
      <c r="WWJ22" s="111"/>
      <c r="WWK22" s="111"/>
      <c r="WWL22" s="111"/>
      <c r="WWM22" s="111"/>
      <c r="WWN22" s="3" t="e">
        <f>WWN21/#REF!-0.01</f>
        <v>#REF!</v>
      </c>
      <c r="WWO22" s="111" t="s">
        <v>58</v>
      </c>
      <c r="WWP22" s="111"/>
      <c r="WWQ22" s="111"/>
      <c r="WWR22" s="111"/>
      <c r="WWS22" s="111"/>
      <c r="WWT22" s="111"/>
      <c r="WWU22" s="111"/>
      <c r="WWV22" s="3" t="e">
        <f>WWV21/#REF!-0.01</f>
        <v>#REF!</v>
      </c>
      <c r="WWW22" s="111" t="s">
        <v>58</v>
      </c>
      <c r="WWX22" s="111"/>
      <c r="WWY22" s="111"/>
      <c r="WWZ22" s="111"/>
      <c r="WXA22" s="111"/>
      <c r="WXB22" s="111"/>
      <c r="WXC22" s="111"/>
      <c r="WXD22" s="3" t="e">
        <f>WXD21/#REF!-0.01</f>
        <v>#REF!</v>
      </c>
      <c r="WXE22" s="111" t="s">
        <v>58</v>
      </c>
      <c r="WXF22" s="111"/>
      <c r="WXG22" s="111"/>
      <c r="WXH22" s="111"/>
      <c r="WXI22" s="111"/>
      <c r="WXJ22" s="111"/>
      <c r="WXK22" s="111"/>
      <c r="WXL22" s="3" t="e">
        <f>WXL21/#REF!-0.01</f>
        <v>#REF!</v>
      </c>
      <c r="WXM22" s="111" t="s">
        <v>58</v>
      </c>
      <c r="WXN22" s="111"/>
      <c r="WXO22" s="111"/>
      <c r="WXP22" s="111"/>
      <c r="WXQ22" s="111"/>
      <c r="WXR22" s="111"/>
      <c r="WXS22" s="111"/>
      <c r="WXT22" s="3" t="e">
        <f>WXT21/#REF!-0.01</f>
        <v>#REF!</v>
      </c>
      <c r="WXU22" s="111" t="s">
        <v>58</v>
      </c>
      <c r="WXV22" s="111"/>
      <c r="WXW22" s="111"/>
      <c r="WXX22" s="111"/>
      <c r="WXY22" s="111"/>
      <c r="WXZ22" s="111"/>
      <c r="WYA22" s="111"/>
      <c r="WYB22" s="3" t="e">
        <f>WYB21/#REF!-0.01</f>
        <v>#REF!</v>
      </c>
      <c r="WYC22" s="111" t="s">
        <v>58</v>
      </c>
      <c r="WYD22" s="111"/>
      <c r="WYE22" s="111"/>
      <c r="WYF22" s="111"/>
      <c r="WYG22" s="111"/>
      <c r="WYH22" s="111"/>
      <c r="WYI22" s="111"/>
      <c r="WYJ22" s="3" t="e">
        <f>WYJ21/#REF!-0.01</f>
        <v>#REF!</v>
      </c>
      <c r="WYK22" s="111" t="s">
        <v>58</v>
      </c>
      <c r="WYL22" s="111"/>
      <c r="WYM22" s="111"/>
      <c r="WYN22" s="111"/>
      <c r="WYO22" s="111"/>
      <c r="WYP22" s="111"/>
      <c r="WYQ22" s="111"/>
      <c r="WYR22" s="3" t="e">
        <f>WYR21/#REF!-0.01</f>
        <v>#REF!</v>
      </c>
      <c r="WYS22" s="111" t="s">
        <v>58</v>
      </c>
      <c r="WYT22" s="111"/>
      <c r="WYU22" s="111"/>
      <c r="WYV22" s="111"/>
      <c r="WYW22" s="111"/>
      <c r="WYX22" s="111"/>
      <c r="WYY22" s="111"/>
      <c r="WYZ22" s="3" t="e">
        <f>WYZ21/#REF!-0.01</f>
        <v>#REF!</v>
      </c>
      <c r="WZA22" s="111" t="s">
        <v>58</v>
      </c>
      <c r="WZB22" s="111"/>
      <c r="WZC22" s="111"/>
      <c r="WZD22" s="111"/>
      <c r="WZE22" s="111"/>
      <c r="WZF22" s="111"/>
      <c r="WZG22" s="111"/>
      <c r="WZH22" s="3" t="e">
        <f>WZH21/#REF!-0.01</f>
        <v>#REF!</v>
      </c>
      <c r="WZI22" s="111" t="s">
        <v>58</v>
      </c>
      <c r="WZJ22" s="111"/>
      <c r="WZK22" s="111"/>
      <c r="WZL22" s="111"/>
      <c r="WZM22" s="111"/>
      <c r="WZN22" s="111"/>
      <c r="WZO22" s="111"/>
      <c r="WZP22" s="3" t="e">
        <f>WZP21/#REF!-0.01</f>
        <v>#REF!</v>
      </c>
      <c r="WZQ22" s="111" t="s">
        <v>58</v>
      </c>
      <c r="WZR22" s="111"/>
      <c r="WZS22" s="111"/>
      <c r="WZT22" s="111"/>
      <c r="WZU22" s="111"/>
      <c r="WZV22" s="111"/>
      <c r="WZW22" s="111"/>
      <c r="WZX22" s="3" t="e">
        <f>WZX21/#REF!-0.01</f>
        <v>#REF!</v>
      </c>
      <c r="WZY22" s="111" t="s">
        <v>58</v>
      </c>
      <c r="WZZ22" s="111"/>
      <c r="XAA22" s="111"/>
      <c r="XAB22" s="111"/>
      <c r="XAC22" s="111"/>
      <c r="XAD22" s="111"/>
      <c r="XAE22" s="111"/>
      <c r="XAF22" s="3" t="e">
        <f>XAF21/#REF!-0.01</f>
        <v>#REF!</v>
      </c>
      <c r="XAG22" s="111" t="s">
        <v>58</v>
      </c>
      <c r="XAH22" s="111"/>
      <c r="XAI22" s="111"/>
      <c r="XAJ22" s="111"/>
      <c r="XAK22" s="111"/>
      <c r="XAL22" s="111"/>
      <c r="XAM22" s="111"/>
      <c r="XAN22" s="3" t="e">
        <f>XAN21/#REF!-0.01</f>
        <v>#REF!</v>
      </c>
      <c r="XAO22" s="111" t="s">
        <v>58</v>
      </c>
      <c r="XAP22" s="111"/>
      <c r="XAQ22" s="111"/>
      <c r="XAR22" s="111"/>
      <c r="XAS22" s="111"/>
      <c r="XAT22" s="111"/>
      <c r="XAU22" s="111"/>
      <c r="XAV22" s="3" t="e">
        <f>XAV21/#REF!-0.01</f>
        <v>#REF!</v>
      </c>
      <c r="XAW22" s="111" t="s">
        <v>58</v>
      </c>
      <c r="XAX22" s="111"/>
      <c r="XAY22" s="111"/>
      <c r="XAZ22" s="111"/>
      <c r="XBA22" s="111"/>
      <c r="XBB22" s="111"/>
      <c r="XBC22" s="111"/>
      <c r="XBD22" s="3" t="e">
        <f>XBD21/#REF!-0.01</f>
        <v>#REF!</v>
      </c>
      <c r="XBE22" s="111" t="s">
        <v>58</v>
      </c>
      <c r="XBF22" s="111"/>
      <c r="XBG22" s="111"/>
      <c r="XBH22" s="111"/>
      <c r="XBI22" s="111"/>
      <c r="XBJ22" s="111"/>
      <c r="XBK22" s="111"/>
      <c r="XBL22" s="3" t="e">
        <f>XBL21/#REF!-0.01</f>
        <v>#REF!</v>
      </c>
      <c r="XBM22" s="111" t="s">
        <v>58</v>
      </c>
      <c r="XBN22" s="111"/>
      <c r="XBO22" s="111"/>
      <c r="XBP22" s="111"/>
      <c r="XBQ22" s="111"/>
      <c r="XBR22" s="111"/>
      <c r="XBS22" s="111"/>
      <c r="XBT22" s="3" t="e">
        <f>XBT21/#REF!-0.01</f>
        <v>#REF!</v>
      </c>
      <c r="XBU22" s="111" t="s">
        <v>58</v>
      </c>
      <c r="XBV22" s="111"/>
      <c r="XBW22" s="111"/>
      <c r="XBX22" s="111"/>
      <c r="XBY22" s="111"/>
      <c r="XBZ22" s="111"/>
      <c r="XCA22" s="111"/>
      <c r="XCB22" s="3" t="e">
        <f>XCB21/#REF!-0.01</f>
        <v>#REF!</v>
      </c>
      <c r="XCC22" s="111" t="s">
        <v>58</v>
      </c>
      <c r="XCD22" s="111"/>
      <c r="XCE22" s="111"/>
      <c r="XCF22" s="111"/>
      <c r="XCG22" s="111"/>
      <c r="XCH22" s="111"/>
      <c r="XCI22" s="111"/>
      <c r="XCJ22" s="3" t="e">
        <f>XCJ21/#REF!-0.01</f>
        <v>#REF!</v>
      </c>
      <c r="XCK22" s="111" t="s">
        <v>58</v>
      </c>
      <c r="XCL22" s="111"/>
      <c r="XCM22" s="111"/>
      <c r="XCN22" s="111"/>
      <c r="XCO22" s="111"/>
      <c r="XCP22" s="111"/>
      <c r="XCQ22" s="111"/>
      <c r="XCR22" s="3" t="e">
        <f>XCR21/#REF!-0.01</f>
        <v>#REF!</v>
      </c>
      <c r="XCS22" s="111" t="s">
        <v>58</v>
      </c>
      <c r="XCT22" s="111"/>
      <c r="XCU22" s="111"/>
      <c r="XCV22" s="111"/>
      <c r="XCW22" s="111"/>
      <c r="XCX22" s="111"/>
      <c r="XCY22" s="111"/>
      <c r="XCZ22" s="3" t="e">
        <f>XCZ21/#REF!-0.01</f>
        <v>#REF!</v>
      </c>
      <c r="XDA22" s="111" t="s">
        <v>58</v>
      </c>
      <c r="XDB22" s="111"/>
      <c r="XDC22" s="111"/>
      <c r="XDD22" s="111"/>
      <c r="XDE22" s="111"/>
      <c r="XDF22" s="111"/>
      <c r="XDG22" s="111"/>
      <c r="XDH22" s="3" t="e">
        <f>XDH21/#REF!-0.01</f>
        <v>#REF!</v>
      </c>
      <c r="XDI22" s="111" t="s">
        <v>58</v>
      </c>
      <c r="XDJ22" s="111"/>
      <c r="XDK22" s="111"/>
      <c r="XDL22" s="111"/>
      <c r="XDM22" s="111"/>
      <c r="XDN22" s="111"/>
      <c r="XDO22" s="111"/>
      <c r="XDP22" s="3" t="e">
        <f>XDP21/#REF!-0.01</f>
        <v>#REF!</v>
      </c>
      <c r="XDQ22" s="111" t="s">
        <v>58</v>
      </c>
      <c r="XDR22" s="111"/>
      <c r="XDS22" s="111"/>
      <c r="XDT22" s="111"/>
      <c r="XDU22" s="111"/>
      <c r="XDV22" s="111"/>
      <c r="XDW22" s="111"/>
      <c r="XDX22" s="3" t="e">
        <f>XDX21/#REF!-0.01</f>
        <v>#REF!</v>
      </c>
      <c r="XDY22" s="111" t="s">
        <v>58</v>
      </c>
      <c r="XDZ22" s="111"/>
      <c r="XEA22" s="111"/>
      <c r="XEB22" s="111"/>
      <c r="XEC22" s="111"/>
      <c r="XED22" s="111"/>
      <c r="XEE22" s="111"/>
      <c r="XEF22" s="3" t="e">
        <f>XEF21/#REF!-0.01</f>
        <v>#REF!</v>
      </c>
      <c r="XEG22" s="111" t="s">
        <v>58</v>
      </c>
      <c r="XEH22" s="111"/>
      <c r="XEI22" s="111"/>
      <c r="XEJ22" s="111"/>
      <c r="XEK22" s="111"/>
      <c r="XEL22" s="111"/>
      <c r="XEM22" s="111"/>
      <c r="XEN22" s="3" t="e">
        <f>XEN21/#REF!-0.01</f>
        <v>#REF!</v>
      </c>
      <c r="XEO22" s="111" t="s">
        <v>58</v>
      </c>
      <c r="XEP22" s="111"/>
      <c r="XEQ22" s="111"/>
      <c r="XER22" s="111"/>
      <c r="XES22" s="111"/>
      <c r="XET22" s="111"/>
      <c r="XEU22" s="111"/>
      <c r="XEV22" s="3" t="e">
        <f>XEV21/#REF!-0.01</f>
        <v>#REF!</v>
      </c>
      <c r="XEW22" s="111" t="s">
        <v>58</v>
      </c>
      <c r="XEX22" s="111"/>
      <c r="XEY22" s="111"/>
      <c r="XEZ22" s="111"/>
      <c r="XFA22" s="111"/>
      <c r="XFB22" s="111"/>
      <c r="XFC22" s="111"/>
      <c r="XFD22" s="3" t="e">
        <f>XFD21/#REF!-0.01</f>
        <v>#REF!</v>
      </c>
    </row>
  </sheetData>
  <mergeCells count="2062">
    <mergeCell ref="A1:H1"/>
    <mergeCell ref="A2:F2"/>
    <mergeCell ref="A7:B7"/>
    <mergeCell ref="A8:B8"/>
    <mergeCell ref="A9:B9"/>
    <mergeCell ref="A10:B10"/>
    <mergeCell ref="AG22:AM22"/>
    <mergeCell ref="AO22:AU22"/>
    <mergeCell ref="AW22:BC22"/>
    <mergeCell ref="BE22:BK22"/>
    <mergeCell ref="BM22:BS22"/>
    <mergeCell ref="BU22:CA22"/>
    <mergeCell ref="A19:C19"/>
    <mergeCell ref="A20:C20"/>
    <mergeCell ref="A22:G22"/>
    <mergeCell ref="I22:O22"/>
    <mergeCell ref="Q22:W22"/>
    <mergeCell ref="Y22:AE22"/>
    <mergeCell ref="A12:B12"/>
    <mergeCell ref="A13:B13"/>
    <mergeCell ref="A15:G15"/>
    <mergeCell ref="A16:G16"/>
    <mergeCell ref="A17:G17"/>
    <mergeCell ref="A18:C18"/>
    <mergeCell ref="FU22:GA22"/>
    <mergeCell ref="GC22:GI22"/>
    <mergeCell ref="GK22:GQ22"/>
    <mergeCell ref="GS22:GY22"/>
    <mergeCell ref="HA22:HG22"/>
    <mergeCell ref="HI22:HO22"/>
    <mergeCell ref="DY22:EE22"/>
    <mergeCell ref="EG22:EM22"/>
    <mergeCell ref="EO22:EU22"/>
    <mergeCell ref="EW22:FC22"/>
    <mergeCell ref="FE22:FK22"/>
    <mergeCell ref="FM22:FS22"/>
    <mergeCell ref="CC22:CI22"/>
    <mergeCell ref="CK22:CQ22"/>
    <mergeCell ref="CS22:CY22"/>
    <mergeCell ref="DA22:DG22"/>
    <mergeCell ref="DI22:DO22"/>
    <mergeCell ref="DQ22:DW22"/>
    <mergeCell ref="LI22:LO22"/>
    <mergeCell ref="LQ22:LW22"/>
    <mergeCell ref="LY22:ME22"/>
    <mergeCell ref="MG22:MM22"/>
    <mergeCell ref="MO22:MU22"/>
    <mergeCell ref="MW22:NC22"/>
    <mergeCell ref="JM22:JS22"/>
    <mergeCell ref="JU22:KA22"/>
    <mergeCell ref="KC22:KI22"/>
    <mergeCell ref="KK22:KQ22"/>
    <mergeCell ref="KS22:KY22"/>
    <mergeCell ref="LA22:LG22"/>
    <mergeCell ref="HQ22:HW22"/>
    <mergeCell ref="HY22:IE22"/>
    <mergeCell ref="IG22:IM22"/>
    <mergeCell ref="IO22:IU22"/>
    <mergeCell ref="IW22:JC22"/>
    <mergeCell ref="JE22:JK22"/>
    <mergeCell ref="QW22:RC22"/>
    <mergeCell ref="RE22:RK22"/>
    <mergeCell ref="RM22:RS22"/>
    <mergeCell ref="RU22:SA22"/>
    <mergeCell ref="SC22:SI22"/>
    <mergeCell ref="SK22:SQ22"/>
    <mergeCell ref="PA22:PG22"/>
    <mergeCell ref="PI22:PO22"/>
    <mergeCell ref="PQ22:PW22"/>
    <mergeCell ref="PY22:QE22"/>
    <mergeCell ref="QG22:QM22"/>
    <mergeCell ref="QO22:QU22"/>
    <mergeCell ref="NE22:NK22"/>
    <mergeCell ref="NM22:NS22"/>
    <mergeCell ref="NU22:OA22"/>
    <mergeCell ref="OC22:OI22"/>
    <mergeCell ref="OK22:OQ22"/>
    <mergeCell ref="OS22:OY22"/>
    <mergeCell ref="WK22:WQ22"/>
    <mergeCell ref="WS22:WY22"/>
    <mergeCell ref="XA22:XG22"/>
    <mergeCell ref="XI22:XO22"/>
    <mergeCell ref="XQ22:XW22"/>
    <mergeCell ref="XY22:YE22"/>
    <mergeCell ref="UO22:UU22"/>
    <mergeCell ref="UW22:VC22"/>
    <mergeCell ref="VE22:VK22"/>
    <mergeCell ref="VM22:VS22"/>
    <mergeCell ref="VU22:WA22"/>
    <mergeCell ref="WC22:WI22"/>
    <mergeCell ref="SS22:SY22"/>
    <mergeCell ref="TA22:TG22"/>
    <mergeCell ref="TI22:TO22"/>
    <mergeCell ref="TQ22:TW22"/>
    <mergeCell ref="TY22:UE22"/>
    <mergeCell ref="UG22:UM22"/>
    <mergeCell ref="ABY22:ACE22"/>
    <mergeCell ref="ACG22:ACM22"/>
    <mergeCell ref="ACO22:ACU22"/>
    <mergeCell ref="ACW22:ADC22"/>
    <mergeCell ref="ADE22:ADK22"/>
    <mergeCell ref="ADM22:ADS22"/>
    <mergeCell ref="AAC22:AAI22"/>
    <mergeCell ref="AAK22:AAQ22"/>
    <mergeCell ref="AAS22:AAY22"/>
    <mergeCell ref="ABA22:ABG22"/>
    <mergeCell ref="ABI22:ABO22"/>
    <mergeCell ref="ABQ22:ABW22"/>
    <mergeCell ref="YG22:YM22"/>
    <mergeCell ref="YO22:YU22"/>
    <mergeCell ref="YW22:ZC22"/>
    <mergeCell ref="ZE22:ZK22"/>
    <mergeCell ref="ZM22:ZS22"/>
    <mergeCell ref="ZU22:AAA22"/>
    <mergeCell ref="AHM22:AHS22"/>
    <mergeCell ref="AHU22:AIA22"/>
    <mergeCell ref="AIC22:AII22"/>
    <mergeCell ref="AIK22:AIQ22"/>
    <mergeCell ref="AIS22:AIY22"/>
    <mergeCell ref="AJA22:AJG22"/>
    <mergeCell ref="AFQ22:AFW22"/>
    <mergeCell ref="AFY22:AGE22"/>
    <mergeCell ref="AGG22:AGM22"/>
    <mergeCell ref="AGO22:AGU22"/>
    <mergeCell ref="AGW22:AHC22"/>
    <mergeCell ref="AHE22:AHK22"/>
    <mergeCell ref="ADU22:AEA22"/>
    <mergeCell ref="AEC22:AEI22"/>
    <mergeCell ref="AEK22:AEQ22"/>
    <mergeCell ref="AES22:AEY22"/>
    <mergeCell ref="AFA22:AFG22"/>
    <mergeCell ref="AFI22:AFO22"/>
    <mergeCell ref="ANA22:ANG22"/>
    <mergeCell ref="ANI22:ANO22"/>
    <mergeCell ref="ANQ22:ANW22"/>
    <mergeCell ref="ANY22:AOE22"/>
    <mergeCell ref="AOG22:AOM22"/>
    <mergeCell ref="AOO22:AOU22"/>
    <mergeCell ref="ALE22:ALK22"/>
    <mergeCell ref="ALM22:ALS22"/>
    <mergeCell ref="ALU22:AMA22"/>
    <mergeCell ref="AMC22:AMI22"/>
    <mergeCell ref="AMK22:AMQ22"/>
    <mergeCell ref="AMS22:AMY22"/>
    <mergeCell ref="AJI22:AJO22"/>
    <mergeCell ref="AJQ22:AJW22"/>
    <mergeCell ref="AJY22:AKE22"/>
    <mergeCell ref="AKG22:AKM22"/>
    <mergeCell ref="AKO22:AKU22"/>
    <mergeCell ref="AKW22:ALC22"/>
    <mergeCell ref="ASO22:ASU22"/>
    <mergeCell ref="ASW22:ATC22"/>
    <mergeCell ref="ATE22:ATK22"/>
    <mergeCell ref="ATM22:ATS22"/>
    <mergeCell ref="ATU22:AUA22"/>
    <mergeCell ref="AUC22:AUI22"/>
    <mergeCell ref="AQS22:AQY22"/>
    <mergeCell ref="ARA22:ARG22"/>
    <mergeCell ref="ARI22:ARO22"/>
    <mergeCell ref="ARQ22:ARW22"/>
    <mergeCell ref="ARY22:ASE22"/>
    <mergeCell ref="ASG22:ASM22"/>
    <mergeCell ref="AOW22:APC22"/>
    <mergeCell ref="APE22:APK22"/>
    <mergeCell ref="APM22:APS22"/>
    <mergeCell ref="APU22:AQA22"/>
    <mergeCell ref="AQC22:AQI22"/>
    <mergeCell ref="AQK22:AQQ22"/>
    <mergeCell ref="AYC22:AYI22"/>
    <mergeCell ref="AYK22:AYQ22"/>
    <mergeCell ref="AYS22:AYY22"/>
    <mergeCell ref="AZA22:AZG22"/>
    <mergeCell ref="AZI22:AZO22"/>
    <mergeCell ref="AZQ22:AZW22"/>
    <mergeCell ref="AWG22:AWM22"/>
    <mergeCell ref="AWO22:AWU22"/>
    <mergeCell ref="AWW22:AXC22"/>
    <mergeCell ref="AXE22:AXK22"/>
    <mergeCell ref="AXM22:AXS22"/>
    <mergeCell ref="AXU22:AYA22"/>
    <mergeCell ref="AUK22:AUQ22"/>
    <mergeCell ref="AUS22:AUY22"/>
    <mergeCell ref="AVA22:AVG22"/>
    <mergeCell ref="AVI22:AVO22"/>
    <mergeCell ref="AVQ22:AVW22"/>
    <mergeCell ref="AVY22:AWE22"/>
    <mergeCell ref="BDQ22:BDW22"/>
    <mergeCell ref="BDY22:BEE22"/>
    <mergeCell ref="BEG22:BEM22"/>
    <mergeCell ref="BEO22:BEU22"/>
    <mergeCell ref="BEW22:BFC22"/>
    <mergeCell ref="BFE22:BFK22"/>
    <mergeCell ref="BBU22:BCA22"/>
    <mergeCell ref="BCC22:BCI22"/>
    <mergeCell ref="BCK22:BCQ22"/>
    <mergeCell ref="BCS22:BCY22"/>
    <mergeCell ref="BDA22:BDG22"/>
    <mergeCell ref="BDI22:BDO22"/>
    <mergeCell ref="AZY22:BAE22"/>
    <mergeCell ref="BAG22:BAM22"/>
    <mergeCell ref="BAO22:BAU22"/>
    <mergeCell ref="BAW22:BBC22"/>
    <mergeCell ref="BBE22:BBK22"/>
    <mergeCell ref="BBM22:BBS22"/>
    <mergeCell ref="BJE22:BJK22"/>
    <mergeCell ref="BJM22:BJS22"/>
    <mergeCell ref="BJU22:BKA22"/>
    <mergeCell ref="BKC22:BKI22"/>
    <mergeCell ref="BKK22:BKQ22"/>
    <mergeCell ref="BKS22:BKY22"/>
    <mergeCell ref="BHI22:BHO22"/>
    <mergeCell ref="BHQ22:BHW22"/>
    <mergeCell ref="BHY22:BIE22"/>
    <mergeCell ref="BIG22:BIM22"/>
    <mergeCell ref="BIO22:BIU22"/>
    <mergeCell ref="BIW22:BJC22"/>
    <mergeCell ref="BFM22:BFS22"/>
    <mergeCell ref="BFU22:BGA22"/>
    <mergeCell ref="BGC22:BGI22"/>
    <mergeCell ref="BGK22:BGQ22"/>
    <mergeCell ref="BGS22:BGY22"/>
    <mergeCell ref="BHA22:BHG22"/>
    <mergeCell ref="BOS22:BOY22"/>
    <mergeCell ref="BPA22:BPG22"/>
    <mergeCell ref="BPI22:BPO22"/>
    <mergeCell ref="BPQ22:BPW22"/>
    <mergeCell ref="BPY22:BQE22"/>
    <mergeCell ref="BQG22:BQM22"/>
    <mergeCell ref="BMW22:BNC22"/>
    <mergeCell ref="BNE22:BNK22"/>
    <mergeCell ref="BNM22:BNS22"/>
    <mergeCell ref="BNU22:BOA22"/>
    <mergeCell ref="BOC22:BOI22"/>
    <mergeCell ref="BOK22:BOQ22"/>
    <mergeCell ref="BLA22:BLG22"/>
    <mergeCell ref="BLI22:BLO22"/>
    <mergeCell ref="BLQ22:BLW22"/>
    <mergeCell ref="BLY22:BME22"/>
    <mergeCell ref="BMG22:BMM22"/>
    <mergeCell ref="BMO22:BMU22"/>
    <mergeCell ref="BUG22:BUM22"/>
    <mergeCell ref="BUO22:BUU22"/>
    <mergeCell ref="BUW22:BVC22"/>
    <mergeCell ref="BVE22:BVK22"/>
    <mergeCell ref="BVM22:BVS22"/>
    <mergeCell ref="BVU22:BWA22"/>
    <mergeCell ref="BSK22:BSQ22"/>
    <mergeCell ref="BSS22:BSY22"/>
    <mergeCell ref="BTA22:BTG22"/>
    <mergeCell ref="BTI22:BTO22"/>
    <mergeCell ref="BTQ22:BTW22"/>
    <mergeCell ref="BTY22:BUE22"/>
    <mergeCell ref="BQO22:BQU22"/>
    <mergeCell ref="BQW22:BRC22"/>
    <mergeCell ref="BRE22:BRK22"/>
    <mergeCell ref="BRM22:BRS22"/>
    <mergeCell ref="BRU22:BSA22"/>
    <mergeCell ref="BSC22:BSI22"/>
    <mergeCell ref="BZU22:CAA22"/>
    <mergeCell ref="CAC22:CAI22"/>
    <mergeCell ref="CAK22:CAQ22"/>
    <mergeCell ref="CAS22:CAY22"/>
    <mergeCell ref="CBA22:CBG22"/>
    <mergeCell ref="CBI22:CBO22"/>
    <mergeCell ref="BXY22:BYE22"/>
    <mergeCell ref="BYG22:BYM22"/>
    <mergeCell ref="BYO22:BYU22"/>
    <mergeCell ref="BYW22:BZC22"/>
    <mergeCell ref="BZE22:BZK22"/>
    <mergeCell ref="BZM22:BZS22"/>
    <mergeCell ref="BWC22:BWI22"/>
    <mergeCell ref="BWK22:BWQ22"/>
    <mergeCell ref="BWS22:BWY22"/>
    <mergeCell ref="BXA22:BXG22"/>
    <mergeCell ref="BXI22:BXO22"/>
    <mergeCell ref="BXQ22:BXW22"/>
    <mergeCell ref="CFI22:CFO22"/>
    <mergeCell ref="CFQ22:CFW22"/>
    <mergeCell ref="CFY22:CGE22"/>
    <mergeCell ref="CGG22:CGM22"/>
    <mergeCell ref="CGO22:CGU22"/>
    <mergeCell ref="CGW22:CHC22"/>
    <mergeCell ref="CDM22:CDS22"/>
    <mergeCell ref="CDU22:CEA22"/>
    <mergeCell ref="CEC22:CEI22"/>
    <mergeCell ref="CEK22:CEQ22"/>
    <mergeCell ref="CES22:CEY22"/>
    <mergeCell ref="CFA22:CFG22"/>
    <mergeCell ref="CBQ22:CBW22"/>
    <mergeCell ref="CBY22:CCE22"/>
    <mergeCell ref="CCG22:CCM22"/>
    <mergeCell ref="CCO22:CCU22"/>
    <mergeCell ref="CCW22:CDC22"/>
    <mergeCell ref="CDE22:CDK22"/>
    <mergeCell ref="CKW22:CLC22"/>
    <mergeCell ref="CLE22:CLK22"/>
    <mergeCell ref="CLM22:CLS22"/>
    <mergeCell ref="CLU22:CMA22"/>
    <mergeCell ref="CMC22:CMI22"/>
    <mergeCell ref="CMK22:CMQ22"/>
    <mergeCell ref="CJA22:CJG22"/>
    <mergeCell ref="CJI22:CJO22"/>
    <mergeCell ref="CJQ22:CJW22"/>
    <mergeCell ref="CJY22:CKE22"/>
    <mergeCell ref="CKG22:CKM22"/>
    <mergeCell ref="CKO22:CKU22"/>
    <mergeCell ref="CHE22:CHK22"/>
    <mergeCell ref="CHM22:CHS22"/>
    <mergeCell ref="CHU22:CIA22"/>
    <mergeCell ref="CIC22:CII22"/>
    <mergeCell ref="CIK22:CIQ22"/>
    <mergeCell ref="CIS22:CIY22"/>
    <mergeCell ref="CQK22:CQQ22"/>
    <mergeCell ref="CQS22:CQY22"/>
    <mergeCell ref="CRA22:CRG22"/>
    <mergeCell ref="CRI22:CRO22"/>
    <mergeCell ref="CRQ22:CRW22"/>
    <mergeCell ref="CRY22:CSE22"/>
    <mergeCell ref="COO22:COU22"/>
    <mergeCell ref="COW22:CPC22"/>
    <mergeCell ref="CPE22:CPK22"/>
    <mergeCell ref="CPM22:CPS22"/>
    <mergeCell ref="CPU22:CQA22"/>
    <mergeCell ref="CQC22:CQI22"/>
    <mergeCell ref="CMS22:CMY22"/>
    <mergeCell ref="CNA22:CNG22"/>
    <mergeCell ref="CNI22:CNO22"/>
    <mergeCell ref="CNQ22:CNW22"/>
    <mergeCell ref="CNY22:COE22"/>
    <mergeCell ref="COG22:COM22"/>
    <mergeCell ref="CVY22:CWE22"/>
    <mergeCell ref="CWG22:CWM22"/>
    <mergeCell ref="CWO22:CWU22"/>
    <mergeCell ref="CWW22:CXC22"/>
    <mergeCell ref="CXE22:CXK22"/>
    <mergeCell ref="CXM22:CXS22"/>
    <mergeCell ref="CUC22:CUI22"/>
    <mergeCell ref="CUK22:CUQ22"/>
    <mergeCell ref="CUS22:CUY22"/>
    <mergeCell ref="CVA22:CVG22"/>
    <mergeCell ref="CVI22:CVO22"/>
    <mergeCell ref="CVQ22:CVW22"/>
    <mergeCell ref="CSG22:CSM22"/>
    <mergeCell ref="CSO22:CSU22"/>
    <mergeCell ref="CSW22:CTC22"/>
    <mergeCell ref="CTE22:CTK22"/>
    <mergeCell ref="CTM22:CTS22"/>
    <mergeCell ref="CTU22:CUA22"/>
    <mergeCell ref="DBM22:DBS22"/>
    <mergeCell ref="DBU22:DCA22"/>
    <mergeCell ref="DCC22:DCI22"/>
    <mergeCell ref="DCK22:DCQ22"/>
    <mergeCell ref="DCS22:DCY22"/>
    <mergeCell ref="DDA22:DDG22"/>
    <mergeCell ref="CZQ22:CZW22"/>
    <mergeCell ref="CZY22:DAE22"/>
    <mergeCell ref="DAG22:DAM22"/>
    <mergeCell ref="DAO22:DAU22"/>
    <mergeCell ref="DAW22:DBC22"/>
    <mergeCell ref="DBE22:DBK22"/>
    <mergeCell ref="CXU22:CYA22"/>
    <mergeCell ref="CYC22:CYI22"/>
    <mergeCell ref="CYK22:CYQ22"/>
    <mergeCell ref="CYS22:CYY22"/>
    <mergeCell ref="CZA22:CZG22"/>
    <mergeCell ref="CZI22:CZO22"/>
    <mergeCell ref="DHA22:DHG22"/>
    <mergeCell ref="DHI22:DHO22"/>
    <mergeCell ref="DHQ22:DHW22"/>
    <mergeCell ref="DHY22:DIE22"/>
    <mergeCell ref="DIG22:DIM22"/>
    <mergeCell ref="DIO22:DIU22"/>
    <mergeCell ref="DFE22:DFK22"/>
    <mergeCell ref="DFM22:DFS22"/>
    <mergeCell ref="DFU22:DGA22"/>
    <mergeCell ref="DGC22:DGI22"/>
    <mergeCell ref="DGK22:DGQ22"/>
    <mergeCell ref="DGS22:DGY22"/>
    <mergeCell ref="DDI22:DDO22"/>
    <mergeCell ref="DDQ22:DDW22"/>
    <mergeCell ref="DDY22:DEE22"/>
    <mergeCell ref="DEG22:DEM22"/>
    <mergeCell ref="DEO22:DEU22"/>
    <mergeCell ref="DEW22:DFC22"/>
    <mergeCell ref="DMO22:DMU22"/>
    <mergeCell ref="DMW22:DNC22"/>
    <mergeCell ref="DNE22:DNK22"/>
    <mergeCell ref="DNM22:DNS22"/>
    <mergeCell ref="DNU22:DOA22"/>
    <mergeCell ref="DOC22:DOI22"/>
    <mergeCell ref="DKS22:DKY22"/>
    <mergeCell ref="DLA22:DLG22"/>
    <mergeCell ref="DLI22:DLO22"/>
    <mergeCell ref="DLQ22:DLW22"/>
    <mergeCell ref="DLY22:DME22"/>
    <mergeCell ref="DMG22:DMM22"/>
    <mergeCell ref="DIW22:DJC22"/>
    <mergeCell ref="DJE22:DJK22"/>
    <mergeCell ref="DJM22:DJS22"/>
    <mergeCell ref="DJU22:DKA22"/>
    <mergeCell ref="DKC22:DKI22"/>
    <mergeCell ref="DKK22:DKQ22"/>
    <mergeCell ref="DSC22:DSI22"/>
    <mergeCell ref="DSK22:DSQ22"/>
    <mergeCell ref="DSS22:DSY22"/>
    <mergeCell ref="DTA22:DTG22"/>
    <mergeCell ref="DTI22:DTO22"/>
    <mergeCell ref="DTQ22:DTW22"/>
    <mergeCell ref="DQG22:DQM22"/>
    <mergeCell ref="DQO22:DQU22"/>
    <mergeCell ref="DQW22:DRC22"/>
    <mergeCell ref="DRE22:DRK22"/>
    <mergeCell ref="DRM22:DRS22"/>
    <mergeCell ref="DRU22:DSA22"/>
    <mergeCell ref="DOK22:DOQ22"/>
    <mergeCell ref="DOS22:DOY22"/>
    <mergeCell ref="DPA22:DPG22"/>
    <mergeCell ref="DPI22:DPO22"/>
    <mergeCell ref="DPQ22:DPW22"/>
    <mergeCell ref="DPY22:DQE22"/>
    <mergeCell ref="DXQ22:DXW22"/>
    <mergeCell ref="DXY22:DYE22"/>
    <mergeCell ref="DYG22:DYM22"/>
    <mergeCell ref="DYO22:DYU22"/>
    <mergeCell ref="DYW22:DZC22"/>
    <mergeCell ref="DZE22:DZK22"/>
    <mergeCell ref="DVU22:DWA22"/>
    <mergeCell ref="DWC22:DWI22"/>
    <mergeCell ref="DWK22:DWQ22"/>
    <mergeCell ref="DWS22:DWY22"/>
    <mergeCell ref="DXA22:DXG22"/>
    <mergeCell ref="DXI22:DXO22"/>
    <mergeCell ref="DTY22:DUE22"/>
    <mergeCell ref="DUG22:DUM22"/>
    <mergeCell ref="DUO22:DUU22"/>
    <mergeCell ref="DUW22:DVC22"/>
    <mergeCell ref="DVE22:DVK22"/>
    <mergeCell ref="DVM22:DVS22"/>
    <mergeCell ref="EDE22:EDK22"/>
    <mergeCell ref="EDM22:EDS22"/>
    <mergeCell ref="EDU22:EEA22"/>
    <mergeCell ref="EEC22:EEI22"/>
    <mergeCell ref="EEK22:EEQ22"/>
    <mergeCell ref="EES22:EEY22"/>
    <mergeCell ref="EBI22:EBO22"/>
    <mergeCell ref="EBQ22:EBW22"/>
    <mergeCell ref="EBY22:ECE22"/>
    <mergeCell ref="ECG22:ECM22"/>
    <mergeCell ref="ECO22:ECU22"/>
    <mergeCell ref="ECW22:EDC22"/>
    <mergeCell ref="DZM22:DZS22"/>
    <mergeCell ref="DZU22:EAA22"/>
    <mergeCell ref="EAC22:EAI22"/>
    <mergeCell ref="EAK22:EAQ22"/>
    <mergeCell ref="EAS22:EAY22"/>
    <mergeCell ref="EBA22:EBG22"/>
    <mergeCell ref="EIS22:EIY22"/>
    <mergeCell ref="EJA22:EJG22"/>
    <mergeCell ref="EJI22:EJO22"/>
    <mergeCell ref="EJQ22:EJW22"/>
    <mergeCell ref="EJY22:EKE22"/>
    <mergeCell ref="EKG22:EKM22"/>
    <mergeCell ref="EGW22:EHC22"/>
    <mergeCell ref="EHE22:EHK22"/>
    <mergeCell ref="EHM22:EHS22"/>
    <mergeCell ref="EHU22:EIA22"/>
    <mergeCell ref="EIC22:EII22"/>
    <mergeCell ref="EIK22:EIQ22"/>
    <mergeCell ref="EFA22:EFG22"/>
    <mergeCell ref="EFI22:EFO22"/>
    <mergeCell ref="EFQ22:EFW22"/>
    <mergeCell ref="EFY22:EGE22"/>
    <mergeCell ref="EGG22:EGM22"/>
    <mergeCell ref="EGO22:EGU22"/>
    <mergeCell ref="EOG22:EOM22"/>
    <mergeCell ref="EOO22:EOU22"/>
    <mergeCell ref="EOW22:EPC22"/>
    <mergeCell ref="EPE22:EPK22"/>
    <mergeCell ref="EPM22:EPS22"/>
    <mergeCell ref="EPU22:EQA22"/>
    <mergeCell ref="EMK22:EMQ22"/>
    <mergeCell ref="EMS22:EMY22"/>
    <mergeCell ref="ENA22:ENG22"/>
    <mergeCell ref="ENI22:ENO22"/>
    <mergeCell ref="ENQ22:ENW22"/>
    <mergeCell ref="ENY22:EOE22"/>
    <mergeCell ref="EKO22:EKU22"/>
    <mergeCell ref="EKW22:ELC22"/>
    <mergeCell ref="ELE22:ELK22"/>
    <mergeCell ref="ELM22:ELS22"/>
    <mergeCell ref="ELU22:EMA22"/>
    <mergeCell ref="EMC22:EMI22"/>
    <mergeCell ref="ETU22:EUA22"/>
    <mergeCell ref="EUC22:EUI22"/>
    <mergeCell ref="EUK22:EUQ22"/>
    <mergeCell ref="EUS22:EUY22"/>
    <mergeCell ref="EVA22:EVG22"/>
    <mergeCell ref="EVI22:EVO22"/>
    <mergeCell ref="ERY22:ESE22"/>
    <mergeCell ref="ESG22:ESM22"/>
    <mergeCell ref="ESO22:ESU22"/>
    <mergeCell ref="ESW22:ETC22"/>
    <mergeCell ref="ETE22:ETK22"/>
    <mergeCell ref="ETM22:ETS22"/>
    <mergeCell ref="EQC22:EQI22"/>
    <mergeCell ref="EQK22:EQQ22"/>
    <mergeCell ref="EQS22:EQY22"/>
    <mergeCell ref="ERA22:ERG22"/>
    <mergeCell ref="ERI22:ERO22"/>
    <mergeCell ref="ERQ22:ERW22"/>
    <mergeCell ref="EZI22:EZO22"/>
    <mergeCell ref="EZQ22:EZW22"/>
    <mergeCell ref="EZY22:FAE22"/>
    <mergeCell ref="FAG22:FAM22"/>
    <mergeCell ref="FAO22:FAU22"/>
    <mergeCell ref="FAW22:FBC22"/>
    <mergeCell ref="EXM22:EXS22"/>
    <mergeCell ref="EXU22:EYA22"/>
    <mergeCell ref="EYC22:EYI22"/>
    <mergeCell ref="EYK22:EYQ22"/>
    <mergeCell ref="EYS22:EYY22"/>
    <mergeCell ref="EZA22:EZG22"/>
    <mergeCell ref="EVQ22:EVW22"/>
    <mergeCell ref="EVY22:EWE22"/>
    <mergeCell ref="EWG22:EWM22"/>
    <mergeCell ref="EWO22:EWU22"/>
    <mergeCell ref="EWW22:EXC22"/>
    <mergeCell ref="EXE22:EXK22"/>
    <mergeCell ref="FEW22:FFC22"/>
    <mergeCell ref="FFE22:FFK22"/>
    <mergeCell ref="FFM22:FFS22"/>
    <mergeCell ref="FFU22:FGA22"/>
    <mergeCell ref="FGC22:FGI22"/>
    <mergeCell ref="FGK22:FGQ22"/>
    <mergeCell ref="FDA22:FDG22"/>
    <mergeCell ref="FDI22:FDO22"/>
    <mergeCell ref="FDQ22:FDW22"/>
    <mergeCell ref="FDY22:FEE22"/>
    <mergeCell ref="FEG22:FEM22"/>
    <mergeCell ref="FEO22:FEU22"/>
    <mergeCell ref="FBE22:FBK22"/>
    <mergeCell ref="FBM22:FBS22"/>
    <mergeCell ref="FBU22:FCA22"/>
    <mergeCell ref="FCC22:FCI22"/>
    <mergeCell ref="FCK22:FCQ22"/>
    <mergeCell ref="FCS22:FCY22"/>
    <mergeCell ref="FKK22:FKQ22"/>
    <mergeCell ref="FKS22:FKY22"/>
    <mergeCell ref="FLA22:FLG22"/>
    <mergeCell ref="FLI22:FLO22"/>
    <mergeCell ref="FLQ22:FLW22"/>
    <mergeCell ref="FLY22:FME22"/>
    <mergeCell ref="FIO22:FIU22"/>
    <mergeCell ref="FIW22:FJC22"/>
    <mergeCell ref="FJE22:FJK22"/>
    <mergeCell ref="FJM22:FJS22"/>
    <mergeCell ref="FJU22:FKA22"/>
    <mergeCell ref="FKC22:FKI22"/>
    <mergeCell ref="FGS22:FGY22"/>
    <mergeCell ref="FHA22:FHG22"/>
    <mergeCell ref="FHI22:FHO22"/>
    <mergeCell ref="FHQ22:FHW22"/>
    <mergeCell ref="FHY22:FIE22"/>
    <mergeCell ref="FIG22:FIM22"/>
    <mergeCell ref="FPY22:FQE22"/>
    <mergeCell ref="FQG22:FQM22"/>
    <mergeCell ref="FQO22:FQU22"/>
    <mergeCell ref="FQW22:FRC22"/>
    <mergeCell ref="FRE22:FRK22"/>
    <mergeCell ref="FRM22:FRS22"/>
    <mergeCell ref="FOC22:FOI22"/>
    <mergeCell ref="FOK22:FOQ22"/>
    <mergeCell ref="FOS22:FOY22"/>
    <mergeCell ref="FPA22:FPG22"/>
    <mergeCell ref="FPI22:FPO22"/>
    <mergeCell ref="FPQ22:FPW22"/>
    <mergeCell ref="FMG22:FMM22"/>
    <mergeCell ref="FMO22:FMU22"/>
    <mergeCell ref="FMW22:FNC22"/>
    <mergeCell ref="FNE22:FNK22"/>
    <mergeCell ref="FNM22:FNS22"/>
    <mergeCell ref="FNU22:FOA22"/>
    <mergeCell ref="FVM22:FVS22"/>
    <mergeCell ref="FVU22:FWA22"/>
    <mergeCell ref="FWC22:FWI22"/>
    <mergeCell ref="FWK22:FWQ22"/>
    <mergeCell ref="FWS22:FWY22"/>
    <mergeCell ref="FXA22:FXG22"/>
    <mergeCell ref="FTQ22:FTW22"/>
    <mergeCell ref="FTY22:FUE22"/>
    <mergeCell ref="FUG22:FUM22"/>
    <mergeCell ref="FUO22:FUU22"/>
    <mergeCell ref="FUW22:FVC22"/>
    <mergeCell ref="FVE22:FVK22"/>
    <mergeCell ref="FRU22:FSA22"/>
    <mergeCell ref="FSC22:FSI22"/>
    <mergeCell ref="FSK22:FSQ22"/>
    <mergeCell ref="FSS22:FSY22"/>
    <mergeCell ref="FTA22:FTG22"/>
    <mergeCell ref="FTI22:FTO22"/>
    <mergeCell ref="GBA22:GBG22"/>
    <mergeCell ref="GBI22:GBO22"/>
    <mergeCell ref="GBQ22:GBW22"/>
    <mergeCell ref="GBY22:GCE22"/>
    <mergeCell ref="GCG22:GCM22"/>
    <mergeCell ref="GCO22:GCU22"/>
    <mergeCell ref="FZE22:FZK22"/>
    <mergeCell ref="FZM22:FZS22"/>
    <mergeCell ref="FZU22:GAA22"/>
    <mergeCell ref="GAC22:GAI22"/>
    <mergeCell ref="GAK22:GAQ22"/>
    <mergeCell ref="GAS22:GAY22"/>
    <mergeCell ref="FXI22:FXO22"/>
    <mergeCell ref="FXQ22:FXW22"/>
    <mergeCell ref="FXY22:FYE22"/>
    <mergeCell ref="FYG22:FYM22"/>
    <mergeCell ref="FYO22:FYU22"/>
    <mergeCell ref="FYW22:FZC22"/>
    <mergeCell ref="GGO22:GGU22"/>
    <mergeCell ref="GGW22:GHC22"/>
    <mergeCell ref="GHE22:GHK22"/>
    <mergeCell ref="GHM22:GHS22"/>
    <mergeCell ref="GHU22:GIA22"/>
    <mergeCell ref="GIC22:GII22"/>
    <mergeCell ref="GES22:GEY22"/>
    <mergeCell ref="GFA22:GFG22"/>
    <mergeCell ref="GFI22:GFO22"/>
    <mergeCell ref="GFQ22:GFW22"/>
    <mergeCell ref="GFY22:GGE22"/>
    <mergeCell ref="GGG22:GGM22"/>
    <mergeCell ref="GCW22:GDC22"/>
    <mergeCell ref="GDE22:GDK22"/>
    <mergeCell ref="GDM22:GDS22"/>
    <mergeCell ref="GDU22:GEA22"/>
    <mergeCell ref="GEC22:GEI22"/>
    <mergeCell ref="GEK22:GEQ22"/>
    <mergeCell ref="GMC22:GMI22"/>
    <mergeCell ref="GMK22:GMQ22"/>
    <mergeCell ref="GMS22:GMY22"/>
    <mergeCell ref="GNA22:GNG22"/>
    <mergeCell ref="GNI22:GNO22"/>
    <mergeCell ref="GNQ22:GNW22"/>
    <mergeCell ref="GKG22:GKM22"/>
    <mergeCell ref="GKO22:GKU22"/>
    <mergeCell ref="GKW22:GLC22"/>
    <mergeCell ref="GLE22:GLK22"/>
    <mergeCell ref="GLM22:GLS22"/>
    <mergeCell ref="GLU22:GMA22"/>
    <mergeCell ref="GIK22:GIQ22"/>
    <mergeCell ref="GIS22:GIY22"/>
    <mergeCell ref="GJA22:GJG22"/>
    <mergeCell ref="GJI22:GJO22"/>
    <mergeCell ref="GJQ22:GJW22"/>
    <mergeCell ref="GJY22:GKE22"/>
    <mergeCell ref="GRQ22:GRW22"/>
    <mergeCell ref="GRY22:GSE22"/>
    <mergeCell ref="GSG22:GSM22"/>
    <mergeCell ref="GSO22:GSU22"/>
    <mergeCell ref="GSW22:GTC22"/>
    <mergeCell ref="GTE22:GTK22"/>
    <mergeCell ref="GPU22:GQA22"/>
    <mergeCell ref="GQC22:GQI22"/>
    <mergeCell ref="GQK22:GQQ22"/>
    <mergeCell ref="GQS22:GQY22"/>
    <mergeCell ref="GRA22:GRG22"/>
    <mergeCell ref="GRI22:GRO22"/>
    <mergeCell ref="GNY22:GOE22"/>
    <mergeCell ref="GOG22:GOM22"/>
    <mergeCell ref="GOO22:GOU22"/>
    <mergeCell ref="GOW22:GPC22"/>
    <mergeCell ref="GPE22:GPK22"/>
    <mergeCell ref="GPM22:GPS22"/>
    <mergeCell ref="GXE22:GXK22"/>
    <mergeCell ref="GXM22:GXS22"/>
    <mergeCell ref="GXU22:GYA22"/>
    <mergeCell ref="GYC22:GYI22"/>
    <mergeCell ref="GYK22:GYQ22"/>
    <mergeCell ref="GYS22:GYY22"/>
    <mergeCell ref="GVI22:GVO22"/>
    <mergeCell ref="GVQ22:GVW22"/>
    <mergeCell ref="GVY22:GWE22"/>
    <mergeCell ref="GWG22:GWM22"/>
    <mergeCell ref="GWO22:GWU22"/>
    <mergeCell ref="GWW22:GXC22"/>
    <mergeCell ref="GTM22:GTS22"/>
    <mergeCell ref="GTU22:GUA22"/>
    <mergeCell ref="GUC22:GUI22"/>
    <mergeCell ref="GUK22:GUQ22"/>
    <mergeCell ref="GUS22:GUY22"/>
    <mergeCell ref="GVA22:GVG22"/>
    <mergeCell ref="HCS22:HCY22"/>
    <mergeCell ref="HDA22:HDG22"/>
    <mergeCell ref="HDI22:HDO22"/>
    <mergeCell ref="HDQ22:HDW22"/>
    <mergeCell ref="HDY22:HEE22"/>
    <mergeCell ref="HEG22:HEM22"/>
    <mergeCell ref="HAW22:HBC22"/>
    <mergeCell ref="HBE22:HBK22"/>
    <mergeCell ref="HBM22:HBS22"/>
    <mergeCell ref="HBU22:HCA22"/>
    <mergeCell ref="HCC22:HCI22"/>
    <mergeCell ref="HCK22:HCQ22"/>
    <mergeCell ref="GZA22:GZG22"/>
    <mergeCell ref="GZI22:GZO22"/>
    <mergeCell ref="GZQ22:GZW22"/>
    <mergeCell ref="GZY22:HAE22"/>
    <mergeCell ref="HAG22:HAM22"/>
    <mergeCell ref="HAO22:HAU22"/>
    <mergeCell ref="HIG22:HIM22"/>
    <mergeCell ref="HIO22:HIU22"/>
    <mergeCell ref="HIW22:HJC22"/>
    <mergeCell ref="HJE22:HJK22"/>
    <mergeCell ref="HJM22:HJS22"/>
    <mergeCell ref="HJU22:HKA22"/>
    <mergeCell ref="HGK22:HGQ22"/>
    <mergeCell ref="HGS22:HGY22"/>
    <mergeCell ref="HHA22:HHG22"/>
    <mergeCell ref="HHI22:HHO22"/>
    <mergeCell ref="HHQ22:HHW22"/>
    <mergeCell ref="HHY22:HIE22"/>
    <mergeCell ref="HEO22:HEU22"/>
    <mergeCell ref="HEW22:HFC22"/>
    <mergeCell ref="HFE22:HFK22"/>
    <mergeCell ref="HFM22:HFS22"/>
    <mergeCell ref="HFU22:HGA22"/>
    <mergeCell ref="HGC22:HGI22"/>
    <mergeCell ref="HNU22:HOA22"/>
    <mergeCell ref="HOC22:HOI22"/>
    <mergeCell ref="HOK22:HOQ22"/>
    <mergeCell ref="HOS22:HOY22"/>
    <mergeCell ref="HPA22:HPG22"/>
    <mergeCell ref="HPI22:HPO22"/>
    <mergeCell ref="HLY22:HME22"/>
    <mergeCell ref="HMG22:HMM22"/>
    <mergeCell ref="HMO22:HMU22"/>
    <mergeCell ref="HMW22:HNC22"/>
    <mergeCell ref="HNE22:HNK22"/>
    <mergeCell ref="HNM22:HNS22"/>
    <mergeCell ref="HKC22:HKI22"/>
    <mergeCell ref="HKK22:HKQ22"/>
    <mergeCell ref="HKS22:HKY22"/>
    <mergeCell ref="HLA22:HLG22"/>
    <mergeCell ref="HLI22:HLO22"/>
    <mergeCell ref="HLQ22:HLW22"/>
    <mergeCell ref="HTI22:HTO22"/>
    <mergeCell ref="HTQ22:HTW22"/>
    <mergeCell ref="HTY22:HUE22"/>
    <mergeCell ref="HUG22:HUM22"/>
    <mergeCell ref="HUO22:HUU22"/>
    <mergeCell ref="HUW22:HVC22"/>
    <mergeCell ref="HRM22:HRS22"/>
    <mergeCell ref="HRU22:HSA22"/>
    <mergeCell ref="HSC22:HSI22"/>
    <mergeCell ref="HSK22:HSQ22"/>
    <mergeCell ref="HSS22:HSY22"/>
    <mergeCell ref="HTA22:HTG22"/>
    <mergeCell ref="HPQ22:HPW22"/>
    <mergeCell ref="HPY22:HQE22"/>
    <mergeCell ref="HQG22:HQM22"/>
    <mergeCell ref="HQO22:HQU22"/>
    <mergeCell ref="HQW22:HRC22"/>
    <mergeCell ref="HRE22:HRK22"/>
    <mergeCell ref="HYW22:HZC22"/>
    <mergeCell ref="HZE22:HZK22"/>
    <mergeCell ref="HZM22:HZS22"/>
    <mergeCell ref="HZU22:IAA22"/>
    <mergeCell ref="IAC22:IAI22"/>
    <mergeCell ref="IAK22:IAQ22"/>
    <mergeCell ref="HXA22:HXG22"/>
    <mergeCell ref="HXI22:HXO22"/>
    <mergeCell ref="HXQ22:HXW22"/>
    <mergeCell ref="HXY22:HYE22"/>
    <mergeCell ref="HYG22:HYM22"/>
    <mergeCell ref="HYO22:HYU22"/>
    <mergeCell ref="HVE22:HVK22"/>
    <mergeCell ref="HVM22:HVS22"/>
    <mergeCell ref="HVU22:HWA22"/>
    <mergeCell ref="HWC22:HWI22"/>
    <mergeCell ref="HWK22:HWQ22"/>
    <mergeCell ref="HWS22:HWY22"/>
    <mergeCell ref="IEK22:IEQ22"/>
    <mergeCell ref="IES22:IEY22"/>
    <mergeCell ref="IFA22:IFG22"/>
    <mergeCell ref="IFI22:IFO22"/>
    <mergeCell ref="IFQ22:IFW22"/>
    <mergeCell ref="IFY22:IGE22"/>
    <mergeCell ref="ICO22:ICU22"/>
    <mergeCell ref="ICW22:IDC22"/>
    <mergeCell ref="IDE22:IDK22"/>
    <mergeCell ref="IDM22:IDS22"/>
    <mergeCell ref="IDU22:IEA22"/>
    <mergeCell ref="IEC22:IEI22"/>
    <mergeCell ref="IAS22:IAY22"/>
    <mergeCell ref="IBA22:IBG22"/>
    <mergeCell ref="IBI22:IBO22"/>
    <mergeCell ref="IBQ22:IBW22"/>
    <mergeCell ref="IBY22:ICE22"/>
    <mergeCell ref="ICG22:ICM22"/>
    <mergeCell ref="IJY22:IKE22"/>
    <mergeCell ref="IKG22:IKM22"/>
    <mergeCell ref="IKO22:IKU22"/>
    <mergeCell ref="IKW22:ILC22"/>
    <mergeCell ref="ILE22:ILK22"/>
    <mergeCell ref="ILM22:ILS22"/>
    <mergeCell ref="IIC22:III22"/>
    <mergeCell ref="IIK22:IIQ22"/>
    <mergeCell ref="IIS22:IIY22"/>
    <mergeCell ref="IJA22:IJG22"/>
    <mergeCell ref="IJI22:IJO22"/>
    <mergeCell ref="IJQ22:IJW22"/>
    <mergeCell ref="IGG22:IGM22"/>
    <mergeCell ref="IGO22:IGU22"/>
    <mergeCell ref="IGW22:IHC22"/>
    <mergeCell ref="IHE22:IHK22"/>
    <mergeCell ref="IHM22:IHS22"/>
    <mergeCell ref="IHU22:IIA22"/>
    <mergeCell ref="IPM22:IPS22"/>
    <mergeCell ref="IPU22:IQA22"/>
    <mergeCell ref="IQC22:IQI22"/>
    <mergeCell ref="IQK22:IQQ22"/>
    <mergeCell ref="IQS22:IQY22"/>
    <mergeCell ref="IRA22:IRG22"/>
    <mergeCell ref="INQ22:INW22"/>
    <mergeCell ref="INY22:IOE22"/>
    <mergeCell ref="IOG22:IOM22"/>
    <mergeCell ref="IOO22:IOU22"/>
    <mergeCell ref="IOW22:IPC22"/>
    <mergeCell ref="IPE22:IPK22"/>
    <mergeCell ref="ILU22:IMA22"/>
    <mergeCell ref="IMC22:IMI22"/>
    <mergeCell ref="IMK22:IMQ22"/>
    <mergeCell ref="IMS22:IMY22"/>
    <mergeCell ref="INA22:ING22"/>
    <mergeCell ref="INI22:INO22"/>
    <mergeCell ref="IVA22:IVG22"/>
    <mergeCell ref="IVI22:IVO22"/>
    <mergeCell ref="IVQ22:IVW22"/>
    <mergeCell ref="IVY22:IWE22"/>
    <mergeCell ref="IWG22:IWM22"/>
    <mergeCell ref="IWO22:IWU22"/>
    <mergeCell ref="ITE22:ITK22"/>
    <mergeCell ref="ITM22:ITS22"/>
    <mergeCell ref="ITU22:IUA22"/>
    <mergeCell ref="IUC22:IUI22"/>
    <mergeCell ref="IUK22:IUQ22"/>
    <mergeCell ref="IUS22:IUY22"/>
    <mergeCell ref="IRI22:IRO22"/>
    <mergeCell ref="IRQ22:IRW22"/>
    <mergeCell ref="IRY22:ISE22"/>
    <mergeCell ref="ISG22:ISM22"/>
    <mergeCell ref="ISO22:ISU22"/>
    <mergeCell ref="ISW22:ITC22"/>
    <mergeCell ref="JAO22:JAU22"/>
    <mergeCell ref="JAW22:JBC22"/>
    <mergeCell ref="JBE22:JBK22"/>
    <mergeCell ref="JBM22:JBS22"/>
    <mergeCell ref="JBU22:JCA22"/>
    <mergeCell ref="JCC22:JCI22"/>
    <mergeCell ref="IYS22:IYY22"/>
    <mergeCell ref="IZA22:IZG22"/>
    <mergeCell ref="IZI22:IZO22"/>
    <mergeCell ref="IZQ22:IZW22"/>
    <mergeCell ref="IZY22:JAE22"/>
    <mergeCell ref="JAG22:JAM22"/>
    <mergeCell ref="IWW22:IXC22"/>
    <mergeCell ref="IXE22:IXK22"/>
    <mergeCell ref="IXM22:IXS22"/>
    <mergeCell ref="IXU22:IYA22"/>
    <mergeCell ref="IYC22:IYI22"/>
    <mergeCell ref="IYK22:IYQ22"/>
    <mergeCell ref="JGC22:JGI22"/>
    <mergeCell ref="JGK22:JGQ22"/>
    <mergeCell ref="JGS22:JGY22"/>
    <mergeCell ref="JHA22:JHG22"/>
    <mergeCell ref="JHI22:JHO22"/>
    <mergeCell ref="JHQ22:JHW22"/>
    <mergeCell ref="JEG22:JEM22"/>
    <mergeCell ref="JEO22:JEU22"/>
    <mergeCell ref="JEW22:JFC22"/>
    <mergeCell ref="JFE22:JFK22"/>
    <mergeCell ref="JFM22:JFS22"/>
    <mergeCell ref="JFU22:JGA22"/>
    <mergeCell ref="JCK22:JCQ22"/>
    <mergeCell ref="JCS22:JCY22"/>
    <mergeCell ref="JDA22:JDG22"/>
    <mergeCell ref="JDI22:JDO22"/>
    <mergeCell ref="JDQ22:JDW22"/>
    <mergeCell ref="JDY22:JEE22"/>
    <mergeCell ref="JLQ22:JLW22"/>
    <mergeCell ref="JLY22:JME22"/>
    <mergeCell ref="JMG22:JMM22"/>
    <mergeCell ref="JMO22:JMU22"/>
    <mergeCell ref="JMW22:JNC22"/>
    <mergeCell ref="JNE22:JNK22"/>
    <mergeCell ref="JJU22:JKA22"/>
    <mergeCell ref="JKC22:JKI22"/>
    <mergeCell ref="JKK22:JKQ22"/>
    <mergeCell ref="JKS22:JKY22"/>
    <mergeCell ref="JLA22:JLG22"/>
    <mergeCell ref="JLI22:JLO22"/>
    <mergeCell ref="JHY22:JIE22"/>
    <mergeCell ref="JIG22:JIM22"/>
    <mergeCell ref="JIO22:JIU22"/>
    <mergeCell ref="JIW22:JJC22"/>
    <mergeCell ref="JJE22:JJK22"/>
    <mergeCell ref="JJM22:JJS22"/>
    <mergeCell ref="JRE22:JRK22"/>
    <mergeCell ref="JRM22:JRS22"/>
    <mergeCell ref="JRU22:JSA22"/>
    <mergeCell ref="JSC22:JSI22"/>
    <mergeCell ref="JSK22:JSQ22"/>
    <mergeCell ref="JSS22:JSY22"/>
    <mergeCell ref="JPI22:JPO22"/>
    <mergeCell ref="JPQ22:JPW22"/>
    <mergeCell ref="JPY22:JQE22"/>
    <mergeCell ref="JQG22:JQM22"/>
    <mergeCell ref="JQO22:JQU22"/>
    <mergeCell ref="JQW22:JRC22"/>
    <mergeCell ref="JNM22:JNS22"/>
    <mergeCell ref="JNU22:JOA22"/>
    <mergeCell ref="JOC22:JOI22"/>
    <mergeCell ref="JOK22:JOQ22"/>
    <mergeCell ref="JOS22:JOY22"/>
    <mergeCell ref="JPA22:JPG22"/>
    <mergeCell ref="JWS22:JWY22"/>
    <mergeCell ref="JXA22:JXG22"/>
    <mergeCell ref="JXI22:JXO22"/>
    <mergeCell ref="JXQ22:JXW22"/>
    <mergeCell ref="JXY22:JYE22"/>
    <mergeCell ref="JYG22:JYM22"/>
    <mergeCell ref="JUW22:JVC22"/>
    <mergeCell ref="JVE22:JVK22"/>
    <mergeCell ref="JVM22:JVS22"/>
    <mergeCell ref="JVU22:JWA22"/>
    <mergeCell ref="JWC22:JWI22"/>
    <mergeCell ref="JWK22:JWQ22"/>
    <mergeCell ref="JTA22:JTG22"/>
    <mergeCell ref="JTI22:JTO22"/>
    <mergeCell ref="JTQ22:JTW22"/>
    <mergeCell ref="JTY22:JUE22"/>
    <mergeCell ref="JUG22:JUM22"/>
    <mergeCell ref="JUO22:JUU22"/>
    <mergeCell ref="KCG22:KCM22"/>
    <mergeCell ref="KCO22:KCU22"/>
    <mergeCell ref="KCW22:KDC22"/>
    <mergeCell ref="KDE22:KDK22"/>
    <mergeCell ref="KDM22:KDS22"/>
    <mergeCell ref="KDU22:KEA22"/>
    <mergeCell ref="KAK22:KAQ22"/>
    <mergeCell ref="KAS22:KAY22"/>
    <mergeCell ref="KBA22:KBG22"/>
    <mergeCell ref="KBI22:KBO22"/>
    <mergeCell ref="KBQ22:KBW22"/>
    <mergeCell ref="KBY22:KCE22"/>
    <mergeCell ref="JYO22:JYU22"/>
    <mergeCell ref="JYW22:JZC22"/>
    <mergeCell ref="JZE22:JZK22"/>
    <mergeCell ref="JZM22:JZS22"/>
    <mergeCell ref="JZU22:KAA22"/>
    <mergeCell ref="KAC22:KAI22"/>
    <mergeCell ref="KHU22:KIA22"/>
    <mergeCell ref="KIC22:KII22"/>
    <mergeCell ref="KIK22:KIQ22"/>
    <mergeCell ref="KIS22:KIY22"/>
    <mergeCell ref="KJA22:KJG22"/>
    <mergeCell ref="KJI22:KJO22"/>
    <mergeCell ref="KFY22:KGE22"/>
    <mergeCell ref="KGG22:KGM22"/>
    <mergeCell ref="KGO22:KGU22"/>
    <mergeCell ref="KGW22:KHC22"/>
    <mergeCell ref="KHE22:KHK22"/>
    <mergeCell ref="KHM22:KHS22"/>
    <mergeCell ref="KEC22:KEI22"/>
    <mergeCell ref="KEK22:KEQ22"/>
    <mergeCell ref="KES22:KEY22"/>
    <mergeCell ref="KFA22:KFG22"/>
    <mergeCell ref="KFI22:KFO22"/>
    <mergeCell ref="KFQ22:KFW22"/>
    <mergeCell ref="KNI22:KNO22"/>
    <mergeCell ref="KNQ22:KNW22"/>
    <mergeCell ref="KNY22:KOE22"/>
    <mergeCell ref="KOG22:KOM22"/>
    <mergeCell ref="KOO22:KOU22"/>
    <mergeCell ref="KOW22:KPC22"/>
    <mergeCell ref="KLM22:KLS22"/>
    <mergeCell ref="KLU22:KMA22"/>
    <mergeCell ref="KMC22:KMI22"/>
    <mergeCell ref="KMK22:KMQ22"/>
    <mergeCell ref="KMS22:KMY22"/>
    <mergeCell ref="KNA22:KNG22"/>
    <mergeCell ref="KJQ22:KJW22"/>
    <mergeCell ref="KJY22:KKE22"/>
    <mergeCell ref="KKG22:KKM22"/>
    <mergeCell ref="KKO22:KKU22"/>
    <mergeCell ref="KKW22:KLC22"/>
    <mergeCell ref="KLE22:KLK22"/>
    <mergeCell ref="KSW22:KTC22"/>
    <mergeCell ref="KTE22:KTK22"/>
    <mergeCell ref="KTM22:KTS22"/>
    <mergeCell ref="KTU22:KUA22"/>
    <mergeCell ref="KUC22:KUI22"/>
    <mergeCell ref="KUK22:KUQ22"/>
    <mergeCell ref="KRA22:KRG22"/>
    <mergeCell ref="KRI22:KRO22"/>
    <mergeCell ref="KRQ22:KRW22"/>
    <mergeCell ref="KRY22:KSE22"/>
    <mergeCell ref="KSG22:KSM22"/>
    <mergeCell ref="KSO22:KSU22"/>
    <mergeCell ref="KPE22:KPK22"/>
    <mergeCell ref="KPM22:KPS22"/>
    <mergeCell ref="KPU22:KQA22"/>
    <mergeCell ref="KQC22:KQI22"/>
    <mergeCell ref="KQK22:KQQ22"/>
    <mergeCell ref="KQS22:KQY22"/>
    <mergeCell ref="KYK22:KYQ22"/>
    <mergeCell ref="KYS22:KYY22"/>
    <mergeCell ref="KZA22:KZG22"/>
    <mergeCell ref="KZI22:KZO22"/>
    <mergeCell ref="KZQ22:KZW22"/>
    <mergeCell ref="KZY22:LAE22"/>
    <mergeCell ref="KWO22:KWU22"/>
    <mergeCell ref="KWW22:KXC22"/>
    <mergeCell ref="KXE22:KXK22"/>
    <mergeCell ref="KXM22:KXS22"/>
    <mergeCell ref="KXU22:KYA22"/>
    <mergeCell ref="KYC22:KYI22"/>
    <mergeCell ref="KUS22:KUY22"/>
    <mergeCell ref="KVA22:KVG22"/>
    <mergeCell ref="KVI22:KVO22"/>
    <mergeCell ref="KVQ22:KVW22"/>
    <mergeCell ref="KVY22:KWE22"/>
    <mergeCell ref="KWG22:KWM22"/>
    <mergeCell ref="LDY22:LEE22"/>
    <mergeCell ref="LEG22:LEM22"/>
    <mergeCell ref="LEO22:LEU22"/>
    <mergeCell ref="LEW22:LFC22"/>
    <mergeCell ref="LFE22:LFK22"/>
    <mergeCell ref="LFM22:LFS22"/>
    <mergeCell ref="LCC22:LCI22"/>
    <mergeCell ref="LCK22:LCQ22"/>
    <mergeCell ref="LCS22:LCY22"/>
    <mergeCell ref="LDA22:LDG22"/>
    <mergeCell ref="LDI22:LDO22"/>
    <mergeCell ref="LDQ22:LDW22"/>
    <mergeCell ref="LAG22:LAM22"/>
    <mergeCell ref="LAO22:LAU22"/>
    <mergeCell ref="LAW22:LBC22"/>
    <mergeCell ref="LBE22:LBK22"/>
    <mergeCell ref="LBM22:LBS22"/>
    <mergeCell ref="LBU22:LCA22"/>
    <mergeCell ref="LJM22:LJS22"/>
    <mergeCell ref="LJU22:LKA22"/>
    <mergeCell ref="LKC22:LKI22"/>
    <mergeCell ref="LKK22:LKQ22"/>
    <mergeCell ref="LKS22:LKY22"/>
    <mergeCell ref="LLA22:LLG22"/>
    <mergeCell ref="LHQ22:LHW22"/>
    <mergeCell ref="LHY22:LIE22"/>
    <mergeCell ref="LIG22:LIM22"/>
    <mergeCell ref="LIO22:LIU22"/>
    <mergeCell ref="LIW22:LJC22"/>
    <mergeCell ref="LJE22:LJK22"/>
    <mergeCell ref="LFU22:LGA22"/>
    <mergeCell ref="LGC22:LGI22"/>
    <mergeCell ref="LGK22:LGQ22"/>
    <mergeCell ref="LGS22:LGY22"/>
    <mergeCell ref="LHA22:LHG22"/>
    <mergeCell ref="LHI22:LHO22"/>
    <mergeCell ref="LPA22:LPG22"/>
    <mergeCell ref="LPI22:LPO22"/>
    <mergeCell ref="LPQ22:LPW22"/>
    <mergeCell ref="LPY22:LQE22"/>
    <mergeCell ref="LQG22:LQM22"/>
    <mergeCell ref="LQO22:LQU22"/>
    <mergeCell ref="LNE22:LNK22"/>
    <mergeCell ref="LNM22:LNS22"/>
    <mergeCell ref="LNU22:LOA22"/>
    <mergeCell ref="LOC22:LOI22"/>
    <mergeCell ref="LOK22:LOQ22"/>
    <mergeCell ref="LOS22:LOY22"/>
    <mergeCell ref="LLI22:LLO22"/>
    <mergeCell ref="LLQ22:LLW22"/>
    <mergeCell ref="LLY22:LME22"/>
    <mergeCell ref="LMG22:LMM22"/>
    <mergeCell ref="LMO22:LMU22"/>
    <mergeCell ref="LMW22:LNC22"/>
    <mergeCell ref="LUO22:LUU22"/>
    <mergeCell ref="LUW22:LVC22"/>
    <mergeCell ref="LVE22:LVK22"/>
    <mergeCell ref="LVM22:LVS22"/>
    <mergeCell ref="LVU22:LWA22"/>
    <mergeCell ref="LWC22:LWI22"/>
    <mergeCell ref="LSS22:LSY22"/>
    <mergeCell ref="LTA22:LTG22"/>
    <mergeCell ref="LTI22:LTO22"/>
    <mergeCell ref="LTQ22:LTW22"/>
    <mergeCell ref="LTY22:LUE22"/>
    <mergeCell ref="LUG22:LUM22"/>
    <mergeCell ref="LQW22:LRC22"/>
    <mergeCell ref="LRE22:LRK22"/>
    <mergeCell ref="LRM22:LRS22"/>
    <mergeCell ref="LRU22:LSA22"/>
    <mergeCell ref="LSC22:LSI22"/>
    <mergeCell ref="LSK22:LSQ22"/>
    <mergeCell ref="MAC22:MAI22"/>
    <mergeCell ref="MAK22:MAQ22"/>
    <mergeCell ref="MAS22:MAY22"/>
    <mergeCell ref="MBA22:MBG22"/>
    <mergeCell ref="MBI22:MBO22"/>
    <mergeCell ref="MBQ22:MBW22"/>
    <mergeCell ref="LYG22:LYM22"/>
    <mergeCell ref="LYO22:LYU22"/>
    <mergeCell ref="LYW22:LZC22"/>
    <mergeCell ref="LZE22:LZK22"/>
    <mergeCell ref="LZM22:LZS22"/>
    <mergeCell ref="LZU22:MAA22"/>
    <mergeCell ref="LWK22:LWQ22"/>
    <mergeCell ref="LWS22:LWY22"/>
    <mergeCell ref="LXA22:LXG22"/>
    <mergeCell ref="LXI22:LXO22"/>
    <mergeCell ref="LXQ22:LXW22"/>
    <mergeCell ref="LXY22:LYE22"/>
    <mergeCell ref="MFQ22:MFW22"/>
    <mergeCell ref="MFY22:MGE22"/>
    <mergeCell ref="MGG22:MGM22"/>
    <mergeCell ref="MGO22:MGU22"/>
    <mergeCell ref="MGW22:MHC22"/>
    <mergeCell ref="MHE22:MHK22"/>
    <mergeCell ref="MDU22:MEA22"/>
    <mergeCell ref="MEC22:MEI22"/>
    <mergeCell ref="MEK22:MEQ22"/>
    <mergeCell ref="MES22:MEY22"/>
    <mergeCell ref="MFA22:MFG22"/>
    <mergeCell ref="MFI22:MFO22"/>
    <mergeCell ref="MBY22:MCE22"/>
    <mergeCell ref="MCG22:MCM22"/>
    <mergeCell ref="MCO22:MCU22"/>
    <mergeCell ref="MCW22:MDC22"/>
    <mergeCell ref="MDE22:MDK22"/>
    <mergeCell ref="MDM22:MDS22"/>
    <mergeCell ref="MLE22:MLK22"/>
    <mergeCell ref="MLM22:MLS22"/>
    <mergeCell ref="MLU22:MMA22"/>
    <mergeCell ref="MMC22:MMI22"/>
    <mergeCell ref="MMK22:MMQ22"/>
    <mergeCell ref="MMS22:MMY22"/>
    <mergeCell ref="MJI22:MJO22"/>
    <mergeCell ref="MJQ22:MJW22"/>
    <mergeCell ref="MJY22:MKE22"/>
    <mergeCell ref="MKG22:MKM22"/>
    <mergeCell ref="MKO22:MKU22"/>
    <mergeCell ref="MKW22:MLC22"/>
    <mergeCell ref="MHM22:MHS22"/>
    <mergeCell ref="MHU22:MIA22"/>
    <mergeCell ref="MIC22:MII22"/>
    <mergeCell ref="MIK22:MIQ22"/>
    <mergeCell ref="MIS22:MIY22"/>
    <mergeCell ref="MJA22:MJG22"/>
    <mergeCell ref="MQS22:MQY22"/>
    <mergeCell ref="MRA22:MRG22"/>
    <mergeCell ref="MRI22:MRO22"/>
    <mergeCell ref="MRQ22:MRW22"/>
    <mergeCell ref="MRY22:MSE22"/>
    <mergeCell ref="MSG22:MSM22"/>
    <mergeCell ref="MOW22:MPC22"/>
    <mergeCell ref="MPE22:MPK22"/>
    <mergeCell ref="MPM22:MPS22"/>
    <mergeCell ref="MPU22:MQA22"/>
    <mergeCell ref="MQC22:MQI22"/>
    <mergeCell ref="MQK22:MQQ22"/>
    <mergeCell ref="MNA22:MNG22"/>
    <mergeCell ref="MNI22:MNO22"/>
    <mergeCell ref="MNQ22:MNW22"/>
    <mergeCell ref="MNY22:MOE22"/>
    <mergeCell ref="MOG22:MOM22"/>
    <mergeCell ref="MOO22:MOU22"/>
    <mergeCell ref="MWG22:MWM22"/>
    <mergeCell ref="MWO22:MWU22"/>
    <mergeCell ref="MWW22:MXC22"/>
    <mergeCell ref="MXE22:MXK22"/>
    <mergeCell ref="MXM22:MXS22"/>
    <mergeCell ref="MXU22:MYA22"/>
    <mergeCell ref="MUK22:MUQ22"/>
    <mergeCell ref="MUS22:MUY22"/>
    <mergeCell ref="MVA22:MVG22"/>
    <mergeCell ref="MVI22:MVO22"/>
    <mergeCell ref="MVQ22:MVW22"/>
    <mergeCell ref="MVY22:MWE22"/>
    <mergeCell ref="MSO22:MSU22"/>
    <mergeCell ref="MSW22:MTC22"/>
    <mergeCell ref="MTE22:MTK22"/>
    <mergeCell ref="MTM22:MTS22"/>
    <mergeCell ref="MTU22:MUA22"/>
    <mergeCell ref="MUC22:MUI22"/>
    <mergeCell ref="NBU22:NCA22"/>
    <mergeCell ref="NCC22:NCI22"/>
    <mergeCell ref="NCK22:NCQ22"/>
    <mergeCell ref="NCS22:NCY22"/>
    <mergeCell ref="NDA22:NDG22"/>
    <mergeCell ref="NDI22:NDO22"/>
    <mergeCell ref="MZY22:NAE22"/>
    <mergeCell ref="NAG22:NAM22"/>
    <mergeCell ref="NAO22:NAU22"/>
    <mergeCell ref="NAW22:NBC22"/>
    <mergeCell ref="NBE22:NBK22"/>
    <mergeCell ref="NBM22:NBS22"/>
    <mergeCell ref="MYC22:MYI22"/>
    <mergeCell ref="MYK22:MYQ22"/>
    <mergeCell ref="MYS22:MYY22"/>
    <mergeCell ref="MZA22:MZG22"/>
    <mergeCell ref="MZI22:MZO22"/>
    <mergeCell ref="MZQ22:MZW22"/>
    <mergeCell ref="NHI22:NHO22"/>
    <mergeCell ref="NHQ22:NHW22"/>
    <mergeCell ref="NHY22:NIE22"/>
    <mergeCell ref="NIG22:NIM22"/>
    <mergeCell ref="NIO22:NIU22"/>
    <mergeCell ref="NIW22:NJC22"/>
    <mergeCell ref="NFM22:NFS22"/>
    <mergeCell ref="NFU22:NGA22"/>
    <mergeCell ref="NGC22:NGI22"/>
    <mergeCell ref="NGK22:NGQ22"/>
    <mergeCell ref="NGS22:NGY22"/>
    <mergeCell ref="NHA22:NHG22"/>
    <mergeCell ref="NDQ22:NDW22"/>
    <mergeCell ref="NDY22:NEE22"/>
    <mergeCell ref="NEG22:NEM22"/>
    <mergeCell ref="NEO22:NEU22"/>
    <mergeCell ref="NEW22:NFC22"/>
    <mergeCell ref="NFE22:NFK22"/>
    <mergeCell ref="NMW22:NNC22"/>
    <mergeCell ref="NNE22:NNK22"/>
    <mergeCell ref="NNM22:NNS22"/>
    <mergeCell ref="NNU22:NOA22"/>
    <mergeCell ref="NOC22:NOI22"/>
    <mergeCell ref="NOK22:NOQ22"/>
    <mergeCell ref="NLA22:NLG22"/>
    <mergeCell ref="NLI22:NLO22"/>
    <mergeCell ref="NLQ22:NLW22"/>
    <mergeCell ref="NLY22:NME22"/>
    <mergeCell ref="NMG22:NMM22"/>
    <mergeCell ref="NMO22:NMU22"/>
    <mergeCell ref="NJE22:NJK22"/>
    <mergeCell ref="NJM22:NJS22"/>
    <mergeCell ref="NJU22:NKA22"/>
    <mergeCell ref="NKC22:NKI22"/>
    <mergeCell ref="NKK22:NKQ22"/>
    <mergeCell ref="NKS22:NKY22"/>
    <mergeCell ref="NSK22:NSQ22"/>
    <mergeCell ref="NSS22:NSY22"/>
    <mergeCell ref="NTA22:NTG22"/>
    <mergeCell ref="NTI22:NTO22"/>
    <mergeCell ref="NTQ22:NTW22"/>
    <mergeCell ref="NTY22:NUE22"/>
    <mergeCell ref="NQO22:NQU22"/>
    <mergeCell ref="NQW22:NRC22"/>
    <mergeCell ref="NRE22:NRK22"/>
    <mergeCell ref="NRM22:NRS22"/>
    <mergeCell ref="NRU22:NSA22"/>
    <mergeCell ref="NSC22:NSI22"/>
    <mergeCell ref="NOS22:NOY22"/>
    <mergeCell ref="NPA22:NPG22"/>
    <mergeCell ref="NPI22:NPO22"/>
    <mergeCell ref="NPQ22:NPW22"/>
    <mergeCell ref="NPY22:NQE22"/>
    <mergeCell ref="NQG22:NQM22"/>
    <mergeCell ref="NXY22:NYE22"/>
    <mergeCell ref="NYG22:NYM22"/>
    <mergeCell ref="NYO22:NYU22"/>
    <mergeCell ref="NYW22:NZC22"/>
    <mergeCell ref="NZE22:NZK22"/>
    <mergeCell ref="NZM22:NZS22"/>
    <mergeCell ref="NWC22:NWI22"/>
    <mergeCell ref="NWK22:NWQ22"/>
    <mergeCell ref="NWS22:NWY22"/>
    <mergeCell ref="NXA22:NXG22"/>
    <mergeCell ref="NXI22:NXO22"/>
    <mergeCell ref="NXQ22:NXW22"/>
    <mergeCell ref="NUG22:NUM22"/>
    <mergeCell ref="NUO22:NUU22"/>
    <mergeCell ref="NUW22:NVC22"/>
    <mergeCell ref="NVE22:NVK22"/>
    <mergeCell ref="NVM22:NVS22"/>
    <mergeCell ref="NVU22:NWA22"/>
    <mergeCell ref="ODM22:ODS22"/>
    <mergeCell ref="ODU22:OEA22"/>
    <mergeCell ref="OEC22:OEI22"/>
    <mergeCell ref="OEK22:OEQ22"/>
    <mergeCell ref="OES22:OEY22"/>
    <mergeCell ref="OFA22:OFG22"/>
    <mergeCell ref="OBQ22:OBW22"/>
    <mergeCell ref="OBY22:OCE22"/>
    <mergeCell ref="OCG22:OCM22"/>
    <mergeCell ref="OCO22:OCU22"/>
    <mergeCell ref="OCW22:ODC22"/>
    <mergeCell ref="ODE22:ODK22"/>
    <mergeCell ref="NZU22:OAA22"/>
    <mergeCell ref="OAC22:OAI22"/>
    <mergeCell ref="OAK22:OAQ22"/>
    <mergeCell ref="OAS22:OAY22"/>
    <mergeCell ref="OBA22:OBG22"/>
    <mergeCell ref="OBI22:OBO22"/>
    <mergeCell ref="OJA22:OJG22"/>
    <mergeCell ref="OJI22:OJO22"/>
    <mergeCell ref="OJQ22:OJW22"/>
    <mergeCell ref="OJY22:OKE22"/>
    <mergeCell ref="OKG22:OKM22"/>
    <mergeCell ref="OKO22:OKU22"/>
    <mergeCell ref="OHE22:OHK22"/>
    <mergeCell ref="OHM22:OHS22"/>
    <mergeCell ref="OHU22:OIA22"/>
    <mergeCell ref="OIC22:OII22"/>
    <mergeCell ref="OIK22:OIQ22"/>
    <mergeCell ref="OIS22:OIY22"/>
    <mergeCell ref="OFI22:OFO22"/>
    <mergeCell ref="OFQ22:OFW22"/>
    <mergeCell ref="OFY22:OGE22"/>
    <mergeCell ref="OGG22:OGM22"/>
    <mergeCell ref="OGO22:OGU22"/>
    <mergeCell ref="OGW22:OHC22"/>
    <mergeCell ref="OOO22:OOU22"/>
    <mergeCell ref="OOW22:OPC22"/>
    <mergeCell ref="OPE22:OPK22"/>
    <mergeCell ref="OPM22:OPS22"/>
    <mergeCell ref="OPU22:OQA22"/>
    <mergeCell ref="OQC22:OQI22"/>
    <mergeCell ref="OMS22:OMY22"/>
    <mergeCell ref="ONA22:ONG22"/>
    <mergeCell ref="ONI22:ONO22"/>
    <mergeCell ref="ONQ22:ONW22"/>
    <mergeCell ref="ONY22:OOE22"/>
    <mergeCell ref="OOG22:OOM22"/>
    <mergeCell ref="OKW22:OLC22"/>
    <mergeCell ref="OLE22:OLK22"/>
    <mergeCell ref="OLM22:OLS22"/>
    <mergeCell ref="OLU22:OMA22"/>
    <mergeCell ref="OMC22:OMI22"/>
    <mergeCell ref="OMK22:OMQ22"/>
    <mergeCell ref="OUC22:OUI22"/>
    <mergeCell ref="OUK22:OUQ22"/>
    <mergeCell ref="OUS22:OUY22"/>
    <mergeCell ref="OVA22:OVG22"/>
    <mergeCell ref="OVI22:OVO22"/>
    <mergeCell ref="OVQ22:OVW22"/>
    <mergeCell ref="OSG22:OSM22"/>
    <mergeCell ref="OSO22:OSU22"/>
    <mergeCell ref="OSW22:OTC22"/>
    <mergeCell ref="OTE22:OTK22"/>
    <mergeCell ref="OTM22:OTS22"/>
    <mergeCell ref="OTU22:OUA22"/>
    <mergeCell ref="OQK22:OQQ22"/>
    <mergeCell ref="OQS22:OQY22"/>
    <mergeCell ref="ORA22:ORG22"/>
    <mergeCell ref="ORI22:ORO22"/>
    <mergeCell ref="ORQ22:ORW22"/>
    <mergeCell ref="ORY22:OSE22"/>
    <mergeCell ref="OZQ22:OZW22"/>
    <mergeCell ref="OZY22:PAE22"/>
    <mergeCell ref="PAG22:PAM22"/>
    <mergeCell ref="PAO22:PAU22"/>
    <mergeCell ref="PAW22:PBC22"/>
    <mergeCell ref="PBE22:PBK22"/>
    <mergeCell ref="OXU22:OYA22"/>
    <mergeCell ref="OYC22:OYI22"/>
    <mergeCell ref="OYK22:OYQ22"/>
    <mergeCell ref="OYS22:OYY22"/>
    <mergeCell ref="OZA22:OZG22"/>
    <mergeCell ref="OZI22:OZO22"/>
    <mergeCell ref="OVY22:OWE22"/>
    <mergeCell ref="OWG22:OWM22"/>
    <mergeCell ref="OWO22:OWU22"/>
    <mergeCell ref="OWW22:OXC22"/>
    <mergeCell ref="OXE22:OXK22"/>
    <mergeCell ref="OXM22:OXS22"/>
    <mergeCell ref="PFE22:PFK22"/>
    <mergeCell ref="PFM22:PFS22"/>
    <mergeCell ref="PFU22:PGA22"/>
    <mergeCell ref="PGC22:PGI22"/>
    <mergeCell ref="PGK22:PGQ22"/>
    <mergeCell ref="PGS22:PGY22"/>
    <mergeCell ref="PDI22:PDO22"/>
    <mergeCell ref="PDQ22:PDW22"/>
    <mergeCell ref="PDY22:PEE22"/>
    <mergeCell ref="PEG22:PEM22"/>
    <mergeCell ref="PEO22:PEU22"/>
    <mergeCell ref="PEW22:PFC22"/>
    <mergeCell ref="PBM22:PBS22"/>
    <mergeCell ref="PBU22:PCA22"/>
    <mergeCell ref="PCC22:PCI22"/>
    <mergeCell ref="PCK22:PCQ22"/>
    <mergeCell ref="PCS22:PCY22"/>
    <mergeCell ref="PDA22:PDG22"/>
    <mergeCell ref="PKS22:PKY22"/>
    <mergeCell ref="PLA22:PLG22"/>
    <mergeCell ref="PLI22:PLO22"/>
    <mergeCell ref="PLQ22:PLW22"/>
    <mergeCell ref="PLY22:PME22"/>
    <mergeCell ref="PMG22:PMM22"/>
    <mergeCell ref="PIW22:PJC22"/>
    <mergeCell ref="PJE22:PJK22"/>
    <mergeCell ref="PJM22:PJS22"/>
    <mergeCell ref="PJU22:PKA22"/>
    <mergeCell ref="PKC22:PKI22"/>
    <mergeCell ref="PKK22:PKQ22"/>
    <mergeCell ref="PHA22:PHG22"/>
    <mergeCell ref="PHI22:PHO22"/>
    <mergeCell ref="PHQ22:PHW22"/>
    <mergeCell ref="PHY22:PIE22"/>
    <mergeCell ref="PIG22:PIM22"/>
    <mergeCell ref="PIO22:PIU22"/>
    <mergeCell ref="PQG22:PQM22"/>
    <mergeCell ref="PQO22:PQU22"/>
    <mergeCell ref="PQW22:PRC22"/>
    <mergeCell ref="PRE22:PRK22"/>
    <mergeCell ref="PRM22:PRS22"/>
    <mergeCell ref="PRU22:PSA22"/>
    <mergeCell ref="POK22:POQ22"/>
    <mergeCell ref="POS22:POY22"/>
    <mergeCell ref="PPA22:PPG22"/>
    <mergeCell ref="PPI22:PPO22"/>
    <mergeCell ref="PPQ22:PPW22"/>
    <mergeCell ref="PPY22:PQE22"/>
    <mergeCell ref="PMO22:PMU22"/>
    <mergeCell ref="PMW22:PNC22"/>
    <mergeCell ref="PNE22:PNK22"/>
    <mergeCell ref="PNM22:PNS22"/>
    <mergeCell ref="PNU22:POA22"/>
    <mergeCell ref="POC22:POI22"/>
    <mergeCell ref="PVU22:PWA22"/>
    <mergeCell ref="PWC22:PWI22"/>
    <mergeCell ref="PWK22:PWQ22"/>
    <mergeCell ref="PWS22:PWY22"/>
    <mergeCell ref="PXA22:PXG22"/>
    <mergeCell ref="PXI22:PXO22"/>
    <mergeCell ref="PTY22:PUE22"/>
    <mergeCell ref="PUG22:PUM22"/>
    <mergeCell ref="PUO22:PUU22"/>
    <mergeCell ref="PUW22:PVC22"/>
    <mergeCell ref="PVE22:PVK22"/>
    <mergeCell ref="PVM22:PVS22"/>
    <mergeCell ref="PSC22:PSI22"/>
    <mergeCell ref="PSK22:PSQ22"/>
    <mergeCell ref="PSS22:PSY22"/>
    <mergeCell ref="PTA22:PTG22"/>
    <mergeCell ref="PTI22:PTO22"/>
    <mergeCell ref="PTQ22:PTW22"/>
    <mergeCell ref="QBI22:QBO22"/>
    <mergeCell ref="QBQ22:QBW22"/>
    <mergeCell ref="QBY22:QCE22"/>
    <mergeCell ref="QCG22:QCM22"/>
    <mergeCell ref="QCO22:QCU22"/>
    <mergeCell ref="QCW22:QDC22"/>
    <mergeCell ref="PZM22:PZS22"/>
    <mergeCell ref="PZU22:QAA22"/>
    <mergeCell ref="QAC22:QAI22"/>
    <mergeCell ref="QAK22:QAQ22"/>
    <mergeCell ref="QAS22:QAY22"/>
    <mergeCell ref="QBA22:QBG22"/>
    <mergeCell ref="PXQ22:PXW22"/>
    <mergeCell ref="PXY22:PYE22"/>
    <mergeCell ref="PYG22:PYM22"/>
    <mergeCell ref="PYO22:PYU22"/>
    <mergeCell ref="PYW22:PZC22"/>
    <mergeCell ref="PZE22:PZK22"/>
    <mergeCell ref="QGW22:QHC22"/>
    <mergeCell ref="QHE22:QHK22"/>
    <mergeCell ref="QHM22:QHS22"/>
    <mergeCell ref="QHU22:QIA22"/>
    <mergeCell ref="QIC22:QII22"/>
    <mergeCell ref="QIK22:QIQ22"/>
    <mergeCell ref="QFA22:QFG22"/>
    <mergeCell ref="QFI22:QFO22"/>
    <mergeCell ref="QFQ22:QFW22"/>
    <mergeCell ref="QFY22:QGE22"/>
    <mergeCell ref="QGG22:QGM22"/>
    <mergeCell ref="QGO22:QGU22"/>
    <mergeCell ref="QDE22:QDK22"/>
    <mergeCell ref="QDM22:QDS22"/>
    <mergeCell ref="QDU22:QEA22"/>
    <mergeCell ref="QEC22:QEI22"/>
    <mergeCell ref="QEK22:QEQ22"/>
    <mergeCell ref="QES22:QEY22"/>
    <mergeCell ref="QMK22:QMQ22"/>
    <mergeCell ref="QMS22:QMY22"/>
    <mergeCell ref="QNA22:QNG22"/>
    <mergeCell ref="QNI22:QNO22"/>
    <mergeCell ref="QNQ22:QNW22"/>
    <mergeCell ref="QNY22:QOE22"/>
    <mergeCell ref="QKO22:QKU22"/>
    <mergeCell ref="QKW22:QLC22"/>
    <mergeCell ref="QLE22:QLK22"/>
    <mergeCell ref="QLM22:QLS22"/>
    <mergeCell ref="QLU22:QMA22"/>
    <mergeCell ref="QMC22:QMI22"/>
    <mergeCell ref="QIS22:QIY22"/>
    <mergeCell ref="QJA22:QJG22"/>
    <mergeCell ref="QJI22:QJO22"/>
    <mergeCell ref="QJQ22:QJW22"/>
    <mergeCell ref="QJY22:QKE22"/>
    <mergeCell ref="QKG22:QKM22"/>
    <mergeCell ref="QRY22:QSE22"/>
    <mergeCell ref="QSG22:QSM22"/>
    <mergeCell ref="QSO22:QSU22"/>
    <mergeCell ref="QSW22:QTC22"/>
    <mergeCell ref="QTE22:QTK22"/>
    <mergeCell ref="QTM22:QTS22"/>
    <mergeCell ref="QQC22:QQI22"/>
    <mergeCell ref="QQK22:QQQ22"/>
    <mergeCell ref="QQS22:QQY22"/>
    <mergeCell ref="QRA22:QRG22"/>
    <mergeCell ref="QRI22:QRO22"/>
    <mergeCell ref="QRQ22:QRW22"/>
    <mergeCell ref="QOG22:QOM22"/>
    <mergeCell ref="QOO22:QOU22"/>
    <mergeCell ref="QOW22:QPC22"/>
    <mergeCell ref="QPE22:QPK22"/>
    <mergeCell ref="QPM22:QPS22"/>
    <mergeCell ref="QPU22:QQA22"/>
    <mergeCell ref="QXM22:QXS22"/>
    <mergeCell ref="QXU22:QYA22"/>
    <mergeCell ref="QYC22:QYI22"/>
    <mergeCell ref="QYK22:QYQ22"/>
    <mergeCell ref="QYS22:QYY22"/>
    <mergeCell ref="QZA22:QZG22"/>
    <mergeCell ref="QVQ22:QVW22"/>
    <mergeCell ref="QVY22:QWE22"/>
    <mergeCell ref="QWG22:QWM22"/>
    <mergeCell ref="QWO22:QWU22"/>
    <mergeCell ref="QWW22:QXC22"/>
    <mergeCell ref="QXE22:QXK22"/>
    <mergeCell ref="QTU22:QUA22"/>
    <mergeCell ref="QUC22:QUI22"/>
    <mergeCell ref="QUK22:QUQ22"/>
    <mergeCell ref="QUS22:QUY22"/>
    <mergeCell ref="QVA22:QVG22"/>
    <mergeCell ref="QVI22:QVO22"/>
    <mergeCell ref="RDA22:RDG22"/>
    <mergeCell ref="RDI22:RDO22"/>
    <mergeCell ref="RDQ22:RDW22"/>
    <mergeCell ref="RDY22:REE22"/>
    <mergeCell ref="REG22:REM22"/>
    <mergeCell ref="REO22:REU22"/>
    <mergeCell ref="RBE22:RBK22"/>
    <mergeCell ref="RBM22:RBS22"/>
    <mergeCell ref="RBU22:RCA22"/>
    <mergeCell ref="RCC22:RCI22"/>
    <mergeCell ref="RCK22:RCQ22"/>
    <mergeCell ref="RCS22:RCY22"/>
    <mergeCell ref="QZI22:QZO22"/>
    <mergeCell ref="QZQ22:QZW22"/>
    <mergeCell ref="QZY22:RAE22"/>
    <mergeCell ref="RAG22:RAM22"/>
    <mergeCell ref="RAO22:RAU22"/>
    <mergeCell ref="RAW22:RBC22"/>
    <mergeCell ref="RIO22:RIU22"/>
    <mergeCell ref="RIW22:RJC22"/>
    <mergeCell ref="RJE22:RJK22"/>
    <mergeCell ref="RJM22:RJS22"/>
    <mergeCell ref="RJU22:RKA22"/>
    <mergeCell ref="RKC22:RKI22"/>
    <mergeCell ref="RGS22:RGY22"/>
    <mergeCell ref="RHA22:RHG22"/>
    <mergeCell ref="RHI22:RHO22"/>
    <mergeCell ref="RHQ22:RHW22"/>
    <mergeCell ref="RHY22:RIE22"/>
    <mergeCell ref="RIG22:RIM22"/>
    <mergeCell ref="REW22:RFC22"/>
    <mergeCell ref="RFE22:RFK22"/>
    <mergeCell ref="RFM22:RFS22"/>
    <mergeCell ref="RFU22:RGA22"/>
    <mergeCell ref="RGC22:RGI22"/>
    <mergeCell ref="RGK22:RGQ22"/>
    <mergeCell ref="ROC22:ROI22"/>
    <mergeCell ref="ROK22:ROQ22"/>
    <mergeCell ref="ROS22:ROY22"/>
    <mergeCell ref="RPA22:RPG22"/>
    <mergeCell ref="RPI22:RPO22"/>
    <mergeCell ref="RPQ22:RPW22"/>
    <mergeCell ref="RMG22:RMM22"/>
    <mergeCell ref="RMO22:RMU22"/>
    <mergeCell ref="RMW22:RNC22"/>
    <mergeCell ref="RNE22:RNK22"/>
    <mergeCell ref="RNM22:RNS22"/>
    <mergeCell ref="RNU22:ROA22"/>
    <mergeCell ref="RKK22:RKQ22"/>
    <mergeCell ref="RKS22:RKY22"/>
    <mergeCell ref="RLA22:RLG22"/>
    <mergeCell ref="RLI22:RLO22"/>
    <mergeCell ref="RLQ22:RLW22"/>
    <mergeCell ref="RLY22:RME22"/>
    <mergeCell ref="RTQ22:RTW22"/>
    <mergeCell ref="RTY22:RUE22"/>
    <mergeCell ref="RUG22:RUM22"/>
    <mergeCell ref="RUO22:RUU22"/>
    <mergeCell ref="RUW22:RVC22"/>
    <mergeCell ref="RVE22:RVK22"/>
    <mergeCell ref="RRU22:RSA22"/>
    <mergeCell ref="RSC22:RSI22"/>
    <mergeCell ref="RSK22:RSQ22"/>
    <mergeCell ref="RSS22:RSY22"/>
    <mergeCell ref="RTA22:RTG22"/>
    <mergeCell ref="RTI22:RTO22"/>
    <mergeCell ref="RPY22:RQE22"/>
    <mergeCell ref="RQG22:RQM22"/>
    <mergeCell ref="RQO22:RQU22"/>
    <mergeCell ref="RQW22:RRC22"/>
    <mergeCell ref="RRE22:RRK22"/>
    <mergeCell ref="RRM22:RRS22"/>
    <mergeCell ref="RZE22:RZK22"/>
    <mergeCell ref="RZM22:RZS22"/>
    <mergeCell ref="RZU22:SAA22"/>
    <mergeCell ref="SAC22:SAI22"/>
    <mergeCell ref="SAK22:SAQ22"/>
    <mergeCell ref="SAS22:SAY22"/>
    <mergeCell ref="RXI22:RXO22"/>
    <mergeCell ref="RXQ22:RXW22"/>
    <mergeCell ref="RXY22:RYE22"/>
    <mergeCell ref="RYG22:RYM22"/>
    <mergeCell ref="RYO22:RYU22"/>
    <mergeCell ref="RYW22:RZC22"/>
    <mergeCell ref="RVM22:RVS22"/>
    <mergeCell ref="RVU22:RWA22"/>
    <mergeCell ref="RWC22:RWI22"/>
    <mergeCell ref="RWK22:RWQ22"/>
    <mergeCell ref="RWS22:RWY22"/>
    <mergeCell ref="RXA22:RXG22"/>
    <mergeCell ref="SES22:SEY22"/>
    <mergeCell ref="SFA22:SFG22"/>
    <mergeCell ref="SFI22:SFO22"/>
    <mergeCell ref="SFQ22:SFW22"/>
    <mergeCell ref="SFY22:SGE22"/>
    <mergeCell ref="SGG22:SGM22"/>
    <mergeCell ref="SCW22:SDC22"/>
    <mergeCell ref="SDE22:SDK22"/>
    <mergeCell ref="SDM22:SDS22"/>
    <mergeCell ref="SDU22:SEA22"/>
    <mergeCell ref="SEC22:SEI22"/>
    <mergeCell ref="SEK22:SEQ22"/>
    <mergeCell ref="SBA22:SBG22"/>
    <mergeCell ref="SBI22:SBO22"/>
    <mergeCell ref="SBQ22:SBW22"/>
    <mergeCell ref="SBY22:SCE22"/>
    <mergeCell ref="SCG22:SCM22"/>
    <mergeCell ref="SCO22:SCU22"/>
    <mergeCell ref="SKG22:SKM22"/>
    <mergeCell ref="SKO22:SKU22"/>
    <mergeCell ref="SKW22:SLC22"/>
    <mergeCell ref="SLE22:SLK22"/>
    <mergeCell ref="SLM22:SLS22"/>
    <mergeCell ref="SLU22:SMA22"/>
    <mergeCell ref="SIK22:SIQ22"/>
    <mergeCell ref="SIS22:SIY22"/>
    <mergeCell ref="SJA22:SJG22"/>
    <mergeCell ref="SJI22:SJO22"/>
    <mergeCell ref="SJQ22:SJW22"/>
    <mergeCell ref="SJY22:SKE22"/>
    <mergeCell ref="SGO22:SGU22"/>
    <mergeCell ref="SGW22:SHC22"/>
    <mergeCell ref="SHE22:SHK22"/>
    <mergeCell ref="SHM22:SHS22"/>
    <mergeCell ref="SHU22:SIA22"/>
    <mergeCell ref="SIC22:SII22"/>
    <mergeCell ref="SPU22:SQA22"/>
    <mergeCell ref="SQC22:SQI22"/>
    <mergeCell ref="SQK22:SQQ22"/>
    <mergeCell ref="SQS22:SQY22"/>
    <mergeCell ref="SRA22:SRG22"/>
    <mergeCell ref="SRI22:SRO22"/>
    <mergeCell ref="SNY22:SOE22"/>
    <mergeCell ref="SOG22:SOM22"/>
    <mergeCell ref="SOO22:SOU22"/>
    <mergeCell ref="SOW22:SPC22"/>
    <mergeCell ref="SPE22:SPK22"/>
    <mergeCell ref="SPM22:SPS22"/>
    <mergeCell ref="SMC22:SMI22"/>
    <mergeCell ref="SMK22:SMQ22"/>
    <mergeCell ref="SMS22:SMY22"/>
    <mergeCell ref="SNA22:SNG22"/>
    <mergeCell ref="SNI22:SNO22"/>
    <mergeCell ref="SNQ22:SNW22"/>
    <mergeCell ref="SVI22:SVO22"/>
    <mergeCell ref="SVQ22:SVW22"/>
    <mergeCell ref="SVY22:SWE22"/>
    <mergeCell ref="SWG22:SWM22"/>
    <mergeCell ref="SWO22:SWU22"/>
    <mergeCell ref="SWW22:SXC22"/>
    <mergeCell ref="STM22:STS22"/>
    <mergeCell ref="STU22:SUA22"/>
    <mergeCell ref="SUC22:SUI22"/>
    <mergeCell ref="SUK22:SUQ22"/>
    <mergeCell ref="SUS22:SUY22"/>
    <mergeCell ref="SVA22:SVG22"/>
    <mergeCell ref="SRQ22:SRW22"/>
    <mergeCell ref="SRY22:SSE22"/>
    <mergeCell ref="SSG22:SSM22"/>
    <mergeCell ref="SSO22:SSU22"/>
    <mergeCell ref="SSW22:STC22"/>
    <mergeCell ref="STE22:STK22"/>
    <mergeCell ref="TAW22:TBC22"/>
    <mergeCell ref="TBE22:TBK22"/>
    <mergeCell ref="TBM22:TBS22"/>
    <mergeCell ref="TBU22:TCA22"/>
    <mergeCell ref="TCC22:TCI22"/>
    <mergeCell ref="TCK22:TCQ22"/>
    <mergeCell ref="SZA22:SZG22"/>
    <mergeCell ref="SZI22:SZO22"/>
    <mergeCell ref="SZQ22:SZW22"/>
    <mergeCell ref="SZY22:TAE22"/>
    <mergeCell ref="TAG22:TAM22"/>
    <mergeCell ref="TAO22:TAU22"/>
    <mergeCell ref="SXE22:SXK22"/>
    <mergeCell ref="SXM22:SXS22"/>
    <mergeCell ref="SXU22:SYA22"/>
    <mergeCell ref="SYC22:SYI22"/>
    <mergeCell ref="SYK22:SYQ22"/>
    <mergeCell ref="SYS22:SYY22"/>
    <mergeCell ref="TGK22:TGQ22"/>
    <mergeCell ref="TGS22:TGY22"/>
    <mergeCell ref="THA22:THG22"/>
    <mergeCell ref="THI22:THO22"/>
    <mergeCell ref="THQ22:THW22"/>
    <mergeCell ref="THY22:TIE22"/>
    <mergeCell ref="TEO22:TEU22"/>
    <mergeCell ref="TEW22:TFC22"/>
    <mergeCell ref="TFE22:TFK22"/>
    <mergeCell ref="TFM22:TFS22"/>
    <mergeCell ref="TFU22:TGA22"/>
    <mergeCell ref="TGC22:TGI22"/>
    <mergeCell ref="TCS22:TCY22"/>
    <mergeCell ref="TDA22:TDG22"/>
    <mergeCell ref="TDI22:TDO22"/>
    <mergeCell ref="TDQ22:TDW22"/>
    <mergeCell ref="TDY22:TEE22"/>
    <mergeCell ref="TEG22:TEM22"/>
    <mergeCell ref="TLY22:TME22"/>
    <mergeCell ref="TMG22:TMM22"/>
    <mergeCell ref="TMO22:TMU22"/>
    <mergeCell ref="TMW22:TNC22"/>
    <mergeCell ref="TNE22:TNK22"/>
    <mergeCell ref="TNM22:TNS22"/>
    <mergeCell ref="TKC22:TKI22"/>
    <mergeCell ref="TKK22:TKQ22"/>
    <mergeCell ref="TKS22:TKY22"/>
    <mergeCell ref="TLA22:TLG22"/>
    <mergeCell ref="TLI22:TLO22"/>
    <mergeCell ref="TLQ22:TLW22"/>
    <mergeCell ref="TIG22:TIM22"/>
    <mergeCell ref="TIO22:TIU22"/>
    <mergeCell ref="TIW22:TJC22"/>
    <mergeCell ref="TJE22:TJK22"/>
    <mergeCell ref="TJM22:TJS22"/>
    <mergeCell ref="TJU22:TKA22"/>
    <mergeCell ref="TRM22:TRS22"/>
    <mergeCell ref="TRU22:TSA22"/>
    <mergeCell ref="TSC22:TSI22"/>
    <mergeCell ref="TSK22:TSQ22"/>
    <mergeCell ref="TSS22:TSY22"/>
    <mergeCell ref="TTA22:TTG22"/>
    <mergeCell ref="TPQ22:TPW22"/>
    <mergeCell ref="TPY22:TQE22"/>
    <mergeCell ref="TQG22:TQM22"/>
    <mergeCell ref="TQO22:TQU22"/>
    <mergeCell ref="TQW22:TRC22"/>
    <mergeCell ref="TRE22:TRK22"/>
    <mergeCell ref="TNU22:TOA22"/>
    <mergeCell ref="TOC22:TOI22"/>
    <mergeCell ref="TOK22:TOQ22"/>
    <mergeCell ref="TOS22:TOY22"/>
    <mergeCell ref="TPA22:TPG22"/>
    <mergeCell ref="TPI22:TPO22"/>
    <mergeCell ref="TXA22:TXG22"/>
    <mergeCell ref="TXI22:TXO22"/>
    <mergeCell ref="TXQ22:TXW22"/>
    <mergeCell ref="TXY22:TYE22"/>
    <mergeCell ref="TYG22:TYM22"/>
    <mergeCell ref="TYO22:TYU22"/>
    <mergeCell ref="TVE22:TVK22"/>
    <mergeCell ref="TVM22:TVS22"/>
    <mergeCell ref="TVU22:TWA22"/>
    <mergeCell ref="TWC22:TWI22"/>
    <mergeCell ref="TWK22:TWQ22"/>
    <mergeCell ref="TWS22:TWY22"/>
    <mergeCell ref="TTI22:TTO22"/>
    <mergeCell ref="TTQ22:TTW22"/>
    <mergeCell ref="TTY22:TUE22"/>
    <mergeCell ref="TUG22:TUM22"/>
    <mergeCell ref="TUO22:TUU22"/>
    <mergeCell ref="TUW22:TVC22"/>
    <mergeCell ref="UCO22:UCU22"/>
    <mergeCell ref="UCW22:UDC22"/>
    <mergeCell ref="UDE22:UDK22"/>
    <mergeCell ref="UDM22:UDS22"/>
    <mergeCell ref="UDU22:UEA22"/>
    <mergeCell ref="UEC22:UEI22"/>
    <mergeCell ref="UAS22:UAY22"/>
    <mergeCell ref="UBA22:UBG22"/>
    <mergeCell ref="UBI22:UBO22"/>
    <mergeCell ref="UBQ22:UBW22"/>
    <mergeCell ref="UBY22:UCE22"/>
    <mergeCell ref="UCG22:UCM22"/>
    <mergeCell ref="TYW22:TZC22"/>
    <mergeCell ref="TZE22:TZK22"/>
    <mergeCell ref="TZM22:TZS22"/>
    <mergeCell ref="TZU22:UAA22"/>
    <mergeCell ref="UAC22:UAI22"/>
    <mergeCell ref="UAK22:UAQ22"/>
    <mergeCell ref="UIC22:UII22"/>
    <mergeCell ref="UIK22:UIQ22"/>
    <mergeCell ref="UIS22:UIY22"/>
    <mergeCell ref="UJA22:UJG22"/>
    <mergeCell ref="UJI22:UJO22"/>
    <mergeCell ref="UJQ22:UJW22"/>
    <mergeCell ref="UGG22:UGM22"/>
    <mergeCell ref="UGO22:UGU22"/>
    <mergeCell ref="UGW22:UHC22"/>
    <mergeCell ref="UHE22:UHK22"/>
    <mergeCell ref="UHM22:UHS22"/>
    <mergeCell ref="UHU22:UIA22"/>
    <mergeCell ref="UEK22:UEQ22"/>
    <mergeCell ref="UES22:UEY22"/>
    <mergeCell ref="UFA22:UFG22"/>
    <mergeCell ref="UFI22:UFO22"/>
    <mergeCell ref="UFQ22:UFW22"/>
    <mergeCell ref="UFY22:UGE22"/>
    <mergeCell ref="UNQ22:UNW22"/>
    <mergeCell ref="UNY22:UOE22"/>
    <mergeCell ref="UOG22:UOM22"/>
    <mergeCell ref="UOO22:UOU22"/>
    <mergeCell ref="UOW22:UPC22"/>
    <mergeCell ref="UPE22:UPK22"/>
    <mergeCell ref="ULU22:UMA22"/>
    <mergeCell ref="UMC22:UMI22"/>
    <mergeCell ref="UMK22:UMQ22"/>
    <mergeCell ref="UMS22:UMY22"/>
    <mergeCell ref="UNA22:UNG22"/>
    <mergeCell ref="UNI22:UNO22"/>
    <mergeCell ref="UJY22:UKE22"/>
    <mergeCell ref="UKG22:UKM22"/>
    <mergeCell ref="UKO22:UKU22"/>
    <mergeCell ref="UKW22:ULC22"/>
    <mergeCell ref="ULE22:ULK22"/>
    <mergeCell ref="ULM22:ULS22"/>
    <mergeCell ref="UTE22:UTK22"/>
    <mergeCell ref="UTM22:UTS22"/>
    <mergeCell ref="UTU22:UUA22"/>
    <mergeCell ref="UUC22:UUI22"/>
    <mergeCell ref="UUK22:UUQ22"/>
    <mergeCell ref="UUS22:UUY22"/>
    <mergeCell ref="URI22:URO22"/>
    <mergeCell ref="URQ22:URW22"/>
    <mergeCell ref="URY22:USE22"/>
    <mergeCell ref="USG22:USM22"/>
    <mergeCell ref="USO22:USU22"/>
    <mergeCell ref="USW22:UTC22"/>
    <mergeCell ref="UPM22:UPS22"/>
    <mergeCell ref="UPU22:UQA22"/>
    <mergeCell ref="UQC22:UQI22"/>
    <mergeCell ref="UQK22:UQQ22"/>
    <mergeCell ref="UQS22:UQY22"/>
    <mergeCell ref="URA22:URG22"/>
    <mergeCell ref="UYS22:UYY22"/>
    <mergeCell ref="UZA22:UZG22"/>
    <mergeCell ref="UZI22:UZO22"/>
    <mergeCell ref="UZQ22:UZW22"/>
    <mergeCell ref="UZY22:VAE22"/>
    <mergeCell ref="VAG22:VAM22"/>
    <mergeCell ref="UWW22:UXC22"/>
    <mergeCell ref="UXE22:UXK22"/>
    <mergeCell ref="UXM22:UXS22"/>
    <mergeCell ref="UXU22:UYA22"/>
    <mergeCell ref="UYC22:UYI22"/>
    <mergeCell ref="UYK22:UYQ22"/>
    <mergeCell ref="UVA22:UVG22"/>
    <mergeCell ref="UVI22:UVO22"/>
    <mergeCell ref="UVQ22:UVW22"/>
    <mergeCell ref="UVY22:UWE22"/>
    <mergeCell ref="UWG22:UWM22"/>
    <mergeCell ref="UWO22:UWU22"/>
    <mergeCell ref="VEG22:VEM22"/>
    <mergeCell ref="VEO22:VEU22"/>
    <mergeCell ref="VEW22:VFC22"/>
    <mergeCell ref="VFE22:VFK22"/>
    <mergeCell ref="VFM22:VFS22"/>
    <mergeCell ref="VFU22:VGA22"/>
    <mergeCell ref="VCK22:VCQ22"/>
    <mergeCell ref="VCS22:VCY22"/>
    <mergeCell ref="VDA22:VDG22"/>
    <mergeCell ref="VDI22:VDO22"/>
    <mergeCell ref="VDQ22:VDW22"/>
    <mergeCell ref="VDY22:VEE22"/>
    <mergeCell ref="VAO22:VAU22"/>
    <mergeCell ref="VAW22:VBC22"/>
    <mergeCell ref="VBE22:VBK22"/>
    <mergeCell ref="VBM22:VBS22"/>
    <mergeCell ref="VBU22:VCA22"/>
    <mergeCell ref="VCC22:VCI22"/>
    <mergeCell ref="VJU22:VKA22"/>
    <mergeCell ref="VKC22:VKI22"/>
    <mergeCell ref="VKK22:VKQ22"/>
    <mergeCell ref="VKS22:VKY22"/>
    <mergeCell ref="VLA22:VLG22"/>
    <mergeCell ref="VLI22:VLO22"/>
    <mergeCell ref="VHY22:VIE22"/>
    <mergeCell ref="VIG22:VIM22"/>
    <mergeCell ref="VIO22:VIU22"/>
    <mergeCell ref="VIW22:VJC22"/>
    <mergeCell ref="VJE22:VJK22"/>
    <mergeCell ref="VJM22:VJS22"/>
    <mergeCell ref="VGC22:VGI22"/>
    <mergeCell ref="VGK22:VGQ22"/>
    <mergeCell ref="VGS22:VGY22"/>
    <mergeCell ref="VHA22:VHG22"/>
    <mergeCell ref="VHI22:VHO22"/>
    <mergeCell ref="VHQ22:VHW22"/>
    <mergeCell ref="VPI22:VPO22"/>
    <mergeCell ref="VPQ22:VPW22"/>
    <mergeCell ref="VPY22:VQE22"/>
    <mergeCell ref="VQG22:VQM22"/>
    <mergeCell ref="VQO22:VQU22"/>
    <mergeCell ref="VQW22:VRC22"/>
    <mergeCell ref="VNM22:VNS22"/>
    <mergeCell ref="VNU22:VOA22"/>
    <mergeCell ref="VOC22:VOI22"/>
    <mergeCell ref="VOK22:VOQ22"/>
    <mergeCell ref="VOS22:VOY22"/>
    <mergeCell ref="VPA22:VPG22"/>
    <mergeCell ref="VLQ22:VLW22"/>
    <mergeCell ref="VLY22:VME22"/>
    <mergeCell ref="VMG22:VMM22"/>
    <mergeCell ref="VMO22:VMU22"/>
    <mergeCell ref="VMW22:VNC22"/>
    <mergeCell ref="VNE22:VNK22"/>
    <mergeCell ref="VUW22:VVC22"/>
    <mergeCell ref="VVE22:VVK22"/>
    <mergeCell ref="VVM22:VVS22"/>
    <mergeCell ref="VVU22:VWA22"/>
    <mergeCell ref="VWC22:VWI22"/>
    <mergeCell ref="VWK22:VWQ22"/>
    <mergeCell ref="VTA22:VTG22"/>
    <mergeCell ref="VTI22:VTO22"/>
    <mergeCell ref="VTQ22:VTW22"/>
    <mergeCell ref="VTY22:VUE22"/>
    <mergeCell ref="VUG22:VUM22"/>
    <mergeCell ref="VUO22:VUU22"/>
    <mergeCell ref="VRE22:VRK22"/>
    <mergeCell ref="VRM22:VRS22"/>
    <mergeCell ref="VRU22:VSA22"/>
    <mergeCell ref="VSC22:VSI22"/>
    <mergeCell ref="VSK22:VSQ22"/>
    <mergeCell ref="VSS22:VSY22"/>
    <mergeCell ref="WAK22:WAQ22"/>
    <mergeCell ref="WAS22:WAY22"/>
    <mergeCell ref="WBA22:WBG22"/>
    <mergeCell ref="WBI22:WBO22"/>
    <mergeCell ref="WBQ22:WBW22"/>
    <mergeCell ref="WBY22:WCE22"/>
    <mergeCell ref="VYO22:VYU22"/>
    <mergeCell ref="VYW22:VZC22"/>
    <mergeCell ref="VZE22:VZK22"/>
    <mergeCell ref="VZM22:VZS22"/>
    <mergeCell ref="VZU22:WAA22"/>
    <mergeCell ref="WAC22:WAI22"/>
    <mergeCell ref="VWS22:VWY22"/>
    <mergeCell ref="VXA22:VXG22"/>
    <mergeCell ref="VXI22:VXO22"/>
    <mergeCell ref="VXQ22:VXW22"/>
    <mergeCell ref="VXY22:VYE22"/>
    <mergeCell ref="VYG22:VYM22"/>
    <mergeCell ref="WFY22:WGE22"/>
    <mergeCell ref="WGG22:WGM22"/>
    <mergeCell ref="WGO22:WGU22"/>
    <mergeCell ref="WGW22:WHC22"/>
    <mergeCell ref="WHE22:WHK22"/>
    <mergeCell ref="WHM22:WHS22"/>
    <mergeCell ref="WEC22:WEI22"/>
    <mergeCell ref="WEK22:WEQ22"/>
    <mergeCell ref="WES22:WEY22"/>
    <mergeCell ref="WFA22:WFG22"/>
    <mergeCell ref="WFI22:WFO22"/>
    <mergeCell ref="WFQ22:WFW22"/>
    <mergeCell ref="WCG22:WCM22"/>
    <mergeCell ref="WCO22:WCU22"/>
    <mergeCell ref="WCW22:WDC22"/>
    <mergeCell ref="WDE22:WDK22"/>
    <mergeCell ref="WDM22:WDS22"/>
    <mergeCell ref="WDU22:WEA22"/>
    <mergeCell ref="WLM22:WLS22"/>
    <mergeCell ref="WLU22:WMA22"/>
    <mergeCell ref="WMC22:WMI22"/>
    <mergeCell ref="WMK22:WMQ22"/>
    <mergeCell ref="WMS22:WMY22"/>
    <mergeCell ref="WNA22:WNG22"/>
    <mergeCell ref="WJQ22:WJW22"/>
    <mergeCell ref="WJY22:WKE22"/>
    <mergeCell ref="WKG22:WKM22"/>
    <mergeCell ref="WKO22:WKU22"/>
    <mergeCell ref="WKW22:WLC22"/>
    <mergeCell ref="WLE22:WLK22"/>
    <mergeCell ref="WHU22:WIA22"/>
    <mergeCell ref="WIC22:WII22"/>
    <mergeCell ref="WIK22:WIQ22"/>
    <mergeCell ref="WIS22:WIY22"/>
    <mergeCell ref="WJA22:WJG22"/>
    <mergeCell ref="WJI22:WJO22"/>
    <mergeCell ref="WRA22:WRG22"/>
    <mergeCell ref="WRI22:WRO22"/>
    <mergeCell ref="WRQ22:WRW22"/>
    <mergeCell ref="WRY22:WSE22"/>
    <mergeCell ref="WSG22:WSM22"/>
    <mergeCell ref="WSO22:WSU22"/>
    <mergeCell ref="WPE22:WPK22"/>
    <mergeCell ref="WPM22:WPS22"/>
    <mergeCell ref="WPU22:WQA22"/>
    <mergeCell ref="WQC22:WQI22"/>
    <mergeCell ref="WQK22:WQQ22"/>
    <mergeCell ref="WQS22:WQY22"/>
    <mergeCell ref="WNI22:WNO22"/>
    <mergeCell ref="WNQ22:WNW22"/>
    <mergeCell ref="WNY22:WOE22"/>
    <mergeCell ref="WOG22:WOM22"/>
    <mergeCell ref="WOO22:WOU22"/>
    <mergeCell ref="WOW22:WPC22"/>
    <mergeCell ref="WWO22:WWU22"/>
    <mergeCell ref="WWW22:WXC22"/>
    <mergeCell ref="WXE22:WXK22"/>
    <mergeCell ref="WXM22:WXS22"/>
    <mergeCell ref="WXU22:WYA22"/>
    <mergeCell ref="WYC22:WYI22"/>
    <mergeCell ref="WUS22:WUY22"/>
    <mergeCell ref="WVA22:WVG22"/>
    <mergeCell ref="WVI22:WVO22"/>
    <mergeCell ref="WVQ22:WVW22"/>
    <mergeCell ref="WVY22:WWE22"/>
    <mergeCell ref="WWG22:WWM22"/>
    <mergeCell ref="WSW22:WTC22"/>
    <mergeCell ref="WTE22:WTK22"/>
    <mergeCell ref="WTM22:WTS22"/>
    <mergeCell ref="WTU22:WUA22"/>
    <mergeCell ref="WUC22:WUI22"/>
    <mergeCell ref="WUK22:WUQ22"/>
    <mergeCell ref="XDY22:XEE22"/>
    <mergeCell ref="XEG22:XEM22"/>
    <mergeCell ref="XEO22:XEU22"/>
    <mergeCell ref="XEW22:XFC22"/>
    <mergeCell ref="XCC22:XCI22"/>
    <mergeCell ref="XCK22:XCQ22"/>
    <mergeCell ref="XCS22:XCY22"/>
    <mergeCell ref="XDA22:XDG22"/>
    <mergeCell ref="XDI22:XDO22"/>
    <mergeCell ref="XDQ22:XDW22"/>
    <mergeCell ref="XAG22:XAM22"/>
    <mergeCell ref="XAO22:XAU22"/>
    <mergeCell ref="XAW22:XBC22"/>
    <mergeCell ref="XBE22:XBK22"/>
    <mergeCell ref="XBM22:XBS22"/>
    <mergeCell ref="XBU22:XCA22"/>
    <mergeCell ref="WYK22:WYQ22"/>
    <mergeCell ref="WYS22:WYY22"/>
    <mergeCell ref="WZA22:WZG22"/>
    <mergeCell ref="WZI22:WZO22"/>
    <mergeCell ref="WZQ22:WZW22"/>
    <mergeCell ref="WZY22:XAE22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A6C47-8BEC-4DD5-A6B2-B39D47FEDE13}">
  <dimension ref="A1:XFD23"/>
  <sheetViews>
    <sheetView workbookViewId="0">
      <selection activeCell="H11" sqref="H11"/>
    </sheetView>
  </sheetViews>
  <sheetFormatPr defaultRowHeight="15" x14ac:dyDescent="0.25"/>
  <cols>
    <col min="1" max="1" width="28.28515625" bestFit="1" customWidth="1"/>
    <col min="2" max="2" width="9.85546875" bestFit="1" customWidth="1"/>
    <col min="3" max="3" width="10.7109375" bestFit="1" customWidth="1"/>
    <col min="4" max="4" width="12.28515625" bestFit="1" customWidth="1"/>
    <col min="5" max="5" width="9.28515625" bestFit="1" customWidth="1"/>
    <col min="6" max="6" width="11.140625" bestFit="1" customWidth="1"/>
    <col min="7" max="8" width="13.28515625" bestFit="1" customWidth="1"/>
  </cols>
  <sheetData>
    <row r="1" spans="1:8" ht="15.75" x14ac:dyDescent="0.3">
      <c r="A1" s="106" t="s">
        <v>196</v>
      </c>
      <c r="B1" s="106"/>
      <c r="C1" s="106"/>
      <c r="D1" s="106"/>
      <c r="E1" s="106"/>
      <c r="F1" s="106"/>
      <c r="G1" s="106"/>
      <c r="H1" s="106"/>
    </row>
    <row r="2" spans="1:8" ht="15.75" x14ac:dyDescent="0.3">
      <c r="A2" s="106" t="s">
        <v>109</v>
      </c>
      <c r="B2" s="106"/>
      <c r="C2" s="106"/>
      <c r="D2" s="106"/>
      <c r="E2" s="106"/>
      <c r="F2" s="106"/>
      <c r="G2" s="8" t="s">
        <v>74</v>
      </c>
      <c r="H2" s="8" t="s">
        <v>17</v>
      </c>
    </row>
    <row r="3" spans="1:8" ht="15.75" x14ac:dyDescent="0.3">
      <c r="A3" s="9" t="s">
        <v>59</v>
      </c>
      <c r="B3" s="9" t="s">
        <v>30</v>
      </c>
      <c r="C3" s="9" t="s">
        <v>31</v>
      </c>
      <c r="D3" s="9" t="s">
        <v>32</v>
      </c>
      <c r="E3" s="9" t="s">
        <v>35</v>
      </c>
      <c r="F3" s="9" t="s">
        <v>33</v>
      </c>
      <c r="G3" s="9" t="s">
        <v>34</v>
      </c>
      <c r="H3" s="9" t="s">
        <v>36</v>
      </c>
    </row>
    <row r="4" spans="1:8" ht="15.75" x14ac:dyDescent="0.3">
      <c r="A4" s="8" t="s">
        <v>94</v>
      </c>
      <c r="B4" s="8">
        <v>346080</v>
      </c>
      <c r="C4" s="10">
        <v>0.2</v>
      </c>
      <c r="D4" s="10">
        <v>0.1</v>
      </c>
      <c r="E4" s="10">
        <v>0</v>
      </c>
      <c r="F4" s="8">
        <v>195.78</v>
      </c>
      <c r="G4" s="8">
        <v>62.28</v>
      </c>
      <c r="H4" s="11">
        <f>(D4*F4)*C4-0.01</f>
        <v>3.9056000000000011</v>
      </c>
    </row>
    <row r="5" spans="1:8" ht="15.75" x14ac:dyDescent="0.3">
      <c r="A5" s="8" t="s">
        <v>110</v>
      </c>
      <c r="B5" s="8">
        <v>340300</v>
      </c>
      <c r="C5" s="10">
        <v>1</v>
      </c>
      <c r="D5" s="10">
        <v>1</v>
      </c>
      <c r="E5" s="10">
        <v>0</v>
      </c>
      <c r="F5" s="8">
        <v>20.53</v>
      </c>
      <c r="G5" s="8">
        <v>0.43</v>
      </c>
      <c r="H5" s="11">
        <f>(D5*F5)+(E5*G5)</f>
        <v>20.53</v>
      </c>
    </row>
    <row r="6" spans="1:8" ht="15.75" x14ac:dyDescent="0.3">
      <c r="A6" s="8" t="s">
        <v>111</v>
      </c>
      <c r="B6" s="8">
        <v>307000</v>
      </c>
      <c r="C6" s="10">
        <v>1</v>
      </c>
      <c r="D6" s="10">
        <v>1</v>
      </c>
      <c r="E6" s="10">
        <v>0</v>
      </c>
      <c r="F6" s="8">
        <v>6.73</v>
      </c>
      <c r="G6" s="8">
        <v>4.7</v>
      </c>
      <c r="H6" s="11">
        <f>(D6*F6)+(E6*G6)</f>
        <v>6.73</v>
      </c>
    </row>
    <row r="7" spans="1:8" ht="15.75" x14ac:dyDescent="0.3">
      <c r="A7" s="4"/>
      <c r="B7" s="4"/>
      <c r="C7" s="4"/>
      <c r="D7" s="4"/>
      <c r="E7" s="4"/>
      <c r="F7" s="4"/>
      <c r="G7" s="4" t="s">
        <v>39</v>
      </c>
      <c r="H7" s="5">
        <f>SUM(H4:H6)</f>
        <v>31.165600000000001</v>
      </c>
    </row>
    <row r="8" spans="1:8" ht="15.75" x14ac:dyDescent="0.3">
      <c r="A8" s="110" t="s">
        <v>60</v>
      </c>
      <c r="B8" s="110"/>
      <c r="C8" s="9" t="s">
        <v>30</v>
      </c>
      <c r="D8" s="9" t="s">
        <v>40</v>
      </c>
      <c r="E8" s="9" t="s">
        <v>41</v>
      </c>
      <c r="F8" s="9" t="s">
        <v>42</v>
      </c>
      <c r="G8" s="9" t="s">
        <v>43</v>
      </c>
      <c r="H8" s="9" t="s">
        <v>36</v>
      </c>
    </row>
    <row r="9" spans="1:8" ht="15.75" x14ac:dyDescent="0.3">
      <c r="A9" s="106" t="s">
        <v>112</v>
      </c>
      <c r="B9" s="106"/>
      <c r="C9" s="8">
        <v>200060</v>
      </c>
      <c r="D9" s="11">
        <v>1.52</v>
      </c>
      <c r="E9" s="8">
        <v>177.48</v>
      </c>
      <c r="F9" s="11">
        <v>29.1</v>
      </c>
      <c r="G9" s="10">
        <v>1</v>
      </c>
      <c r="H9" s="11">
        <f>F9*G9</f>
        <v>29.1</v>
      </c>
    </row>
    <row r="10" spans="1:8" ht="15.75" x14ac:dyDescent="0.3">
      <c r="A10" s="106" t="s">
        <v>45</v>
      </c>
      <c r="B10" s="106"/>
      <c r="C10" s="8">
        <v>200130</v>
      </c>
      <c r="D10" s="11">
        <v>1.48</v>
      </c>
      <c r="E10" s="8">
        <v>177.48</v>
      </c>
      <c r="F10" s="11">
        <v>28.33</v>
      </c>
      <c r="G10" s="10">
        <v>5</v>
      </c>
      <c r="H10" s="11">
        <f>F10*G10</f>
        <v>141.64999999999998</v>
      </c>
    </row>
    <row r="11" spans="1:8" ht="15.75" x14ac:dyDescent="0.3">
      <c r="A11" s="106" t="s">
        <v>113</v>
      </c>
      <c r="B11" s="106"/>
      <c r="C11" s="8">
        <v>200250</v>
      </c>
      <c r="D11" s="11">
        <v>2.37</v>
      </c>
      <c r="E11" s="8">
        <v>177.48</v>
      </c>
      <c r="F11" s="11">
        <v>45.37</v>
      </c>
      <c r="G11" s="10">
        <v>1</v>
      </c>
      <c r="H11" s="11">
        <f>F11*G11</f>
        <v>45.37</v>
      </c>
    </row>
    <row r="12" spans="1:8" ht="15.75" x14ac:dyDescent="0.3">
      <c r="A12" s="4"/>
      <c r="B12" s="4"/>
      <c r="C12" s="4"/>
      <c r="D12" s="4"/>
      <c r="E12" s="4"/>
      <c r="F12" s="4"/>
      <c r="G12" s="4" t="s">
        <v>44</v>
      </c>
      <c r="H12" s="5">
        <f>H10+H11+H9</f>
        <v>216.11999999999998</v>
      </c>
    </row>
    <row r="13" spans="1:8" ht="15.75" x14ac:dyDescent="0.3">
      <c r="A13" s="110" t="s">
        <v>61</v>
      </c>
      <c r="B13" s="110"/>
      <c r="C13" s="9" t="s">
        <v>30</v>
      </c>
      <c r="D13" s="9" t="s">
        <v>49</v>
      </c>
      <c r="E13" s="9" t="s">
        <v>50</v>
      </c>
      <c r="F13" s="9" t="s">
        <v>51</v>
      </c>
      <c r="G13" s="9" t="s">
        <v>52</v>
      </c>
      <c r="H13" s="9" t="s">
        <v>54</v>
      </c>
    </row>
    <row r="14" spans="1:8" ht="15.75" x14ac:dyDescent="0.3">
      <c r="A14" s="106" t="s">
        <v>48</v>
      </c>
      <c r="B14" s="106"/>
      <c r="C14" s="8">
        <v>29990</v>
      </c>
      <c r="D14" s="11">
        <v>5</v>
      </c>
      <c r="E14" s="8" t="s">
        <v>53</v>
      </c>
      <c r="F14" s="11"/>
      <c r="G14" s="10"/>
      <c r="H14" s="11">
        <f>H12*D14/100-0.01</f>
        <v>10.795999999999999</v>
      </c>
    </row>
    <row r="15" spans="1:8" ht="15.75" x14ac:dyDescent="0.3">
      <c r="A15" s="6"/>
      <c r="B15" s="6"/>
      <c r="C15" s="6"/>
      <c r="D15" s="6"/>
      <c r="E15" s="6"/>
      <c r="F15" s="6"/>
      <c r="G15" s="4" t="s">
        <v>55</v>
      </c>
      <c r="H15" s="5">
        <f>H14</f>
        <v>10.795999999999999</v>
      </c>
    </row>
    <row r="16" spans="1:8" ht="15.75" x14ac:dyDescent="0.3">
      <c r="A16" s="112" t="s">
        <v>56</v>
      </c>
      <c r="B16" s="112"/>
      <c r="C16" s="112"/>
      <c r="D16" s="112"/>
      <c r="E16" s="112"/>
      <c r="F16" s="112"/>
      <c r="G16" s="112"/>
      <c r="H16" s="5">
        <f>H7+H12+H15+0.01</f>
        <v>258.09159999999997</v>
      </c>
    </row>
    <row r="17" spans="1:16384" ht="15.75" x14ac:dyDescent="0.3">
      <c r="A17" s="112" t="s">
        <v>57</v>
      </c>
      <c r="B17" s="112"/>
      <c r="C17" s="112"/>
      <c r="D17" s="112"/>
      <c r="E17" s="112"/>
      <c r="F17" s="112"/>
      <c r="G17" s="112"/>
      <c r="H17" s="5">
        <v>30</v>
      </c>
    </row>
    <row r="18" spans="1:16384" ht="15.75" x14ac:dyDescent="0.3">
      <c r="A18" s="112" t="s">
        <v>58</v>
      </c>
      <c r="B18" s="112"/>
      <c r="C18" s="112"/>
      <c r="D18" s="112"/>
      <c r="E18" s="112"/>
      <c r="F18" s="112"/>
      <c r="G18" s="112"/>
      <c r="H18" s="5">
        <f>H16/H17</f>
        <v>8.6030533333333317</v>
      </c>
    </row>
    <row r="19" spans="1:16384" ht="15.75" x14ac:dyDescent="0.3">
      <c r="A19" s="107" t="s">
        <v>62</v>
      </c>
      <c r="B19" s="108"/>
      <c r="C19" s="109"/>
      <c r="D19" s="9" t="s">
        <v>30</v>
      </c>
      <c r="E19" s="9" t="s">
        <v>63</v>
      </c>
      <c r="F19" s="9" t="s">
        <v>64</v>
      </c>
      <c r="G19" s="9" t="s">
        <v>43</v>
      </c>
      <c r="H19" s="9" t="s">
        <v>64</v>
      </c>
    </row>
    <row r="20" spans="1:16384" ht="15.75" x14ac:dyDescent="0.3">
      <c r="A20" s="106" t="s">
        <v>114</v>
      </c>
      <c r="B20" s="106"/>
      <c r="C20" s="106"/>
      <c r="D20" s="8">
        <v>100090</v>
      </c>
      <c r="E20" s="8" t="s">
        <v>66</v>
      </c>
      <c r="F20" s="11">
        <v>13.87</v>
      </c>
      <c r="G20" s="10">
        <v>0.08</v>
      </c>
      <c r="H20" s="11">
        <f>F20*G20-0.01</f>
        <v>1.0995999999999999</v>
      </c>
    </row>
    <row r="21" spans="1:16384" ht="15.75" x14ac:dyDescent="0.3">
      <c r="A21" s="106" t="s">
        <v>27</v>
      </c>
      <c r="B21" s="106"/>
      <c r="C21" s="106"/>
      <c r="D21" s="8">
        <v>100400</v>
      </c>
      <c r="E21" s="8" t="s">
        <v>17</v>
      </c>
      <c r="F21" s="11">
        <v>6.7</v>
      </c>
      <c r="G21" s="10">
        <v>1</v>
      </c>
      <c r="H21" s="11">
        <f>F21*G21</f>
        <v>6.7</v>
      </c>
    </row>
    <row r="22" spans="1:16384" ht="15.75" x14ac:dyDescent="0.3">
      <c r="A22" s="6"/>
      <c r="B22" s="6"/>
      <c r="C22" s="6"/>
      <c r="D22" s="6"/>
      <c r="E22" s="6"/>
      <c r="F22" s="6"/>
      <c r="G22" s="4" t="s">
        <v>71</v>
      </c>
      <c r="H22" s="5">
        <f>SUM(H20:H21)</f>
        <v>7.7995999999999999</v>
      </c>
    </row>
    <row r="23" spans="1:16384" ht="15.75" x14ac:dyDescent="0.3">
      <c r="A23" s="113" t="s">
        <v>72</v>
      </c>
      <c r="B23" s="113"/>
      <c r="C23" s="113"/>
      <c r="D23" s="113"/>
      <c r="E23" s="113"/>
      <c r="F23" s="113"/>
      <c r="G23" s="113"/>
      <c r="H23" s="7">
        <f>H18+H22</f>
        <v>16.402653333333333</v>
      </c>
      <c r="I23" s="111"/>
      <c r="J23" s="111"/>
      <c r="K23" s="111"/>
      <c r="L23" s="111"/>
      <c r="M23" s="111"/>
      <c r="N23" s="111"/>
      <c r="O23" s="111"/>
      <c r="P23" s="3"/>
      <c r="Q23" s="111" t="s">
        <v>58</v>
      </c>
      <c r="R23" s="111"/>
      <c r="S23" s="111"/>
      <c r="T23" s="111"/>
      <c r="U23" s="111"/>
      <c r="V23" s="111"/>
      <c r="W23" s="111"/>
      <c r="X23" s="3" t="e">
        <f>X22/#REF!-0.01</f>
        <v>#REF!</v>
      </c>
      <c r="Y23" s="111" t="s">
        <v>58</v>
      </c>
      <c r="Z23" s="111"/>
      <c r="AA23" s="111"/>
      <c r="AB23" s="111"/>
      <c r="AC23" s="111"/>
      <c r="AD23" s="111"/>
      <c r="AE23" s="111"/>
      <c r="AF23" s="3" t="e">
        <f>AF22/#REF!-0.01</f>
        <v>#REF!</v>
      </c>
      <c r="AG23" s="111" t="s">
        <v>58</v>
      </c>
      <c r="AH23" s="111"/>
      <c r="AI23" s="111"/>
      <c r="AJ23" s="111"/>
      <c r="AK23" s="111"/>
      <c r="AL23" s="111"/>
      <c r="AM23" s="111"/>
      <c r="AN23" s="3" t="e">
        <f>AN22/#REF!-0.01</f>
        <v>#REF!</v>
      </c>
      <c r="AO23" s="111" t="s">
        <v>58</v>
      </c>
      <c r="AP23" s="111"/>
      <c r="AQ23" s="111"/>
      <c r="AR23" s="111"/>
      <c r="AS23" s="111"/>
      <c r="AT23" s="111"/>
      <c r="AU23" s="111"/>
      <c r="AV23" s="3" t="e">
        <f>AV22/#REF!-0.01</f>
        <v>#REF!</v>
      </c>
      <c r="AW23" s="111" t="s">
        <v>58</v>
      </c>
      <c r="AX23" s="111"/>
      <c r="AY23" s="111"/>
      <c r="AZ23" s="111"/>
      <c r="BA23" s="111"/>
      <c r="BB23" s="111"/>
      <c r="BC23" s="111"/>
      <c r="BD23" s="3" t="e">
        <f>BD22/#REF!-0.01</f>
        <v>#REF!</v>
      </c>
      <c r="BE23" s="111" t="s">
        <v>58</v>
      </c>
      <c r="BF23" s="111"/>
      <c r="BG23" s="111"/>
      <c r="BH23" s="111"/>
      <c r="BI23" s="111"/>
      <c r="BJ23" s="111"/>
      <c r="BK23" s="111"/>
      <c r="BL23" s="3" t="e">
        <f>BL22/#REF!-0.01</f>
        <v>#REF!</v>
      </c>
      <c r="BM23" s="111" t="s">
        <v>58</v>
      </c>
      <c r="BN23" s="111"/>
      <c r="BO23" s="111"/>
      <c r="BP23" s="111"/>
      <c r="BQ23" s="111"/>
      <c r="BR23" s="111"/>
      <c r="BS23" s="111"/>
      <c r="BT23" s="3" t="e">
        <f>BT22/#REF!-0.01</f>
        <v>#REF!</v>
      </c>
      <c r="BU23" s="111" t="s">
        <v>58</v>
      </c>
      <c r="BV23" s="111"/>
      <c r="BW23" s="111"/>
      <c r="BX23" s="111"/>
      <c r="BY23" s="111"/>
      <c r="BZ23" s="111"/>
      <c r="CA23" s="111"/>
      <c r="CB23" s="3" t="e">
        <f>CB22/#REF!-0.01</f>
        <v>#REF!</v>
      </c>
      <c r="CC23" s="111" t="s">
        <v>58</v>
      </c>
      <c r="CD23" s="111"/>
      <c r="CE23" s="111"/>
      <c r="CF23" s="111"/>
      <c r="CG23" s="111"/>
      <c r="CH23" s="111"/>
      <c r="CI23" s="111"/>
      <c r="CJ23" s="3" t="e">
        <f>CJ22/#REF!-0.01</f>
        <v>#REF!</v>
      </c>
      <c r="CK23" s="111" t="s">
        <v>58</v>
      </c>
      <c r="CL23" s="111"/>
      <c r="CM23" s="111"/>
      <c r="CN23" s="111"/>
      <c r="CO23" s="111"/>
      <c r="CP23" s="111"/>
      <c r="CQ23" s="111"/>
      <c r="CR23" s="3" t="e">
        <f>CR22/#REF!-0.01</f>
        <v>#REF!</v>
      </c>
      <c r="CS23" s="111" t="s">
        <v>58</v>
      </c>
      <c r="CT23" s="111"/>
      <c r="CU23" s="111"/>
      <c r="CV23" s="111"/>
      <c r="CW23" s="111"/>
      <c r="CX23" s="111"/>
      <c r="CY23" s="111"/>
      <c r="CZ23" s="3" t="e">
        <f>CZ22/#REF!-0.01</f>
        <v>#REF!</v>
      </c>
      <c r="DA23" s="111" t="s">
        <v>58</v>
      </c>
      <c r="DB23" s="111"/>
      <c r="DC23" s="111"/>
      <c r="DD23" s="111"/>
      <c r="DE23" s="111"/>
      <c r="DF23" s="111"/>
      <c r="DG23" s="111"/>
      <c r="DH23" s="3" t="e">
        <f>DH22/#REF!-0.01</f>
        <v>#REF!</v>
      </c>
      <c r="DI23" s="111" t="s">
        <v>58</v>
      </c>
      <c r="DJ23" s="111"/>
      <c r="DK23" s="111"/>
      <c r="DL23" s="111"/>
      <c r="DM23" s="111"/>
      <c r="DN23" s="111"/>
      <c r="DO23" s="111"/>
      <c r="DP23" s="3" t="e">
        <f>DP22/#REF!-0.01</f>
        <v>#REF!</v>
      </c>
      <c r="DQ23" s="111" t="s">
        <v>58</v>
      </c>
      <c r="DR23" s="111"/>
      <c r="DS23" s="111"/>
      <c r="DT23" s="111"/>
      <c r="DU23" s="111"/>
      <c r="DV23" s="111"/>
      <c r="DW23" s="111"/>
      <c r="DX23" s="3" t="e">
        <f>DX22/#REF!-0.01</f>
        <v>#REF!</v>
      </c>
      <c r="DY23" s="111" t="s">
        <v>58</v>
      </c>
      <c r="DZ23" s="111"/>
      <c r="EA23" s="111"/>
      <c r="EB23" s="111"/>
      <c r="EC23" s="111"/>
      <c r="ED23" s="111"/>
      <c r="EE23" s="111"/>
      <c r="EF23" s="3" t="e">
        <f>EF22/#REF!-0.01</f>
        <v>#REF!</v>
      </c>
      <c r="EG23" s="111" t="s">
        <v>58</v>
      </c>
      <c r="EH23" s="111"/>
      <c r="EI23" s="111"/>
      <c r="EJ23" s="111"/>
      <c r="EK23" s="111"/>
      <c r="EL23" s="111"/>
      <c r="EM23" s="111"/>
      <c r="EN23" s="3" t="e">
        <f>EN22/#REF!-0.01</f>
        <v>#REF!</v>
      </c>
      <c r="EO23" s="111" t="s">
        <v>58</v>
      </c>
      <c r="EP23" s="111"/>
      <c r="EQ23" s="111"/>
      <c r="ER23" s="111"/>
      <c r="ES23" s="111"/>
      <c r="ET23" s="111"/>
      <c r="EU23" s="111"/>
      <c r="EV23" s="3" t="e">
        <f>EV22/#REF!-0.01</f>
        <v>#REF!</v>
      </c>
      <c r="EW23" s="111" t="s">
        <v>58</v>
      </c>
      <c r="EX23" s="111"/>
      <c r="EY23" s="111"/>
      <c r="EZ23" s="111"/>
      <c r="FA23" s="111"/>
      <c r="FB23" s="111"/>
      <c r="FC23" s="111"/>
      <c r="FD23" s="3" t="e">
        <f>FD22/#REF!-0.01</f>
        <v>#REF!</v>
      </c>
      <c r="FE23" s="111" t="s">
        <v>58</v>
      </c>
      <c r="FF23" s="111"/>
      <c r="FG23" s="111"/>
      <c r="FH23" s="111"/>
      <c r="FI23" s="111"/>
      <c r="FJ23" s="111"/>
      <c r="FK23" s="111"/>
      <c r="FL23" s="3" t="e">
        <f>FL22/#REF!-0.01</f>
        <v>#REF!</v>
      </c>
      <c r="FM23" s="111" t="s">
        <v>58</v>
      </c>
      <c r="FN23" s="111"/>
      <c r="FO23" s="111"/>
      <c r="FP23" s="111"/>
      <c r="FQ23" s="111"/>
      <c r="FR23" s="111"/>
      <c r="FS23" s="111"/>
      <c r="FT23" s="3" t="e">
        <f>FT22/#REF!-0.01</f>
        <v>#REF!</v>
      </c>
      <c r="FU23" s="111" t="s">
        <v>58</v>
      </c>
      <c r="FV23" s="111"/>
      <c r="FW23" s="111"/>
      <c r="FX23" s="111"/>
      <c r="FY23" s="111"/>
      <c r="FZ23" s="111"/>
      <c r="GA23" s="111"/>
      <c r="GB23" s="3" t="e">
        <f>GB22/#REF!-0.01</f>
        <v>#REF!</v>
      </c>
      <c r="GC23" s="111" t="s">
        <v>58</v>
      </c>
      <c r="GD23" s="111"/>
      <c r="GE23" s="111"/>
      <c r="GF23" s="111"/>
      <c r="GG23" s="111"/>
      <c r="GH23" s="111"/>
      <c r="GI23" s="111"/>
      <c r="GJ23" s="3" t="e">
        <f>GJ22/#REF!-0.01</f>
        <v>#REF!</v>
      </c>
      <c r="GK23" s="111" t="s">
        <v>58</v>
      </c>
      <c r="GL23" s="111"/>
      <c r="GM23" s="111"/>
      <c r="GN23" s="111"/>
      <c r="GO23" s="111"/>
      <c r="GP23" s="111"/>
      <c r="GQ23" s="111"/>
      <c r="GR23" s="3" t="e">
        <f>GR22/#REF!-0.01</f>
        <v>#REF!</v>
      </c>
      <c r="GS23" s="111" t="s">
        <v>58</v>
      </c>
      <c r="GT23" s="111"/>
      <c r="GU23" s="111"/>
      <c r="GV23" s="111"/>
      <c r="GW23" s="111"/>
      <c r="GX23" s="111"/>
      <c r="GY23" s="111"/>
      <c r="GZ23" s="3" t="e">
        <f>GZ22/#REF!-0.01</f>
        <v>#REF!</v>
      </c>
      <c r="HA23" s="111" t="s">
        <v>58</v>
      </c>
      <c r="HB23" s="111"/>
      <c r="HC23" s="111"/>
      <c r="HD23" s="111"/>
      <c r="HE23" s="111"/>
      <c r="HF23" s="111"/>
      <c r="HG23" s="111"/>
      <c r="HH23" s="3" t="e">
        <f>HH22/#REF!-0.01</f>
        <v>#REF!</v>
      </c>
      <c r="HI23" s="111" t="s">
        <v>58</v>
      </c>
      <c r="HJ23" s="111"/>
      <c r="HK23" s="111"/>
      <c r="HL23" s="111"/>
      <c r="HM23" s="111"/>
      <c r="HN23" s="111"/>
      <c r="HO23" s="111"/>
      <c r="HP23" s="3" t="e">
        <f>HP22/#REF!-0.01</f>
        <v>#REF!</v>
      </c>
      <c r="HQ23" s="111" t="s">
        <v>58</v>
      </c>
      <c r="HR23" s="111"/>
      <c r="HS23" s="111"/>
      <c r="HT23" s="111"/>
      <c r="HU23" s="111"/>
      <c r="HV23" s="111"/>
      <c r="HW23" s="111"/>
      <c r="HX23" s="3" t="e">
        <f>HX22/#REF!-0.01</f>
        <v>#REF!</v>
      </c>
      <c r="HY23" s="111" t="s">
        <v>58</v>
      </c>
      <c r="HZ23" s="111"/>
      <c r="IA23" s="111"/>
      <c r="IB23" s="111"/>
      <c r="IC23" s="111"/>
      <c r="ID23" s="111"/>
      <c r="IE23" s="111"/>
      <c r="IF23" s="3" t="e">
        <f>IF22/#REF!-0.01</f>
        <v>#REF!</v>
      </c>
      <c r="IG23" s="111" t="s">
        <v>58</v>
      </c>
      <c r="IH23" s="111"/>
      <c r="II23" s="111"/>
      <c r="IJ23" s="111"/>
      <c r="IK23" s="111"/>
      <c r="IL23" s="111"/>
      <c r="IM23" s="111"/>
      <c r="IN23" s="3" t="e">
        <f>IN22/#REF!-0.01</f>
        <v>#REF!</v>
      </c>
      <c r="IO23" s="111" t="s">
        <v>58</v>
      </c>
      <c r="IP23" s="111"/>
      <c r="IQ23" s="111"/>
      <c r="IR23" s="111"/>
      <c r="IS23" s="111"/>
      <c r="IT23" s="111"/>
      <c r="IU23" s="111"/>
      <c r="IV23" s="3" t="e">
        <f>IV22/#REF!-0.01</f>
        <v>#REF!</v>
      </c>
      <c r="IW23" s="111" t="s">
        <v>58</v>
      </c>
      <c r="IX23" s="111"/>
      <c r="IY23" s="111"/>
      <c r="IZ23" s="111"/>
      <c r="JA23" s="111"/>
      <c r="JB23" s="111"/>
      <c r="JC23" s="111"/>
      <c r="JD23" s="3" t="e">
        <f>JD22/#REF!-0.01</f>
        <v>#REF!</v>
      </c>
      <c r="JE23" s="111" t="s">
        <v>58</v>
      </c>
      <c r="JF23" s="111"/>
      <c r="JG23" s="111"/>
      <c r="JH23" s="111"/>
      <c r="JI23" s="111"/>
      <c r="JJ23" s="111"/>
      <c r="JK23" s="111"/>
      <c r="JL23" s="3" t="e">
        <f>JL22/#REF!-0.01</f>
        <v>#REF!</v>
      </c>
      <c r="JM23" s="111" t="s">
        <v>58</v>
      </c>
      <c r="JN23" s="111"/>
      <c r="JO23" s="111"/>
      <c r="JP23" s="111"/>
      <c r="JQ23" s="111"/>
      <c r="JR23" s="111"/>
      <c r="JS23" s="111"/>
      <c r="JT23" s="3" t="e">
        <f>JT22/#REF!-0.01</f>
        <v>#REF!</v>
      </c>
      <c r="JU23" s="111" t="s">
        <v>58</v>
      </c>
      <c r="JV23" s="111"/>
      <c r="JW23" s="111"/>
      <c r="JX23" s="111"/>
      <c r="JY23" s="111"/>
      <c r="JZ23" s="111"/>
      <c r="KA23" s="111"/>
      <c r="KB23" s="3" t="e">
        <f>KB22/#REF!-0.01</f>
        <v>#REF!</v>
      </c>
      <c r="KC23" s="111" t="s">
        <v>58</v>
      </c>
      <c r="KD23" s="111"/>
      <c r="KE23" s="111"/>
      <c r="KF23" s="111"/>
      <c r="KG23" s="111"/>
      <c r="KH23" s="111"/>
      <c r="KI23" s="111"/>
      <c r="KJ23" s="3" t="e">
        <f>KJ22/#REF!-0.01</f>
        <v>#REF!</v>
      </c>
      <c r="KK23" s="111" t="s">
        <v>58</v>
      </c>
      <c r="KL23" s="111"/>
      <c r="KM23" s="111"/>
      <c r="KN23" s="111"/>
      <c r="KO23" s="111"/>
      <c r="KP23" s="111"/>
      <c r="KQ23" s="111"/>
      <c r="KR23" s="3" t="e">
        <f>KR22/#REF!-0.01</f>
        <v>#REF!</v>
      </c>
      <c r="KS23" s="111" t="s">
        <v>58</v>
      </c>
      <c r="KT23" s="111"/>
      <c r="KU23" s="111"/>
      <c r="KV23" s="111"/>
      <c r="KW23" s="111"/>
      <c r="KX23" s="111"/>
      <c r="KY23" s="111"/>
      <c r="KZ23" s="3" t="e">
        <f>KZ22/#REF!-0.01</f>
        <v>#REF!</v>
      </c>
      <c r="LA23" s="111" t="s">
        <v>58</v>
      </c>
      <c r="LB23" s="111"/>
      <c r="LC23" s="111"/>
      <c r="LD23" s="111"/>
      <c r="LE23" s="111"/>
      <c r="LF23" s="111"/>
      <c r="LG23" s="111"/>
      <c r="LH23" s="3" t="e">
        <f>LH22/#REF!-0.01</f>
        <v>#REF!</v>
      </c>
      <c r="LI23" s="111" t="s">
        <v>58</v>
      </c>
      <c r="LJ23" s="111"/>
      <c r="LK23" s="111"/>
      <c r="LL23" s="111"/>
      <c r="LM23" s="111"/>
      <c r="LN23" s="111"/>
      <c r="LO23" s="111"/>
      <c r="LP23" s="3" t="e">
        <f>LP22/#REF!-0.01</f>
        <v>#REF!</v>
      </c>
      <c r="LQ23" s="111" t="s">
        <v>58</v>
      </c>
      <c r="LR23" s="111"/>
      <c r="LS23" s="111"/>
      <c r="LT23" s="111"/>
      <c r="LU23" s="111"/>
      <c r="LV23" s="111"/>
      <c r="LW23" s="111"/>
      <c r="LX23" s="3" t="e">
        <f>LX22/#REF!-0.01</f>
        <v>#REF!</v>
      </c>
      <c r="LY23" s="111" t="s">
        <v>58</v>
      </c>
      <c r="LZ23" s="111"/>
      <c r="MA23" s="111"/>
      <c r="MB23" s="111"/>
      <c r="MC23" s="111"/>
      <c r="MD23" s="111"/>
      <c r="ME23" s="111"/>
      <c r="MF23" s="3" t="e">
        <f>MF22/#REF!-0.01</f>
        <v>#REF!</v>
      </c>
      <c r="MG23" s="111" t="s">
        <v>58</v>
      </c>
      <c r="MH23" s="111"/>
      <c r="MI23" s="111"/>
      <c r="MJ23" s="111"/>
      <c r="MK23" s="111"/>
      <c r="ML23" s="111"/>
      <c r="MM23" s="111"/>
      <c r="MN23" s="3" t="e">
        <f>MN22/#REF!-0.01</f>
        <v>#REF!</v>
      </c>
      <c r="MO23" s="111" t="s">
        <v>58</v>
      </c>
      <c r="MP23" s="111"/>
      <c r="MQ23" s="111"/>
      <c r="MR23" s="111"/>
      <c r="MS23" s="111"/>
      <c r="MT23" s="111"/>
      <c r="MU23" s="111"/>
      <c r="MV23" s="3" t="e">
        <f>MV22/#REF!-0.01</f>
        <v>#REF!</v>
      </c>
      <c r="MW23" s="111" t="s">
        <v>58</v>
      </c>
      <c r="MX23" s="111"/>
      <c r="MY23" s="111"/>
      <c r="MZ23" s="111"/>
      <c r="NA23" s="111"/>
      <c r="NB23" s="111"/>
      <c r="NC23" s="111"/>
      <c r="ND23" s="3" t="e">
        <f>ND22/#REF!-0.01</f>
        <v>#REF!</v>
      </c>
      <c r="NE23" s="111" t="s">
        <v>58</v>
      </c>
      <c r="NF23" s="111"/>
      <c r="NG23" s="111"/>
      <c r="NH23" s="111"/>
      <c r="NI23" s="111"/>
      <c r="NJ23" s="111"/>
      <c r="NK23" s="111"/>
      <c r="NL23" s="3" t="e">
        <f>NL22/#REF!-0.01</f>
        <v>#REF!</v>
      </c>
      <c r="NM23" s="111" t="s">
        <v>58</v>
      </c>
      <c r="NN23" s="111"/>
      <c r="NO23" s="111"/>
      <c r="NP23" s="111"/>
      <c r="NQ23" s="111"/>
      <c r="NR23" s="111"/>
      <c r="NS23" s="111"/>
      <c r="NT23" s="3" t="e">
        <f>NT22/#REF!-0.01</f>
        <v>#REF!</v>
      </c>
      <c r="NU23" s="111" t="s">
        <v>58</v>
      </c>
      <c r="NV23" s="111"/>
      <c r="NW23" s="111"/>
      <c r="NX23" s="111"/>
      <c r="NY23" s="111"/>
      <c r="NZ23" s="111"/>
      <c r="OA23" s="111"/>
      <c r="OB23" s="3" t="e">
        <f>OB22/#REF!-0.01</f>
        <v>#REF!</v>
      </c>
      <c r="OC23" s="111" t="s">
        <v>58</v>
      </c>
      <c r="OD23" s="111"/>
      <c r="OE23" s="111"/>
      <c r="OF23" s="111"/>
      <c r="OG23" s="111"/>
      <c r="OH23" s="111"/>
      <c r="OI23" s="111"/>
      <c r="OJ23" s="3" t="e">
        <f>OJ22/#REF!-0.01</f>
        <v>#REF!</v>
      </c>
      <c r="OK23" s="111" t="s">
        <v>58</v>
      </c>
      <c r="OL23" s="111"/>
      <c r="OM23" s="111"/>
      <c r="ON23" s="111"/>
      <c r="OO23" s="111"/>
      <c r="OP23" s="111"/>
      <c r="OQ23" s="111"/>
      <c r="OR23" s="3" t="e">
        <f>OR22/#REF!-0.01</f>
        <v>#REF!</v>
      </c>
      <c r="OS23" s="111" t="s">
        <v>58</v>
      </c>
      <c r="OT23" s="111"/>
      <c r="OU23" s="111"/>
      <c r="OV23" s="111"/>
      <c r="OW23" s="111"/>
      <c r="OX23" s="111"/>
      <c r="OY23" s="111"/>
      <c r="OZ23" s="3" t="e">
        <f>OZ22/#REF!-0.01</f>
        <v>#REF!</v>
      </c>
      <c r="PA23" s="111" t="s">
        <v>58</v>
      </c>
      <c r="PB23" s="111"/>
      <c r="PC23" s="111"/>
      <c r="PD23" s="111"/>
      <c r="PE23" s="111"/>
      <c r="PF23" s="111"/>
      <c r="PG23" s="111"/>
      <c r="PH23" s="3" t="e">
        <f>PH22/#REF!-0.01</f>
        <v>#REF!</v>
      </c>
      <c r="PI23" s="111" t="s">
        <v>58</v>
      </c>
      <c r="PJ23" s="111"/>
      <c r="PK23" s="111"/>
      <c r="PL23" s="111"/>
      <c r="PM23" s="111"/>
      <c r="PN23" s="111"/>
      <c r="PO23" s="111"/>
      <c r="PP23" s="3" t="e">
        <f>PP22/#REF!-0.01</f>
        <v>#REF!</v>
      </c>
      <c r="PQ23" s="111" t="s">
        <v>58</v>
      </c>
      <c r="PR23" s="111"/>
      <c r="PS23" s="111"/>
      <c r="PT23" s="111"/>
      <c r="PU23" s="111"/>
      <c r="PV23" s="111"/>
      <c r="PW23" s="111"/>
      <c r="PX23" s="3" t="e">
        <f>PX22/#REF!-0.01</f>
        <v>#REF!</v>
      </c>
      <c r="PY23" s="111" t="s">
        <v>58</v>
      </c>
      <c r="PZ23" s="111"/>
      <c r="QA23" s="111"/>
      <c r="QB23" s="111"/>
      <c r="QC23" s="111"/>
      <c r="QD23" s="111"/>
      <c r="QE23" s="111"/>
      <c r="QF23" s="3" t="e">
        <f>QF22/#REF!-0.01</f>
        <v>#REF!</v>
      </c>
      <c r="QG23" s="111" t="s">
        <v>58</v>
      </c>
      <c r="QH23" s="111"/>
      <c r="QI23" s="111"/>
      <c r="QJ23" s="111"/>
      <c r="QK23" s="111"/>
      <c r="QL23" s="111"/>
      <c r="QM23" s="111"/>
      <c r="QN23" s="3" t="e">
        <f>QN22/#REF!-0.01</f>
        <v>#REF!</v>
      </c>
      <c r="QO23" s="111" t="s">
        <v>58</v>
      </c>
      <c r="QP23" s="111"/>
      <c r="QQ23" s="111"/>
      <c r="QR23" s="111"/>
      <c r="QS23" s="111"/>
      <c r="QT23" s="111"/>
      <c r="QU23" s="111"/>
      <c r="QV23" s="3" t="e">
        <f>QV22/#REF!-0.01</f>
        <v>#REF!</v>
      </c>
      <c r="QW23" s="111" t="s">
        <v>58</v>
      </c>
      <c r="QX23" s="111"/>
      <c r="QY23" s="111"/>
      <c r="QZ23" s="111"/>
      <c r="RA23" s="111"/>
      <c r="RB23" s="111"/>
      <c r="RC23" s="111"/>
      <c r="RD23" s="3" t="e">
        <f>RD22/#REF!-0.01</f>
        <v>#REF!</v>
      </c>
      <c r="RE23" s="111" t="s">
        <v>58</v>
      </c>
      <c r="RF23" s="111"/>
      <c r="RG23" s="111"/>
      <c r="RH23" s="111"/>
      <c r="RI23" s="111"/>
      <c r="RJ23" s="111"/>
      <c r="RK23" s="111"/>
      <c r="RL23" s="3" t="e">
        <f>RL22/#REF!-0.01</f>
        <v>#REF!</v>
      </c>
      <c r="RM23" s="111" t="s">
        <v>58</v>
      </c>
      <c r="RN23" s="111"/>
      <c r="RO23" s="111"/>
      <c r="RP23" s="111"/>
      <c r="RQ23" s="111"/>
      <c r="RR23" s="111"/>
      <c r="RS23" s="111"/>
      <c r="RT23" s="3" t="e">
        <f>RT22/#REF!-0.01</f>
        <v>#REF!</v>
      </c>
      <c r="RU23" s="111" t="s">
        <v>58</v>
      </c>
      <c r="RV23" s="111"/>
      <c r="RW23" s="111"/>
      <c r="RX23" s="111"/>
      <c r="RY23" s="111"/>
      <c r="RZ23" s="111"/>
      <c r="SA23" s="111"/>
      <c r="SB23" s="3" t="e">
        <f>SB22/#REF!-0.01</f>
        <v>#REF!</v>
      </c>
      <c r="SC23" s="111" t="s">
        <v>58</v>
      </c>
      <c r="SD23" s="111"/>
      <c r="SE23" s="111"/>
      <c r="SF23" s="111"/>
      <c r="SG23" s="111"/>
      <c r="SH23" s="111"/>
      <c r="SI23" s="111"/>
      <c r="SJ23" s="3" t="e">
        <f>SJ22/#REF!-0.01</f>
        <v>#REF!</v>
      </c>
      <c r="SK23" s="111" t="s">
        <v>58</v>
      </c>
      <c r="SL23" s="111"/>
      <c r="SM23" s="111"/>
      <c r="SN23" s="111"/>
      <c r="SO23" s="111"/>
      <c r="SP23" s="111"/>
      <c r="SQ23" s="111"/>
      <c r="SR23" s="3" t="e">
        <f>SR22/#REF!-0.01</f>
        <v>#REF!</v>
      </c>
      <c r="SS23" s="111" t="s">
        <v>58</v>
      </c>
      <c r="ST23" s="111"/>
      <c r="SU23" s="111"/>
      <c r="SV23" s="111"/>
      <c r="SW23" s="111"/>
      <c r="SX23" s="111"/>
      <c r="SY23" s="111"/>
      <c r="SZ23" s="3" t="e">
        <f>SZ22/#REF!-0.01</f>
        <v>#REF!</v>
      </c>
      <c r="TA23" s="111" t="s">
        <v>58</v>
      </c>
      <c r="TB23" s="111"/>
      <c r="TC23" s="111"/>
      <c r="TD23" s="111"/>
      <c r="TE23" s="111"/>
      <c r="TF23" s="111"/>
      <c r="TG23" s="111"/>
      <c r="TH23" s="3" t="e">
        <f>TH22/#REF!-0.01</f>
        <v>#REF!</v>
      </c>
      <c r="TI23" s="111" t="s">
        <v>58</v>
      </c>
      <c r="TJ23" s="111"/>
      <c r="TK23" s="111"/>
      <c r="TL23" s="111"/>
      <c r="TM23" s="111"/>
      <c r="TN23" s="111"/>
      <c r="TO23" s="111"/>
      <c r="TP23" s="3" t="e">
        <f>TP22/#REF!-0.01</f>
        <v>#REF!</v>
      </c>
      <c r="TQ23" s="111" t="s">
        <v>58</v>
      </c>
      <c r="TR23" s="111"/>
      <c r="TS23" s="111"/>
      <c r="TT23" s="111"/>
      <c r="TU23" s="111"/>
      <c r="TV23" s="111"/>
      <c r="TW23" s="111"/>
      <c r="TX23" s="3" t="e">
        <f>TX22/#REF!-0.01</f>
        <v>#REF!</v>
      </c>
      <c r="TY23" s="111" t="s">
        <v>58</v>
      </c>
      <c r="TZ23" s="111"/>
      <c r="UA23" s="111"/>
      <c r="UB23" s="111"/>
      <c r="UC23" s="111"/>
      <c r="UD23" s="111"/>
      <c r="UE23" s="111"/>
      <c r="UF23" s="3" t="e">
        <f>UF22/#REF!-0.01</f>
        <v>#REF!</v>
      </c>
      <c r="UG23" s="111" t="s">
        <v>58</v>
      </c>
      <c r="UH23" s="111"/>
      <c r="UI23" s="111"/>
      <c r="UJ23" s="111"/>
      <c r="UK23" s="111"/>
      <c r="UL23" s="111"/>
      <c r="UM23" s="111"/>
      <c r="UN23" s="3" t="e">
        <f>UN22/#REF!-0.01</f>
        <v>#REF!</v>
      </c>
      <c r="UO23" s="111" t="s">
        <v>58</v>
      </c>
      <c r="UP23" s="111"/>
      <c r="UQ23" s="111"/>
      <c r="UR23" s="111"/>
      <c r="US23" s="111"/>
      <c r="UT23" s="111"/>
      <c r="UU23" s="111"/>
      <c r="UV23" s="3" t="e">
        <f>UV22/#REF!-0.01</f>
        <v>#REF!</v>
      </c>
      <c r="UW23" s="111" t="s">
        <v>58</v>
      </c>
      <c r="UX23" s="111"/>
      <c r="UY23" s="111"/>
      <c r="UZ23" s="111"/>
      <c r="VA23" s="111"/>
      <c r="VB23" s="111"/>
      <c r="VC23" s="111"/>
      <c r="VD23" s="3" t="e">
        <f>VD22/#REF!-0.01</f>
        <v>#REF!</v>
      </c>
      <c r="VE23" s="111" t="s">
        <v>58</v>
      </c>
      <c r="VF23" s="111"/>
      <c r="VG23" s="111"/>
      <c r="VH23" s="111"/>
      <c r="VI23" s="111"/>
      <c r="VJ23" s="111"/>
      <c r="VK23" s="111"/>
      <c r="VL23" s="3" t="e">
        <f>VL22/#REF!-0.01</f>
        <v>#REF!</v>
      </c>
      <c r="VM23" s="111" t="s">
        <v>58</v>
      </c>
      <c r="VN23" s="111"/>
      <c r="VO23" s="111"/>
      <c r="VP23" s="111"/>
      <c r="VQ23" s="111"/>
      <c r="VR23" s="111"/>
      <c r="VS23" s="111"/>
      <c r="VT23" s="3" t="e">
        <f>VT22/#REF!-0.01</f>
        <v>#REF!</v>
      </c>
      <c r="VU23" s="111" t="s">
        <v>58</v>
      </c>
      <c r="VV23" s="111"/>
      <c r="VW23" s="111"/>
      <c r="VX23" s="111"/>
      <c r="VY23" s="111"/>
      <c r="VZ23" s="111"/>
      <c r="WA23" s="111"/>
      <c r="WB23" s="3" t="e">
        <f>WB22/#REF!-0.01</f>
        <v>#REF!</v>
      </c>
      <c r="WC23" s="111" t="s">
        <v>58</v>
      </c>
      <c r="WD23" s="111"/>
      <c r="WE23" s="111"/>
      <c r="WF23" s="111"/>
      <c r="WG23" s="111"/>
      <c r="WH23" s="111"/>
      <c r="WI23" s="111"/>
      <c r="WJ23" s="3" t="e">
        <f>WJ22/#REF!-0.01</f>
        <v>#REF!</v>
      </c>
      <c r="WK23" s="111" t="s">
        <v>58</v>
      </c>
      <c r="WL23" s="111"/>
      <c r="WM23" s="111"/>
      <c r="WN23" s="111"/>
      <c r="WO23" s="111"/>
      <c r="WP23" s="111"/>
      <c r="WQ23" s="111"/>
      <c r="WR23" s="3" t="e">
        <f>WR22/#REF!-0.01</f>
        <v>#REF!</v>
      </c>
      <c r="WS23" s="111" t="s">
        <v>58</v>
      </c>
      <c r="WT23" s="111"/>
      <c r="WU23" s="111"/>
      <c r="WV23" s="111"/>
      <c r="WW23" s="111"/>
      <c r="WX23" s="111"/>
      <c r="WY23" s="111"/>
      <c r="WZ23" s="3" t="e">
        <f>WZ22/#REF!-0.01</f>
        <v>#REF!</v>
      </c>
      <c r="XA23" s="111" t="s">
        <v>58</v>
      </c>
      <c r="XB23" s="111"/>
      <c r="XC23" s="111"/>
      <c r="XD23" s="111"/>
      <c r="XE23" s="111"/>
      <c r="XF23" s="111"/>
      <c r="XG23" s="111"/>
      <c r="XH23" s="3" t="e">
        <f>XH22/#REF!-0.01</f>
        <v>#REF!</v>
      </c>
      <c r="XI23" s="111" t="s">
        <v>58</v>
      </c>
      <c r="XJ23" s="111"/>
      <c r="XK23" s="111"/>
      <c r="XL23" s="111"/>
      <c r="XM23" s="111"/>
      <c r="XN23" s="111"/>
      <c r="XO23" s="111"/>
      <c r="XP23" s="3" t="e">
        <f>XP22/#REF!-0.01</f>
        <v>#REF!</v>
      </c>
      <c r="XQ23" s="111" t="s">
        <v>58</v>
      </c>
      <c r="XR23" s="111"/>
      <c r="XS23" s="111"/>
      <c r="XT23" s="111"/>
      <c r="XU23" s="111"/>
      <c r="XV23" s="111"/>
      <c r="XW23" s="111"/>
      <c r="XX23" s="3" t="e">
        <f>XX22/#REF!-0.01</f>
        <v>#REF!</v>
      </c>
      <c r="XY23" s="111" t="s">
        <v>58</v>
      </c>
      <c r="XZ23" s="111"/>
      <c r="YA23" s="111"/>
      <c r="YB23" s="111"/>
      <c r="YC23" s="111"/>
      <c r="YD23" s="111"/>
      <c r="YE23" s="111"/>
      <c r="YF23" s="3" t="e">
        <f>YF22/#REF!-0.01</f>
        <v>#REF!</v>
      </c>
      <c r="YG23" s="111" t="s">
        <v>58</v>
      </c>
      <c r="YH23" s="111"/>
      <c r="YI23" s="111"/>
      <c r="YJ23" s="111"/>
      <c r="YK23" s="111"/>
      <c r="YL23" s="111"/>
      <c r="YM23" s="111"/>
      <c r="YN23" s="3" t="e">
        <f>YN22/#REF!-0.01</f>
        <v>#REF!</v>
      </c>
      <c r="YO23" s="111" t="s">
        <v>58</v>
      </c>
      <c r="YP23" s="111"/>
      <c r="YQ23" s="111"/>
      <c r="YR23" s="111"/>
      <c r="YS23" s="111"/>
      <c r="YT23" s="111"/>
      <c r="YU23" s="111"/>
      <c r="YV23" s="3" t="e">
        <f>YV22/#REF!-0.01</f>
        <v>#REF!</v>
      </c>
      <c r="YW23" s="111" t="s">
        <v>58</v>
      </c>
      <c r="YX23" s="111"/>
      <c r="YY23" s="111"/>
      <c r="YZ23" s="111"/>
      <c r="ZA23" s="111"/>
      <c r="ZB23" s="111"/>
      <c r="ZC23" s="111"/>
      <c r="ZD23" s="3" t="e">
        <f>ZD22/#REF!-0.01</f>
        <v>#REF!</v>
      </c>
      <c r="ZE23" s="111" t="s">
        <v>58</v>
      </c>
      <c r="ZF23" s="111"/>
      <c r="ZG23" s="111"/>
      <c r="ZH23" s="111"/>
      <c r="ZI23" s="111"/>
      <c r="ZJ23" s="111"/>
      <c r="ZK23" s="111"/>
      <c r="ZL23" s="3" t="e">
        <f>ZL22/#REF!-0.01</f>
        <v>#REF!</v>
      </c>
      <c r="ZM23" s="111" t="s">
        <v>58</v>
      </c>
      <c r="ZN23" s="111"/>
      <c r="ZO23" s="111"/>
      <c r="ZP23" s="111"/>
      <c r="ZQ23" s="111"/>
      <c r="ZR23" s="111"/>
      <c r="ZS23" s="111"/>
      <c r="ZT23" s="3" t="e">
        <f>ZT22/#REF!-0.01</f>
        <v>#REF!</v>
      </c>
      <c r="ZU23" s="111" t="s">
        <v>58</v>
      </c>
      <c r="ZV23" s="111"/>
      <c r="ZW23" s="111"/>
      <c r="ZX23" s="111"/>
      <c r="ZY23" s="111"/>
      <c r="ZZ23" s="111"/>
      <c r="AAA23" s="111"/>
      <c r="AAB23" s="3" t="e">
        <f>AAB22/#REF!-0.01</f>
        <v>#REF!</v>
      </c>
      <c r="AAC23" s="111" t="s">
        <v>58</v>
      </c>
      <c r="AAD23" s="111"/>
      <c r="AAE23" s="111"/>
      <c r="AAF23" s="111"/>
      <c r="AAG23" s="111"/>
      <c r="AAH23" s="111"/>
      <c r="AAI23" s="111"/>
      <c r="AAJ23" s="3" t="e">
        <f>AAJ22/#REF!-0.01</f>
        <v>#REF!</v>
      </c>
      <c r="AAK23" s="111" t="s">
        <v>58</v>
      </c>
      <c r="AAL23" s="111"/>
      <c r="AAM23" s="111"/>
      <c r="AAN23" s="111"/>
      <c r="AAO23" s="111"/>
      <c r="AAP23" s="111"/>
      <c r="AAQ23" s="111"/>
      <c r="AAR23" s="3" t="e">
        <f>AAR22/#REF!-0.01</f>
        <v>#REF!</v>
      </c>
      <c r="AAS23" s="111" t="s">
        <v>58</v>
      </c>
      <c r="AAT23" s="111"/>
      <c r="AAU23" s="111"/>
      <c r="AAV23" s="111"/>
      <c r="AAW23" s="111"/>
      <c r="AAX23" s="111"/>
      <c r="AAY23" s="111"/>
      <c r="AAZ23" s="3" t="e">
        <f>AAZ22/#REF!-0.01</f>
        <v>#REF!</v>
      </c>
      <c r="ABA23" s="111" t="s">
        <v>58</v>
      </c>
      <c r="ABB23" s="111"/>
      <c r="ABC23" s="111"/>
      <c r="ABD23" s="111"/>
      <c r="ABE23" s="111"/>
      <c r="ABF23" s="111"/>
      <c r="ABG23" s="111"/>
      <c r="ABH23" s="3" t="e">
        <f>ABH22/#REF!-0.01</f>
        <v>#REF!</v>
      </c>
      <c r="ABI23" s="111" t="s">
        <v>58</v>
      </c>
      <c r="ABJ23" s="111"/>
      <c r="ABK23" s="111"/>
      <c r="ABL23" s="111"/>
      <c r="ABM23" s="111"/>
      <c r="ABN23" s="111"/>
      <c r="ABO23" s="111"/>
      <c r="ABP23" s="3" t="e">
        <f>ABP22/#REF!-0.01</f>
        <v>#REF!</v>
      </c>
      <c r="ABQ23" s="111" t="s">
        <v>58</v>
      </c>
      <c r="ABR23" s="111"/>
      <c r="ABS23" s="111"/>
      <c r="ABT23" s="111"/>
      <c r="ABU23" s="111"/>
      <c r="ABV23" s="111"/>
      <c r="ABW23" s="111"/>
      <c r="ABX23" s="3" t="e">
        <f>ABX22/#REF!-0.01</f>
        <v>#REF!</v>
      </c>
      <c r="ABY23" s="111" t="s">
        <v>58</v>
      </c>
      <c r="ABZ23" s="111"/>
      <c r="ACA23" s="111"/>
      <c r="ACB23" s="111"/>
      <c r="ACC23" s="111"/>
      <c r="ACD23" s="111"/>
      <c r="ACE23" s="111"/>
      <c r="ACF23" s="3" t="e">
        <f>ACF22/#REF!-0.01</f>
        <v>#REF!</v>
      </c>
      <c r="ACG23" s="111" t="s">
        <v>58</v>
      </c>
      <c r="ACH23" s="111"/>
      <c r="ACI23" s="111"/>
      <c r="ACJ23" s="111"/>
      <c r="ACK23" s="111"/>
      <c r="ACL23" s="111"/>
      <c r="ACM23" s="111"/>
      <c r="ACN23" s="3" t="e">
        <f>ACN22/#REF!-0.01</f>
        <v>#REF!</v>
      </c>
      <c r="ACO23" s="111" t="s">
        <v>58</v>
      </c>
      <c r="ACP23" s="111"/>
      <c r="ACQ23" s="111"/>
      <c r="ACR23" s="111"/>
      <c r="ACS23" s="111"/>
      <c r="ACT23" s="111"/>
      <c r="ACU23" s="111"/>
      <c r="ACV23" s="3" t="e">
        <f>ACV22/#REF!-0.01</f>
        <v>#REF!</v>
      </c>
      <c r="ACW23" s="111" t="s">
        <v>58</v>
      </c>
      <c r="ACX23" s="111"/>
      <c r="ACY23" s="111"/>
      <c r="ACZ23" s="111"/>
      <c r="ADA23" s="111"/>
      <c r="ADB23" s="111"/>
      <c r="ADC23" s="111"/>
      <c r="ADD23" s="3" t="e">
        <f>ADD22/#REF!-0.01</f>
        <v>#REF!</v>
      </c>
      <c r="ADE23" s="111" t="s">
        <v>58</v>
      </c>
      <c r="ADF23" s="111"/>
      <c r="ADG23" s="111"/>
      <c r="ADH23" s="111"/>
      <c r="ADI23" s="111"/>
      <c r="ADJ23" s="111"/>
      <c r="ADK23" s="111"/>
      <c r="ADL23" s="3" t="e">
        <f>ADL22/#REF!-0.01</f>
        <v>#REF!</v>
      </c>
      <c r="ADM23" s="111" t="s">
        <v>58</v>
      </c>
      <c r="ADN23" s="111"/>
      <c r="ADO23" s="111"/>
      <c r="ADP23" s="111"/>
      <c r="ADQ23" s="111"/>
      <c r="ADR23" s="111"/>
      <c r="ADS23" s="111"/>
      <c r="ADT23" s="3" t="e">
        <f>ADT22/#REF!-0.01</f>
        <v>#REF!</v>
      </c>
      <c r="ADU23" s="111" t="s">
        <v>58</v>
      </c>
      <c r="ADV23" s="111"/>
      <c r="ADW23" s="111"/>
      <c r="ADX23" s="111"/>
      <c r="ADY23" s="111"/>
      <c r="ADZ23" s="111"/>
      <c r="AEA23" s="111"/>
      <c r="AEB23" s="3" t="e">
        <f>AEB22/#REF!-0.01</f>
        <v>#REF!</v>
      </c>
      <c r="AEC23" s="111" t="s">
        <v>58</v>
      </c>
      <c r="AED23" s="111"/>
      <c r="AEE23" s="111"/>
      <c r="AEF23" s="111"/>
      <c r="AEG23" s="111"/>
      <c r="AEH23" s="111"/>
      <c r="AEI23" s="111"/>
      <c r="AEJ23" s="3" t="e">
        <f>AEJ22/#REF!-0.01</f>
        <v>#REF!</v>
      </c>
      <c r="AEK23" s="111" t="s">
        <v>58</v>
      </c>
      <c r="AEL23" s="111"/>
      <c r="AEM23" s="111"/>
      <c r="AEN23" s="111"/>
      <c r="AEO23" s="111"/>
      <c r="AEP23" s="111"/>
      <c r="AEQ23" s="111"/>
      <c r="AER23" s="3" t="e">
        <f>AER22/#REF!-0.01</f>
        <v>#REF!</v>
      </c>
      <c r="AES23" s="111" t="s">
        <v>58</v>
      </c>
      <c r="AET23" s="111"/>
      <c r="AEU23" s="111"/>
      <c r="AEV23" s="111"/>
      <c r="AEW23" s="111"/>
      <c r="AEX23" s="111"/>
      <c r="AEY23" s="111"/>
      <c r="AEZ23" s="3" t="e">
        <f>AEZ22/#REF!-0.01</f>
        <v>#REF!</v>
      </c>
      <c r="AFA23" s="111" t="s">
        <v>58</v>
      </c>
      <c r="AFB23" s="111"/>
      <c r="AFC23" s="111"/>
      <c r="AFD23" s="111"/>
      <c r="AFE23" s="111"/>
      <c r="AFF23" s="111"/>
      <c r="AFG23" s="111"/>
      <c r="AFH23" s="3" t="e">
        <f>AFH22/#REF!-0.01</f>
        <v>#REF!</v>
      </c>
      <c r="AFI23" s="111" t="s">
        <v>58</v>
      </c>
      <c r="AFJ23" s="111"/>
      <c r="AFK23" s="111"/>
      <c r="AFL23" s="111"/>
      <c r="AFM23" s="111"/>
      <c r="AFN23" s="111"/>
      <c r="AFO23" s="111"/>
      <c r="AFP23" s="3" t="e">
        <f>AFP22/#REF!-0.01</f>
        <v>#REF!</v>
      </c>
      <c r="AFQ23" s="111" t="s">
        <v>58</v>
      </c>
      <c r="AFR23" s="111"/>
      <c r="AFS23" s="111"/>
      <c r="AFT23" s="111"/>
      <c r="AFU23" s="111"/>
      <c r="AFV23" s="111"/>
      <c r="AFW23" s="111"/>
      <c r="AFX23" s="3" t="e">
        <f>AFX22/#REF!-0.01</f>
        <v>#REF!</v>
      </c>
      <c r="AFY23" s="111" t="s">
        <v>58</v>
      </c>
      <c r="AFZ23" s="111"/>
      <c r="AGA23" s="111"/>
      <c r="AGB23" s="111"/>
      <c r="AGC23" s="111"/>
      <c r="AGD23" s="111"/>
      <c r="AGE23" s="111"/>
      <c r="AGF23" s="3" t="e">
        <f>AGF22/#REF!-0.01</f>
        <v>#REF!</v>
      </c>
      <c r="AGG23" s="111" t="s">
        <v>58</v>
      </c>
      <c r="AGH23" s="111"/>
      <c r="AGI23" s="111"/>
      <c r="AGJ23" s="111"/>
      <c r="AGK23" s="111"/>
      <c r="AGL23" s="111"/>
      <c r="AGM23" s="111"/>
      <c r="AGN23" s="3" t="e">
        <f>AGN22/#REF!-0.01</f>
        <v>#REF!</v>
      </c>
      <c r="AGO23" s="111" t="s">
        <v>58</v>
      </c>
      <c r="AGP23" s="111"/>
      <c r="AGQ23" s="111"/>
      <c r="AGR23" s="111"/>
      <c r="AGS23" s="111"/>
      <c r="AGT23" s="111"/>
      <c r="AGU23" s="111"/>
      <c r="AGV23" s="3" t="e">
        <f>AGV22/#REF!-0.01</f>
        <v>#REF!</v>
      </c>
      <c r="AGW23" s="111" t="s">
        <v>58</v>
      </c>
      <c r="AGX23" s="111"/>
      <c r="AGY23" s="111"/>
      <c r="AGZ23" s="111"/>
      <c r="AHA23" s="111"/>
      <c r="AHB23" s="111"/>
      <c r="AHC23" s="111"/>
      <c r="AHD23" s="3" t="e">
        <f>AHD22/#REF!-0.01</f>
        <v>#REF!</v>
      </c>
      <c r="AHE23" s="111" t="s">
        <v>58</v>
      </c>
      <c r="AHF23" s="111"/>
      <c r="AHG23" s="111"/>
      <c r="AHH23" s="111"/>
      <c r="AHI23" s="111"/>
      <c r="AHJ23" s="111"/>
      <c r="AHK23" s="111"/>
      <c r="AHL23" s="3" t="e">
        <f>AHL22/#REF!-0.01</f>
        <v>#REF!</v>
      </c>
      <c r="AHM23" s="111" t="s">
        <v>58</v>
      </c>
      <c r="AHN23" s="111"/>
      <c r="AHO23" s="111"/>
      <c r="AHP23" s="111"/>
      <c r="AHQ23" s="111"/>
      <c r="AHR23" s="111"/>
      <c r="AHS23" s="111"/>
      <c r="AHT23" s="3" t="e">
        <f>AHT22/#REF!-0.01</f>
        <v>#REF!</v>
      </c>
      <c r="AHU23" s="111" t="s">
        <v>58</v>
      </c>
      <c r="AHV23" s="111"/>
      <c r="AHW23" s="111"/>
      <c r="AHX23" s="111"/>
      <c r="AHY23" s="111"/>
      <c r="AHZ23" s="111"/>
      <c r="AIA23" s="111"/>
      <c r="AIB23" s="3" t="e">
        <f>AIB22/#REF!-0.01</f>
        <v>#REF!</v>
      </c>
      <c r="AIC23" s="111" t="s">
        <v>58</v>
      </c>
      <c r="AID23" s="111"/>
      <c r="AIE23" s="111"/>
      <c r="AIF23" s="111"/>
      <c r="AIG23" s="111"/>
      <c r="AIH23" s="111"/>
      <c r="AII23" s="111"/>
      <c r="AIJ23" s="3" t="e">
        <f>AIJ22/#REF!-0.01</f>
        <v>#REF!</v>
      </c>
      <c r="AIK23" s="111" t="s">
        <v>58</v>
      </c>
      <c r="AIL23" s="111"/>
      <c r="AIM23" s="111"/>
      <c r="AIN23" s="111"/>
      <c r="AIO23" s="111"/>
      <c r="AIP23" s="111"/>
      <c r="AIQ23" s="111"/>
      <c r="AIR23" s="3" t="e">
        <f>AIR22/#REF!-0.01</f>
        <v>#REF!</v>
      </c>
      <c r="AIS23" s="111" t="s">
        <v>58</v>
      </c>
      <c r="AIT23" s="111"/>
      <c r="AIU23" s="111"/>
      <c r="AIV23" s="111"/>
      <c r="AIW23" s="111"/>
      <c r="AIX23" s="111"/>
      <c r="AIY23" s="111"/>
      <c r="AIZ23" s="3" t="e">
        <f>AIZ22/#REF!-0.01</f>
        <v>#REF!</v>
      </c>
      <c r="AJA23" s="111" t="s">
        <v>58</v>
      </c>
      <c r="AJB23" s="111"/>
      <c r="AJC23" s="111"/>
      <c r="AJD23" s="111"/>
      <c r="AJE23" s="111"/>
      <c r="AJF23" s="111"/>
      <c r="AJG23" s="111"/>
      <c r="AJH23" s="3" t="e">
        <f>AJH22/#REF!-0.01</f>
        <v>#REF!</v>
      </c>
      <c r="AJI23" s="111" t="s">
        <v>58</v>
      </c>
      <c r="AJJ23" s="111"/>
      <c r="AJK23" s="111"/>
      <c r="AJL23" s="111"/>
      <c r="AJM23" s="111"/>
      <c r="AJN23" s="111"/>
      <c r="AJO23" s="111"/>
      <c r="AJP23" s="3" t="e">
        <f>AJP22/#REF!-0.01</f>
        <v>#REF!</v>
      </c>
      <c r="AJQ23" s="111" t="s">
        <v>58</v>
      </c>
      <c r="AJR23" s="111"/>
      <c r="AJS23" s="111"/>
      <c r="AJT23" s="111"/>
      <c r="AJU23" s="111"/>
      <c r="AJV23" s="111"/>
      <c r="AJW23" s="111"/>
      <c r="AJX23" s="3" t="e">
        <f>AJX22/#REF!-0.01</f>
        <v>#REF!</v>
      </c>
      <c r="AJY23" s="111" t="s">
        <v>58</v>
      </c>
      <c r="AJZ23" s="111"/>
      <c r="AKA23" s="111"/>
      <c r="AKB23" s="111"/>
      <c r="AKC23" s="111"/>
      <c r="AKD23" s="111"/>
      <c r="AKE23" s="111"/>
      <c r="AKF23" s="3" t="e">
        <f>AKF22/#REF!-0.01</f>
        <v>#REF!</v>
      </c>
      <c r="AKG23" s="111" t="s">
        <v>58</v>
      </c>
      <c r="AKH23" s="111"/>
      <c r="AKI23" s="111"/>
      <c r="AKJ23" s="111"/>
      <c r="AKK23" s="111"/>
      <c r="AKL23" s="111"/>
      <c r="AKM23" s="111"/>
      <c r="AKN23" s="3" t="e">
        <f>AKN22/#REF!-0.01</f>
        <v>#REF!</v>
      </c>
      <c r="AKO23" s="111" t="s">
        <v>58</v>
      </c>
      <c r="AKP23" s="111"/>
      <c r="AKQ23" s="111"/>
      <c r="AKR23" s="111"/>
      <c r="AKS23" s="111"/>
      <c r="AKT23" s="111"/>
      <c r="AKU23" s="111"/>
      <c r="AKV23" s="3" t="e">
        <f>AKV22/#REF!-0.01</f>
        <v>#REF!</v>
      </c>
      <c r="AKW23" s="111" t="s">
        <v>58</v>
      </c>
      <c r="AKX23" s="111"/>
      <c r="AKY23" s="111"/>
      <c r="AKZ23" s="111"/>
      <c r="ALA23" s="111"/>
      <c r="ALB23" s="111"/>
      <c r="ALC23" s="111"/>
      <c r="ALD23" s="3" t="e">
        <f>ALD22/#REF!-0.01</f>
        <v>#REF!</v>
      </c>
      <c r="ALE23" s="111" t="s">
        <v>58</v>
      </c>
      <c r="ALF23" s="111"/>
      <c r="ALG23" s="111"/>
      <c r="ALH23" s="111"/>
      <c r="ALI23" s="111"/>
      <c r="ALJ23" s="111"/>
      <c r="ALK23" s="111"/>
      <c r="ALL23" s="3" t="e">
        <f>ALL22/#REF!-0.01</f>
        <v>#REF!</v>
      </c>
      <c r="ALM23" s="111" t="s">
        <v>58</v>
      </c>
      <c r="ALN23" s="111"/>
      <c r="ALO23" s="111"/>
      <c r="ALP23" s="111"/>
      <c r="ALQ23" s="111"/>
      <c r="ALR23" s="111"/>
      <c r="ALS23" s="111"/>
      <c r="ALT23" s="3" t="e">
        <f>ALT22/#REF!-0.01</f>
        <v>#REF!</v>
      </c>
      <c r="ALU23" s="111" t="s">
        <v>58</v>
      </c>
      <c r="ALV23" s="111"/>
      <c r="ALW23" s="111"/>
      <c r="ALX23" s="111"/>
      <c r="ALY23" s="111"/>
      <c r="ALZ23" s="111"/>
      <c r="AMA23" s="111"/>
      <c r="AMB23" s="3" t="e">
        <f>AMB22/#REF!-0.01</f>
        <v>#REF!</v>
      </c>
      <c r="AMC23" s="111" t="s">
        <v>58</v>
      </c>
      <c r="AMD23" s="111"/>
      <c r="AME23" s="111"/>
      <c r="AMF23" s="111"/>
      <c r="AMG23" s="111"/>
      <c r="AMH23" s="111"/>
      <c r="AMI23" s="111"/>
      <c r="AMJ23" s="3" t="e">
        <f>AMJ22/#REF!-0.01</f>
        <v>#REF!</v>
      </c>
      <c r="AMK23" s="111" t="s">
        <v>58</v>
      </c>
      <c r="AML23" s="111"/>
      <c r="AMM23" s="111"/>
      <c r="AMN23" s="111"/>
      <c r="AMO23" s="111"/>
      <c r="AMP23" s="111"/>
      <c r="AMQ23" s="111"/>
      <c r="AMR23" s="3" t="e">
        <f>AMR22/#REF!-0.01</f>
        <v>#REF!</v>
      </c>
      <c r="AMS23" s="111" t="s">
        <v>58</v>
      </c>
      <c r="AMT23" s="111"/>
      <c r="AMU23" s="111"/>
      <c r="AMV23" s="111"/>
      <c r="AMW23" s="111"/>
      <c r="AMX23" s="111"/>
      <c r="AMY23" s="111"/>
      <c r="AMZ23" s="3" t="e">
        <f>AMZ22/#REF!-0.01</f>
        <v>#REF!</v>
      </c>
      <c r="ANA23" s="111" t="s">
        <v>58</v>
      </c>
      <c r="ANB23" s="111"/>
      <c r="ANC23" s="111"/>
      <c r="AND23" s="111"/>
      <c r="ANE23" s="111"/>
      <c r="ANF23" s="111"/>
      <c r="ANG23" s="111"/>
      <c r="ANH23" s="3" t="e">
        <f>ANH22/#REF!-0.01</f>
        <v>#REF!</v>
      </c>
      <c r="ANI23" s="111" t="s">
        <v>58</v>
      </c>
      <c r="ANJ23" s="111"/>
      <c r="ANK23" s="111"/>
      <c r="ANL23" s="111"/>
      <c r="ANM23" s="111"/>
      <c r="ANN23" s="111"/>
      <c r="ANO23" s="111"/>
      <c r="ANP23" s="3" t="e">
        <f>ANP22/#REF!-0.01</f>
        <v>#REF!</v>
      </c>
      <c r="ANQ23" s="111" t="s">
        <v>58</v>
      </c>
      <c r="ANR23" s="111"/>
      <c r="ANS23" s="111"/>
      <c r="ANT23" s="111"/>
      <c r="ANU23" s="111"/>
      <c r="ANV23" s="111"/>
      <c r="ANW23" s="111"/>
      <c r="ANX23" s="3" t="e">
        <f>ANX22/#REF!-0.01</f>
        <v>#REF!</v>
      </c>
      <c r="ANY23" s="111" t="s">
        <v>58</v>
      </c>
      <c r="ANZ23" s="111"/>
      <c r="AOA23" s="111"/>
      <c r="AOB23" s="111"/>
      <c r="AOC23" s="111"/>
      <c r="AOD23" s="111"/>
      <c r="AOE23" s="111"/>
      <c r="AOF23" s="3" t="e">
        <f>AOF22/#REF!-0.01</f>
        <v>#REF!</v>
      </c>
      <c r="AOG23" s="111" t="s">
        <v>58</v>
      </c>
      <c r="AOH23" s="111"/>
      <c r="AOI23" s="111"/>
      <c r="AOJ23" s="111"/>
      <c r="AOK23" s="111"/>
      <c r="AOL23" s="111"/>
      <c r="AOM23" s="111"/>
      <c r="AON23" s="3" t="e">
        <f>AON22/#REF!-0.01</f>
        <v>#REF!</v>
      </c>
      <c r="AOO23" s="111" t="s">
        <v>58</v>
      </c>
      <c r="AOP23" s="111"/>
      <c r="AOQ23" s="111"/>
      <c r="AOR23" s="111"/>
      <c r="AOS23" s="111"/>
      <c r="AOT23" s="111"/>
      <c r="AOU23" s="111"/>
      <c r="AOV23" s="3" t="e">
        <f>AOV22/#REF!-0.01</f>
        <v>#REF!</v>
      </c>
      <c r="AOW23" s="111" t="s">
        <v>58</v>
      </c>
      <c r="AOX23" s="111"/>
      <c r="AOY23" s="111"/>
      <c r="AOZ23" s="111"/>
      <c r="APA23" s="111"/>
      <c r="APB23" s="111"/>
      <c r="APC23" s="111"/>
      <c r="APD23" s="3" t="e">
        <f>APD22/#REF!-0.01</f>
        <v>#REF!</v>
      </c>
      <c r="APE23" s="111" t="s">
        <v>58</v>
      </c>
      <c r="APF23" s="111"/>
      <c r="APG23" s="111"/>
      <c r="APH23" s="111"/>
      <c r="API23" s="111"/>
      <c r="APJ23" s="111"/>
      <c r="APK23" s="111"/>
      <c r="APL23" s="3" t="e">
        <f>APL22/#REF!-0.01</f>
        <v>#REF!</v>
      </c>
      <c r="APM23" s="111" t="s">
        <v>58</v>
      </c>
      <c r="APN23" s="111"/>
      <c r="APO23" s="111"/>
      <c r="APP23" s="111"/>
      <c r="APQ23" s="111"/>
      <c r="APR23" s="111"/>
      <c r="APS23" s="111"/>
      <c r="APT23" s="3" t="e">
        <f>APT22/#REF!-0.01</f>
        <v>#REF!</v>
      </c>
      <c r="APU23" s="111" t="s">
        <v>58</v>
      </c>
      <c r="APV23" s="111"/>
      <c r="APW23" s="111"/>
      <c r="APX23" s="111"/>
      <c r="APY23" s="111"/>
      <c r="APZ23" s="111"/>
      <c r="AQA23" s="111"/>
      <c r="AQB23" s="3" t="e">
        <f>AQB22/#REF!-0.01</f>
        <v>#REF!</v>
      </c>
      <c r="AQC23" s="111" t="s">
        <v>58</v>
      </c>
      <c r="AQD23" s="111"/>
      <c r="AQE23" s="111"/>
      <c r="AQF23" s="111"/>
      <c r="AQG23" s="111"/>
      <c r="AQH23" s="111"/>
      <c r="AQI23" s="111"/>
      <c r="AQJ23" s="3" t="e">
        <f>AQJ22/#REF!-0.01</f>
        <v>#REF!</v>
      </c>
      <c r="AQK23" s="111" t="s">
        <v>58</v>
      </c>
      <c r="AQL23" s="111"/>
      <c r="AQM23" s="111"/>
      <c r="AQN23" s="111"/>
      <c r="AQO23" s="111"/>
      <c r="AQP23" s="111"/>
      <c r="AQQ23" s="111"/>
      <c r="AQR23" s="3" t="e">
        <f>AQR22/#REF!-0.01</f>
        <v>#REF!</v>
      </c>
      <c r="AQS23" s="111" t="s">
        <v>58</v>
      </c>
      <c r="AQT23" s="111"/>
      <c r="AQU23" s="111"/>
      <c r="AQV23" s="111"/>
      <c r="AQW23" s="111"/>
      <c r="AQX23" s="111"/>
      <c r="AQY23" s="111"/>
      <c r="AQZ23" s="3" t="e">
        <f>AQZ22/#REF!-0.01</f>
        <v>#REF!</v>
      </c>
      <c r="ARA23" s="111" t="s">
        <v>58</v>
      </c>
      <c r="ARB23" s="111"/>
      <c r="ARC23" s="111"/>
      <c r="ARD23" s="111"/>
      <c r="ARE23" s="111"/>
      <c r="ARF23" s="111"/>
      <c r="ARG23" s="111"/>
      <c r="ARH23" s="3" t="e">
        <f>ARH22/#REF!-0.01</f>
        <v>#REF!</v>
      </c>
      <c r="ARI23" s="111" t="s">
        <v>58</v>
      </c>
      <c r="ARJ23" s="111"/>
      <c r="ARK23" s="111"/>
      <c r="ARL23" s="111"/>
      <c r="ARM23" s="111"/>
      <c r="ARN23" s="111"/>
      <c r="ARO23" s="111"/>
      <c r="ARP23" s="3" t="e">
        <f>ARP22/#REF!-0.01</f>
        <v>#REF!</v>
      </c>
      <c r="ARQ23" s="111" t="s">
        <v>58</v>
      </c>
      <c r="ARR23" s="111"/>
      <c r="ARS23" s="111"/>
      <c r="ART23" s="111"/>
      <c r="ARU23" s="111"/>
      <c r="ARV23" s="111"/>
      <c r="ARW23" s="111"/>
      <c r="ARX23" s="3" t="e">
        <f>ARX22/#REF!-0.01</f>
        <v>#REF!</v>
      </c>
      <c r="ARY23" s="111" t="s">
        <v>58</v>
      </c>
      <c r="ARZ23" s="111"/>
      <c r="ASA23" s="111"/>
      <c r="ASB23" s="111"/>
      <c r="ASC23" s="111"/>
      <c r="ASD23" s="111"/>
      <c r="ASE23" s="111"/>
      <c r="ASF23" s="3" t="e">
        <f>ASF22/#REF!-0.01</f>
        <v>#REF!</v>
      </c>
      <c r="ASG23" s="111" t="s">
        <v>58</v>
      </c>
      <c r="ASH23" s="111"/>
      <c r="ASI23" s="111"/>
      <c r="ASJ23" s="111"/>
      <c r="ASK23" s="111"/>
      <c r="ASL23" s="111"/>
      <c r="ASM23" s="111"/>
      <c r="ASN23" s="3" t="e">
        <f>ASN22/#REF!-0.01</f>
        <v>#REF!</v>
      </c>
      <c r="ASO23" s="111" t="s">
        <v>58</v>
      </c>
      <c r="ASP23" s="111"/>
      <c r="ASQ23" s="111"/>
      <c r="ASR23" s="111"/>
      <c r="ASS23" s="111"/>
      <c r="AST23" s="111"/>
      <c r="ASU23" s="111"/>
      <c r="ASV23" s="3" t="e">
        <f>ASV22/#REF!-0.01</f>
        <v>#REF!</v>
      </c>
      <c r="ASW23" s="111" t="s">
        <v>58</v>
      </c>
      <c r="ASX23" s="111"/>
      <c r="ASY23" s="111"/>
      <c r="ASZ23" s="111"/>
      <c r="ATA23" s="111"/>
      <c r="ATB23" s="111"/>
      <c r="ATC23" s="111"/>
      <c r="ATD23" s="3" t="e">
        <f>ATD22/#REF!-0.01</f>
        <v>#REF!</v>
      </c>
      <c r="ATE23" s="111" t="s">
        <v>58</v>
      </c>
      <c r="ATF23" s="111"/>
      <c r="ATG23" s="111"/>
      <c r="ATH23" s="111"/>
      <c r="ATI23" s="111"/>
      <c r="ATJ23" s="111"/>
      <c r="ATK23" s="111"/>
      <c r="ATL23" s="3" t="e">
        <f>ATL22/#REF!-0.01</f>
        <v>#REF!</v>
      </c>
      <c r="ATM23" s="111" t="s">
        <v>58</v>
      </c>
      <c r="ATN23" s="111"/>
      <c r="ATO23" s="111"/>
      <c r="ATP23" s="111"/>
      <c r="ATQ23" s="111"/>
      <c r="ATR23" s="111"/>
      <c r="ATS23" s="111"/>
      <c r="ATT23" s="3" t="e">
        <f>ATT22/#REF!-0.01</f>
        <v>#REF!</v>
      </c>
      <c r="ATU23" s="111" t="s">
        <v>58</v>
      </c>
      <c r="ATV23" s="111"/>
      <c r="ATW23" s="111"/>
      <c r="ATX23" s="111"/>
      <c r="ATY23" s="111"/>
      <c r="ATZ23" s="111"/>
      <c r="AUA23" s="111"/>
      <c r="AUB23" s="3" t="e">
        <f>AUB22/#REF!-0.01</f>
        <v>#REF!</v>
      </c>
      <c r="AUC23" s="111" t="s">
        <v>58</v>
      </c>
      <c r="AUD23" s="111"/>
      <c r="AUE23" s="111"/>
      <c r="AUF23" s="111"/>
      <c r="AUG23" s="111"/>
      <c r="AUH23" s="111"/>
      <c r="AUI23" s="111"/>
      <c r="AUJ23" s="3" t="e">
        <f>AUJ22/#REF!-0.01</f>
        <v>#REF!</v>
      </c>
      <c r="AUK23" s="111" t="s">
        <v>58</v>
      </c>
      <c r="AUL23" s="111"/>
      <c r="AUM23" s="111"/>
      <c r="AUN23" s="111"/>
      <c r="AUO23" s="111"/>
      <c r="AUP23" s="111"/>
      <c r="AUQ23" s="111"/>
      <c r="AUR23" s="3" t="e">
        <f>AUR22/#REF!-0.01</f>
        <v>#REF!</v>
      </c>
      <c r="AUS23" s="111" t="s">
        <v>58</v>
      </c>
      <c r="AUT23" s="111"/>
      <c r="AUU23" s="111"/>
      <c r="AUV23" s="111"/>
      <c r="AUW23" s="111"/>
      <c r="AUX23" s="111"/>
      <c r="AUY23" s="111"/>
      <c r="AUZ23" s="3" t="e">
        <f>AUZ22/#REF!-0.01</f>
        <v>#REF!</v>
      </c>
      <c r="AVA23" s="111" t="s">
        <v>58</v>
      </c>
      <c r="AVB23" s="111"/>
      <c r="AVC23" s="111"/>
      <c r="AVD23" s="111"/>
      <c r="AVE23" s="111"/>
      <c r="AVF23" s="111"/>
      <c r="AVG23" s="111"/>
      <c r="AVH23" s="3" t="e">
        <f>AVH22/#REF!-0.01</f>
        <v>#REF!</v>
      </c>
      <c r="AVI23" s="111" t="s">
        <v>58</v>
      </c>
      <c r="AVJ23" s="111"/>
      <c r="AVK23" s="111"/>
      <c r="AVL23" s="111"/>
      <c r="AVM23" s="111"/>
      <c r="AVN23" s="111"/>
      <c r="AVO23" s="111"/>
      <c r="AVP23" s="3" t="e">
        <f>AVP22/#REF!-0.01</f>
        <v>#REF!</v>
      </c>
      <c r="AVQ23" s="111" t="s">
        <v>58</v>
      </c>
      <c r="AVR23" s="111"/>
      <c r="AVS23" s="111"/>
      <c r="AVT23" s="111"/>
      <c r="AVU23" s="111"/>
      <c r="AVV23" s="111"/>
      <c r="AVW23" s="111"/>
      <c r="AVX23" s="3" t="e">
        <f>AVX22/#REF!-0.01</f>
        <v>#REF!</v>
      </c>
      <c r="AVY23" s="111" t="s">
        <v>58</v>
      </c>
      <c r="AVZ23" s="111"/>
      <c r="AWA23" s="111"/>
      <c r="AWB23" s="111"/>
      <c r="AWC23" s="111"/>
      <c r="AWD23" s="111"/>
      <c r="AWE23" s="111"/>
      <c r="AWF23" s="3" t="e">
        <f>AWF22/#REF!-0.01</f>
        <v>#REF!</v>
      </c>
      <c r="AWG23" s="111" t="s">
        <v>58</v>
      </c>
      <c r="AWH23" s="111"/>
      <c r="AWI23" s="111"/>
      <c r="AWJ23" s="111"/>
      <c r="AWK23" s="111"/>
      <c r="AWL23" s="111"/>
      <c r="AWM23" s="111"/>
      <c r="AWN23" s="3" t="e">
        <f>AWN22/#REF!-0.01</f>
        <v>#REF!</v>
      </c>
      <c r="AWO23" s="111" t="s">
        <v>58</v>
      </c>
      <c r="AWP23" s="111"/>
      <c r="AWQ23" s="111"/>
      <c r="AWR23" s="111"/>
      <c r="AWS23" s="111"/>
      <c r="AWT23" s="111"/>
      <c r="AWU23" s="111"/>
      <c r="AWV23" s="3" t="e">
        <f>AWV22/#REF!-0.01</f>
        <v>#REF!</v>
      </c>
      <c r="AWW23" s="111" t="s">
        <v>58</v>
      </c>
      <c r="AWX23" s="111"/>
      <c r="AWY23" s="111"/>
      <c r="AWZ23" s="111"/>
      <c r="AXA23" s="111"/>
      <c r="AXB23" s="111"/>
      <c r="AXC23" s="111"/>
      <c r="AXD23" s="3" t="e">
        <f>AXD22/#REF!-0.01</f>
        <v>#REF!</v>
      </c>
      <c r="AXE23" s="111" t="s">
        <v>58</v>
      </c>
      <c r="AXF23" s="111"/>
      <c r="AXG23" s="111"/>
      <c r="AXH23" s="111"/>
      <c r="AXI23" s="111"/>
      <c r="AXJ23" s="111"/>
      <c r="AXK23" s="111"/>
      <c r="AXL23" s="3" t="e">
        <f>AXL22/#REF!-0.01</f>
        <v>#REF!</v>
      </c>
      <c r="AXM23" s="111" t="s">
        <v>58</v>
      </c>
      <c r="AXN23" s="111"/>
      <c r="AXO23" s="111"/>
      <c r="AXP23" s="111"/>
      <c r="AXQ23" s="111"/>
      <c r="AXR23" s="111"/>
      <c r="AXS23" s="111"/>
      <c r="AXT23" s="3" t="e">
        <f>AXT22/#REF!-0.01</f>
        <v>#REF!</v>
      </c>
      <c r="AXU23" s="111" t="s">
        <v>58</v>
      </c>
      <c r="AXV23" s="111"/>
      <c r="AXW23" s="111"/>
      <c r="AXX23" s="111"/>
      <c r="AXY23" s="111"/>
      <c r="AXZ23" s="111"/>
      <c r="AYA23" s="111"/>
      <c r="AYB23" s="3" t="e">
        <f>AYB22/#REF!-0.01</f>
        <v>#REF!</v>
      </c>
      <c r="AYC23" s="111" t="s">
        <v>58</v>
      </c>
      <c r="AYD23" s="111"/>
      <c r="AYE23" s="111"/>
      <c r="AYF23" s="111"/>
      <c r="AYG23" s="111"/>
      <c r="AYH23" s="111"/>
      <c r="AYI23" s="111"/>
      <c r="AYJ23" s="3" t="e">
        <f>AYJ22/#REF!-0.01</f>
        <v>#REF!</v>
      </c>
      <c r="AYK23" s="111" t="s">
        <v>58</v>
      </c>
      <c r="AYL23" s="111"/>
      <c r="AYM23" s="111"/>
      <c r="AYN23" s="111"/>
      <c r="AYO23" s="111"/>
      <c r="AYP23" s="111"/>
      <c r="AYQ23" s="111"/>
      <c r="AYR23" s="3" t="e">
        <f>AYR22/#REF!-0.01</f>
        <v>#REF!</v>
      </c>
      <c r="AYS23" s="111" t="s">
        <v>58</v>
      </c>
      <c r="AYT23" s="111"/>
      <c r="AYU23" s="111"/>
      <c r="AYV23" s="111"/>
      <c r="AYW23" s="111"/>
      <c r="AYX23" s="111"/>
      <c r="AYY23" s="111"/>
      <c r="AYZ23" s="3" t="e">
        <f>AYZ22/#REF!-0.01</f>
        <v>#REF!</v>
      </c>
      <c r="AZA23" s="111" t="s">
        <v>58</v>
      </c>
      <c r="AZB23" s="111"/>
      <c r="AZC23" s="111"/>
      <c r="AZD23" s="111"/>
      <c r="AZE23" s="111"/>
      <c r="AZF23" s="111"/>
      <c r="AZG23" s="111"/>
      <c r="AZH23" s="3" t="e">
        <f>AZH22/#REF!-0.01</f>
        <v>#REF!</v>
      </c>
      <c r="AZI23" s="111" t="s">
        <v>58</v>
      </c>
      <c r="AZJ23" s="111"/>
      <c r="AZK23" s="111"/>
      <c r="AZL23" s="111"/>
      <c r="AZM23" s="111"/>
      <c r="AZN23" s="111"/>
      <c r="AZO23" s="111"/>
      <c r="AZP23" s="3" t="e">
        <f>AZP22/#REF!-0.01</f>
        <v>#REF!</v>
      </c>
      <c r="AZQ23" s="111" t="s">
        <v>58</v>
      </c>
      <c r="AZR23" s="111"/>
      <c r="AZS23" s="111"/>
      <c r="AZT23" s="111"/>
      <c r="AZU23" s="111"/>
      <c r="AZV23" s="111"/>
      <c r="AZW23" s="111"/>
      <c r="AZX23" s="3" t="e">
        <f>AZX22/#REF!-0.01</f>
        <v>#REF!</v>
      </c>
      <c r="AZY23" s="111" t="s">
        <v>58</v>
      </c>
      <c r="AZZ23" s="111"/>
      <c r="BAA23" s="111"/>
      <c r="BAB23" s="111"/>
      <c r="BAC23" s="111"/>
      <c r="BAD23" s="111"/>
      <c r="BAE23" s="111"/>
      <c r="BAF23" s="3" t="e">
        <f>BAF22/#REF!-0.01</f>
        <v>#REF!</v>
      </c>
      <c r="BAG23" s="111" t="s">
        <v>58</v>
      </c>
      <c r="BAH23" s="111"/>
      <c r="BAI23" s="111"/>
      <c r="BAJ23" s="111"/>
      <c r="BAK23" s="111"/>
      <c r="BAL23" s="111"/>
      <c r="BAM23" s="111"/>
      <c r="BAN23" s="3" t="e">
        <f>BAN22/#REF!-0.01</f>
        <v>#REF!</v>
      </c>
      <c r="BAO23" s="111" t="s">
        <v>58</v>
      </c>
      <c r="BAP23" s="111"/>
      <c r="BAQ23" s="111"/>
      <c r="BAR23" s="111"/>
      <c r="BAS23" s="111"/>
      <c r="BAT23" s="111"/>
      <c r="BAU23" s="111"/>
      <c r="BAV23" s="3" t="e">
        <f>BAV22/#REF!-0.01</f>
        <v>#REF!</v>
      </c>
      <c r="BAW23" s="111" t="s">
        <v>58</v>
      </c>
      <c r="BAX23" s="111"/>
      <c r="BAY23" s="111"/>
      <c r="BAZ23" s="111"/>
      <c r="BBA23" s="111"/>
      <c r="BBB23" s="111"/>
      <c r="BBC23" s="111"/>
      <c r="BBD23" s="3" t="e">
        <f>BBD22/#REF!-0.01</f>
        <v>#REF!</v>
      </c>
      <c r="BBE23" s="111" t="s">
        <v>58</v>
      </c>
      <c r="BBF23" s="111"/>
      <c r="BBG23" s="111"/>
      <c r="BBH23" s="111"/>
      <c r="BBI23" s="111"/>
      <c r="BBJ23" s="111"/>
      <c r="BBK23" s="111"/>
      <c r="BBL23" s="3" t="e">
        <f>BBL22/#REF!-0.01</f>
        <v>#REF!</v>
      </c>
      <c r="BBM23" s="111" t="s">
        <v>58</v>
      </c>
      <c r="BBN23" s="111"/>
      <c r="BBO23" s="111"/>
      <c r="BBP23" s="111"/>
      <c r="BBQ23" s="111"/>
      <c r="BBR23" s="111"/>
      <c r="BBS23" s="111"/>
      <c r="BBT23" s="3" t="e">
        <f>BBT22/#REF!-0.01</f>
        <v>#REF!</v>
      </c>
      <c r="BBU23" s="111" t="s">
        <v>58</v>
      </c>
      <c r="BBV23" s="111"/>
      <c r="BBW23" s="111"/>
      <c r="BBX23" s="111"/>
      <c r="BBY23" s="111"/>
      <c r="BBZ23" s="111"/>
      <c r="BCA23" s="111"/>
      <c r="BCB23" s="3" t="e">
        <f>BCB22/#REF!-0.01</f>
        <v>#REF!</v>
      </c>
      <c r="BCC23" s="111" t="s">
        <v>58</v>
      </c>
      <c r="BCD23" s="111"/>
      <c r="BCE23" s="111"/>
      <c r="BCF23" s="111"/>
      <c r="BCG23" s="111"/>
      <c r="BCH23" s="111"/>
      <c r="BCI23" s="111"/>
      <c r="BCJ23" s="3" t="e">
        <f>BCJ22/#REF!-0.01</f>
        <v>#REF!</v>
      </c>
      <c r="BCK23" s="111" t="s">
        <v>58</v>
      </c>
      <c r="BCL23" s="111"/>
      <c r="BCM23" s="111"/>
      <c r="BCN23" s="111"/>
      <c r="BCO23" s="111"/>
      <c r="BCP23" s="111"/>
      <c r="BCQ23" s="111"/>
      <c r="BCR23" s="3" t="e">
        <f>BCR22/#REF!-0.01</f>
        <v>#REF!</v>
      </c>
      <c r="BCS23" s="111" t="s">
        <v>58</v>
      </c>
      <c r="BCT23" s="111"/>
      <c r="BCU23" s="111"/>
      <c r="BCV23" s="111"/>
      <c r="BCW23" s="111"/>
      <c r="BCX23" s="111"/>
      <c r="BCY23" s="111"/>
      <c r="BCZ23" s="3" t="e">
        <f>BCZ22/#REF!-0.01</f>
        <v>#REF!</v>
      </c>
      <c r="BDA23" s="111" t="s">
        <v>58</v>
      </c>
      <c r="BDB23" s="111"/>
      <c r="BDC23" s="111"/>
      <c r="BDD23" s="111"/>
      <c r="BDE23" s="111"/>
      <c r="BDF23" s="111"/>
      <c r="BDG23" s="111"/>
      <c r="BDH23" s="3" t="e">
        <f>BDH22/#REF!-0.01</f>
        <v>#REF!</v>
      </c>
      <c r="BDI23" s="111" t="s">
        <v>58</v>
      </c>
      <c r="BDJ23" s="111"/>
      <c r="BDK23" s="111"/>
      <c r="BDL23" s="111"/>
      <c r="BDM23" s="111"/>
      <c r="BDN23" s="111"/>
      <c r="BDO23" s="111"/>
      <c r="BDP23" s="3" t="e">
        <f>BDP22/#REF!-0.01</f>
        <v>#REF!</v>
      </c>
      <c r="BDQ23" s="111" t="s">
        <v>58</v>
      </c>
      <c r="BDR23" s="111"/>
      <c r="BDS23" s="111"/>
      <c r="BDT23" s="111"/>
      <c r="BDU23" s="111"/>
      <c r="BDV23" s="111"/>
      <c r="BDW23" s="111"/>
      <c r="BDX23" s="3" t="e">
        <f>BDX22/#REF!-0.01</f>
        <v>#REF!</v>
      </c>
      <c r="BDY23" s="111" t="s">
        <v>58</v>
      </c>
      <c r="BDZ23" s="111"/>
      <c r="BEA23" s="111"/>
      <c r="BEB23" s="111"/>
      <c r="BEC23" s="111"/>
      <c r="BED23" s="111"/>
      <c r="BEE23" s="111"/>
      <c r="BEF23" s="3" t="e">
        <f>BEF22/#REF!-0.01</f>
        <v>#REF!</v>
      </c>
      <c r="BEG23" s="111" t="s">
        <v>58</v>
      </c>
      <c r="BEH23" s="111"/>
      <c r="BEI23" s="111"/>
      <c r="BEJ23" s="111"/>
      <c r="BEK23" s="111"/>
      <c r="BEL23" s="111"/>
      <c r="BEM23" s="111"/>
      <c r="BEN23" s="3" t="e">
        <f>BEN22/#REF!-0.01</f>
        <v>#REF!</v>
      </c>
      <c r="BEO23" s="111" t="s">
        <v>58</v>
      </c>
      <c r="BEP23" s="111"/>
      <c r="BEQ23" s="111"/>
      <c r="BER23" s="111"/>
      <c r="BES23" s="111"/>
      <c r="BET23" s="111"/>
      <c r="BEU23" s="111"/>
      <c r="BEV23" s="3" t="e">
        <f>BEV22/#REF!-0.01</f>
        <v>#REF!</v>
      </c>
      <c r="BEW23" s="111" t="s">
        <v>58</v>
      </c>
      <c r="BEX23" s="111"/>
      <c r="BEY23" s="111"/>
      <c r="BEZ23" s="111"/>
      <c r="BFA23" s="111"/>
      <c r="BFB23" s="111"/>
      <c r="BFC23" s="111"/>
      <c r="BFD23" s="3" t="e">
        <f>BFD22/#REF!-0.01</f>
        <v>#REF!</v>
      </c>
      <c r="BFE23" s="111" t="s">
        <v>58</v>
      </c>
      <c r="BFF23" s="111"/>
      <c r="BFG23" s="111"/>
      <c r="BFH23" s="111"/>
      <c r="BFI23" s="111"/>
      <c r="BFJ23" s="111"/>
      <c r="BFK23" s="111"/>
      <c r="BFL23" s="3" t="e">
        <f>BFL22/#REF!-0.01</f>
        <v>#REF!</v>
      </c>
      <c r="BFM23" s="111" t="s">
        <v>58</v>
      </c>
      <c r="BFN23" s="111"/>
      <c r="BFO23" s="111"/>
      <c r="BFP23" s="111"/>
      <c r="BFQ23" s="111"/>
      <c r="BFR23" s="111"/>
      <c r="BFS23" s="111"/>
      <c r="BFT23" s="3" t="e">
        <f>BFT22/#REF!-0.01</f>
        <v>#REF!</v>
      </c>
      <c r="BFU23" s="111" t="s">
        <v>58</v>
      </c>
      <c r="BFV23" s="111"/>
      <c r="BFW23" s="111"/>
      <c r="BFX23" s="111"/>
      <c r="BFY23" s="111"/>
      <c r="BFZ23" s="111"/>
      <c r="BGA23" s="111"/>
      <c r="BGB23" s="3" t="e">
        <f>BGB22/#REF!-0.01</f>
        <v>#REF!</v>
      </c>
      <c r="BGC23" s="111" t="s">
        <v>58</v>
      </c>
      <c r="BGD23" s="111"/>
      <c r="BGE23" s="111"/>
      <c r="BGF23" s="111"/>
      <c r="BGG23" s="111"/>
      <c r="BGH23" s="111"/>
      <c r="BGI23" s="111"/>
      <c r="BGJ23" s="3" t="e">
        <f>BGJ22/#REF!-0.01</f>
        <v>#REF!</v>
      </c>
      <c r="BGK23" s="111" t="s">
        <v>58</v>
      </c>
      <c r="BGL23" s="111"/>
      <c r="BGM23" s="111"/>
      <c r="BGN23" s="111"/>
      <c r="BGO23" s="111"/>
      <c r="BGP23" s="111"/>
      <c r="BGQ23" s="111"/>
      <c r="BGR23" s="3" t="e">
        <f>BGR22/#REF!-0.01</f>
        <v>#REF!</v>
      </c>
      <c r="BGS23" s="111" t="s">
        <v>58</v>
      </c>
      <c r="BGT23" s="111"/>
      <c r="BGU23" s="111"/>
      <c r="BGV23" s="111"/>
      <c r="BGW23" s="111"/>
      <c r="BGX23" s="111"/>
      <c r="BGY23" s="111"/>
      <c r="BGZ23" s="3" t="e">
        <f>BGZ22/#REF!-0.01</f>
        <v>#REF!</v>
      </c>
      <c r="BHA23" s="111" t="s">
        <v>58</v>
      </c>
      <c r="BHB23" s="111"/>
      <c r="BHC23" s="111"/>
      <c r="BHD23" s="111"/>
      <c r="BHE23" s="111"/>
      <c r="BHF23" s="111"/>
      <c r="BHG23" s="111"/>
      <c r="BHH23" s="3" t="e">
        <f>BHH22/#REF!-0.01</f>
        <v>#REF!</v>
      </c>
      <c r="BHI23" s="111" t="s">
        <v>58</v>
      </c>
      <c r="BHJ23" s="111"/>
      <c r="BHK23" s="111"/>
      <c r="BHL23" s="111"/>
      <c r="BHM23" s="111"/>
      <c r="BHN23" s="111"/>
      <c r="BHO23" s="111"/>
      <c r="BHP23" s="3" t="e">
        <f>BHP22/#REF!-0.01</f>
        <v>#REF!</v>
      </c>
      <c r="BHQ23" s="111" t="s">
        <v>58</v>
      </c>
      <c r="BHR23" s="111"/>
      <c r="BHS23" s="111"/>
      <c r="BHT23" s="111"/>
      <c r="BHU23" s="111"/>
      <c r="BHV23" s="111"/>
      <c r="BHW23" s="111"/>
      <c r="BHX23" s="3" t="e">
        <f>BHX22/#REF!-0.01</f>
        <v>#REF!</v>
      </c>
      <c r="BHY23" s="111" t="s">
        <v>58</v>
      </c>
      <c r="BHZ23" s="111"/>
      <c r="BIA23" s="111"/>
      <c r="BIB23" s="111"/>
      <c r="BIC23" s="111"/>
      <c r="BID23" s="111"/>
      <c r="BIE23" s="111"/>
      <c r="BIF23" s="3" t="e">
        <f>BIF22/#REF!-0.01</f>
        <v>#REF!</v>
      </c>
      <c r="BIG23" s="111" t="s">
        <v>58</v>
      </c>
      <c r="BIH23" s="111"/>
      <c r="BII23" s="111"/>
      <c r="BIJ23" s="111"/>
      <c r="BIK23" s="111"/>
      <c r="BIL23" s="111"/>
      <c r="BIM23" s="111"/>
      <c r="BIN23" s="3" t="e">
        <f>BIN22/#REF!-0.01</f>
        <v>#REF!</v>
      </c>
      <c r="BIO23" s="111" t="s">
        <v>58</v>
      </c>
      <c r="BIP23" s="111"/>
      <c r="BIQ23" s="111"/>
      <c r="BIR23" s="111"/>
      <c r="BIS23" s="111"/>
      <c r="BIT23" s="111"/>
      <c r="BIU23" s="111"/>
      <c r="BIV23" s="3" t="e">
        <f>BIV22/#REF!-0.01</f>
        <v>#REF!</v>
      </c>
      <c r="BIW23" s="111" t="s">
        <v>58</v>
      </c>
      <c r="BIX23" s="111"/>
      <c r="BIY23" s="111"/>
      <c r="BIZ23" s="111"/>
      <c r="BJA23" s="111"/>
      <c r="BJB23" s="111"/>
      <c r="BJC23" s="111"/>
      <c r="BJD23" s="3" t="e">
        <f>BJD22/#REF!-0.01</f>
        <v>#REF!</v>
      </c>
      <c r="BJE23" s="111" t="s">
        <v>58</v>
      </c>
      <c r="BJF23" s="111"/>
      <c r="BJG23" s="111"/>
      <c r="BJH23" s="111"/>
      <c r="BJI23" s="111"/>
      <c r="BJJ23" s="111"/>
      <c r="BJK23" s="111"/>
      <c r="BJL23" s="3" t="e">
        <f>BJL22/#REF!-0.01</f>
        <v>#REF!</v>
      </c>
      <c r="BJM23" s="111" t="s">
        <v>58</v>
      </c>
      <c r="BJN23" s="111"/>
      <c r="BJO23" s="111"/>
      <c r="BJP23" s="111"/>
      <c r="BJQ23" s="111"/>
      <c r="BJR23" s="111"/>
      <c r="BJS23" s="111"/>
      <c r="BJT23" s="3" t="e">
        <f>BJT22/#REF!-0.01</f>
        <v>#REF!</v>
      </c>
      <c r="BJU23" s="111" t="s">
        <v>58</v>
      </c>
      <c r="BJV23" s="111"/>
      <c r="BJW23" s="111"/>
      <c r="BJX23" s="111"/>
      <c r="BJY23" s="111"/>
      <c r="BJZ23" s="111"/>
      <c r="BKA23" s="111"/>
      <c r="BKB23" s="3" t="e">
        <f>BKB22/#REF!-0.01</f>
        <v>#REF!</v>
      </c>
      <c r="BKC23" s="111" t="s">
        <v>58</v>
      </c>
      <c r="BKD23" s="111"/>
      <c r="BKE23" s="111"/>
      <c r="BKF23" s="111"/>
      <c r="BKG23" s="111"/>
      <c r="BKH23" s="111"/>
      <c r="BKI23" s="111"/>
      <c r="BKJ23" s="3" t="e">
        <f>BKJ22/#REF!-0.01</f>
        <v>#REF!</v>
      </c>
      <c r="BKK23" s="111" t="s">
        <v>58</v>
      </c>
      <c r="BKL23" s="111"/>
      <c r="BKM23" s="111"/>
      <c r="BKN23" s="111"/>
      <c r="BKO23" s="111"/>
      <c r="BKP23" s="111"/>
      <c r="BKQ23" s="111"/>
      <c r="BKR23" s="3" t="e">
        <f>BKR22/#REF!-0.01</f>
        <v>#REF!</v>
      </c>
      <c r="BKS23" s="111" t="s">
        <v>58</v>
      </c>
      <c r="BKT23" s="111"/>
      <c r="BKU23" s="111"/>
      <c r="BKV23" s="111"/>
      <c r="BKW23" s="111"/>
      <c r="BKX23" s="111"/>
      <c r="BKY23" s="111"/>
      <c r="BKZ23" s="3" t="e">
        <f>BKZ22/#REF!-0.01</f>
        <v>#REF!</v>
      </c>
      <c r="BLA23" s="111" t="s">
        <v>58</v>
      </c>
      <c r="BLB23" s="111"/>
      <c r="BLC23" s="111"/>
      <c r="BLD23" s="111"/>
      <c r="BLE23" s="111"/>
      <c r="BLF23" s="111"/>
      <c r="BLG23" s="111"/>
      <c r="BLH23" s="3" t="e">
        <f>BLH22/#REF!-0.01</f>
        <v>#REF!</v>
      </c>
      <c r="BLI23" s="111" t="s">
        <v>58</v>
      </c>
      <c r="BLJ23" s="111"/>
      <c r="BLK23" s="111"/>
      <c r="BLL23" s="111"/>
      <c r="BLM23" s="111"/>
      <c r="BLN23" s="111"/>
      <c r="BLO23" s="111"/>
      <c r="BLP23" s="3" t="e">
        <f>BLP22/#REF!-0.01</f>
        <v>#REF!</v>
      </c>
      <c r="BLQ23" s="111" t="s">
        <v>58</v>
      </c>
      <c r="BLR23" s="111"/>
      <c r="BLS23" s="111"/>
      <c r="BLT23" s="111"/>
      <c r="BLU23" s="111"/>
      <c r="BLV23" s="111"/>
      <c r="BLW23" s="111"/>
      <c r="BLX23" s="3" t="e">
        <f>BLX22/#REF!-0.01</f>
        <v>#REF!</v>
      </c>
      <c r="BLY23" s="111" t="s">
        <v>58</v>
      </c>
      <c r="BLZ23" s="111"/>
      <c r="BMA23" s="111"/>
      <c r="BMB23" s="111"/>
      <c r="BMC23" s="111"/>
      <c r="BMD23" s="111"/>
      <c r="BME23" s="111"/>
      <c r="BMF23" s="3" t="e">
        <f>BMF22/#REF!-0.01</f>
        <v>#REF!</v>
      </c>
      <c r="BMG23" s="111" t="s">
        <v>58</v>
      </c>
      <c r="BMH23" s="111"/>
      <c r="BMI23" s="111"/>
      <c r="BMJ23" s="111"/>
      <c r="BMK23" s="111"/>
      <c r="BML23" s="111"/>
      <c r="BMM23" s="111"/>
      <c r="BMN23" s="3" t="e">
        <f>BMN22/#REF!-0.01</f>
        <v>#REF!</v>
      </c>
      <c r="BMO23" s="111" t="s">
        <v>58</v>
      </c>
      <c r="BMP23" s="111"/>
      <c r="BMQ23" s="111"/>
      <c r="BMR23" s="111"/>
      <c r="BMS23" s="111"/>
      <c r="BMT23" s="111"/>
      <c r="BMU23" s="111"/>
      <c r="BMV23" s="3" t="e">
        <f>BMV22/#REF!-0.01</f>
        <v>#REF!</v>
      </c>
      <c r="BMW23" s="111" t="s">
        <v>58</v>
      </c>
      <c r="BMX23" s="111"/>
      <c r="BMY23" s="111"/>
      <c r="BMZ23" s="111"/>
      <c r="BNA23" s="111"/>
      <c r="BNB23" s="111"/>
      <c r="BNC23" s="111"/>
      <c r="BND23" s="3" t="e">
        <f>BND22/#REF!-0.01</f>
        <v>#REF!</v>
      </c>
      <c r="BNE23" s="111" t="s">
        <v>58</v>
      </c>
      <c r="BNF23" s="111"/>
      <c r="BNG23" s="111"/>
      <c r="BNH23" s="111"/>
      <c r="BNI23" s="111"/>
      <c r="BNJ23" s="111"/>
      <c r="BNK23" s="111"/>
      <c r="BNL23" s="3" t="e">
        <f>BNL22/#REF!-0.01</f>
        <v>#REF!</v>
      </c>
      <c r="BNM23" s="111" t="s">
        <v>58</v>
      </c>
      <c r="BNN23" s="111"/>
      <c r="BNO23" s="111"/>
      <c r="BNP23" s="111"/>
      <c r="BNQ23" s="111"/>
      <c r="BNR23" s="111"/>
      <c r="BNS23" s="111"/>
      <c r="BNT23" s="3" t="e">
        <f>BNT22/#REF!-0.01</f>
        <v>#REF!</v>
      </c>
      <c r="BNU23" s="111" t="s">
        <v>58</v>
      </c>
      <c r="BNV23" s="111"/>
      <c r="BNW23" s="111"/>
      <c r="BNX23" s="111"/>
      <c r="BNY23" s="111"/>
      <c r="BNZ23" s="111"/>
      <c r="BOA23" s="111"/>
      <c r="BOB23" s="3" t="e">
        <f>BOB22/#REF!-0.01</f>
        <v>#REF!</v>
      </c>
      <c r="BOC23" s="111" t="s">
        <v>58</v>
      </c>
      <c r="BOD23" s="111"/>
      <c r="BOE23" s="111"/>
      <c r="BOF23" s="111"/>
      <c r="BOG23" s="111"/>
      <c r="BOH23" s="111"/>
      <c r="BOI23" s="111"/>
      <c r="BOJ23" s="3" t="e">
        <f>BOJ22/#REF!-0.01</f>
        <v>#REF!</v>
      </c>
      <c r="BOK23" s="111" t="s">
        <v>58</v>
      </c>
      <c r="BOL23" s="111"/>
      <c r="BOM23" s="111"/>
      <c r="BON23" s="111"/>
      <c r="BOO23" s="111"/>
      <c r="BOP23" s="111"/>
      <c r="BOQ23" s="111"/>
      <c r="BOR23" s="3" t="e">
        <f>BOR22/#REF!-0.01</f>
        <v>#REF!</v>
      </c>
      <c r="BOS23" s="111" t="s">
        <v>58</v>
      </c>
      <c r="BOT23" s="111"/>
      <c r="BOU23" s="111"/>
      <c r="BOV23" s="111"/>
      <c r="BOW23" s="111"/>
      <c r="BOX23" s="111"/>
      <c r="BOY23" s="111"/>
      <c r="BOZ23" s="3" t="e">
        <f>BOZ22/#REF!-0.01</f>
        <v>#REF!</v>
      </c>
      <c r="BPA23" s="111" t="s">
        <v>58</v>
      </c>
      <c r="BPB23" s="111"/>
      <c r="BPC23" s="111"/>
      <c r="BPD23" s="111"/>
      <c r="BPE23" s="111"/>
      <c r="BPF23" s="111"/>
      <c r="BPG23" s="111"/>
      <c r="BPH23" s="3" t="e">
        <f>BPH22/#REF!-0.01</f>
        <v>#REF!</v>
      </c>
      <c r="BPI23" s="111" t="s">
        <v>58</v>
      </c>
      <c r="BPJ23" s="111"/>
      <c r="BPK23" s="111"/>
      <c r="BPL23" s="111"/>
      <c r="BPM23" s="111"/>
      <c r="BPN23" s="111"/>
      <c r="BPO23" s="111"/>
      <c r="BPP23" s="3" t="e">
        <f>BPP22/#REF!-0.01</f>
        <v>#REF!</v>
      </c>
      <c r="BPQ23" s="111" t="s">
        <v>58</v>
      </c>
      <c r="BPR23" s="111"/>
      <c r="BPS23" s="111"/>
      <c r="BPT23" s="111"/>
      <c r="BPU23" s="111"/>
      <c r="BPV23" s="111"/>
      <c r="BPW23" s="111"/>
      <c r="BPX23" s="3" t="e">
        <f>BPX22/#REF!-0.01</f>
        <v>#REF!</v>
      </c>
      <c r="BPY23" s="111" t="s">
        <v>58</v>
      </c>
      <c r="BPZ23" s="111"/>
      <c r="BQA23" s="111"/>
      <c r="BQB23" s="111"/>
      <c r="BQC23" s="111"/>
      <c r="BQD23" s="111"/>
      <c r="BQE23" s="111"/>
      <c r="BQF23" s="3" t="e">
        <f>BQF22/#REF!-0.01</f>
        <v>#REF!</v>
      </c>
      <c r="BQG23" s="111" t="s">
        <v>58</v>
      </c>
      <c r="BQH23" s="111"/>
      <c r="BQI23" s="111"/>
      <c r="BQJ23" s="111"/>
      <c r="BQK23" s="111"/>
      <c r="BQL23" s="111"/>
      <c r="BQM23" s="111"/>
      <c r="BQN23" s="3" t="e">
        <f>BQN22/#REF!-0.01</f>
        <v>#REF!</v>
      </c>
      <c r="BQO23" s="111" t="s">
        <v>58</v>
      </c>
      <c r="BQP23" s="111"/>
      <c r="BQQ23" s="111"/>
      <c r="BQR23" s="111"/>
      <c r="BQS23" s="111"/>
      <c r="BQT23" s="111"/>
      <c r="BQU23" s="111"/>
      <c r="BQV23" s="3" t="e">
        <f>BQV22/#REF!-0.01</f>
        <v>#REF!</v>
      </c>
      <c r="BQW23" s="111" t="s">
        <v>58</v>
      </c>
      <c r="BQX23" s="111"/>
      <c r="BQY23" s="111"/>
      <c r="BQZ23" s="111"/>
      <c r="BRA23" s="111"/>
      <c r="BRB23" s="111"/>
      <c r="BRC23" s="111"/>
      <c r="BRD23" s="3" t="e">
        <f>BRD22/#REF!-0.01</f>
        <v>#REF!</v>
      </c>
      <c r="BRE23" s="111" t="s">
        <v>58</v>
      </c>
      <c r="BRF23" s="111"/>
      <c r="BRG23" s="111"/>
      <c r="BRH23" s="111"/>
      <c r="BRI23" s="111"/>
      <c r="BRJ23" s="111"/>
      <c r="BRK23" s="111"/>
      <c r="BRL23" s="3" t="e">
        <f>BRL22/#REF!-0.01</f>
        <v>#REF!</v>
      </c>
      <c r="BRM23" s="111" t="s">
        <v>58</v>
      </c>
      <c r="BRN23" s="111"/>
      <c r="BRO23" s="111"/>
      <c r="BRP23" s="111"/>
      <c r="BRQ23" s="111"/>
      <c r="BRR23" s="111"/>
      <c r="BRS23" s="111"/>
      <c r="BRT23" s="3" t="e">
        <f>BRT22/#REF!-0.01</f>
        <v>#REF!</v>
      </c>
      <c r="BRU23" s="111" t="s">
        <v>58</v>
      </c>
      <c r="BRV23" s="111"/>
      <c r="BRW23" s="111"/>
      <c r="BRX23" s="111"/>
      <c r="BRY23" s="111"/>
      <c r="BRZ23" s="111"/>
      <c r="BSA23" s="111"/>
      <c r="BSB23" s="3" t="e">
        <f>BSB22/#REF!-0.01</f>
        <v>#REF!</v>
      </c>
      <c r="BSC23" s="111" t="s">
        <v>58</v>
      </c>
      <c r="BSD23" s="111"/>
      <c r="BSE23" s="111"/>
      <c r="BSF23" s="111"/>
      <c r="BSG23" s="111"/>
      <c r="BSH23" s="111"/>
      <c r="BSI23" s="111"/>
      <c r="BSJ23" s="3" t="e">
        <f>BSJ22/#REF!-0.01</f>
        <v>#REF!</v>
      </c>
      <c r="BSK23" s="111" t="s">
        <v>58</v>
      </c>
      <c r="BSL23" s="111"/>
      <c r="BSM23" s="111"/>
      <c r="BSN23" s="111"/>
      <c r="BSO23" s="111"/>
      <c r="BSP23" s="111"/>
      <c r="BSQ23" s="111"/>
      <c r="BSR23" s="3" t="e">
        <f>BSR22/#REF!-0.01</f>
        <v>#REF!</v>
      </c>
      <c r="BSS23" s="111" t="s">
        <v>58</v>
      </c>
      <c r="BST23" s="111"/>
      <c r="BSU23" s="111"/>
      <c r="BSV23" s="111"/>
      <c r="BSW23" s="111"/>
      <c r="BSX23" s="111"/>
      <c r="BSY23" s="111"/>
      <c r="BSZ23" s="3" t="e">
        <f>BSZ22/#REF!-0.01</f>
        <v>#REF!</v>
      </c>
      <c r="BTA23" s="111" t="s">
        <v>58</v>
      </c>
      <c r="BTB23" s="111"/>
      <c r="BTC23" s="111"/>
      <c r="BTD23" s="111"/>
      <c r="BTE23" s="111"/>
      <c r="BTF23" s="111"/>
      <c r="BTG23" s="111"/>
      <c r="BTH23" s="3" t="e">
        <f>BTH22/#REF!-0.01</f>
        <v>#REF!</v>
      </c>
      <c r="BTI23" s="111" t="s">
        <v>58</v>
      </c>
      <c r="BTJ23" s="111"/>
      <c r="BTK23" s="111"/>
      <c r="BTL23" s="111"/>
      <c r="BTM23" s="111"/>
      <c r="BTN23" s="111"/>
      <c r="BTO23" s="111"/>
      <c r="BTP23" s="3" t="e">
        <f>BTP22/#REF!-0.01</f>
        <v>#REF!</v>
      </c>
      <c r="BTQ23" s="111" t="s">
        <v>58</v>
      </c>
      <c r="BTR23" s="111"/>
      <c r="BTS23" s="111"/>
      <c r="BTT23" s="111"/>
      <c r="BTU23" s="111"/>
      <c r="BTV23" s="111"/>
      <c r="BTW23" s="111"/>
      <c r="BTX23" s="3" t="e">
        <f>BTX22/#REF!-0.01</f>
        <v>#REF!</v>
      </c>
      <c r="BTY23" s="111" t="s">
        <v>58</v>
      </c>
      <c r="BTZ23" s="111"/>
      <c r="BUA23" s="111"/>
      <c r="BUB23" s="111"/>
      <c r="BUC23" s="111"/>
      <c r="BUD23" s="111"/>
      <c r="BUE23" s="111"/>
      <c r="BUF23" s="3" t="e">
        <f>BUF22/#REF!-0.01</f>
        <v>#REF!</v>
      </c>
      <c r="BUG23" s="111" t="s">
        <v>58</v>
      </c>
      <c r="BUH23" s="111"/>
      <c r="BUI23" s="111"/>
      <c r="BUJ23" s="111"/>
      <c r="BUK23" s="111"/>
      <c r="BUL23" s="111"/>
      <c r="BUM23" s="111"/>
      <c r="BUN23" s="3" t="e">
        <f>BUN22/#REF!-0.01</f>
        <v>#REF!</v>
      </c>
      <c r="BUO23" s="111" t="s">
        <v>58</v>
      </c>
      <c r="BUP23" s="111"/>
      <c r="BUQ23" s="111"/>
      <c r="BUR23" s="111"/>
      <c r="BUS23" s="111"/>
      <c r="BUT23" s="111"/>
      <c r="BUU23" s="111"/>
      <c r="BUV23" s="3" t="e">
        <f>BUV22/#REF!-0.01</f>
        <v>#REF!</v>
      </c>
      <c r="BUW23" s="111" t="s">
        <v>58</v>
      </c>
      <c r="BUX23" s="111"/>
      <c r="BUY23" s="111"/>
      <c r="BUZ23" s="111"/>
      <c r="BVA23" s="111"/>
      <c r="BVB23" s="111"/>
      <c r="BVC23" s="111"/>
      <c r="BVD23" s="3" t="e">
        <f>BVD22/#REF!-0.01</f>
        <v>#REF!</v>
      </c>
      <c r="BVE23" s="111" t="s">
        <v>58</v>
      </c>
      <c r="BVF23" s="111"/>
      <c r="BVG23" s="111"/>
      <c r="BVH23" s="111"/>
      <c r="BVI23" s="111"/>
      <c r="BVJ23" s="111"/>
      <c r="BVK23" s="111"/>
      <c r="BVL23" s="3" t="e">
        <f>BVL22/#REF!-0.01</f>
        <v>#REF!</v>
      </c>
      <c r="BVM23" s="111" t="s">
        <v>58</v>
      </c>
      <c r="BVN23" s="111"/>
      <c r="BVO23" s="111"/>
      <c r="BVP23" s="111"/>
      <c r="BVQ23" s="111"/>
      <c r="BVR23" s="111"/>
      <c r="BVS23" s="111"/>
      <c r="BVT23" s="3" t="e">
        <f>BVT22/#REF!-0.01</f>
        <v>#REF!</v>
      </c>
      <c r="BVU23" s="111" t="s">
        <v>58</v>
      </c>
      <c r="BVV23" s="111"/>
      <c r="BVW23" s="111"/>
      <c r="BVX23" s="111"/>
      <c r="BVY23" s="111"/>
      <c r="BVZ23" s="111"/>
      <c r="BWA23" s="111"/>
      <c r="BWB23" s="3" t="e">
        <f>BWB22/#REF!-0.01</f>
        <v>#REF!</v>
      </c>
      <c r="BWC23" s="111" t="s">
        <v>58</v>
      </c>
      <c r="BWD23" s="111"/>
      <c r="BWE23" s="111"/>
      <c r="BWF23" s="111"/>
      <c r="BWG23" s="111"/>
      <c r="BWH23" s="111"/>
      <c r="BWI23" s="111"/>
      <c r="BWJ23" s="3" t="e">
        <f>BWJ22/#REF!-0.01</f>
        <v>#REF!</v>
      </c>
      <c r="BWK23" s="111" t="s">
        <v>58</v>
      </c>
      <c r="BWL23" s="111"/>
      <c r="BWM23" s="111"/>
      <c r="BWN23" s="111"/>
      <c r="BWO23" s="111"/>
      <c r="BWP23" s="111"/>
      <c r="BWQ23" s="111"/>
      <c r="BWR23" s="3" t="e">
        <f>BWR22/#REF!-0.01</f>
        <v>#REF!</v>
      </c>
      <c r="BWS23" s="111" t="s">
        <v>58</v>
      </c>
      <c r="BWT23" s="111"/>
      <c r="BWU23" s="111"/>
      <c r="BWV23" s="111"/>
      <c r="BWW23" s="111"/>
      <c r="BWX23" s="111"/>
      <c r="BWY23" s="111"/>
      <c r="BWZ23" s="3" t="e">
        <f>BWZ22/#REF!-0.01</f>
        <v>#REF!</v>
      </c>
      <c r="BXA23" s="111" t="s">
        <v>58</v>
      </c>
      <c r="BXB23" s="111"/>
      <c r="BXC23" s="111"/>
      <c r="BXD23" s="111"/>
      <c r="BXE23" s="111"/>
      <c r="BXF23" s="111"/>
      <c r="BXG23" s="111"/>
      <c r="BXH23" s="3" t="e">
        <f>BXH22/#REF!-0.01</f>
        <v>#REF!</v>
      </c>
      <c r="BXI23" s="111" t="s">
        <v>58</v>
      </c>
      <c r="BXJ23" s="111"/>
      <c r="BXK23" s="111"/>
      <c r="BXL23" s="111"/>
      <c r="BXM23" s="111"/>
      <c r="BXN23" s="111"/>
      <c r="BXO23" s="111"/>
      <c r="BXP23" s="3" t="e">
        <f>BXP22/#REF!-0.01</f>
        <v>#REF!</v>
      </c>
      <c r="BXQ23" s="111" t="s">
        <v>58</v>
      </c>
      <c r="BXR23" s="111"/>
      <c r="BXS23" s="111"/>
      <c r="BXT23" s="111"/>
      <c r="BXU23" s="111"/>
      <c r="BXV23" s="111"/>
      <c r="BXW23" s="111"/>
      <c r="BXX23" s="3" t="e">
        <f>BXX22/#REF!-0.01</f>
        <v>#REF!</v>
      </c>
      <c r="BXY23" s="111" t="s">
        <v>58</v>
      </c>
      <c r="BXZ23" s="111"/>
      <c r="BYA23" s="111"/>
      <c r="BYB23" s="111"/>
      <c r="BYC23" s="111"/>
      <c r="BYD23" s="111"/>
      <c r="BYE23" s="111"/>
      <c r="BYF23" s="3" t="e">
        <f>BYF22/#REF!-0.01</f>
        <v>#REF!</v>
      </c>
      <c r="BYG23" s="111" t="s">
        <v>58</v>
      </c>
      <c r="BYH23" s="111"/>
      <c r="BYI23" s="111"/>
      <c r="BYJ23" s="111"/>
      <c r="BYK23" s="111"/>
      <c r="BYL23" s="111"/>
      <c r="BYM23" s="111"/>
      <c r="BYN23" s="3" t="e">
        <f>BYN22/#REF!-0.01</f>
        <v>#REF!</v>
      </c>
      <c r="BYO23" s="111" t="s">
        <v>58</v>
      </c>
      <c r="BYP23" s="111"/>
      <c r="BYQ23" s="111"/>
      <c r="BYR23" s="111"/>
      <c r="BYS23" s="111"/>
      <c r="BYT23" s="111"/>
      <c r="BYU23" s="111"/>
      <c r="BYV23" s="3" t="e">
        <f>BYV22/#REF!-0.01</f>
        <v>#REF!</v>
      </c>
      <c r="BYW23" s="111" t="s">
        <v>58</v>
      </c>
      <c r="BYX23" s="111"/>
      <c r="BYY23" s="111"/>
      <c r="BYZ23" s="111"/>
      <c r="BZA23" s="111"/>
      <c r="BZB23" s="111"/>
      <c r="BZC23" s="111"/>
      <c r="BZD23" s="3" t="e">
        <f>BZD22/#REF!-0.01</f>
        <v>#REF!</v>
      </c>
      <c r="BZE23" s="111" t="s">
        <v>58</v>
      </c>
      <c r="BZF23" s="111"/>
      <c r="BZG23" s="111"/>
      <c r="BZH23" s="111"/>
      <c r="BZI23" s="111"/>
      <c r="BZJ23" s="111"/>
      <c r="BZK23" s="111"/>
      <c r="BZL23" s="3" t="e">
        <f>BZL22/#REF!-0.01</f>
        <v>#REF!</v>
      </c>
      <c r="BZM23" s="111" t="s">
        <v>58</v>
      </c>
      <c r="BZN23" s="111"/>
      <c r="BZO23" s="111"/>
      <c r="BZP23" s="111"/>
      <c r="BZQ23" s="111"/>
      <c r="BZR23" s="111"/>
      <c r="BZS23" s="111"/>
      <c r="BZT23" s="3" t="e">
        <f>BZT22/#REF!-0.01</f>
        <v>#REF!</v>
      </c>
      <c r="BZU23" s="111" t="s">
        <v>58</v>
      </c>
      <c r="BZV23" s="111"/>
      <c r="BZW23" s="111"/>
      <c r="BZX23" s="111"/>
      <c r="BZY23" s="111"/>
      <c r="BZZ23" s="111"/>
      <c r="CAA23" s="111"/>
      <c r="CAB23" s="3" t="e">
        <f>CAB22/#REF!-0.01</f>
        <v>#REF!</v>
      </c>
      <c r="CAC23" s="111" t="s">
        <v>58</v>
      </c>
      <c r="CAD23" s="111"/>
      <c r="CAE23" s="111"/>
      <c r="CAF23" s="111"/>
      <c r="CAG23" s="111"/>
      <c r="CAH23" s="111"/>
      <c r="CAI23" s="111"/>
      <c r="CAJ23" s="3" t="e">
        <f>CAJ22/#REF!-0.01</f>
        <v>#REF!</v>
      </c>
      <c r="CAK23" s="111" t="s">
        <v>58</v>
      </c>
      <c r="CAL23" s="111"/>
      <c r="CAM23" s="111"/>
      <c r="CAN23" s="111"/>
      <c r="CAO23" s="111"/>
      <c r="CAP23" s="111"/>
      <c r="CAQ23" s="111"/>
      <c r="CAR23" s="3" t="e">
        <f>CAR22/#REF!-0.01</f>
        <v>#REF!</v>
      </c>
      <c r="CAS23" s="111" t="s">
        <v>58</v>
      </c>
      <c r="CAT23" s="111"/>
      <c r="CAU23" s="111"/>
      <c r="CAV23" s="111"/>
      <c r="CAW23" s="111"/>
      <c r="CAX23" s="111"/>
      <c r="CAY23" s="111"/>
      <c r="CAZ23" s="3" t="e">
        <f>CAZ22/#REF!-0.01</f>
        <v>#REF!</v>
      </c>
      <c r="CBA23" s="111" t="s">
        <v>58</v>
      </c>
      <c r="CBB23" s="111"/>
      <c r="CBC23" s="111"/>
      <c r="CBD23" s="111"/>
      <c r="CBE23" s="111"/>
      <c r="CBF23" s="111"/>
      <c r="CBG23" s="111"/>
      <c r="CBH23" s="3" t="e">
        <f>CBH22/#REF!-0.01</f>
        <v>#REF!</v>
      </c>
      <c r="CBI23" s="111" t="s">
        <v>58</v>
      </c>
      <c r="CBJ23" s="111"/>
      <c r="CBK23" s="111"/>
      <c r="CBL23" s="111"/>
      <c r="CBM23" s="111"/>
      <c r="CBN23" s="111"/>
      <c r="CBO23" s="111"/>
      <c r="CBP23" s="3" t="e">
        <f>CBP22/#REF!-0.01</f>
        <v>#REF!</v>
      </c>
      <c r="CBQ23" s="111" t="s">
        <v>58</v>
      </c>
      <c r="CBR23" s="111"/>
      <c r="CBS23" s="111"/>
      <c r="CBT23" s="111"/>
      <c r="CBU23" s="111"/>
      <c r="CBV23" s="111"/>
      <c r="CBW23" s="111"/>
      <c r="CBX23" s="3" t="e">
        <f>CBX22/#REF!-0.01</f>
        <v>#REF!</v>
      </c>
      <c r="CBY23" s="111" t="s">
        <v>58</v>
      </c>
      <c r="CBZ23" s="111"/>
      <c r="CCA23" s="111"/>
      <c r="CCB23" s="111"/>
      <c r="CCC23" s="111"/>
      <c r="CCD23" s="111"/>
      <c r="CCE23" s="111"/>
      <c r="CCF23" s="3" t="e">
        <f>CCF22/#REF!-0.01</f>
        <v>#REF!</v>
      </c>
      <c r="CCG23" s="111" t="s">
        <v>58</v>
      </c>
      <c r="CCH23" s="111"/>
      <c r="CCI23" s="111"/>
      <c r="CCJ23" s="111"/>
      <c r="CCK23" s="111"/>
      <c r="CCL23" s="111"/>
      <c r="CCM23" s="111"/>
      <c r="CCN23" s="3" t="e">
        <f>CCN22/#REF!-0.01</f>
        <v>#REF!</v>
      </c>
      <c r="CCO23" s="111" t="s">
        <v>58</v>
      </c>
      <c r="CCP23" s="111"/>
      <c r="CCQ23" s="111"/>
      <c r="CCR23" s="111"/>
      <c r="CCS23" s="111"/>
      <c r="CCT23" s="111"/>
      <c r="CCU23" s="111"/>
      <c r="CCV23" s="3" t="e">
        <f>CCV22/#REF!-0.01</f>
        <v>#REF!</v>
      </c>
      <c r="CCW23" s="111" t="s">
        <v>58</v>
      </c>
      <c r="CCX23" s="111"/>
      <c r="CCY23" s="111"/>
      <c r="CCZ23" s="111"/>
      <c r="CDA23" s="111"/>
      <c r="CDB23" s="111"/>
      <c r="CDC23" s="111"/>
      <c r="CDD23" s="3" t="e">
        <f>CDD22/#REF!-0.01</f>
        <v>#REF!</v>
      </c>
      <c r="CDE23" s="111" t="s">
        <v>58</v>
      </c>
      <c r="CDF23" s="111"/>
      <c r="CDG23" s="111"/>
      <c r="CDH23" s="111"/>
      <c r="CDI23" s="111"/>
      <c r="CDJ23" s="111"/>
      <c r="CDK23" s="111"/>
      <c r="CDL23" s="3" t="e">
        <f>CDL22/#REF!-0.01</f>
        <v>#REF!</v>
      </c>
      <c r="CDM23" s="111" t="s">
        <v>58</v>
      </c>
      <c r="CDN23" s="111"/>
      <c r="CDO23" s="111"/>
      <c r="CDP23" s="111"/>
      <c r="CDQ23" s="111"/>
      <c r="CDR23" s="111"/>
      <c r="CDS23" s="111"/>
      <c r="CDT23" s="3" t="e">
        <f>CDT22/#REF!-0.01</f>
        <v>#REF!</v>
      </c>
      <c r="CDU23" s="111" t="s">
        <v>58</v>
      </c>
      <c r="CDV23" s="111"/>
      <c r="CDW23" s="111"/>
      <c r="CDX23" s="111"/>
      <c r="CDY23" s="111"/>
      <c r="CDZ23" s="111"/>
      <c r="CEA23" s="111"/>
      <c r="CEB23" s="3" t="e">
        <f>CEB22/#REF!-0.01</f>
        <v>#REF!</v>
      </c>
      <c r="CEC23" s="111" t="s">
        <v>58</v>
      </c>
      <c r="CED23" s="111"/>
      <c r="CEE23" s="111"/>
      <c r="CEF23" s="111"/>
      <c r="CEG23" s="111"/>
      <c r="CEH23" s="111"/>
      <c r="CEI23" s="111"/>
      <c r="CEJ23" s="3" t="e">
        <f>CEJ22/#REF!-0.01</f>
        <v>#REF!</v>
      </c>
      <c r="CEK23" s="111" t="s">
        <v>58</v>
      </c>
      <c r="CEL23" s="111"/>
      <c r="CEM23" s="111"/>
      <c r="CEN23" s="111"/>
      <c r="CEO23" s="111"/>
      <c r="CEP23" s="111"/>
      <c r="CEQ23" s="111"/>
      <c r="CER23" s="3" t="e">
        <f>CER22/#REF!-0.01</f>
        <v>#REF!</v>
      </c>
      <c r="CES23" s="111" t="s">
        <v>58</v>
      </c>
      <c r="CET23" s="111"/>
      <c r="CEU23" s="111"/>
      <c r="CEV23" s="111"/>
      <c r="CEW23" s="111"/>
      <c r="CEX23" s="111"/>
      <c r="CEY23" s="111"/>
      <c r="CEZ23" s="3" t="e">
        <f>CEZ22/#REF!-0.01</f>
        <v>#REF!</v>
      </c>
      <c r="CFA23" s="111" t="s">
        <v>58</v>
      </c>
      <c r="CFB23" s="111"/>
      <c r="CFC23" s="111"/>
      <c r="CFD23" s="111"/>
      <c r="CFE23" s="111"/>
      <c r="CFF23" s="111"/>
      <c r="CFG23" s="111"/>
      <c r="CFH23" s="3" t="e">
        <f>CFH22/#REF!-0.01</f>
        <v>#REF!</v>
      </c>
      <c r="CFI23" s="111" t="s">
        <v>58</v>
      </c>
      <c r="CFJ23" s="111"/>
      <c r="CFK23" s="111"/>
      <c r="CFL23" s="111"/>
      <c r="CFM23" s="111"/>
      <c r="CFN23" s="111"/>
      <c r="CFO23" s="111"/>
      <c r="CFP23" s="3" t="e">
        <f>CFP22/#REF!-0.01</f>
        <v>#REF!</v>
      </c>
      <c r="CFQ23" s="111" t="s">
        <v>58</v>
      </c>
      <c r="CFR23" s="111"/>
      <c r="CFS23" s="111"/>
      <c r="CFT23" s="111"/>
      <c r="CFU23" s="111"/>
      <c r="CFV23" s="111"/>
      <c r="CFW23" s="111"/>
      <c r="CFX23" s="3" t="e">
        <f>CFX22/#REF!-0.01</f>
        <v>#REF!</v>
      </c>
      <c r="CFY23" s="111" t="s">
        <v>58</v>
      </c>
      <c r="CFZ23" s="111"/>
      <c r="CGA23" s="111"/>
      <c r="CGB23" s="111"/>
      <c r="CGC23" s="111"/>
      <c r="CGD23" s="111"/>
      <c r="CGE23" s="111"/>
      <c r="CGF23" s="3" t="e">
        <f>CGF22/#REF!-0.01</f>
        <v>#REF!</v>
      </c>
      <c r="CGG23" s="111" t="s">
        <v>58</v>
      </c>
      <c r="CGH23" s="111"/>
      <c r="CGI23" s="111"/>
      <c r="CGJ23" s="111"/>
      <c r="CGK23" s="111"/>
      <c r="CGL23" s="111"/>
      <c r="CGM23" s="111"/>
      <c r="CGN23" s="3" t="e">
        <f>CGN22/#REF!-0.01</f>
        <v>#REF!</v>
      </c>
      <c r="CGO23" s="111" t="s">
        <v>58</v>
      </c>
      <c r="CGP23" s="111"/>
      <c r="CGQ23" s="111"/>
      <c r="CGR23" s="111"/>
      <c r="CGS23" s="111"/>
      <c r="CGT23" s="111"/>
      <c r="CGU23" s="111"/>
      <c r="CGV23" s="3" t="e">
        <f>CGV22/#REF!-0.01</f>
        <v>#REF!</v>
      </c>
      <c r="CGW23" s="111" t="s">
        <v>58</v>
      </c>
      <c r="CGX23" s="111"/>
      <c r="CGY23" s="111"/>
      <c r="CGZ23" s="111"/>
      <c r="CHA23" s="111"/>
      <c r="CHB23" s="111"/>
      <c r="CHC23" s="111"/>
      <c r="CHD23" s="3" t="e">
        <f>CHD22/#REF!-0.01</f>
        <v>#REF!</v>
      </c>
      <c r="CHE23" s="111" t="s">
        <v>58</v>
      </c>
      <c r="CHF23" s="111"/>
      <c r="CHG23" s="111"/>
      <c r="CHH23" s="111"/>
      <c r="CHI23" s="111"/>
      <c r="CHJ23" s="111"/>
      <c r="CHK23" s="111"/>
      <c r="CHL23" s="3" t="e">
        <f>CHL22/#REF!-0.01</f>
        <v>#REF!</v>
      </c>
      <c r="CHM23" s="111" t="s">
        <v>58</v>
      </c>
      <c r="CHN23" s="111"/>
      <c r="CHO23" s="111"/>
      <c r="CHP23" s="111"/>
      <c r="CHQ23" s="111"/>
      <c r="CHR23" s="111"/>
      <c r="CHS23" s="111"/>
      <c r="CHT23" s="3" t="e">
        <f>CHT22/#REF!-0.01</f>
        <v>#REF!</v>
      </c>
      <c r="CHU23" s="111" t="s">
        <v>58</v>
      </c>
      <c r="CHV23" s="111"/>
      <c r="CHW23" s="111"/>
      <c r="CHX23" s="111"/>
      <c r="CHY23" s="111"/>
      <c r="CHZ23" s="111"/>
      <c r="CIA23" s="111"/>
      <c r="CIB23" s="3" t="e">
        <f>CIB22/#REF!-0.01</f>
        <v>#REF!</v>
      </c>
      <c r="CIC23" s="111" t="s">
        <v>58</v>
      </c>
      <c r="CID23" s="111"/>
      <c r="CIE23" s="111"/>
      <c r="CIF23" s="111"/>
      <c r="CIG23" s="111"/>
      <c r="CIH23" s="111"/>
      <c r="CII23" s="111"/>
      <c r="CIJ23" s="3" t="e">
        <f>CIJ22/#REF!-0.01</f>
        <v>#REF!</v>
      </c>
      <c r="CIK23" s="111" t="s">
        <v>58</v>
      </c>
      <c r="CIL23" s="111"/>
      <c r="CIM23" s="111"/>
      <c r="CIN23" s="111"/>
      <c r="CIO23" s="111"/>
      <c r="CIP23" s="111"/>
      <c r="CIQ23" s="111"/>
      <c r="CIR23" s="3" t="e">
        <f>CIR22/#REF!-0.01</f>
        <v>#REF!</v>
      </c>
      <c r="CIS23" s="111" t="s">
        <v>58</v>
      </c>
      <c r="CIT23" s="111"/>
      <c r="CIU23" s="111"/>
      <c r="CIV23" s="111"/>
      <c r="CIW23" s="111"/>
      <c r="CIX23" s="111"/>
      <c r="CIY23" s="111"/>
      <c r="CIZ23" s="3" t="e">
        <f>CIZ22/#REF!-0.01</f>
        <v>#REF!</v>
      </c>
      <c r="CJA23" s="111" t="s">
        <v>58</v>
      </c>
      <c r="CJB23" s="111"/>
      <c r="CJC23" s="111"/>
      <c r="CJD23" s="111"/>
      <c r="CJE23" s="111"/>
      <c r="CJF23" s="111"/>
      <c r="CJG23" s="111"/>
      <c r="CJH23" s="3" t="e">
        <f>CJH22/#REF!-0.01</f>
        <v>#REF!</v>
      </c>
      <c r="CJI23" s="111" t="s">
        <v>58</v>
      </c>
      <c r="CJJ23" s="111"/>
      <c r="CJK23" s="111"/>
      <c r="CJL23" s="111"/>
      <c r="CJM23" s="111"/>
      <c r="CJN23" s="111"/>
      <c r="CJO23" s="111"/>
      <c r="CJP23" s="3" t="e">
        <f>CJP22/#REF!-0.01</f>
        <v>#REF!</v>
      </c>
      <c r="CJQ23" s="111" t="s">
        <v>58</v>
      </c>
      <c r="CJR23" s="111"/>
      <c r="CJS23" s="111"/>
      <c r="CJT23" s="111"/>
      <c r="CJU23" s="111"/>
      <c r="CJV23" s="111"/>
      <c r="CJW23" s="111"/>
      <c r="CJX23" s="3" t="e">
        <f>CJX22/#REF!-0.01</f>
        <v>#REF!</v>
      </c>
      <c r="CJY23" s="111" t="s">
        <v>58</v>
      </c>
      <c r="CJZ23" s="111"/>
      <c r="CKA23" s="111"/>
      <c r="CKB23" s="111"/>
      <c r="CKC23" s="111"/>
      <c r="CKD23" s="111"/>
      <c r="CKE23" s="111"/>
      <c r="CKF23" s="3" t="e">
        <f>CKF22/#REF!-0.01</f>
        <v>#REF!</v>
      </c>
      <c r="CKG23" s="111" t="s">
        <v>58</v>
      </c>
      <c r="CKH23" s="111"/>
      <c r="CKI23" s="111"/>
      <c r="CKJ23" s="111"/>
      <c r="CKK23" s="111"/>
      <c r="CKL23" s="111"/>
      <c r="CKM23" s="111"/>
      <c r="CKN23" s="3" t="e">
        <f>CKN22/#REF!-0.01</f>
        <v>#REF!</v>
      </c>
      <c r="CKO23" s="111" t="s">
        <v>58</v>
      </c>
      <c r="CKP23" s="111"/>
      <c r="CKQ23" s="111"/>
      <c r="CKR23" s="111"/>
      <c r="CKS23" s="111"/>
      <c r="CKT23" s="111"/>
      <c r="CKU23" s="111"/>
      <c r="CKV23" s="3" t="e">
        <f>CKV22/#REF!-0.01</f>
        <v>#REF!</v>
      </c>
      <c r="CKW23" s="111" t="s">
        <v>58</v>
      </c>
      <c r="CKX23" s="111"/>
      <c r="CKY23" s="111"/>
      <c r="CKZ23" s="111"/>
      <c r="CLA23" s="111"/>
      <c r="CLB23" s="111"/>
      <c r="CLC23" s="111"/>
      <c r="CLD23" s="3" t="e">
        <f>CLD22/#REF!-0.01</f>
        <v>#REF!</v>
      </c>
      <c r="CLE23" s="111" t="s">
        <v>58</v>
      </c>
      <c r="CLF23" s="111"/>
      <c r="CLG23" s="111"/>
      <c r="CLH23" s="111"/>
      <c r="CLI23" s="111"/>
      <c r="CLJ23" s="111"/>
      <c r="CLK23" s="111"/>
      <c r="CLL23" s="3" t="e">
        <f>CLL22/#REF!-0.01</f>
        <v>#REF!</v>
      </c>
      <c r="CLM23" s="111" t="s">
        <v>58</v>
      </c>
      <c r="CLN23" s="111"/>
      <c r="CLO23" s="111"/>
      <c r="CLP23" s="111"/>
      <c r="CLQ23" s="111"/>
      <c r="CLR23" s="111"/>
      <c r="CLS23" s="111"/>
      <c r="CLT23" s="3" t="e">
        <f>CLT22/#REF!-0.01</f>
        <v>#REF!</v>
      </c>
      <c r="CLU23" s="111" t="s">
        <v>58</v>
      </c>
      <c r="CLV23" s="111"/>
      <c r="CLW23" s="111"/>
      <c r="CLX23" s="111"/>
      <c r="CLY23" s="111"/>
      <c r="CLZ23" s="111"/>
      <c r="CMA23" s="111"/>
      <c r="CMB23" s="3" t="e">
        <f>CMB22/#REF!-0.01</f>
        <v>#REF!</v>
      </c>
      <c r="CMC23" s="111" t="s">
        <v>58</v>
      </c>
      <c r="CMD23" s="111"/>
      <c r="CME23" s="111"/>
      <c r="CMF23" s="111"/>
      <c r="CMG23" s="111"/>
      <c r="CMH23" s="111"/>
      <c r="CMI23" s="111"/>
      <c r="CMJ23" s="3" t="e">
        <f>CMJ22/#REF!-0.01</f>
        <v>#REF!</v>
      </c>
      <c r="CMK23" s="111" t="s">
        <v>58</v>
      </c>
      <c r="CML23" s="111"/>
      <c r="CMM23" s="111"/>
      <c r="CMN23" s="111"/>
      <c r="CMO23" s="111"/>
      <c r="CMP23" s="111"/>
      <c r="CMQ23" s="111"/>
      <c r="CMR23" s="3" t="e">
        <f>CMR22/#REF!-0.01</f>
        <v>#REF!</v>
      </c>
      <c r="CMS23" s="111" t="s">
        <v>58</v>
      </c>
      <c r="CMT23" s="111"/>
      <c r="CMU23" s="111"/>
      <c r="CMV23" s="111"/>
      <c r="CMW23" s="111"/>
      <c r="CMX23" s="111"/>
      <c r="CMY23" s="111"/>
      <c r="CMZ23" s="3" t="e">
        <f>CMZ22/#REF!-0.01</f>
        <v>#REF!</v>
      </c>
      <c r="CNA23" s="111" t="s">
        <v>58</v>
      </c>
      <c r="CNB23" s="111"/>
      <c r="CNC23" s="111"/>
      <c r="CND23" s="111"/>
      <c r="CNE23" s="111"/>
      <c r="CNF23" s="111"/>
      <c r="CNG23" s="111"/>
      <c r="CNH23" s="3" t="e">
        <f>CNH22/#REF!-0.01</f>
        <v>#REF!</v>
      </c>
      <c r="CNI23" s="111" t="s">
        <v>58</v>
      </c>
      <c r="CNJ23" s="111"/>
      <c r="CNK23" s="111"/>
      <c r="CNL23" s="111"/>
      <c r="CNM23" s="111"/>
      <c r="CNN23" s="111"/>
      <c r="CNO23" s="111"/>
      <c r="CNP23" s="3" t="e">
        <f>CNP22/#REF!-0.01</f>
        <v>#REF!</v>
      </c>
      <c r="CNQ23" s="111" t="s">
        <v>58</v>
      </c>
      <c r="CNR23" s="111"/>
      <c r="CNS23" s="111"/>
      <c r="CNT23" s="111"/>
      <c r="CNU23" s="111"/>
      <c r="CNV23" s="111"/>
      <c r="CNW23" s="111"/>
      <c r="CNX23" s="3" t="e">
        <f>CNX22/#REF!-0.01</f>
        <v>#REF!</v>
      </c>
      <c r="CNY23" s="111" t="s">
        <v>58</v>
      </c>
      <c r="CNZ23" s="111"/>
      <c r="COA23" s="111"/>
      <c r="COB23" s="111"/>
      <c r="COC23" s="111"/>
      <c r="COD23" s="111"/>
      <c r="COE23" s="111"/>
      <c r="COF23" s="3" t="e">
        <f>COF22/#REF!-0.01</f>
        <v>#REF!</v>
      </c>
      <c r="COG23" s="111" t="s">
        <v>58</v>
      </c>
      <c r="COH23" s="111"/>
      <c r="COI23" s="111"/>
      <c r="COJ23" s="111"/>
      <c r="COK23" s="111"/>
      <c r="COL23" s="111"/>
      <c r="COM23" s="111"/>
      <c r="CON23" s="3" t="e">
        <f>CON22/#REF!-0.01</f>
        <v>#REF!</v>
      </c>
      <c r="COO23" s="111" t="s">
        <v>58</v>
      </c>
      <c r="COP23" s="111"/>
      <c r="COQ23" s="111"/>
      <c r="COR23" s="111"/>
      <c r="COS23" s="111"/>
      <c r="COT23" s="111"/>
      <c r="COU23" s="111"/>
      <c r="COV23" s="3" t="e">
        <f>COV22/#REF!-0.01</f>
        <v>#REF!</v>
      </c>
      <c r="COW23" s="111" t="s">
        <v>58</v>
      </c>
      <c r="COX23" s="111"/>
      <c r="COY23" s="111"/>
      <c r="COZ23" s="111"/>
      <c r="CPA23" s="111"/>
      <c r="CPB23" s="111"/>
      <c r="CPC23" s="111"/>
      <c r="CPD23" s="3" t="e">
        <f>CPD22/#REF!-0.01</f>
        <v>#REF!</v>
      </c>
      <c r="CPE23" s="111" t="s">
        <v>58</v>
      </c>
      <c r="CPF23" s="111"/>
      <c r="CPG23" s="111"/>
      <c r="CPH23" s="111"/>
      <c r="CPI23" s="111"/>
      <c r="CPJ23" s="111"/>
      <c r="CPK23" s="111"/>
      <c r="CPL23" s="3" t="e">
        <f>CPL22/#REF!-0.01</f>
        <v>#REF!</v>
      </c>
      <c r="CPM23" s="111" t="s">
        <v>58</v>
      </c>
      <c r="CPN23" s="111"/>
      <c r="CPO23" s="111"/>
      <c r="CPP23" s="111"/>
      <c r="CPQ23" s="111"/>
      <c r="CPR23" s="111"/>
      <c r="CPS23" s="111"/>
      <c r="CPT23" s="3" t="e">
        <f>CPT22/#REF!-0.01</f>
        <v>#REF!</v>
      </c>
      <c r="CPU23" s="111" t="s">
        <v>58</v>
      </c>
      <c r="CPV23" s="111"/>
      <c r="CPW23" s="111"/>
      <c r="CPX23" s="111"/>
      <c r="CPY23" s="111"/>
      <c r="CPZ23" s="111"/>
      <c r="CQA23" s="111"/>
      <c r="CQB23" s="3" t="e">
        <f>CQB22/#REF!-0.01</f>
        <v>#REF!</v>
      </c>
      <c r="CQC23" s="111" t="s">
        <v>58</v>
      </c>
      <c r="CQD23" s="111"/>
      <c r="CQE23" s="111"/>
      <c r="CQF23" s="111"/>
      <c r="CQG23" s="111"/>
      <c r="CQH23" s="111"/>
      <c r="CQI23" s="111"/>
      <c r="CQJ23" s="3" t="e">
        <f>CQJ22/#REF!-0.01</f>
        <v>#REF!</v>
      </c>
      <c r="CQK23" s="111" t="s">
        <v>58</v>
      </c>
      <c r="CQL23" s="111"/>
      <c r="CQM23" s="111"/>
      <c r="CQN23" s="111"/>
      <c r="CQO23" s="111"/>
      <c r="CQP23" s="111"/>
      <c r="CQQ23" s="111"/>
      <c r="CQR23" s="3" t="e">
        <f>CQR22/#REF!-0.01</f>
        <v>#REF!</v>
      </c>
      <c r="CQS23" s="111" t="s">
        <v>58</v>
      </c>
      <c r="CQT23" s="111"/>
      <c r="CQU23" s="111"/>
      <c r="CQV23" s="111"/>
      <c r="CQW23" s="111"/>
      <c r="CQX23" s="111"/>
      <c r="CQY23" s="111"/>
      <c r="CQZ23" s="3" t="e">
        <f>CQZ22/#REF!-0.01</f>
        <v>#REF!</v>
      </c>
      <c r="CRA23" s="111" t="s">
        <v>58</v>
      </c>
      <c r="CRB23" s="111"/>
      <c r="CRC23" s="111"/>
      <c r="CRD23" s="111"/>
      <c r="CRE23" s="111"/>
      <c r="CRF23" s="111"/>
      <c r="CRG23" s="111"/>
      <c r="CRH23" s="3" t="e">
        <f>CRH22/#REF!-0.01</f>
        <v>#REF!</v>
      </c>
      <c r="CRI23" s="111" t="s">
        <v>58</v>
      </c>
      <c r="CRJ23" s="111"/>
      <c r="CRK23" s="111"/>
      <c r="CRL23" s="111"/>
      <c r="CRM23" s="111"/>
      <c r="CRN23" s="111"/>
      <c r="CRO23" s="111"/>
      <c r="CRP23" s="3" t="e">
        <f>CRP22/#REF!-0.01</f>
        <v>#REF!</v>
      </c>
      <c r="CRQ23" s="111" t="s">
        <v>58</v>
      </c>
      <c r="CRR23" s="111"/>
      <c r="CRS23" s="111"/>
      <c r="CRT23" s="111"/>
      <c r="CRU23" s="111"/>
      <c r="CRV23" s="111"/>
      <c r="CRW23" s="111"/>
      <c r="CRX23" s="3" t="e">
        <f>CRX22/#REF!-0.01</f>
        <v>#REF!</v>
      </c>
      <c r="CRY23" s="111" t="s">
        <v>58</v>
      </c>
      <c r="CRZ23" s="111"/>
      <c r="CSA23" s="111"/>
      <c r="CSB23" s="111"/>
      <c r="CSC23" s="111"/>
      <c r="CSD23" s="111"/>
      <c r="CSE23" s="111"/>
      <c r="CSF23" s="3" t="e">
        <f>CSF22/#REF!-0.01</f>
        <v>#REF!</v>
      </c>
      <c r="CSG23" s="111" t="s">
        <v>58</v>
      </c>
      <c r="CSH23" s="111"/>
      <c r="CSI23" s="111"/>
      <c r="CSJ23" s="111"/>
      <c r="CSK23" s="111"/>
      <c r="CSL23" s="111"/>
      <c r="CSM23" s="111"/>
      <c r="CSN23" s="3" t="e">
        <f>CSN22/#REF!-0.01</f>
        <v>#REF!</v>
      </c>
      <c r="CSO23" s="111" t="s">
        <v>58</v>
      </c>
      <c r="CSP23" s="111"/>
      <c r="CSQ23" s="111"/>
      <c r="CSR23" s="111"/>
      <c r="CSS23" s="111"/>
      <c r="CST23" s="111"/>
      <c r="CSU23" s="111"/>
      <c r="CSV23" s="3" t="e">
        <f>CSV22/#REF!-0.01</f>
        <v>#REF!</v>
      </c>
      <c r="CSW23" s="111" t="s">
        <v>58</v>
      </c>
      <c r="CSX23" s="111"/>
      <c r="CSY23" s="111"/>
      <c r="CSZ23" s="111"/>
      <c r="CTA23" s="111"/>
      <c r="CTB23" s="111"/>
      <c r="CTC23" s="111"/>
      <c r="CTD23" s="3" t="e">
        <f>CTD22/#REF!-0.01</f>
        <v>#REF!</v>
      </c>
      <c r="CTE23" s="111" t="s">
        <v>58</v>
      </c>
      <c r="CTF23" s="111"/>
      <c r="CTG23" s="111"/>
      <c r="CTH23" s="111"/>
      <c r="CTI23" s="111"/>
      <c r="CTJ23" s="111"/>
      <c r="CTK23" s="111"/>
      <c r="CTL23" s="3" t="e">
        <f>CTL22/#REF!-0.01</f>
        <v>#REF!</v>
      </c>
      <c r="CTM23" s="111" t="s">
        <v>58</v>
      </c>
      <c r="CTN23" s="111"/>
      <c r="CTO23" s="111"/>
      <c r="CTP23" s="111"/>
      <c r="CTQ23" s="111"/>
      <c r="CTR23" s="111"/>
      <c r="CTS23" s="111"/>
      <c r="CTT23" s="3" t="e">
        <f>CTT22/#REF!-0.01</f>
        <v>#REF!</v>
      </c>
      <c r="CTU23" s="111" t="s">
        <v>58</v>
      </c>
      <c r="CTV23" s="111"/>
      <c r="CTW23" s="111"/>
      <c r="CTX23" s="111"/>
      <c r="CTY23" s="111"/>
      <c r="CTZ23" s="111"/>
      <c r="CUA23" s="111"/>
      <c r="CUB23" s="3" t="e">
        <f>CUB22/#REF!-0.01</f>
        <v>#REF!</v>
      </c>
      <c r="CUC23" s="111" t="s">
        <v>58</v>
      </c>
      <c r="CUD23" s="111"/>
      <c r="CUE23" s="111"/>
      <c r="CUF23" s="111"/>
      <c r="CUG23" s="111"/>
      <c r="CUH23" s="111"/>
      <c r="CUI23" s="111"/>
      <c r="CUJ23" s="3" t="e">
        <f>CUJ22/#REF!-0.01</f>
        <v>#REF!</v>
      </c>
      <c r="CUK23" s="111" t="s">
        <v>58</v>
      </c>
      <c r="CUL23" s="111"/>
      <c r="CUM23" s="111"/>
      <c r="CUN23" s="111"/>
      <c r="CUO23" s="111"/>
      <c r="CUP23" s="111"/>
      <c r="CUQ23" s="111"/>
      <c r="CUR23" s="3" t="e">
        <f>CUR22/#REF!-0.01</f>
        <v>#REF!</v>
      </c>
      <c r="CUS23" s="111" t="s">
        <v>58</v>
      </c>
      <c r="CUT23" s="111"/>
      <c r="CUU23" s="111"/>
      <c r="CUV23" s="111"/>
      <c r="CUW23" s="111"/>
      <c r="CUX23" s="111"/>
      <c r="CUY23" s="111"/>
      <c r="CUZ23" s="3" t="e">
        <f>CUZ22/#REF!-0.01</f>
        <v>#REF!</v>
      </c>
      <c r="CVA23" s="111" t="s">
        <v>58</v>
      </c>
      <c r="CVB23" s="111"/>
      <c r="CVC23" s="111"/>
      <c r="CVD23" s="111"/>
      <c r="CVE23" s="111"/>
      <c r="CVF23" s="111"/>
      <c r="CVG23" s="111"/>
      <c r="CVH23" s="3" t="e">
        <f>CVH22/#REF!-0.01</f>
        <v>#REF!</v>
      </c>
      <c r="CVI23" s="111" t="s">
        <v>58</v>
      </c>
      <c r="CVJ23" s="111"/>
      <c r="CVK23" s="111"/>
      <c r="CVL23" s="111"/>
      <c r="CVM23" s="111"/>
      <c r="CVN23" s="111"/>
      <c r="CVO23" s="111"/>
      <c r="CVP23" s="3" t="e">
        <f>CVP22/#REF!-0.01</f>
        <v>#REF!</v>
      </c>
      <c r="CVQ23" s="111" t="s">
        <v>58</v>
      </c>
      <c r="CVR23" s="111"/>
      <c r="CVS23" s="111"/>
      <c r="CVT23" s="111"/>
      <c r="CVU23" s="111"/>
      <c r="CVV23" s="111"/>
      <c r="CVW23" s="111"/>
      <c r="CVX23" s="3" t="e">
        <f>CVX22/#REF!-0.01</f>
        <v>#REF!</v>
      </c>
      <c r="CVY23" s="111" t="s">
        <v>58</v>
      </c>
      <c r="CVZ23" s="111"/>
      <c r="CWA23" s="111"/>
      <c r="CWB23" s="111"/>
      <c r="CWC23" s="111"/>
      <c r="CWD23" s="111"/>
      <c r="CWE23" s="111"/>
      <c r="CWF23" s="3" t="e">
        <f>CWF22/#REF!-0.01</f>
        <v>#REF!</v>
      </c>
      <c r="CWG23" s="111" t="s">
        <v>58</v>
      </c>
      <c r="CWH23" s="111"/>
      <c r="CWI23" s="111"/>
      <c r="CWJ23" s="111"/>
      <c r="CWK23" s="111"/>
      <c r="CWL23" s="111"/>
      <c r="CWM23" s="111"/>
      <c r="CWN23" s="3" t="e">
        <f>CWN22/#REF!-0.01</f>
        <v>#REF!</v>
      </c>
      <c r="CWO23" s="111" t="s">
        <v>58</v>
      </c>
      <c r="CWP23" s="111"/>
      <c r="CWQ23" s="111"/>
      <c r="CWR23" s="111"/>
      <c r="CWS23" s="111"/>
      <c r="CWT23" s="111"/>
      <c r="CWU23" s="111"/>
      <c r="CWV23" s="3" t="e">
        <f>CWV22/#REF!-0.01</f>
        <v>#REF!</v>
      </c>
      <c r="CWW23" s="111" t="s">
        <v>58</v>
      </c>
      <c r="CWX23" s="111"/>
      <c r="CWY23" s="111"/>
      <c r="CWZ23" s="111"/>
      <c r="CXA23" s="111"/>
      <c r="CXB23" s="111"/>
      <c r="CXC23" s="111"/>
      <c r="CXD23" s="3" t="e">
        <f>CXD22/#REF!-0.01</f>
        <v>#REF!</v>
      </c>
      <c r="CXE23" s="111" t="s">
        <v>58</v>
      </c>
      <c r="CXF23" s="111"/>
      <c r="CXG23" s="111"/>
      <c r="CXH23" s="111"/>
      <c r="CXI23" s="111"/>
      <c r="CXJ23" s="111"/>
      <c r="CXK23" s="111"/>
      <c r="CXL23" s="3" t="e">
        <f>CXL22/#REF!-0.01</f>
        <v>#REF!</v>
      </c>
      <c r="CXM23" s="111" t="s">
        <v>58</v>
      </c>
      <c r="CXN23" s="111"/>
      <c r="CXO23" s="111"/>
      <c r="CXP23" s="111"/>
      <c r="CXQ23" s="111"/>
      <c r="CXR23" s="111"/>
      <c r="CXS23" s="111"/>
      <c r="CXT23" s="3" t="e">
        <f>CXT22/#REF!-0.01</f>
        <v>#REF!</v>
      </c>
      <c r="CXU23" s="111" t="s">
        <v>58</v>
      </c>
      <c r="CXV23" s="111"/>
      <c r="CXW23" s="111"/>
      <c r="CXX23" s="111"/>
      <c r="CXY23" s="111"/>
      <c r="CXZ23" s="111"/>
      <c r="CYA23" s="111"/>
      <c r="CYB23" s="3" t="e">
        <f>CYB22/#REF!-0.01</f>
        <v>#REF!</v>
      </c>
      <c r="CYC23" s="111" t="s">
        <v>58</v>
      </c>
      <c r="CYD23" s="111"/>
      <c r="CYE23" s="111"/>
      <c r="CYF23" s="111"/>
      <c r="CYG23" s="111"/>
      <c r="CYH23" s="111"/>
      <c r="CYI23" s="111"/>
      <c r="CYJ23" s="3" t="e">
        <f>CYJ22/#REF!-0.01</f>
        <v>#REF!</v>
      </c>
      <c r="CYK23" s="111" t="s">
        <v>58</v>
      </c>
      <c r="CYL23" s="111"/>
      <c r="CYM23" s="111"/>
      <c r="CYN23" s="111"/>
      <c r="CYO23" s="111"/>
      <c r="CYP23" s="111"/>
      <c r="CYQ23" s="111"/>
      <c r="CYR23" s="3" t="e">
        <f>CYR22/#REF!-0.01</f>
        <v>#REF!</v>
      </c>
      <c r="CYS23" s="111" t="s">
        <v>58</v>
      </c>
      <c r="CYT23" s="111"/>
      <c r="CYU23" s="111"/>
      <c r="CYV23" s="111"/>
      <c r="CYW23" s="111"/>
      <c r="CYX23" s="111"/>
      <c r="CYY23" s="111"/>
      <c r="CYZ23" s="3" t="e">
        <f>CYZ22/#REF!-0.01</f>
        <v>#REF!</v>
      </c>
      <c r="CZA23" s="111" t="s">
        <v>58</v>
      </c>
      <c r="CZB23" s="111"/>
      <c r="CZC23" s="111"/>
      <c r="CZD23" s="111"/>
      <c r="CZE23" s="111"/>
      <c r="CZF23" s="111"/>
      <c r="CZG23" s="111"/>
      <c r="CZH23" s="3" t="e">
        <f>CZH22/#REF!-0.01</f>
        <v>#REF!</v>
      </c>
      <c r="CZI23" s="111" t="s">
        <v>58</v>
      </c>
      <c r="CZJ23" s="111"/>
      <c r="CZK23" s="111"/>
      <c r="CZL23" s="111"/>
      <c r="CZM23" s="111"/>
      <c r="CZN23" s="111"/>
      <c r="CZO23" s="111"/>
      <c r="CZP23" s="3" t="e">
        <f>CZP22/#REF!-0.01</f>
        <v>#REF!</v>
      </c>
      <c r="CZQ23" s="111" t="s">
        <v>58</v>
      </c>
      <c r="CZR23" s="111"/>
      <c r="CZS23" s="111"/>
      <c r="CZT23" s="111"/>
      <c r="CZU23" s="111"/>
      <c r="CZV23" s="111"/>
      <c r="CZW23" s="111"/>
      <c r="CZX23" s="3" t="e">
        <f>CZX22/#REF!-0.01</f>
        <v>#REF!</v>
      </c>
      <c r="CZY23" s="111" t="s">
        <v>58</v>
      </c>
      <c r="CZZ23" s="111"/>
      <c r="DAA23" s="111"/>
      <c r="DAB23" s="111"/>
      <c r="DAC23" s="111"/>
      <c r="DAD23" s="111"/>
      <c r="DAE23" s="111"/>
      <c r="DAF23" s="3" t="e">
        <f>DAF22/#REF!-0.01</f>
        <v>#REF!</v>
      </c>
      <c r="DAG23" s="111" t="s">
        <v>58</v>
      </c>
      <c r="DAH23" s="111"/>
      <c r="DAI23" s="111"/>
      <c r="DAJ23" s="111"/>
      <c r="DAK23" s="111"/>
      <c r="DAL23" s="111"/>
      <c r="DAM23" s="111"/>
      <c r="DAN23" s="3" t="e">
        <f>DAN22/#REF!-0.01</f>
        <v>#REF!</v>
      </c>
      <c r="DAO23" s="111" t="s">
        <v>58</v>
      </c>
      <c r="DAP23" s="111"/>
      <c r="DAQ23" s="111"/>
      <c r="DAR23" s="111"/>
      <c r="DAS23" s="111"/>
      <c r="DAT23" s="111"/>
      <c r="DAU23" s="111"/>
      <c r="DAV23" s="3" t="e">
        <f>DAV22/#REF!-0.01</f>
        <v>#REF!</v>
      </c>
      <c r="DAW23" s="111" t="s">
        <v>58</v>
      </c>
      <c r="DAX23" s="111"/>
      <c r="DAY23" s="111"/>
      <c r="DAZ23" s="111"/>
      <c r="DBA23" s="111"/>
      <c r="DBB23" s="111"/>
      <c r="DBC23" s="111"/>
      <c r="DBD23" s="3" t="e">
        <f>DBD22/#REF!-0.01</f>
        <v>#REF!</v>
      </c>
      <c r="DBE23" s="111" t="s">
        <v>58</v>
      </c>
      <c r="DBF23" s="111"/>
      <c r="DBG23" s="111"/>
      <c r="DBH23" s="111"/>
      <c r="DBI23" s="111"/>
      <c r="DBJ23" s="111"/>
      <c r="DBK23" s="111"/>
      <c r="DBL23" s="3" t="e">
        <f>DBL22/#REF!-0.01</f>
        <v>#REF!</v>
      </c>
      <c r="DBM23" s="111" t="s">
        <v>58</v>
      </c>
      <c r="DBN23" s="111"/>
      <c r="DBO23" s="111"/>
      <c r="DBP23" s="111"/>
      <c r="DBQ23" s="111"/>
      <c r="DBR23" s="111"/>
      <c r="DBS23" s="111"/>
      <c r="DBT23" s="3" t="e">
        <f>DBT22/#REF!-0.01</f>
        <v>#REF!</v>
      </c>
      <c r="DBU23" s="111" t="s">
        <v>58</v>
      </c>
      <c r="DBV23" s="111"/>
      <c r="DBW23" s="111"/>
      <c r="DBX23" s="111"/>
      <c r="DBY23" s="111"/>
      <c r="DBZ23" s="111"/>
      <c r="DCA23" s="111"/>
      <c r="DCB23" s="3" t="e">
        <f>DCB22/#REF!-0.01</f>
        <v>#REF!</v>
      </c>
      <c r="DCC23" s="111" t="s">
        <v>58</v>
      </c>
      <c r="DCD23" s="111"/>
      <c r="DCE23" s="111"/>
      <c r="DCF23" s="111"/>
      <c r="DCG23" s="111"/>
      <c r="DCH23" s="111"/>
      <c r="DCI23" s="111"/>
      <c r="DCJ23" s="3" t="e">
        <f>DCJ22/#REF!-0.01</f>
        <v>#REF!</v>
      </c>
      <c r="DCK23" s="111" t="s">
        <v>58</v>
      </c>
      <c r="DCL23" s="111"/>
      <c r="DCM23" s="111"/>
      <c r="DCN23" s="111"/>
      <c r="DCO23" s="111"/>
      <c r="DCP23" s="111"/>
      <c r="DCQ23" s="111"/>
      <c r="DCR23" s="3" t="e">
        <f>DCR22/#REF!-0.01</f>
        <v>#REF!</v>
      </c>
      <c r="DCS23" s="111" t="s">
        <v>58</v>
      </c>
      <c r="DCT23" s="111"/>
      <c r="DCU23" s="111"/>
      <c r="DCV23" s="111"/>
      <c r="DCW23" s="111"/>
      <c r="DCX23" s="111"/>
      <c r="DCY23" s="111"/>
      <c r="DCZ23" s="3" t="e">
        <f>DCZ22/#REF!-0.01</f>
        <v>#REF!</v>
      </c>
      <c r="DDA23" s="111" t="s">
        <v>58</v>
      </c>
      <c r="DDB23" s="111"/>
      <c r="DDC23" s="111"/>
      <c r="DDD23" s="111"/>
      <c r="DDE23" s="111"/>
      <c r="DDF23" s="111"/>
      <c r="DDG23" s="111"/>
      <c r="DDH23" s="3" t="e">
        <f>DDH22/#REF!-0.01</f>
        <v>#REF!</v>
      </c>
      <c r="DDI23" s="111" t="s">
        <v>58</v>
      </c>
      <c r="DDJ23" s="111"/>
      <c r="DDK23" s="111"/>
      <c r="DDL23" s="111"/>
      <c r="DDM23" s="111"/>
      <c r="DDN23" s="111"/>
      <c r="DDO23" s="111"/>
      <c r="DDP23" s="3" t="e">
        <f>DDP22/#REF!-0.01</f>
        <v>#REF!</v>
      </c>
      <c r="DDQ23" s="111" t="s">
        <v>58</v>
      </c>
      <c r="DDR23" s="111"/>
      <c r="DDS23" s="111"/>
      <c r="DDT23" s="111"/>
      <c r="DDU23" s="111"/>
      <c r="DDV23" s="111"/>
      <c r="DDW23" s="111"/>
      <c r="DDX23" s="3" t="e">
        <f>DDX22/#REF!-0.01</f>
        <v>#REF!</v>
      </c>
      <c r="DDY23" s="111" t="s">
        <v>58</v>
      </c>
      <c r="DDZ23" s="111"/>
      <c r="DEA23" s="111"/>
      <c r="DEB23" s="111"/>
      <c r="DEC23" s="111"/>
      <c r="DED23" s="111"/>
      <c r="DEE23" s="111"/>
      <c r="DEF23" s="3" t="e">
        <f>DEF22/#REF!-0.01</f>
        <v>#REF!</v>
      </c>
      <c r="DEG23" s="111" t="s">
        <v>58</v>
      </c>
      <c r="DEH23" s="111"/>
      <c r="DEI23" s="111"/>
      <c r="DEJ23" s="111"/>
      <c r="DEK23" s="111"/>
      <c r="DEL23" s="111"/>
      <c r="DEM23" s="111"/>
      <c r="DEN23" s="3" t="e">
        <f>DEN22/#REF!-0.01</f>
        <v>#REF!</v>
      </c>
      <c r="DEO23" s="111" t="s">
        <v>58</v>
      </c>
      <c r="DEP23" s="111"/>
      <c r="DEQ23" s="111"/>
      <c r="DER23" s="111"/>
      <c r="DES23" s="111"/>
      <c r="DET23" s="111"/>
      <c r="DEU23" s="111"/>
      <c r="DEV23" s="3" t="e">
        <f>DEV22/#REF!-0.01</f>
        <v>#REF!</v>
      </c>
      <c r="DEW23" s="111" t="s">
        <v>58</v>
      </c>
      <c r="DEX23" s="111"/>
      <c r="DEY23" s="111"/>
      <c r="DEZ23" s="111"/>
      <c r="DFA23" s="111"/>
      <c r="DFB23" s="111"/>
      <c r="DFC23" s="111"/>
      <c r="DFD23" s="3" t="e">
        <f>DFD22/#REF!-0.01</f>
        <v>#REF!</v>
      </c>
      <c r="DFE23" s="111" t="s">
        <v>58</v>
      </c>
      <c r="DFF23" s="111"/>
      <c r="DFG23" s="111"/>
      <c r="DFH23" s="111"/>
      <c r="DFI23" s="111"/>
      <c r="DFJ23" s="111"/>
      <c r="DFK23" s="111"/>
      <c r="DFL23" s="3" t="e">
        <f>DFL22/#REF!-0.01</f>
        <v>#REF!</v>
      </c>
      <c r="DFM23" s="111" t="s">
        <v>58</v>
      </c>
      <c r="DFN23" s="111"/>
      <c r="DFO23" s="111"/>
      <c r="DFP23" s="111"/>
      <c r="DFQ23" s="111"/>
      <c r="DFR23" s="111"/>
      <c r="DFS23" s="111"/>
      <c r="DFT23" s="3" t="e">
        <f>DFT22/#REF!-0.01</f>
        <v>#REF!</v>
      </c>
      <c r="DFU23" s="111" t="s">
        <v>58</v>
      </c>
      <c r="DFV23" s="111"/>
      <c r="DFW23" s="111"/>
      <c r="DFX23" s="111"/>
      <c r="DFY23" s="111"/>
      <c r="DFZ23" s="111"/>
      <c r="DGA23" s="111"/>
      <c r="DGB23" s="3" t="e">
        <f>DGB22/#REF!-0.01</f>
        <v>#REF!</v>
      </c>
      <c r="DGC23" s="111" t="s">
        <v>58</v>
      </c>
      <c r="DGD23" s="111"/>
      <c r="DGE23" s="111"/>
      <c r="DGF23" s="111"/>
      <c r="DGG23" s="111"/>
      <c r="DGH23" s="111"/>
      <c r="DGI23" s="111"/>
      <c r="DGJ23" s="3" t="e">
        <f>DGJ22/#REF!-0.01</f>
        <v>#REF!</v>
      </c>
      <c r="DGK23" s="111" t="s">
        <v>58</v>
      </c>
      <c r="DGL23" s="111"/>
      <c r="DGM23" s="111"/>
      <c r="DGN23" s="111"/>
      <c r="DGO23" s="111"/>
      <c r="DGP23" s="111"/>
      <c r="DGQ23" s="111"/>
      <c r="DGR23" s="3" t="e">
        <f>DGR22/#REF!-0.01</f>
        <v>#REF!</v>
      </c>
      <c r="DGS23" s="111" t="s">
        <v>58</v>
      </c>
      <c r="DGT23" s="111"/>
      <c r="DGU23" s="111"/>
      <c r="DGV23" s="111"/>
      <c r="DGW23" s="111"/>
      <c r="DGX23" s="111"/>
      <c r="DGY23" s="111"/>
      <c r="DGZ23" s="3" t="e">
        <f>DGZ22/#REF!-0.01</f>
        <v>#REF!</v>
      </c>
      <c r="DHA23" s="111" t="s">
        <v>58</v>
      </c>
      <c r="DHB23" s="111"/>
      <c r="DHC23" s="111"/>
      <c r="DHD23" s="111"/>
      <c r="DHE23" s="111"/>
      <c r="DHF23" s="111"/>
      <c r="DHG23" s="111"/>
      <c r="DHH23" s="3" t="e">
        <f>DHH22/#REF!-0.01</f>
        <v>#REF!</v>
      </c>
      <c r="DHI23" s="111" t="s">
        <v>58</v>
      </c>
      <c r="DHJ23" s="111"/>
      <c r="DHK23" s="111"/>
      <c r="DHL23" s="111"/>
      <c r="DHM23" s="111"/>
      <c r="DHN23" s="111"/>
      <c r="DHO23" s="111"/>
      <c r="DHP23" s="3" t="e">
        <f>DHP22/#REF!-0.01</f>
        <v>#REF!</v>
      </c>
      <c r="DHQ23" s="111" t="s">
        <v>58</v>
      </c>
      <c r="DHR23" s="111"/>
      <c r="DHS23" s="111"/>
      <c r="DHT23" s="111"/>
      <c r="DHU23" s="111"/>
      <c r="DHV23" s="111"/>
      <c r="DHW23" s="111"/>
      <c r="DHX23" s="3" t="e">
        <f>DHX22/#REF!-0.01</f>
        <v>#REF!</v>
      </c>
      <c r="DHY23" s="111" t="s">
        <v>58</v>
      </c>
      <c r="DHZ23" s="111"/>
      <c r="DIA23" s="111"/>
      <c r="DIB23" s="111"/>
      <c r="DIC23" s="111"/>
      <c r="DID23" s="111"/>
      <c r="DIE23" s="111"/>
      <c r="DIF23" s="3" t="e">
        <f>DIF22/#REF!-0.01</f>
        <v>#REF!</v>
      </c>
      <c r="DIG23" s="111" t="s">
        <v>58</v>
      </c>
      <c r="DIH23" s="111"/>
      <c r="DII23" s="111"/>
      <c r="DIJ23" s="111"/>
      <c r="DIK23" s="111"/>
      <c r="DIL23" s="111"/>
      <c r="DIM23" s="111"/>
      <c r="DIN23" s="3" t="e">
        <f>DIN22/#REF!-0.01</f>
        <v>#REF!</v>
      </c>
      <c r="DIO23" s="111" t="s">
        <v>58</v>
      </c>
      <c r="DIP23" s="111"/>
      <c r="DIQ23" s="111"/>
      <c r="DIR23" s="111"/>
      <c r="DIS23" s="111"/>
      <c r="DIT23" s="111"/>
      <c r="DIU23" s="111"/>
      <c r="DIV23" s="3" t="e">
        <f>DIV22/#REF!-0.01</f>
        <v>#REF!</v>
      </c>
      <c r="DIW23" s="111" t="s">
        <v>58</v>
      </c>
      <c r="DIX23" s="111"/>
      <c r="DIY23" s="111"/>
      <c r="DIZ23" s="111"/>
      <c r="DJA23" s="111"/>
      <c r="DJB23" s="111"/>
      <c r="DJC23" s="111"/>
      <c r="DJD23" s="3" t="e">
        <f>DJD22/#REF!-0.01</f>
        <v>#REF!</v>
      </c>
      <c r="DJE23" s="111" t="s">
        <v>58</v>
      </c>
      <c r="DJF23" s="111"/>
      <c r="DJG23" s="111"/>
      <c r="DJH23" s="111"/>
      <c r="DJI23" s="111"/>
      <c r="DJJ23" s="111"/>
      <c r="DJK23" s="111"/>
      <c r="DJL23" s="3" t="e">
        <f>DJL22/#REF!-0.01</f>
        <v>#REF!</v>
      </c>
      <c r="DJM23" s="111" t="s">
        <v>58</v>
      </c>
      <c r="DJN23" s="111"/>
      <c r="DJO23" s="111"/>
      <c r="DJP23" s="111"/>
      <c r="DJQ23" s="111"/>
      <c r="DJR23" s="111"/>
      <c r="DJS23" s="111"/>
      <c r="DJT23" s="3" t="e">
        <f>DJT22/#REF!-0.01</f>
        <v>#REF!</v>
      </c>
      <c r="DJU23" s="111" t="s">
        <v>58</v>
      </c>
      <c r="DJV23" s="111"/>
      <c r="DJW23" s="111"/>
      <c r="DJX23" s="111"/>
      <c r="DJY23" s="111"/>
      <c r="DJZ23" s="111"/>
      <c r="DKA23" s="111"/>
      <c r="DKB23" s="3" t="e">
        <f>DKB22/#REF!-0.01</f>
        <v>#REF!</v>
      </c>
      <c r="DKC23" s="111" t="s">
        <v>58</v>
      </c>
      <c r="DKD23" s="111"/>
      <c r="DKE23" s="111"/>
      <c r="DKF23" s="111"/>
      <c r="DKG23" s="111"/>
      <c r="DKH23" s="111"/>
      <c r="DKI23" s="111"/>
      <c r="DKJ23" s="3" t="e">
        <f>DKJ22/#REF!-0.01</f>
        <v>#REF!</v>
      </c>
      <c r="DKK23" s="111" t="s">
        <v>58</v>
      </c>
      <c r="DKL23" s="111"/>
      <c r="DKM23" s="111"/>
      <c r="DKN23" s="111"/>
      <c r="DKO23" s="111"/>
      <c r="DKP23" s="111"/>
      <c r="DKQ23" s="111"/>
      <c r="DKR23" s="3" t="e">
        <f>DKR22/#REF!-0.01</f>
        <v>#REF!</v>
      </c>
      <c r="DKS23" s="111" t="s">
        <v>58</v>
      </c>
      <c r="DKT23" s="111"/>
      <c r="DKU23" s="111"/>
      <c r="DKV23" s="111"/>
      <c r="DKW23" s="111"/>
      <c r="DKX23" s="111"/>
      <c r="DKY23" s="111"/>
      <c r="DKZ23" s="3" t="e">
        <f>DKZ22/#REF!-0.01</f>
        <v>#REF!</v>
      </c>
      <c r="DLA23" s="111" t="s">
        <v>58</v>
      </c>
      <c r="DLB23" s="111"/>
      <c r="DLC23" s="111"/>
      <c r="DLD23" s="111"/>
      <c r="DLE23" s="111"/>
      <c r="DLF23" s="111"/>
      <c r="DLG23" s="111"/>
      <c r="DLH23" s="3" t="e">
        <f>DLH22/#REF!-0.01</f>
        <v>#REF!</v>
      </c>
      <c r="DLI23" s="111" t="s">
        <v>58</v>
      </c>
      <c r="DLJ23" s="111"/>
      <c r="DLK23" s="111"/>
      <c r="DLL23" s="111"/>
      <c r="DLM23" s="111"/>
      <c r="DLN23" s="111"/>
      <c r="DLO23" s="111"/>
      <c r="DLP23" s="3" t="e">
        <f>DLP22/#REF!-0.01</f>
        <v>#REF!</v>
      </c>
      <c r="DLQ23" s="111" t="s">
        <v>58</v>
      </c>
      <c r="DLR23" s="111"/>
      <c r="DLS23" s="111"/>
      <c r="DLT23" s="111"/>
      <c r="DLU23" s="111"/>
      <c r="DLV23" s="111"/>
      <c r="DLW23" s="111"/>
      <c r="DLX23" s="3" t="e">
        <f>DLX22/#REF!-0.01</f>
        <v>#REF!</v>
      </c>
      <c r="DLY23" s="111" t="s">
        <v>58</v>
      </c>
      <c r="DLZ23" s="111"/>
      <c r="DMA23" s="111"/>
      <c r="DMB23" s="111"/>
      <c r="DMC23" s="111"/>
      <c r="DMD23" s="111"/>
      <c r="DME23" s="111"/>
      <c r="DMF23" s="3" t="e">
        <f>DMF22/#REF!-0.01</f>
        <v>#REF!</v>
      </c>
      <c r="DMG23" s="111" t="s">
        <v>58</v>
      </c>
      <c r="DMH23" s="111"/>
      <c r="DMI23" s="111"/>
      <c r="DMJ23" s="111"/>
      <c r="DMK23" s="111"/>
      <c r="DML23" s="111"/>
      <c r="DMM23" s="111"/>
      <c r="DMN23" s="3" t="e">
        <f>DMN22/#REF!-0.01</f>
        <v>#REF!</v>
      </c>
      <c r="DMO23" s="111" t="s">
        <v>58</v>
      </c>
      <c r="DMP23" s="111"/>
      <c r="DMQ23" s="111"/>
      <c r="DMR23" s="111"/>
      <c r="DMS23" s="111"/>
      <c r="DMT23" s="111"/>
      <c r="DMU23" s="111"/>
      <c r="DMV23" s="3" t="e">
        <f>DMV22/#REF!-0.01</f>
        <v>#REF!</v>
      </c>
      <c r="DMW23" s="111" t="s">
        <v>58</v>
      </c>
      <c r="DMX23" s="111"/>
      <c r="DMY23" s="111"/>
      <c r="DMZ23" s="111"/>
      <c r="DNA23" s="111"/>
      <c r="DNB23" s="111"/>
      <c r="DNC23" s="111"/>
      <c r="DND23" s="3" t="e">
        <f>DND22/#REF!-0.01</f>
        <v>#REF!</v>
      </c>
      <c r="DNE23" s="111" t="s">
        <v>58</v>
      </c>
      <c r="DNF23" s="111"/>
      <c r="DNG23" s="111"/>
      <c r="DNH23" s="111"/>
      <c r="DNI23" s="111"/>
      <c r="DNJ23" s="111"/>
      <c r="DNK23" s="111"/>
      <c r="DNL23" s="3" t="e">
        <f>DNL22/#REF!-0.01</f>
        <v>#REF!</v>
      </c>
      <c r="DNM23" s="111" t="s">
        <v>58</v>
      </c>
      <c r="DNN23" s="111"/>
      <c r="DNO23" s="111"/>
      <c r="DNP23" s="111"/>
      <c r="DNQ23" s="111"/>
      <c r="DNR23" s="111"/>
      <c r="DNS23" s="111"/>
      <c r="DNT23" s="3" t="e">
        <f>DNT22/#REF!-0.01</f>
        <v>#REF!</v>
      </c>
      <c r="DNU23" s="111" t="s">
        <v>58</v>
      </c>
      <c r="DNV23" s="111"/>
      <c r="DNW23" s="111"/>
      <c r="DNX23" s="111"/>
      <c r="DNY23" s="111"/>
      <c r="DNZ23" s="111"/>
      <c r="DOA23" s="111"/>
      <c r="DOB23" s="3" t="e">
        <f>DOB22/#REF!-0.01</f>
        <v>#REF!</v>
      </c>
      <c r="DOC23" s="111" t="s">
        <v>58</v>
      </c>
      <c r="DOD23" s="111"/>
      <c r="DOE23" s="111"/>
      <c r="DOF23" s="111"/>
      <c r="DOG23" s="111"/>
      <c r="DOH23" s="111"/>
      <c r="DOI23" s="111"/>
      <c r="DOJ23" s="3" t="e">
        <f>DOJ22/#REF!-0.01</f>
        <v>#REF!</v>
      </c>
      <c r="DOK23" s="111" t="s">
        <v>58</v>
      </c>
      <c r="DOL23" s="111"/>
      <c r="DOM23" s="111"/>
      <c r="DON23" s="111"/>
      <c r="DOO23" s="111"/>
      <c r="DOP23" s="111"/>
      <c r="DOQ23" s="111"/>
      <c r="DOR23" s="3" t="e">
        <f>DOR22/#REF!-0.01</f>
        <v>#REF!</v>
      </c>
      <c r="DOS23" s="111" t="s">
        <v>58</v>
      </c>
      <c r="DOT23" s="111"/>
      <c r="DOU23" s="111"/>
      <c r="DOV23" s="111"/>
      <c r="DOW23" s="111"/>
      <c r="DOX23" s="111"/>
      <c r="DOY23" s="111"/>
      <c r="DOZ23" s="3" t="e">
        <f>DOZ22/#REF!-0.01</f>
        <v>#REF!</v>
      </c>
      <c r="DPA23" s="111" t="s">
        <v>58</v>
      </c>
      <c r="DPB23" s="111"/>
      <c r="DPC23" s="111"/>
      <c r="DPD23" s="111"/>
      <c r="DPE23" s="111"/>
      <c r="DPF23" s="111"/>
      <c r="DPG23" s="111"/>
      <c r="DPH23" s="3" t="e">
        <f>DPH22/#REF!-0.01</f>
        <v>#REF!</v>
      </c>
      <c r="DPI23" s="111" t="s">
        <v>58</v>
      </c>
      <c r="DPJ23" s="111"/>
      <c r="DPK23" s="111"/>
      <c r="DPL23" s="111"/>
      <c r="DPM23" s="111"/>
      <c r="DPN23" s="111"/>
      <c r="DPO23" s="111"/>
      <c r="DPP23" s="3" t="e">
        <f>DPP22/#REF!-0.01</f>
        <v>#REF!</v>
      </c>
      <c r="DPQ23" s="111" t="s">
        <v>58</v>
      </c>
      <c r="DPR23" s="111"/>
      <c r="DPS23" s="111"/>
      <c r="DPT23" s="111"/>
      <c r="DPU23" s="111"/>
      <c r="DPV23" s="111"/>
      <c r="DPW23" s="111"/>
      <c r="DPX23" s="3" t="e">
        <f>DPX22/#REF!-0.01</f>
        <v>#REF!</v>
      </c>
      <c r="DPY23" s="111" t="s">
        <v>58</v>
      </c>
      <c r="DPZ23" s="111"/>
      <c r="DQA23" s="111"/>
      <c r="DQB23" s="111"/>
      <c r="DQC23" s="111"/>
      <c r="DQD23" s="111"/>
      <c r="DQE23" s="111"/>
      <c r="DQF23" s="3" t="e">
        <f>DQF22/#REF!-0.01</f>
        <v>#REF!</v>
      </c>
      <c r="DQG23" s="111" t="s">
        <v>58</v>
      </c>
      <c r="DQH23" s="111"/>
      <c r="DQI23" s="111"/>
      <c r="DQJ23" s="111"/>
      <c r="DQK23" s="111"/>
      <c r="DQL23" s="111"/>
      <c r="DQM23" s="111"/>
      <c r="DQN23" s="3" t="e">
        <f>DQN22/#REF!-0.01</f>
        <v>#REF!</v>
      </c>
      <c r="DQO23" s="111" t="s">
        <v>58</v>
      </c>
      <c r="DQP23" s="111"/>
      <c r="DQQ23" s="111"/>
      <c r="DQR23" s="111"/>
      <c r="DQS23" s="111"/>
      <c r="DQT23" s="111"/>
      <c r="DQU23" s="111"/>
      <c r="DQV23" s="3" t="e">
        <f>DQV22/#REF!-0.01</f>
        <v>#REF!</v>
      </c>
      <c r="DQW23" s="111" t="s">
        <v>58</v>
      </c>
      <c r="DQX23" s="111"/>
      <c r="DQY23" s="111"/>
      <c r="DQZ23" s="111"/>
      <c r="DRA23" s="111"/>
      <c r="DRB23" s="111"/>
      <c r="DRC23" s="111"/>
      <c r="DRD23" s="3" t="e">
        <f>DRD22/#REF!-0.01</f>
        <v>#REF!</v>
      </c>
      <c r="DRE23" s="111" t="s">
        <v>58</v>
      </c>
      <c r="DRF23" s="111"/>
      <c r="DRG23" s="111"/>
      <c r="DRH23" s="111"/>
      <c r="DRI23" s="111"/>
      <c r="DRJ23" s="111"/>
      <c r="DRK23" s="111"/>
      <c r="DRL23" s="3" t="e">
        <f>DRL22/#REF!-0.01</f>
        <v>#REF!</v>
      </c>
      <c r="DRM23" s="111" t="s">
        <v>58</v>
      </c>
      <c r="DRN23" s="111"/>
      <c r="DRO23" s="111"/>
      <c r="DRP23" s="111"/>
      <c r="DRQ23" s="111"/>
      <c r="DRR23" s="111"/>
      <c r="DRS23" s="111"/>
      <c r="DRT23" s="3" t="e">
        <f>DRT22/#REF!-0.01</f>
        <v>#REF!</v>
      </c>
      <c r="DRU23" s="111" t="s">
        <v>58</v>
      </c>
      <c r="DRV23" s="111"/>
      <c r="DRW23" s="111"/>
      <c r="DRX23" s="111"/>
      <c r="DRY23" s="111"/>
      <c r="DRZ23" s="111"/>
      <c r="DSA23" s="111"/>
      <c r="DSB23" s="3" t="e">
        <f>DSB22/#REF!-0.01</f>
        <v>#REF!</v>
      </c>
      <c r="DSC23" s="111" t="s">
        <v>58</v>
      </c>
      <c r="DSD23" s="111"/>
      <c r="DSE23" s="111"/>
      <c r="DSF23" s="111"/>
      <c r="DSG23" s="111"/>
      <c r="DSH23" s="111"/>
      <c r="DSI23" s="111"/>
      <c r="DSJ23" s="3" t="e">
        <f>DSJ22/#REF!-0.01</f>
        <v>#REF!</v>
      </c>
      <c r="DSK23" s="111" t="s">
        <v>58</v>
      </c>
      <c r="DSL23" s="111"/>
      <c r="DSM23" s="111"/>
      <c r="DSN23" s="111"/>
      <c r="DSO23" s="111"/>
      <c r="DSP23" s="111"/>
      <c r="DSQ23" s="111"/>
      <c r="DSR23" s="3" t="e">
        <f>DSR22/#REF!-0.01</f>
        <v>#REF!</v>
      </c>
      <c r="DSS23" s="111" t="s">
        <v>58</v>
      </c>
      <c r="DST23" s="111"/>
      <c r="DSU23" s="111"/>
      <c r="DSV23" s="111"/>
      <c r="DSW23" s="111"/>
      <c r="DSX23" s="111"/>
      <c r="DSY23" s="111"/>
      <c r="DSZ23" s="3" t="e">
        <f>DSZ22/#REF!-0.01</f>
        <v>#REF!</v>
      </c>
      <c r="DTA23" s="111" t="s">
        <v>58</v>
      </c>
      <c r="DTB23" s="111"/>
      <c r="DTC23" s="111"/>
      <c r="DTD23" s="111"/>
      <c r="DTE23" s="111"/>
      <c r="DTF23" s="111"/>
      <c r="DTG23" s="111"/>
      <c r="DTH23" s="3" t="e">
        <f>DTH22/#REF!-0.01</f>
        <v>#REF!</v>
      </c>
      <c r="DTI23" s="111" t="s">
        <v>58</v>
      </c>
      <c r="DTJ23" s="111"/>
      <c r="DTK23" s="111"/>
      <c r="DTL23" s="111"/>
      <c r="DTM23" s="111"/>
      <c r="DTN23" s="111"/>
      <c r="DTO23" s="111"/>
      <c r="DTP23" s="3" t="e">
        <f>DTP22/#REF!-0.01</f>
        <v>#REF!</v>
      </c>
      <c r="DTQ23" s="111" t="s">
        <v>58</v>
      </c>
      <c r="DTR23" s="111"/>
      <c r="DTS23" s="111"/>
      <c r="DTT23" s="111"/>
      <c r="DTU23" s="111"/>
      <c r="DTV23" s="111"/>
      <c r="DTW23" s="111"/>
      <c r="DTX23" s="3" t="e">
        <f>DTX22/#REF!-0.01</f>
        <v>#REF!</v>
      </c>
      <c r="DTY23" s="111" t="s">
        <v>58</v>
      </c>
      <c r="DTZ23" s="111"/>
      <c r="DUA23" s="111"/>
      <c r="DUB23" s="111"/>
      <c r="DUC23" s="111"/>
      <c r="DUD23" s="111"/>
      <c r="DUE23" s="111"/>
      <c r="DUF23" s="3" t="e">
        <f>DUF22/#REF!-0.01</f>
        <v>#REF!</v>
      </c>
      <c r="DUG23" s="111" t="s">
        <v>58</v>
      </c>
      <c r="DUH23" s="111"/>
      <c r="DUI23" s="111"/>
      <c r="DUJ23" s="111"/>
      <c r="DUK23" s="111"/>
      <c r="DUL23" s="111"/>
      <c r="DUM23" s="111"/>
      <c r="DUN23" s="3" t="e">
        <f>DUN22/#REF!-0.01</f>
        <v>#REF!</v>
      </c>
      <c r="DUO23" s="111" t="s">
        <v>58</v>
      </c>
      <c r="DUP23" s="111"/>
      <c r="DUQ23" s="111"/>
      <c r="DUR23" s="111"/>
      <c r="DUS23" s="111"/>
      <c r="DUT23" s="111"/>
      <c r="DUU23" s="111"/>
      <c r="DUV23" s="3" t="e">
        <f>DUV22/#REF!-0.01</f>
        <v>#REF!</v>
      </c>
      <c r="DUW23" s="111" t="s">
        <v>58</v>
      </c>
      <c r="DUX23" s="111"/>
      <c r="DUY23" s="111"/>
      <c r="DUZ23" s="111"/>
      <c r="DVA23" s="111"/>
      <c r="DVB23" s="111"/>
      <c r="DVC23" s="111"/>
      <c r="DVD23" s="3" t="e">
        <f>DVD22/#REF!-0.01</f>
        <v>#REF!</v>
      </c>
      <c r="DVE23" s="111" t="s">
        <v>58</v>
      </c>
      <c r="DVF23" s="111"/>
      <c r="DVG23" s="111"/>
      <c r="DVH23" s="111"/>
      <c r="DVI23" s="111"/>
      <c r="DVJ23" s="111"/>
      <c r="DVK23" s="111"/>
      <c r="DVL23" s="3" t="e">
        <f>DVL22/#REF!-0.01</f>
        <v>#REF!</v>
      </c>
      <c r="DVM23" s="111" t="s">
        <v>58</v>
      </c>
      <c r="DVN23" s="111"/>
      <c r="DVO23" s="111"/>
      <c r="DVP23" s="111"/>
      <c r="DVQ23" s="111"/>
      <c r="DVR23" s="111"/>
      <c r="DVS23" s="111"/>
      <c r="DVT23" s="3" t="e">
        <f>DVT22/#REF!-0.01</f>
        <v>#REF!</v>
      </c>
      <c r="DVU23" s="111" t="s">
        <v>58</v>
      </c>
      <c r="DVV23" s="111"/>
      <c r="DVW23" s="111"/>
      <c r="DVX23" s="111"/>
      <c r="DVY23" s="111"/>
      <c r="DVZ23" s="111"/>
      <c r="DWA23" s="111"/>
      <c r="DWB23" s="3" t="e">
        <f>DWB22/#REF!-0.01</f>
        <v>#REF!</v>
      </c>
      <c r="DWC23" s="111" t="s">
        <v>58</v>
      </c>
      <c r="DWD23" s="111"/>
      <c r="DWE23" s="111"/>
      <c r="DWF23" s="111"/>
      <c r="DWG23" s="111"/>
      <c r="DWH23" s="111"/>
      <c r="DWI23" s="111"/>
      <c r="DWJ23" s="3" t="e">
        <f>DWJ22/#REF!-0.01</f>
        <v>#REF!</v>
      </c>
      <c r="DWK23" s="111" t="s">
        <v>58</v>
      </c>
      <c r="DWL23" s="111"/>
      <c r="DWM23" s="111"/>
      <c r="DWN23" s="111"/>
      <c r="DWO23" s="111"/>
      <c r="DWP23" s="111"/>
      <c r="DWQ23" s="111"/>
      <c r="DWR23" s="3" t="e">
        <f>DWR22/#REF!-0.01</f>
        <v>#REF!</v>
      </c>
      <c r="DWS23" s="111" t="s">
        <v>58</v>
      </c>
      <c r="DWT23" s="111"/>
      <c r="DWU23" s="111"/>
      <c r="DWV23" s="111"/>
      <c r="DWW23" s="111"/>
      <c r="DWX23" s="111"/>
      <c r="DWY23" s="111"/>
      <c r="DWZ23" s="3" t="e">
        <f>DWZ22/#REF!-0.01</f>
        <v>#REF!</v>
      </c>
      <c r="DXA23" s="111" t="s">
        <v>58</v>
      </c>
      <c r="DXB23" s="111"/>
      <c r="DXC23" s="111"/>
      <c r="DXD23" s="111"/>
      <c r="DXE23" s="111"/>
      <c r="DXF23" s="111"/>
      <c r="DXG23" s="111"/>
      <c r="DXH23" s="3" t="e">
        <f>DXH22/#REF!-0.01</f>
        <v>#REF!</v>
      </c>
      <c r="DXI23" s="111" t="s">
        <v>58</v>
      </c>
      <c r="DXJ23" s="111"/>
      <c r="DXK23" s="111"/>
      <c r="DXL23" s="111"/>
      <c r="DXM23" s="111"/>
      <c r="DXN23" s="111"/>
      <c r="DXO23" s="111"/>
      <c r="DXP23" s="3" t="e">
        <f>DXP22/#REF!-0.01</f>
        <v>#REF!</v>
      </c>
      <c r="DXQ23" s="111" t="s">
        <v>58</v>
      </c>
      <c r="DXR23" s="111"/>
      <c r="DXS23" s="111"/>
      <c r="DXT23" s="111"/>
      <c r="DXU23" s="111"/>
      <c r="DXV23" s="111"/>
      <c r="DXW23" s="111"/>
      <c r="DXX23" s="3" t="e">
        <f>DXX22/#REF!-0.01</f>
        <v>#REF!</v>
      </c>
      <c r="DXY23" s="111" t="s">
        <v>58</v>
      </c>
      <c r="DXZ23" s="111"/>
      <c r="DYA23" s="111"/>
      <c r="DYB23" s="111"/>
      <c r="DYC23" s="111"/>
      <c r="DYD23" s="111"/>
      <c r="DYE23" s="111"/>
      <c r="DYF23" s="3" t="e">
        <f>DYF22/#REF!-0.01</f>
        <v>#REF!</v>
      </c>
      <c r="DYG23" s="111" t="s">
        <v>58</v>
      </c>
      <c r="DYH23" s="111"/>
      <c r="DYI23" s="111"/>
      <c r="DYJ23" s="111"/>
      <c r="DYK23" s="111"/>
      <c r="DYL23" s="111"/>
      <c r="DYM23" s="111"/>
      <c r="DYN23" s="3" t="e">
        <f>DYN22/#REF!-0.01</f>
        <v>#REF!</v>
      </c>
      <c r="DYO23" s="111" t="s">
        <v>58</v>
      </c>
      <c r="DYP23" s="111"/>
      <c r="DYQ23" s="111"/>
      <c r="DYR23" s="111"/>
      <c r="DYS23" s="111"/>
      <c r="DYT23" s="111"/>
      <c r="DYU23" s="111"/>
      <c r="DYV23" s="3" t="e">
        <f>DYV22/#REF!-0.01</f>
        <v>#REF!</v>
      </c>
      <c r="DYW23" s="111" t="s">
        <v>58</v>
      </c>
      <c r="DYX23" s="111"/>
      <c r="DYY23" s="111"/>
      <c r="DYZ23" s="111"/>
      <c r="DZA23" s="111"/>
      <c r="DZB23" s="111"/>
      <c r="DZC23" s="111"/>
      <c r="DZD23" s="3" t="e">
        <f>DZD22/#REF!-0.01</f>
        <v>#REF!</v>
      </c>
      <c r="DZE23" s="111" t="s">
        <v>58</v>
      </c>
      <c r="DZF23" s="111"/>
      <c r="DZG23" s="111"/>
      <c r="DZH23" s="111"/>
      <c r="DZI23" s="111"/>
      <c r="DZJ23" s="111"/>
      <c r="DZK23" s="111"/>
      <c r="DZL23" s="3" t="e">
        <f>DZL22/#REF!-0.01</f>
        <v>#REF!</v>
      </c>
      <c r="DZM23" s="111" t="s">
        <v>58</v>
      </c>
      <c r="DZN23" s="111"/>
      <c r="DZO23" s="111"/>
      <c r="DZP23" s="111"/>
      <c r="DZQ23" s="111"/>
      <c r="DZR23" s="111"/>
      <c r="DZS23" s="111"/>
      <c r="DZT23" s="3" t="e">
        <f>DZT22/#REF!-0.01</f>
        <v>#REF!</v>
      </c>
      <c r="DZU23" s="111" t="s">
        <v>58</v>
      </c>
      <c r="DZV23" s="111"/>
      <c r="DZW23" s="111"/>
      <c r="DZX23" s="111"/>
      <c r="DZY23" s="111"/>
      <c r="DZZ23" s="111"/>
      <c r="EAA23" s="111"/>
      <c r="EAB23" s="3" t="e">
        <f>EAB22/#REF!-0.01</f>
        <v>#REF!</v>
      </c>
      <c r="EAC23" s="111" t="s">
        <v>58</v>
      </c>
      <c r="EAD23" s="111"/>
      <c r="EAE23" s="111"/>
      <c r="EAF23" s="111"/>
      <c r="EAG23" s="111"/>
      <c r="EAH23" s="111"/>
      <c r="EAI23" s="111"/>
      <c r="EAJ23" s="3" t="e">
        <f>EAJ22/#REF!-0.01</f>
        <v>#REF!</v>
      </c>
      <c r="EAK23" s="111" t="s">
        <v>58</v>
      </c>
      <c r="EAL23" s="111"/>
      <c r="EAM23" s="111"/>
      <c r="EAN23" s="111"/>
      <c r="EAO23" s="111"/>
      <c r="EAP23" s="111"/>
      <c r="EAQ23" s="111"/>
      <c r="EAR23" s="3" t="e">
        <f>EAR22/#REF!-0.01</f>
        <v>#REF!</v>
      </c>
      <c r="EAS23" s="111" t="s">
        <v>58</v>
      </c>
      <c r="EAT23" s="111"/>
      <c r="EAU23" s="111"/>
      <c r="EAV23" s="111"/>
      <c r="EAW23" s="111"/>
      <c r="EAX23" s="111"/>
      <c r="EAY23" s="111"/>
      <c r="EAZ23" s="3" t="e">
        <f>EAZ22/#REF!-0.01</f>
        <v>#REF!</v>
      </c>
      <c r="EBA23" s="111" t="s">
        <v>58</v>
      </c>
      <c r="EBB23" s="111"/>
      <c r="EBC23" s="111"/>
      <c r="EBD23" s="111"/>
      <c r="EBE23" s="111"/>
      <c r="EBF23" s="111"/>
      <c r="EBG23" s="111"/>
      <c r="EBH23" s="3" t="e">
        <f>EBH22/#REF!-0.01</f>
        <v>#REF!</v>
      </c>
      <c r="EBI23" s="111" t="s">
        <v>58</v>
      </c>
      <c r="EBJ23" s="111"/>
      <c r="EBK23" s="111"/>
      <c r="EBL23" s="111"/>
      <c r="EBM23" s="111"/>
      <c r="EBN23" s="111"/>
      <c r="EBO23" s="111"/>
      <c r="EBP23" s="3" t="e">
        <f>EBP22/#REF!-0.01</f>
        <v>#REF!</v>
      </c>
      <c r="EBQ23" s="111" t="s">
        <v>58</v>
      </c>
      <c r="EBR23" s="111"/>
      <c r="EBS23" s="111"/>
      <c r="EBT23" s="111"/>
      <c r="EBU23" s="111"/>
      <c r="EBV23" s="111"/>
      <c r="EBW23" s="111"/>
      <c r="EBX23" s="3" t="e">
        <f>EBX22/#REF!-0.01</f>
        <v>#REF!</v>
      </c>
      <c r="EBY23" s="111" t="s">
        <v>58</v>
      </c>
      <c r="EBZ23" s="111"/>
      <c r="ECA23" s="111"/>
      <c r="ECB23" s="111"/>
      <c r="ECC23" s="111"/>
      <c r="ECD23" s="111"/>
      <c r="ECE23" s="111"/>
      <c r="ECF23" s="3" t="e">
        <f>ECF22/#REF!-0.01</f>
        <v>#REF!</v>
      </c>
      <c r="ECG23" s="111" t="s">
        <v>58</v>
      </c>
      <c r="ECH23" s="111"/>
      <c r="ECI23" s="111"/>
      <c r="ECJ23" s="111"/>
      <c r="ECK23" s="111"/>
      <c r="ECL23" s="111"/>
      <c r="ECM23" s="111"/>
      <c r="ECN23" s="3" t="e">
        <f>ECN22/#REF!-0.01</f>
        <v>#REF!</v>
      </c>
      <c r="ECO23" s="111" t="s">
        <v>58</v>
      </c>
      <c r="ECP23" s="111"/>
      <c r="ECQ23" s="111"/>
      <c r="ECR23" s="111"/>
      <c r="ECS23" s="111"/>
      <c r="ECT23" s="111"/>
      <c r="ECU23" s="111"/>
      <c r="ECV23" s="3" t="e">
        <f>ECV22/#REF!-0.01</f>
        <v>#REF!</v>
      </c>
      <c r="ECW23" s="111" t="s">
        <v>58</v>
      </c>
      <c r="ECX23" s="111"/>
      <c r="ECY23" s="111"/>
      <c r="ECZ23" s="111"/>
      <c r="EDA23" s="111"/>
      <c r="EDB23" s="111"/>
      <c r="EDC23" s="111"/>
      <c r="EDD23" s="3" t="e">
        <f>EDD22/#REF!-0.01</f>
        <v>#REF!</v>
      </c>
      <c r="EDE23" s="111" t="s">
        <v>58</v>
      </c>
      <c r="EDF23" s="111"/>
      <c r="EDG23" s="111"/>
      <c r="EDH23" s="111"/>
      <c r="EDI23" s="111"/>
      <c r="EDJ23" s="111"/>
      <c r="EDK23" s="111"/>
      <c r="EDL23" s="3" t="e">
        <f>EDL22/#REF!-0.01</f>
        <v>#REF!</v>
      </c>
      <c r="EDM23" s="111" t="s">
        <v>58</v>
      </c>
      <c r="EDN23" s="111"/>
      <c r="EDO23" s="111"/>
      <c r="EDP23" s="111"/>
      <c r="EDQ23" s="111"/>
      <c r="EDR23" s="111"/>
      <c r="EDS23" s="111"/>
      <c r="EDT23" s="3" t="e">
        <f>EDT22/#REF!-0.01</f>
        <v>#REF!</v>
      </c>
      <c r="EDU23" s="111" t="s">
        <v>58</v>
      </c>
      <c r="EDV23" s="111"/>
      <c r="EDW23" s="111"/>
      <c r="EDX23" s="111"/>
      <c r="EDY23" s="111"/>
      <c r="EDZ23" s="111"/>
      <c r="EEA23" s="111"/>
      <c r="EEB23" s="3" t="e">
        <f>EEB22/#REF!-0.01</f>
        <v>#REF!</v>
      </c>
      <c r="EEC23" s="111" t="s">
        <v>58</v>
      </c>
      <c r="EED23" s="111"/>
      <c r="EEE23" s="111"/>
      <c r="EEF23" s="111"/>
      <c r="EEG23" s="111"/>
      <c r="EEH23" s="111"/>
      <c r="EEI23" s="111"/>
      <c r="EEJ23" s="3" t="e">
        <f>EEJ22/#REF!-0.01</f>
        <v>#REF!</v>
      </c>
      <c r="EEK23" s="111" t="s">
        <v>58</v>
      </c>
      <c r="EEL23" s="111"/>
      <c r="EEM23" s="111"/>
      <c r="EEN23" s="111"/>
      <c r="EEO23" s="111"/>
      <c r="EEP23" s="111"/>
      <c r="EEQ23" s="111"/>
      <c r="EER23" s="3" t="e">
        <f>EER22/#REF!-0.01</f>
        <v>#REF!</v>
      </c>
      <c r="EES23" s="111" t="s">
        <v>58</v>
      </c>
      <c r="EET23" s="111"/>
      <c r="EEU23" s="111"/>
      <c r="EEV23" s="111"/>
      <c r="EEW23" s="111"/>
      <c r="EEX23" s="111"/>
      <c r="EEY23" s="111"/>
      <c r="EEZ23" s="3" t="e">
        <f>EEZ22/#REF!-0.01</f>
        <v>#REF!</v>
      </c>
      <c r="EFA23" s="111" t="s">
        <v>58</v>
      </c>
      <c r="EFB23" s="111"/>
      <c r="EFC23" s="111"/>
      <c r="EFD23" s="111"/>
      <c r="EFE23" s="111"/>
      <c r="EFF23" s="111"/>
      <c r="EFG23" s="111"/>
      <c r="EFH23" s="3" t="e">
        <f>EFH22/#REF!-0.01</f>
        <v>#REF!</v>
      </c>
      <c r="EFI23" s="111" t="s">
        <v>58</v>
      </c>
      <c r="EFJ23" s="111"/>
      <c r="EFK23" s="111"/>
      <c r="EFL23" s="111"/>
      <c r="EFM23" s="111"/>
      <c r="EFN23" s="111"/>
      <c r="EFO23" s="111"/>
      <c r="EFP23" s="3" t="e">
        <f>EFP22/#REF!-0.01</f>
        <v>#REF!</v>
      </c>
      <c r="EFQ23" s="111" t="s">
        <v>58</v>
      </c>
      <c r="EFR23" s="111"/>
      <c r="EFS23" s="111"/>
      <c r="EFT23" s="111"/>
      <c r="EFU23" s="111"/>
      <c r="EFV23" s="111"/>
      <c r="EFW23" s="111"/>
      <c r="EFX23" s="3" t="e">
        <f>EFX22/#REF!-0.01</f>
        <v>#REF!</v>
      </c>
      <c r="EFY23" s="111" t="s">
        <v>58</v>
      </c>
      <c r="EFZ23" s="111"/>
      <c r="EGA23" s="111"/>
      <c r="EGB23" s="111"/>
      <c r="EGC23" s="111"/>
      <c r="EGD23" s="111"/>
      <c r="EGE23" s="111"/>
      <c r="EGF23" s="3" t="e">
        <f>EGF22/#REF!-0.01</f>
        <v>#REF!</v>
      </c>
      <c r="EGG23" s="111" t="s">
        <v>58</v>
      </c>
      <c r="EGH23" s="111"/>
      <c r="EGI23" s="111"/>
      <c r="EGJ23" s="111"/>
      <c r="EGK23" s="111"/>
      <c r="EGL23" s="111"/>
      <c r="EGM23" s="111"/>
      <c r="EGN23" s="3" t="e">
        <f>EGN22/#REF!-0.01</f>
        <v>#REF!</v>
      </c>
      <c r="EGO23" s="111" t="s">
        <v>58</v>
      </c>
      <c r="EGP23" s="111"/>
      <c r="EGQ23" s="111"/>
      <c r="EGR23" s="111"/>
      <c r="EGS23" s="111"/>
      <c r="EGT23" s="111"/>
      <c r="EGU23" s="111"/>
      <c r="EGV23" s="3" t="e">
        <f>EGV22/#REF!-0.01</f>
        <v>#REF!</v>
      </c>
      <c r="EGW23" s="111" t="s">
        <v>58</v>
      </c>
      <c r="EGX23" s="111"/>
      <c r="EGY23" s="111"/>
      <c r="EGZ23" s="111"/>
      <c r="EHA23" s="111"/>
      <c r="EHB23" s="111"/>
      <c r="EHC23" s="111"/>
      <c r="EHD23" s="3" t="e">
        <f>EHD22/#REF!-0.01</f>
        <v>#REF!</v>
      </c>
      <c r="EHE23" s="111" t="s">
        <v>58</v>
      </c>
      <c r="EHF23" s="111"/>
      <c r="EHG23" s="111"/>
      <c r="EHH23" s="111"/>
      <c r="EHI23" s="111"/>
      <c r="EHJ23" s="111"/>
      <c r="EHK23" s="111"/>
      <c r="EHL23" s="3" t="e">
        <f>EHL22/#REF!-0.01</f>
        <v>#REF!</v>
      </c>
      <c r="EHM23" s="111" t="s">
        <v>58</v>
      </c>
      <c r="EHN23" s="111"/>
      <c r="EHO23" s="111"/>
      <c r="EHP23" s="111"/>
      <c r="EHQ23" s="111"/>
      <c r="EHR23" s="111"/>
      <c r="EHS23" s="111"/>
      <c r="EHT23" s="3" t="e">
        <f>EHT22/#REF!-0.01</f>
        <v>#REF!</v>
      </c>
      <c r="EHU23" s="111" t="s">
        <v>58</v>
      </c>
      <c r="EHV23" s="111"/>
      <c r="EHW23" s="111"/>
      <c r="EHX23" s="111"/>
      <c r="EHY23" s="111"/>
      <c r="EHZ23" s="111"/>
      <c r="EIA23" s="111"/>
      <c r="EIB23" s="3" t="e">
        <f>EIB22/#REF!-0.01</f>
        <v>#REF!</v>
      </c>
      <c r="EIC23" s="111" t="s">
        <v>58</v>
      </c>
      <c r="EID23" s="111"/>
      <c r="EIE23" s="111"/>
      <c r="EIF23" s="111"/>
      <c r="EIG23" s="111"/>
      <c r="EIH23" s="111"/>
      <c r="EII23" s="111"/>
      <c r="EIJ23" s="3" t="e">
        <f>EIJ22/#REF!-0.01</f>
        <v>#REF!</v>
      </c>
      <c r="EIK23" s="111" t="s">
        <v>58</v>
      </c>
      <c r="EIL23" s="111"/>
      <c r="EIM23" s="111"/>
      <c r="EIN23" s="111"/>
      <c r="EIO23" s="111"/>
      <c r="EIP23" s="111"/>
      <c r="EIQ23" s="111"/>
      <c r="EIR23" s="3" t="e">
        <f>EIR22/#REF!-0.01</f>
        <v>#REF!</v>
      </c>
      <c r="EIS23" s="111" t="s">
        <v>58</v>
      </c>
      <c r="EIT23" s="111"/>
      <c r="EIU23" s="111"/>
      <c r="EIV23" s="111"/>
      <c r="EIW23" s="111"/>
      <c r="EIX23" s="111"/>
      <c r="EIY23" s="111"/>
      <c r="EIZ23" s="3" t="e">
        <f>EIZ22/#REF!-0.01</f>
        <v>#REF!</v>
      </c>
      <c r="EJA23" s="111" t="s">
        <v>58</v>
      </c>
      <c r="EJB23" s="111"/>
      <c r="EJC23" s="111"/>
      <c r="EJD23" s="111"/>
      <c r="EJE23" s="111"/>
      <c r="EJF23" s="111"/>
      <c r="EJG23" s="111"/>
      <c r="EJH23" s="3" t="e">
        <f>EJH22/#REF!-0.01</f>
        <v>#REF!</v>
      </c>
      <c r="EJI23" s="111" t="s">
        <v>58</v>
      </c>
      <c r="EJJ23" s="111"/>
      <c r="EJK23" s="111"/>
      <c r="EJL23" s="111"/>
      <c r="EJM23" s="111"/>
      <c r="EJN23" s="111"/>
      <c r="EJO23" s="111"/>
      <c r="EJP23" s="3" t="e">
        <f>EJP22/#REF!-0.01</f>
        <v>#REF!</v>
      </c>
      <c r="EJQ23" s="111" t="s">
        <v>58</v>
      </c>
      <c r="EJR23" s="111"/>
      <c r="EJS23" s="111"/>
      <c r="EJT23" s="111"/>
      <c r="EJU23" s="111"/>
      <c r="EJV23" s="111"/>
      <c r="EJW23" s="111"/>
      <c r="EJX23" s="3" t="e">
        <f>EJX22/#REF!-0.01</f>
        <v>#REF!</v>
      </c>
      <c r="EJY23" s="111" t="s">
        <v>58</v>
      </c>
      <c r="EJZ23" s="111"/>
      <c r="EKA23" s="111"/>
      <c r="EKB23" s="111"/>
      <c r="EKC23" s="111"/>
      <c r="EKD23" s="111"/>
      <c r="EKE23" s="111"/>
      <c r="EKF23" s="3" t="e">
        <f>EKF22/#REF!-0.01</f>
        <v>#REF!</v>
      </c>
      <c r="EKG23" s="111" t="s">
        <v>58</v>
      </c>
      <c r="EKH23" s="111"/>
      <c r="EKI23" s="111"/>
      <c r="EKJ23" s="111"/>
      <c r="EKK23" s="111"/>
      <c r="EKL23" s="111"/>
      <c r="EKM23" s="111"/>
      <c r="EKN23" s="3" t="e">
        <f>EKN22/#REF!-0.01</f>
        <v>#REF!</v>
      </c>
      <c r="EKO23" s="111" t="s">
        <v>58</v>
      </c>
      <c r="EKP23" s="111"/>
      <c r="EKQ23" s="111"/>
      <c r="EKR23" s="111"/>
      <c r="EKS23" s="111"/>
      <c r="EKT23" s="111"/>
      <c r="EKU23" s="111"/>
      <c r="EKV23" s="3" t="e">
        <f>EKV22/#REF!-0.01</f>
        <v>#REF!</v>
      </c>
      <c r="EKW23" s="111" t="s">
        <v>58</v>
      </c>
      <c r="EKX23" s="111"/>
      <c r="EKY23" s="111"/>
      <c r="EKZ23" s="111"/>
      <c r="ELA23" s="111"/>
      <c r="ELB23" s="111"/>
      <c r="ELC23" s="111"/>
      <c r="ELD23" s="3" t="e">
        <f>ELD22/#REF!-0.01</f>
        <v>#REF!</v>
      </c>
      <c r="ELE23" s="111" t="s">
        <v>58</v>
      </c>
      <c r="ELF23" s="111"/>
      <c r="ELG23" s="111"/>
      <c r="ELH23" s="111"/>
      <c r="ELI23" s="111"/>
      <c r="ELJ23" s="111"/>
      <c r="ELK23" s="111"/>
      <c r="ELL23" s="3" t="e">
        <f>ELL22/#REF!-0.01</f>
        <v>#REF!</v>
      </c>
      <c r="ELM23" s="111" t="s">
        <v>58</v>
      </c>
      <c r="ELN23" s="111"/>
      <c r="ELO23" s="111"/>
      <c r="ELP23" s="111"/>
      <c r="ELQ23" s="111"/>
      <c r="ELR23" s="111"/>
      <c r="ELS23" s="111"/>
      <c r="ELT23" s="3" t="e">
        <f>ELT22/#REF!-0.01</f>
        <v>#REF!</v>
      </c>
      <c r="ELU23" s="111" t="s">
        <v>58</v>
      </c>
      <c r="ELV23" s="111"/>
      <c r="ELW23" s="111"/>
      <c r="ELX23" s="111"/>
      <c r="ELY23" s="111"/>
      <c r="ELZ23" s="111"/>
      <c r="EMA23" s="111"/>
      <c r="EMB23" s="3" t="e">
        <f>EMB22/#REF!-0.01</f>
        <v>#REF!</v>
      </c>
      <c r="EMC23" s="111" t="s">
        <v>58</v>
      </c>
      <c r="EMD23" s="111"/>
      <c r="EME23" s="111"/>
      <c r="EMF23" s="111"/>
      <c r="EMG23" s="111"/>
      <c r="EMH23" s="111"/>
      <c r="EMI23" s="111"/>
      <c r="EMJ23" s="3" t="e">
        <f>EMJ22/#REF!-0.01</f>
        <v>#REF!</v>
      </c>
      <c r="EMK23" s="111" t="s">
        <v>58</v>
      </c>
      <c r="EML23" s="111"/>
      <c r="EMM23" s="111"/>
      <c r="EMN23" s="111"/>
      <c r="EMO23" s="111"/>
      <c r="EMP23" s="111"/>
      <c r="EMQ23" s="111"/>
      <c r="EMR23" s="3" t="e">
        <f>EMR22/#REF!-0.01</f>
        <v>#REF!</v>
      </c>
      <c r="EMS23" s="111" t="s">
        <v>58</v>
      </c>
      <c r="EMT23" s="111"/>
      <c r="EMU23" s="111"/>
      <c r="EMV23" s="111"/>
      <c r="EMW23" s="111"/>
      <c r="EMX23" s="111"/>
      <c r="EMY23" s="111"/>
      <c r="EMZ23" s="3" t="e">
        <f>EMZ22/#REF!-0.01</f>
        <v>#REF!</v>
      </c>
      <c r="ENA23" s="111" t="s">
        <v>58</v>
      </c>
      <c r="ENB23" s="111"/>
      <c r="ENC23" s="111"/>
      <c r="END23" s="111"/>
      <c r="ENE23" s="111"/>
      <c r="ENF23" s="111"/>
      <c r="ENG23" s="111"/>
      <c r="ENH23" s="3" t="e">
        <f>ENH22/#REF!-0.01</f>
        <v>#REF!</v>
      </c>
      <c r="ENI23" s="111" t="s">
        <v>58</v>
      </c>
      <c r="ENJ23" s="111"/>
      <c r="ENK23" s="111"/>
      <c r="ENL23" s="111"/>
      <c r="ENM23" s="111"/>
      <c r="ENN23" s="111"/>
      <c r="ENO23" s="111"/>
      <c r="ENP23" s="3" t="e">
        <f>ENP22/#REF!-0.01</f>
        <v>#REF!</v>
      </c>
      <c r="ENQ23" s="111" t="s">
        <v>58</v>
      </c>
      <c r="ENR23" s="111"/>
      <c r="ENS23" s="111"/>
      <c r="ENT23" s="111"/>
      <c r="ENU23" s="111"/>
      <c r="ENV23" s="111"/>
      <c r="ENW23" s="111"/>
      <c r="ENX23" s="3" t="e">
        <f>ENX22/#REF!-0.01</f>
        <v>#REF!</v>
      </c>
      <c r="ENY23" s="111" t="s">
        <v>58</v>
      </c>
      <c r="ENZ23" s="111"/>
      <c r="EOA23" s="111"/>
      <c r="EOB23" s="111"/>
      <c r="EOC23" s="111"/>
      <c r="EOD23" s="111"/>
      <c r="EOE23" s="111"/>
      <c r="EOF23" s="3" t="e">
        <f>EOF22/#REF!-0.01</f>
        <v>#REF!</v>
      </c>
      <c r="EOG23" s="111" t="s">
        <v>58</v>
      </c>
      <c r="EOH23" s="111"/>
      <c r="EOI23" s="111"/>
      <c r="EOJ23" s="111"/>
      <c r="EOK23" s="111"/>
      <c r="EOL23" s="111"/>
      <c r="EOM23" s="111"/>
      <c r="EON23" s="3" t="e">
        <f>EON22/#REF!-0.01</f>
        <v>#REF!</v>
      </c>
      <c r="EOO23" s="111" t="s">
        <v>58</v>
      </c>
      <c r="EOP23" s="111"/>
      <c r="EOQ23" s="111"/>
      <c r="EOR23" s="111"/>
      <c r="EOS23" s="111"/>
      <c r="EOT23" s="111"/>
      <c r="EOU23" s="111"/>
      <c r="EOV23" s="3" t="e">
        <f>EOV22/#REF!-0.01</f>
        <v>#REF!</v>
      </c>
      <c r="EOW23" s="111" t="s">
        <v>58</v>
      </c>
      <c r="EOX23" s="111"/>
      <c r="EOY23" s="111"/>
      <c r="EOZ23" s="111"/>
      <c r="EPA23" s="111"/>
      <c r="EPB23" s="111"/>
      <c r="EPC23" s="111"/>
      <c r="EPD23" s="3" t="e">
        <f>EPD22/#REF!-0.01</f>
        <v>#REF!</v>
      </c>
      <c r="EPE23" s="111" t="s">
        <v>58</v>
      </c>
      <c r="EPF23" s="111"/>
      <c r="EPG23" s="111"/>
      <c r="EPH23" s="111"/>
      <c r="EPI23" s="111"/>
      <c r="EPJ23" s="111"/>
      <c r="EPK23" s="111"/>
      <c r="EPL23" s="3" t="e">
        <f>EPL22/#REF!-0.01</f>
        <v>#REF!</v>
      </c>
      <c r="EPM23" s="111" t="s">
        <v>58</v>
      </c>
      <c r="EPN23" s="111"/>
      <c r="EPO23" s="111"/>
      <c r="EPP23" s="111"/>
      <c r="EPQ23" s="111"/>
      <c r="EPR23" s="111"/>
      <c r="EPS23" s="111"/>
      <c r="EPT23" s="3" t="e">
        <f>EPT22/#REF!-0.01</f>
        <v>#REF!</v>
      </c>
      <c r="EPU23" s="111" t="s">
        <v>58</v>
      </c>
      <c r="EPV23" s="111"/>
      <c r="EPW23" s="111"/>
      <c r="EPX23" s="111"/>
      <c r="EPY23" s="111"/>
      <c r="EPZ23" s="111"/>
      <c r="EQA23" s="111"/>
      <c r="EQB23" s="3" t="e">
        <f>EQB22/#REF!-0.01</f>
        <v>#REF!</v>
      </c>
      <c r="EQC23" s="111" t="s">
        <v>58</v>
      </c>
      <c r="EQD23" s="111"/>
      <c r="EQE23" s="111"/>
      <c r="EQF23" s="111"/>
      <c r="EQG23" s="111"/>
      <c r="EQH23" s="111"/>
      <c r="EQI23" s="111"/>
      <c r="EQJ23" s="3" t="e">
        <f>EQJ22/#REF!-0.01</f>
        <v>#REF!</v>
      </c>
      <c r="EQK23" s="111" t="s">
        <v>58</v>
      </c>
      <c r="EQL23" s="111"/>
      <c r="EQM23" s="111"/>
      <c r="EQN23" s="111"/>
      <c r="EQO23" s="111"/>
      <c r="EQP23" s="111"/>
      <c r="EQQ23" s="111"/>
      <c r="EQR23" s="3" t="e">
        <f>EQR22/#REF!-0.01</f>
        <v>#REF!</v>
      </c>
      <c r="EQS23" s="111" t="s">
        <v>58</v>
      </c>
      <c r="EQT23" s="111"/>
      <c r="EQU23" s="111"/>
      <c r="EQV23" s="111"/>
      <c r="EQW23" s="111"/>
      <c r="EQX23" s="111"/>
      <c r="EQY23" s="111"/>
      <c r="EQZ23" s="3" t="e">
        <f>EQZ22/#REF!-0.01</f>
        <v>#REF!</v>
      </c>
      <c r="ERA23" s="111" t="s">
        <v>58</v>
      </c>
      <c r="ERB23" s="111"/>
      <c r="ERC23" s="111"/>
      <c r="ERD23" s="111"/>
      <c r="ERE23" s="111"/>
      <c r="ERF23" s="111"/>
      <c r="ERG23" s="111"/>
      <c r="ERH23" s="3" t="e">
        <f>ERH22/#REF!-0.01</f>
        <v>#REF!</v>
      </c>
      <c r="ERI23" s="111" t="s">
        <v>58</v>
      </c>
      <c r="ERJ23" s="111"/>
      <c r="ERK23" s="111"/>
      <c r="ERL23" s="111"/>
      <c r="ERM23" s="111"/>
      <c r="ERN23" s="111"/>
      <c r="ERO23" s="111"/>
      <c r="ERP23" s="3" t="e">
        <f>ERP22/#REF!-0.01</f>
        <v>#REF!</v>
      </c>
      <c r="ERQ23" s="111" t="s">
        <v>58</v>
      </c>
      <c r="ERR23" s="111"/>
      <c r="ERS23" s="111"/>
      <c r="ERT23" s="111"/>
      <c r="ERU23" s="111"/>
      <c r="ERV23" s="111"/>
      <c r="ERW23" s="111"/>
      <c r="ERX23" s="3" t="e">
        <f>ERX22/#REF!-0.01</f>
        <v>#REF!</v>
      </c>
      <c r="ERY23" s="111" t="s">
        <v>58</v>
      </c>
      <c r="ERZ23" s="111"/>
      <c r="ESA23" s="111"/>
      <c r="ESB23" s="111"/>
      <c r="ESC23" s="111"/>
      <c r="ESD23" s="111"/>
      <c r="ESE23" s="111"/>
      <c r="ESF23" s="3" t="e">
        <f>ESF22/#REF!-0.01</f>
        <v>#REF!</v>
      </c>
      <c r="ESG23" s="111" t="s">
        <v>58</v>
      </c>
      <c r="ESH23" s="111"/>
      <c r="ESI23" s="111"/>
      <c r="ESJ23" s="111"/>
      <c r="ESK23" s="111"/>
      <c r="ESL23" s="111"/>
      <c r="ESM23" s="111"/>
      <c r="ESN23" s="3" t="e">
        <f>ESN22/#REF!-0.01</f>
        <v>#REF!</v>
      </c>
      <c r="ESO23" s="111" t="s">
        <v>58</v>
      </c>
      <c r="ESP23" s="111"/>
      <c r="ESQ23" s="111"/>
      <c r="ESR23" s="111"/>
      <c r="ESS23" s="111"/>
      <c r="EST23" s="111"/>
      <c r="ESU23" s="111"/>
      <c r="ESV23" s="3" t="e">
        <f>ESV22/#REF!-0.01</f>
        <v>#REF!</v>
      </c>
      <c r="ESW23" s="111" t="s">
        <v>58</v>
      </c>
      <c r="ESX23" s="111"/>
      <c r="ESY23" s="111"/>
      <c r="ESZ23" s="111"/>
      <c r="ETA23" s="111"/>
      <c r="ETB23" s="111"/>
      <c r="ETC23" s="111"/>
      <c r="ETD23" s="3" t="e">
        <f>ETD22/#REF!-0.01</f>
        <v>#REF!</v>
      </c>
      <c r="ETE23" s="111" t="s">
        <v>58</v>
      </c>
      <c r="ETF23" s="111"/>
      <c r="ETG23" s="111"/>
      <c r="ETH23" s="111"/>
      <c r="ETI23" s="111"/>
      <c r="ETJ23" s="111"/>
      <c r="ETK23" s="111"/>
      <c r="ETL23" s="3" t="e">
        <f>ETL22/#REF!-0.01</f>
        <v>#REF!</v>
      </c>
      <c r="ETM23" s="111" t="s">
        <v>58</v>
      </c>
      <c r="ETN23" s="111"/>
      <c r="ETO23" s="111"/>
      <c r="ETP23" s="111"/>
      <c r="ETQ23" s="111"/>
      <c r="ETR23" s="111"/>
      <c r="ETS23" s="111"/>
      <c r="ETT23" s="3" t="e">
        <f>ETT22/#REF!-0.01</f>
        <v>#REF!</v>
      </c>
      <c r="ETU23" s="111" t="s">
        <v>58</v>
      </c>
      <c r="ETV23" s="111"/>
      <c r="ETW23" s="111"/>
      <c r="ETX23" s="111"/>
      <c r="ETY23" s="111"/>
      <c r="ETZ23" s="111"/>
      <c r="EUA23" s="111"/>
      <c r="EUB23" s="3" t="e">
        <f>EUB22/#REF!-0.01</f>
        <v>#REF!</v>
      </c>
      <c r="EUC23" s="111" t="s">
        <v>58</v>
      </c>
      <c r="EUD23" s="111"/>
      <c r="EUE23" s="111"/>
      <c r="EUF23" s="111"/>
      <c r="EUG23" s="111"/>
      <c r="EUH23" s="111"/>
      <c r="EUI23" s="111"/>
      <c r="EUJ23" s="3" t="e">
        <f>EUJ22/#REF!-0.01</f>
        <v>#REF!</v>
      </c>
      <c r="EUK23" s="111" t="s">
        <v>58</v>
      </c>
      <c r="EUL23" s="111"/>
      <c r="EUM23" s="111"/>
      <c r="EUN23" s="111"/>
      <c r="EUO23" s="111"/>
      <c r="EUP23" s="111"/>
      <c r="EUQ23" s="111"/>
      <c r="EUR23" s="3" t="e">
        <f>EUR22/#REF!-0.01</f>
        <v>#REF!</v>
      </c>
      <c r="EUS23" s="111" t="s">
        <v>58</v>
      </c>
      <c r="EUT23" s="111"/>
      <c r="EUU23" s="111"/>
      <c r="EUV23" s="111"/>
      <c r="EUW23" s="111"/>
      <c r="EUX23" s="111"/>
      <c r="EUY23" s="111"/>
      <c r="EUZ23" s="3" t="e">
        <f>EUZ22/#REF!-0.01</f>
        <v>#REF!</v>
      </c>
      <c r="EVA23" s="111" t="s">
        <v>58</v>
      </c>
      <c r="EVB23" s="111"/>
      <c r="EVC23" s="111"/>
      <c r="EVD23" s="111"/>
      <c r="EVE23" s="111"/>
      <c r="EVF23" s="111"/>
      <c r="EVG23" s="111"/>
      <c r="EVH23" s="3" t="e">
        <f>EVH22/#REF!-0.01</f>
        <v>#REF!</v>
      </c>
      <c r="EVI23" s="111" t="s">
        <v>58</v>
      </c>
      <c r="EVJ23" s="111"/>
      <c r="EVK23" s="111"/>
      <c r="EVL23" s="111"/>
      <c r="EVM23" s="111"/>
      <c r="EVN23" s="111"/>
      <c r="EVO23" s="111"/>
      <c r="EVP23" s="3" t="e">
        <f>EVP22/#REF!-0.01</f>
        <v>#REF!</v>
      </c>
      <c r="EVQ23" s="111" t="s">
        <v>58</v>
      </c>
      <c r="EVR23" s="111"/>
      <c r="EVS23" s="111"/>
      <c r="EVT23" s="111"/>
      <c r="EVU23" s="111"/>
      <c r="EVV23" s="111"/>
      <c r="EVW23" s="111"/>
      <c r="EVX23" s="3" t="e">
        <f>EVX22/#REF!-0.01</f>
        <v>#REF!</v>
      </c>
      <c r="EVY23" s="111" t="s">
        <v>58</v>
      </c>
      <c r="EVZ23" s="111"/>
      <c r="EWA23" s="111"/>
      <c r="EWB23" s="111"/>
      <c r="EWC23" s="111"/>
      <c r="EWD23" s="111"/>
      <c r="EWE23" s="111"/>
      <c r="EWF23" s="3" t="e">
        <f>EWF22/#REF!-0.01</f>
        <v>#REF!</v>
      </c>
      <c r="EWG23" s="111" t="s">
        <v>58</v>
      </c>
      <c r="EWH23" s="111"/>
      <c r="EWI23" s="111"/>
      <c r="EWJ23" s="111"/>
      <c r="EWK23" s="111"/>
      <c r="EWL23" s="111"/>
      <c r="EWM23" s="111"/>
      <c r="EWN23" s="3" t="e">
        <f>EWN22/#REF!-0.01</f>
        <v>#REF!</v>
      </c>
      <c r="EWO23" s="111" t="s">
        <v>58</v>
      </c>
      <c r="EWP23" s="111"/>
      <c r="EWQ23" s="111"/>
      <c r="EWR23" s="111"/>
      <c r="EWS23" s="111"/>
      <c r="EWT23" s="111"/>
      <c r="EWU23" s="111"/>
      <c r="EWV23" s="3" t="e">
        <f>EWV22/#REF!-0.01</f>
        <v>#REF!</v>
      </c>
      <c r="EWW23" s="111" t="s">
        <v>58</v>
      </c>
      <c r="EWX23" s="111"/>
      <c r="EWY23" s="111"/>
      <c r="EWZ23" s="111"/>
      <c r="EXA23" s="111"/>
      <c r="EXB23" s="111"/>
      <c r="EXC23" s="111"/>
      <c r="EXD23" s="3" t="e">
        <f>EXD22/#REF!-0.01</f>
        <v>#REF!</v>
      </c>
      <c r="EXE23" s="111" t="s">
        <v>58</v>
      </c>
      <c r="EXF23" s="111"/>
      <c r="EXG23" s="111"/>
      <c r="EXH23" s="111"/>
      <c r="EXI23" s="111"/>
      <c r="EXJ23" s="111"/>
      <c r="EXK23" s="111"/>
      <c r="EXL23" s="3" t="e">
        <f>EXL22/#REF!-0.01</f>
        <v>#REF!</v>
      </c>
      <c r="EXM23" s="111" t="s">
        <v>58</v>
      </c>
      <c r="EXN23" s="111"/>
      <c r="EXO23" s="111"/>
      <c r="EXP23" s="111"/>
      <c r="EXQ23" s="111"/>
      <c r="EXR23" s="111"/>
      <c r="EXS23" s="111"/>
      <c r="EXT23" s="3" t="e">
        <f>EXT22/#REF!-0.01</f>
        <v>#REF!</v>
      </c>
      <c r="EXU23" s="111" t="s">
        <v>58</v>
      </c>
      <c r="EXV23" s="111"/>
      <c r="EXW23" s="111"/>
      <c r="EXX23" s="111"/>
      <c r="EXY23" s="111"/>
      <c r="EXZ23" s="111"/>
      <c r="EYA23" s="111"/>
      <c r="EYB23" s="3" t="e">
        <f>EYB22/#REF!-0.01</f>
        <v>#REF!</v>
      </c>
      <c r="EYC23" s="111" t="s">
        <v>58</v>
      </c>
      <c r="EYD23" s="111"/>
      <c r="EYE23" s="111"/>
      <c r="EYF23" s="111"/>
      <c r="EYG23" s="111"/>
      <c r="EYH23" s="111"/>
      <c r="EYI23" s="111"/>
      <c r="EYJ23" s="3" t="e">
        <f>EYJ22/#REF!-0.01</f>
        <v>#REF!</v>
      </c>
      <c r="EYK23" s="111" t="s">
        <v>58</v>
      </c>
      <c r="EYL23" s="111"/>
      <c r="EYM23" s="111"/>
      <c r="EYN23" s="111"/>
      <c r="EYO23" s="111"/>
      <c r="EYP23" s="111"/>
      <c r="EYQ23" s="111"/>
      <c r="EYR23" s="3" t="e">
        <f>EYR22/#REF!-0.01</f>
        <v>#REF!</v>
      </c>
      <c r="EYS23" s="111" t="s">
        <v>58</v>
      </c>
      <c r="EYT23" s="111"/>
      <c r="EYU23" s="111"/>
      <c r="EYV23" s="111"/>
      <c r="EYW23" s="111"/>
      <c r="EYX23" s="111"/>
      <c r="EYY23" s="111"/>
      <c r="EYZ23" s="3" t="e">
        <f>EYZ22/#REF!-0.01</f>
        <v>#REF!</v>
      </c>
      <c r="EZA23" s="111" t="s">
        <v>58</v>
      </c>
      <c r="EZB23" s="111"/>
      <c r="EZC23" s="111"/>
      <c r="EZD23" s="111"/>
      <c r="EZE23" s="111"/>
      <c r="EZF23" s="111"/>
      <c r="EZG23" s="111"/>
      <c r="EZH23" s="3" t="e">
        <f>EZH22/#REF!-0.01</f>
        <v>#REF!</v>
      </c>
      <c r="EZI23" s="111" t="s">
        <v>58</v>
      </c>
      <c r="EZJ23" s="111"/>
      <c r="EZK23" s="111"/>
      <c r="EZL23" s="111"/>
      <c r="EZM23" s="111"/>
      <c r="EZN23" s="111"/>
      <c r="EZO23" s="111"/>
      <c r="EZP23" s="3" t="e">
        <f>EZP22/#REF!-0.01</f>
        <v>#REF!</v>
      </c>
      <c r="EZQ23" s="111" t="s">
        <v>58</v>
      </c>
      <c r="EZR23" s="111"/>
      <c r="EZS23" s="111"/>
      <c r="EZT23" s="111"/>
      <c r="EZU23" s="111"/>
      <c r="EZV23" s="111"/>
      <c r="EZW23" s="111"/>
      <c r="EZX23" s="3" t="e">
        <f>EZX22/#REF!-0.01</f>
        <v>#REF!</v>
      </c>
      <c r="EZY23" s="111" t="s">
        <v>58</v>
      </c>
      <c r="EZZ23" s="111"/>
      <c r="FAA23" s="111"/>
      <c r="FAB23" s="111"/>
      <c r="FAC23" s="111"/>
      <c r="FAD23" s="111"/>
      <c r="FAE23" s="111"/>
      <c r="FAF23" s="3" t="e">
        <f>FAF22/#REF!-0.01</f>
        <v>#REF!</v>
      </c>
      <c r="FAG23" s="111" t="s">
        <v>58</v>
      </c>
      <c r="FAH23" s="111"/>
      <c r="FAI23" s="111"/>
      <c r="FAJ23" s="111"/>
      <c r="FAK23" s="111"/>
      <c r="FAL23" s="111"/>
      <c r="FAM23" s="111"/>
      <c r="FAN23" s="3" t="e">
        <f>FAN22/#REF!-0.01</f>
        <v>#REF!</v>
      </c>
      <c r="FAO23" s="111" t="s">
        <v>58</v>
      </c>
      <c r="FAP23" s="111"/>
      <c r="FAQ23" s="111"/>
      <c r="FAR23" s="111"/>
      <c r="FAS23" s="111"/>
      <c r="FAT23" s="111"/>
      <c r="FAU23" s="111"/>
      <c r="FAV23" s="3" t="e">
        <f>FAV22/#REF!-0.01</f>
        <v>#REF!</v>
      </c>
      <c r="FAW23" s="111" t="s">
        <v>58</v>
      </c>
      <c r="FAX23" s="111"/>
      <c r="FAY23" s="111"/>
      <c r="FAZ23" s="111"/>
      <c r="FBA23" s="111"/>
      <c r="FBB23" s="111"/>
      <c r="FBC23" s="111"/>
      <c r="FBD23" s="3" t="e">
        <f>FBD22/#REF!-0.01</f>
        <v>#REF!</v>
      </c>
      <c r="FBE23" s="111" t="s">
        <v>58</v>
      </c>
      <c r="FBF23" s="111"/>
      <c r="FBG23" s="111"/>
      <c r="FBH23" s="111"/>
      <c r="FBI23" s="111"/>
      <c r="FBJ23" s="111"/>
      <c r="FBK23" s="111"/>
      <c r="FBL23" s="3" t="e">
        <f>FBL22/#REF!-0.01</f>
        <v>#REF!</v>
      </c>
      <c r="FBM23" s="111" t="s">
        <v>58</v>
      </c>
      <c r="FBN23" s="111"/>
      <c r="FBO23" s="111"/>
      <c r="FBP23" s="111"/>
      <c r="FBQ23" s="111"/>
      <c r="FBR23" s="111"/>
      <c r="FBS23" s="111"/>
      <c r="FBT23" s="3" t="e">
        <f>FBT22/#REF!-0.01</f>
        <v>#REF!</v>
      </c>
      <c r="FBU23" s="111" t="s">
        <v>58</v>
      </c>
      <c r="FBV23" s="111"/>
      <c r="FBW23" s="111"/>
      <c r="FBX23" s="111"/>
      <c r="FBY23" s="111"/>
      <c r="FBZ23" s="111"/>
      <c r="FCA23" s="111"/>
      <c r="FCB23" s="3" t="e">
        <f>FCB22/#REF!-0.01</f>
        <v>#REF!</v>
      </c>
      <c r="FCC23" s="111" t="s">
        <v>58</v>
      </c>
      <c r="FCD23" s="111"/>
      <c r="FCE23" s="111"/>
      <c r="FCF23" s="111"/>
      <c r="FCG23" s="111"/>
      <c r="FCH23" s="111"/>
      <c r="FCI23" s="111"/>
      <c r="FCJ23" s="3" t="e">
        <f>FCJ22/#REF!-0.01</f>
        <v>#REF!</v>
      </c>
      <c r="FCK23" s="111" t="s">
        <v>58</v>
      </c>
      <c r="FCL23" s="111"/>
      <c r="FCM23" s="111"/>
      <c r="FCN23" s="111"/>
      <c r="FCO23" s="111"/>
      <c r="FCP23" s="111"/>
      <c r="FCQ23" s="111"/>
      <c r="FCR23" s="3" t="e">
        <f>FCR22/#REF!-0.01</f>
        <v>#REF!</v>
      </c>
      <c r="FCS23" s="111" t="s">
        <v>58</v>
      </c>
      <c r="FCT23" s="111"/>
      <c r="FCU23" s="111"/>
      <c r="FCV23" s="111"/>
      <c r="FCW23" s="111"/>
      <c r="FCX23" s="111"/>
      <c r="FCY23" s="111"/>
      <c r="FCZ23" s="3" t="e">
        <f>FCZ22/#REF!-0.01</f>
        <v>#REF!</v>
      </c>
      <c r="FDA23" s="111" t="s">
        <v>58</v>
      </c>
      <c r="FDB23" s="111"/>
      <c r="FDC23" s="111"/>
      <c r="FDD23" s="111"/>
      <c r="FDE23" s="111"/>
      <c r="FDF23" s="111"/>
      <c r="FDG23" s="111"/>
      <c r="FDH23" s="3" t="e">
        <f>FDH22/#REF!-0.01</f>
        <v>#REF!</v>
      </c>
      <c r="FDI23" s="111" t="s">
        <v>58</v>
      </c>
      <c r="FDJ23" s="111"/>
      <c r="FDK23" s="111"/>
      <c r="FDL23" s="111"/>
      <c r="FDM23" s="111"/>
      <c r="FDN23" s="111"/>
      <c r="FDO23" s="111"/>
      <c r="FDP23" s="3" t="e">
        <f>FDP22/#REF!-0.01</f>
        <v>#REF!</v>
      </c>
      <c r="FDQ23" s="111" t="s">
        <v>58</v>
      </c>
      <c r="FDR23" s="111"/>
      <c r="FDS23" s="111"/>
      <c r="FDT23" s="111"/>
      <c r="FDU23" s="111"/>
      <c r="FDV23" s="111"/>
      <c r="FDW23" s="111"/>
      <c r="FDX23" s="3" t="e">
        <f>FDX22/#REF!-0.01</f>
        <v>#REF!</v>
      </c>
      <c r="FDY23" s="111" t="s">
        <v>58</v>
      </c>
      <c r="FDZ23" s="111"/>
      <c r="FEA23" s="111"/>
      <c r="FEB23" s="111"/>
      <c r="FEC23" s="111"/>
      <c r="FED23" s="111"/>
      <c r="FEE23" s="111"/>
      <c r="FEF23" s="3" t="e">
        <f>FEF22/#REF!-0.01</f>
        <v>#REF!</v>
      </c>
      <c r="FEG23" s="111" t="s">
        <v>58</v>
      </c>
      <c r="FEH23" s="111"/>
      <c r="FEI23" s="111"/>
      <c r="FEJ23" s="111"/>
      <c r="FEK23" s="111"/>
      <c r="FEL23" s="111"/>
      <c r="FEM23" s="111"/>
      <c r="FEN23" s="3" t="e">
        <f>FEN22/#REF!-0.01</f>
        <v>#REF!</v>
      </c>
      <c r="FEO23" s="111" t="s">
        <v>58</v>
      </c>
      <c r="FEP23" s="111"/>
      <c r="FEQ23" s="111"/>
      <c r="FER23" s="111"/>
      <c r="FES23" s="111"/>
      <c r="FET23" s="111"/>
      <c r="FEU23" s="111"/>
      <c r="FEV23" s="3" t="e">
        <f>FEV22/#REF!-0.01</f>
        <v>#REF!</v>
      </c>
      <c r="FEW23" s="111" t="s">
        <v>58</v>
      </c>
      <c r="FEX23" s="111"/>
      <c r="FEY23" s="111"/>
      <c r="FEZ23" s="111"/>
      <c r="FFA23" s="111"/>
      <c r="FFB23" s="111"/>
      <c r="FFC23" s="111"/>
      <c r="FFD23" s="3" t="e">
        <f>FFD22/#REF!-0.01</f>
        <v>#REF!</v>
      </c>
      <c r="FFE23" s="111" t="s">
        <v>58</v>
      </c>
      <c r="FFF23" s="111"/>
      <c r="FFG23" s="111"/>
      <c r="FFH23" s="111"/>
      <c r="FFI23" s="111"/>
      <c r="FFJ23" s="111"/>
      <c r="FFK23" s="111"/>
      <c r="FFL23" s="3" t="e">
        <f>FFL22/#REF!-0.01</f>
        <v>#REF!</v>
      </c>
      <c r="FFM23" s="111" t="s">
        <v>58</v>
      </c>
      <c r="FFN23" s="111"/>
      <c r="FFO23" s="111"/>
      <c r="FFP23" s="111"/>
      <c r="FFQ23" s="111"/>
      <c r="FFR23" s="111"/>
      <c r="FFS23" s="111"/>
      <c r="FFT23" s="3" t="e">
        <f>FFT22/#REF!-0.01</f>
        <v>#REF!</v>
      </c>
      <c r="FFU23" s="111" t="s">
        <v>58</v>
      </c>
      <c r="FFV23" s="111"/>
      <c r="FFW23" s="111"/>
      <c r="FFX23" s="111"/>
      <c r="FFY23" s="111"/>
      <c r="FFZ23" s="111"/>
      <c r="FGA23" s="111"/>
      <c r="FGB23" s="3" t="e">
        <f>FGB22/#REF!-0.01</f>
        <v>#REF!</v>
      </c>
      <c r="FGC23" s="111" t="s">
        <v>58</v>
      </c>
      <c r="FGD23" s="111"/>
      <c r="FGE23" s="111"/>
      <c r="FGF23" s="111"/>
      <c r="FGG23" s="111"/>
      <c r="FGH23" s="111"/>
      <c r="FGI23" s="111"/>
      <c r="FGJ23" s="3" t="e">
        <f>FGJ22/#REF!-0.01</f>
        <v>#REF!</v>
      </c>
      <c r="FGK23" s="111" t="s">
        <v>58</v>
      </c>
      <c r="FGL23" s="111"/>
      <c r="FGM23" s="111"/>
      <c r="FGN23" s="111"/>
      <c r="FGO23" s="111"/>
      <c r="FGP23" s="111"/>
      <c r="FGQ23" s="111"/>
      <c r="FGR23" s="3" t="e">
        <f>FGR22/#REF!-0.01</f>
        <v>#REF!</v>
      </c>
      <c r="FGS23" s="111" t="s">
        <v>58</v>
      </c>
      <c r="FGT23" s="111"/>
      <c r="FGU23" s="111"/>
      <c r="FGV23" s="111"/>
      <c r="FGW23" s="111"/>
      <c r="FGX23" s="111"/>
      <c r="FGY23" s="111"/>
      <c r="FGZ23" s="3" t="e">
        <f>FGZ22/#REF!-0.01</f>
        <v>#REF!</v>
      </c>
      <c r="FHA23" s="111" t="s">
        <v>58</v>
      </c>
      <c r="FHB23" s="111"/>
      <c r="FHC23" s="111"/>
      <c r="FHD23" s="111"/>
      <c r="FHE23" s="111"/>
      <c r="FHF23" s="111"/>
      <c r="FHG23" s="111"/>
      <c r="FHH23" s="3" t="e">
        <f>FHH22/#REF!-0.01</f>
        <v>#REF!</v>
      </c>
      <c r="FHI23" s="111" t="s">
        <v>58</v>
      </c>
      <c r="FHJ23" s="111"/>
      <c r="FHK23" s="111"/>
      <c r="FHL23" s="111"/>
      <c r="FHM23" s="111"/>
      <c r="FHN23" s="111"/>
      <c r="FHO23" s="111"/>
      <c r="FHP23" s="3" t="e">
        <f>FHP22/#REF!-0.01</f>
        <v>#REF!</v>
      </c>
      <c r="FHQ23" s="111" t="s">
        <v>58</v>
      </c>
      <c r="FHR23" s="111"/>
      <c r="FHS23" s="111"/>
      <c r="FHT23" s="111"/>
      <c r="FHU23" s="111"/>
      <c r="FHV23" s="111"/>
      <c r="FHW23" s="111"/>
      <c r="FHX23" s="3" t="e">
        <f>FHX22/#REF!-0.01</f>
        <v>#REF!</v>
      </c>
      <c r="FHY23" s="111" t="s">
        <v>58</v>
      </c>
      <c r="FHZ23" s="111"/>
      <c r="FIA23" s="111"/>
      <c r="FIB23" s="111"/>
      <c r="FIC23" s="111"/>
      <c r="FID23" s="111"/>
      <c r="FIE23" s="111"/>
      <c r="FIF23" s="3" t="e">
        <f>FIF22/#REF!-0.01</f>
        <v>#REF!</v>
      </c>
      <c r="FIG23" s="111" t="s">
        <v>58</v>
      </c>
      <c r="FIH23" s="111"/>
      <c r="FII23" s="111"/>
      <c r="FIJ23" s="111"/>
      <c r="FIK23" s="111"/>
      <c r="FIL23" s="111"/>
      <c r="FIM23" s="111"/>
      <c r="FIN23" s="3" t="e">
        <f>FIN22/#REF!-0.01</f>
        <v>#REF!</v>
      </c>
      <c r="FIO23" s="111" t="s">
        <v>58</v>
      </c>
      <c r="FIP23" s="111"/>
      <c r="FIQ23" s="111"/>
      <c r="FIR23" s="111"/>
      <c r="FIS23" s="111"/>
      <c r="FIT23" s="111"/>
      <c r="FIU23" s="111"/>
      <c r="FIV23" s="3" t="e">
        <f>FIV22/#REF!-0.01</f>
        <v>#REF!</v>
      </c>
      <c r="FIW23" s="111" t="s">
        <v>58</v>
      </c>
      <c r="FIX23" s="111"/>
      <c r="FIY23" s="111"/>
      <c r="FIZ23" s="111"/>
      <c r="FJA23" s="111"/>
      <c r="FJB23" s="111"/>
      <c r="FJC23" s="111"/>
      <c r="FJD23" s="3" t="e">
        <f>FJD22/#REF!-0.01</f>
        <v>#REF!</v>
      </c>
      <c r="FJE23" s="111" t="s">
        <v>58</v>
      </c>
      <c r="FJF23" s="111"/>
      <c r="FJG23" s="111"/>
      <c r="FJH23" s="111"/>
      <c r="FJI23" s="111"/>
      <c r="FJJ23" s="111"/>
      <c r="FJK23" s="111"/>
      <c r="FJL23" s="3" t="e">
        <f>FJL22/#REF!-0.01</f>
        <v>#REF!</v>
      </c>
      <c r="FJM23" s="111" t="s">
        <v>58</v>
      </c>
      <c r="FJN23" s="111"/>
      <c r="FJO23" s="111"/>
      <c r="FJP23" s="111"/>
      <c r="FJQ23" s="111"/>
      <c r="FJR23" s="111"/>
      <c r="FJS23" s="111"/>
      <c r="FJT23" s="3" t="e">
        <f>FJT22/#REF!-0.01</f>
        <v>#REF!</v>
      </c>
      <c r="FJU23" s="111" t="s">
        <v>58</v>
      </c>
      <c r="FJV23" s="111"/>
      <c r="FJW23" s="111"/>
      <c r="FJX23" s="111"/>
      <c r="FJY23" s="111"/>
      <c r="FJZ23" s="111"/>
      <c r="FKA23" s="111"/>
      <c r="FKB23" s="3" t="e">
        <f>FKB22/#REF!-0.01</f>
        <v>#REF!</v>
      </c>
      <c r="FKC23" s="111" t="s">
        <v>58</v>
      </c>
      <c r="FKD23" s="111"/>
      <c r="FKE23" s="111"/>
      <c r="FKF23" s="111"/>
      <c r="FKG23" s="111"/>
      <c r="FKH23" s="111"/>
      <c r="FKI23" s="111"/>
      <c r="FKJ23" s="3" t="e">
        <f>FKJ22/#REF!-0.01</f>
        <v>#REF!</v>
      </c>
      <c r="FKK23" s="111" t="s">
        <v>58</v>
      </c>
      <c r="FKL23" s="111"/>
      <c r="FKM23" s="111"/>
      <c r="FKN23" s="111"/>
      <c r="FKO23" s="111"/>
      <c r="FKP23" s="111"/>
      <c r="FKQ23" s="111"/>
      <c r="FKR23" s="3" t="e">
        <f>FKR22/#REF!-0.01</f>
        <v>#REF!</v>
      </c>
      <c r="FKS23" s="111" t="s">
        <v>58</v>
      </c>
      <c r="FKT23" s="111"/>
      <c r="FKU23" s="111"/>
      <c r="FKV23" s="111"/>
      <c r="FKW23" s="111"/>
      <c r="FKX23" s="111"/>
      <c r="FKY23" s="111"/>
      <c r="FKZ23" s="3" t="e">
        <f>FKZ22/#REF!-0.01</f>
        <v>#REF!</v>
      </c>
      <c r="FLA23" s="111" t="s">
        <v>58</v>
      </c>
      <c r="FLB23" s="111"/>
      <c r="FLC23" s="111"/>
      <c r="FLD23" s="111"/>
      <c r="FLE23" s="111"/>
      <c r="FLF23" s="111"/>
      <c r="FLG23" s="111"/>
      <c r="FLH23" s="3" t="e">
        <f>FLH22/#REF!-0.01</f>
        <v>#REF!</v>
      </c>
      <c r="FLI23" s="111" t="s">
        <v>58</v>
      </c>
      <c r="FLJ23" s="111"/>
      <c r="FLK23" s="111"/>
      <c r="FLL23" s="111"/>
      <c r="FLM23" s="111"/>
      <c r="FLN23" s="111"/>
      <c r="FLO23" s="111"/>
      <c r="FLP23" s="3" t="e">
        <f>FLP22/#REF!-0.01</f>
        <v>#REF!</v>
      </c>
      <c r="FLQ23" s="111" t="s">
        <v>58</v>
      </c>
      <c r="FLR23" s="111"/>
      <c r="FLS23" s="111"/>
      <c r="FLT23" s="111"/>
      <c r="FLU23" s="111"/>
      <c r="FLV23" s="111"/>
      <c r="FLW23" s="111"/>
      <c r="FLX23" s="3" t="e">
        <f>FLX22/#REF!-0.01</f>
        <v>#REF!</v>
      </c>
      <c r="FLY23" s="111" t="s">
        <v>58</v>
      </c>
      <c r="FLZ23" s="111"/>
      <c r="FMA23" s="111"/>
      <c r="FMB23" s="111"/>
      <c r="FMC23" s="111"/>
      <c r="FMD23" s="111"/>
      <c r="FME23" s="111"/>
      <c r="FMF23" s="3" t="e">
        <f>FMF22/#REF!-0.01</f>
        <v>#REF!</v>
      </c>
      <c r="FMG23" s="111" t="s">
        <v>58</v>
      </c>
      <c r="FMH23" s="111"/>
      <c r="FMI23" s="111"/>
      <c r="FMJ23" s="111"/>
      <c r="FMK23" s="111"/>
      <c r="FML23" s="111"/>
      <c r="FMM23" s="111"/>
      <c r="FMN23" s="3" t="e">
        <f>FMN22/#REF!-0.01</f>
        <v>#REF!</v>
      </c>
      <c r="FMO23" s="111" t="s">
        <v>58</v>
      </c>
      <c r="FMP23" s="111"/>
      <c r="FMQ23" s="111"/>
      <c r="FMR23" s="111"/>
      <c r="FMS23" s="111"/>
      <c r="FMT23" s="111"/>
      <c r="FMU23" s="111"/>
      <c r="FMV23" s="3" t="e">
        <f>FMV22/#REF!-0.01</f>
        <v>#REF!</v>
      </c>
      <c r="FMW23" s="111" t="s">
        <v>58</v>
      </c>
      <c r="FMX23" s="111"/>
      <c r="FMY23" s="111"/>
      <c r="FMZ23" s="111"/>
      <c r="FNA23" s="111"/>
      <c r="FNB23" s="111"/>
      <c r="FNC23" s="111"/>
      <c r="FND23" s="3" t="e">
        <f>FND22/#REF!-0.01</f>
        <v>#REF!</v>
      </c>
      <c r="FNE23" s="111" t="s">
        <v>58</v>
      </c>
      <c r="FNF23" s="111"/>
      <c r="FNG23" s="111"/>
      <c r="FNH23" s="111"/>
      <c r="FNI23" s="111"/>
      <c r="FNJ23" s="111"/>
      <c r="FNK23" s="111"/>
      <c r="FNL23" s="3" t="e">
        <f>FNL22/#REF!-0.01</f>
        <v>#REF!</v>
      </c>
      <c r="FNM23" s="111" t="s">
        <v>58</v>
      </c>
      <c r="FNN23" s="111"/>
      <c r="FNO23" s="111"/>
      <c r="FNP23" s="111"/>
      <c r="FNQ23" s="111"/>
      <c r="FNR23" s="111"/>
      <c r="FNS23" s="111"/>
      <c r="FNT23" s="3" t="e">
        <f>FNT22/#REF!-0.01</f>
        <v>#REF!</v>
      </c>
      <c r="FNU23" s="111" t="s">
        <v>58</v>
      </c>
      <c r="FNV23" s="111"/>
      <c r="FNW23" s="111"/>
      <c r="FNX23" s="111"/>
      <c r="FNY23" s="111"/>
      <c r="FNZ23" s="111"/>
      <c r="FOA23" s="111"/>
      <c r="FOB23" s="3" t="e">
        <f>FOB22/#REF!-0.01</f>
        <v>#REF!</v>
      </c>
      <c r="FOC23" s="111" t="s">
        <v>58</v>
      </c>
      <c r="FOD23" s="111"/>
      <c r="FOE23" s="111"/>
      <c r="FOF23" s="111"/>
      <c r="FOG23" s="111"/>
      <c r="FOH23" s="111"/>
      <c r="FOI23" s="111"/>
      <c r="FOJ23" s="3" t="e">
        <f>FOJ22/#REF!-0.01</f>
        <v>#REF!</v>
      </c>
      <c r="FOK23" s="111" t="s">
        <v>58</v>
      </c>
      <c r="FOL23" s="111"/>
      <c r="FOM23" s="111"/>
      <c r="FON23" s="111"/>
      <c r="FOO23" s="111"/>
      <c r="FOP23" s="111"/>
      <c r="FOQ23" s="111"/>
      <c r="FOR23" s="3" t="e">
        <f>FOR22/#REF!-0.01</f>
        <v>#REF!</v>
      </c>
      <c r="FOS23" s="111" t="s">
        <v>58</v>
      </c>
      <c r="FOT23" s="111"/>
      <c r="FOU23" s="111"/>
      <c r="FOV23" s="111"/>
      <c r="FOW23" s="111"/>
      <c r="FOX23" s="111"/>
      <c r="FOY23" s="111"/>
      <c r="FOZ23" s="3" t="e">
        <f>FOZ22/#REF!-0.01</f>
        <v>#REF!</v>
      </c>
      <c r="FPA23" s="111" t="s">
        <v>58</v>
      </c>
      <c r="FPB23" s="111"/>
      <c r="FPC23" s="111"/>
      <c r="FPD23" s="111"/>
      <c r="FPE23" s="111"/>
      <c r="FPF23" s="111"/>
      <c r="FPG23" s="111"/>
      <c r="FPH23" s="3" t="e">
        <f>FPH22/#REF!-0.01</f>
        <v>#REF!</v>
      </c>
      <c r="FPI23" s="111" t="s">
        <v>58</v>
      </c>
      <c r="FPJ23" s="111"/>
      <c r="FPK23" s="111"/>
      <c r="FPL23" s="111"/>
      <c r="FPM23" s="111"/>
      <c r="FPN23" s="111"/>
      <c r="FPO23" s="111"/>
      <c r="FPP23" s="3" t="e">
        <f>FPP22/#REF!-0.01</f>
        <v>#REF!</v>
      </c>
      <c r="FPQ23" s="111" t="s">
        <v>58</v>
      </c>
      <c r="FPR23" s="111"/>
      <c r="FPS23" s="111"/>
      <c r="FPT23" s="111"/>
      <c r="FPU23" s="111"/>
      <c r="FPV23" s="111"/>
      <c r="FPW23" s="111"/>
      <c r="FPX23" s="3" t="e">
        <f>FPX22/#REF!-0.01</f>
        <v>#REF!</v>
      </c>
      <c r="FPY23" s="111" t="s">
        <v>58</v>
      </c>
      <c r="FPZ23" s="111"/>
      <c r="FQA23" s="111"/>
      <c r="FQB23" s="111"/>
      <c r="FQC23" s="111"/>
      <c r="FQD23" s="111"/>
      <c r="FQE23" s="111"/>
      <c r="FQF23" s="3" t="e">
        <f>FQF22/#REF!-0.01</f>
        <v>#REF!</v>
      </c>
      <c r="FQG23" s="111" t="s">
        <v>58</v>
      </c>
      <c r="FQH23" s="111"/>
      <c r="FQI23" s="111"/>
      <c r="FQJ23" s="111"/>
      <c r="FQK23" s="111"/>
      <c r="FQL23" s="111"/>
      <c r="FQM23" s="111"/>
      <c r="FQN23" s="3" t="e">
        <f>FQN22/#REF!-0.01</f>
        <v>#REF!</v>
      </c>
      <c r="FQO23" s="111" t="s">
        <v>58</v>
      </c>
      <c r="FQP23" s="111"/>
      <c r="FQQ23" s="111"/>
      <c r="FQR23" s="111"/>
      <c r="FQS23" s="111"/>
      <c r="FQT23" s="111"/>
      <c r="FQU23" s="111"/>
      <c r="FQV23" s="3" t="e">
        <f>FQV22/#REF!-0.01</f>
        <v>#REF!</v>
      </c>
      <c r="FQW23" s="111" t="s">
        <v>58</v>
      </c>
      <c r="FQX23" s="111"/>
      <c r="FQY23" s="111"/>
      <c r="FQZ23" s="111"/>
      <c r="FRA23" s="111"/>
      <c r="FRB23" s="111"/>
      <c r="FRC23" s="111"/>
      <c r="FRD23" s="3" t="e">
        <f>FRD22/#REF!-0.01</f>
        <v>#REF!</v>
      </c>
      <c r="FRE23" s="111" t="s">
        <v>58</v>
      </c>
      <c r="FRF23" s="111"/>
      <c r="FRG23" s="111"/>
      <c r="FRH23" s="111"/>
      <c r="FRI23" s="111"/>
      <c r="FRJ23" s="111"/>
      <c r="FRK23" s="111"/>
      <c r="FRL23" s="3" t="e">
        <f>FRL22/#REF!-0.01</f>
        <v>#REF!</v>
      </c>
      <c r="FRM23" s="111" t="s">
        <v>58</v>
      </c>
      <c r="FRN23" s="111"/>
      <c r="FRO23" s="111"/>
      <c r="FRP23" s="111"/>
      <c r="FRQ23" s="111"/>
      <c r="FRR23" s="111"/>
      <c r="FRS23" s="111"/>
      <c r="FRT23" s="3" t="e">
        <f>FRT22/#REF!-0.01</f>
        <v>#REF!</v>
      </c>
      <c r="FRU23" s="111" t="s">
        <v>58</v>
      </c>
      <c r="FRV23" s="111"/>
      <c r="FRW23" s="111"/>
      <c r="FRX23" s="111"/>
      <c r="FRY23" s="111"/>
      <c r="FRZ23" s="111"/>
      <c r="FSA23" s="111"/>
      <c r="FSB23" s="3" t="e">
        <f>FSB22/#REF!-0.01</f>
        <v>#REF!</v>
      </c>
      <c r="FSC23" s="111" t="s">
        <v>58</v>
      </c>
      <c r="FSD23" s="111"/>
      <c r="FSE23" s="111"/>
      <c r="FSF23" s="111"/>
      <c r="FSG23" s="111"/>
      <c r="FSH23" s="111"/>
      <c r="FSI23" s="111"/>
      <c r="FSJ23" s="3" t="e">
        <f>FSJ22/#REF!-0.01</f>
        <v>#REF!</v>
      </c>
      <c r="FSK23" s="111" t="s">
        <v>58</v>
      </c>
      <c r="FSL23" s="111"/>
      <c r="FSM23" s="111"/>
      <c r="FSN23" s="111"/>
      <c r="FSO23" s="111"/>
      <c r="FSP23" s="111"/>
      <c r="FSQ23" s="111"/>
      <c r="FSR23" s="3" t="e">
        <f>FSR22/#REF!-0.01</f>
        <v>#REF!</v>
      </c>
      <c r="FSS23" s="111" t="s">
        <v>58</v>
      </c>
      <c r="FST23" s="111"/>
      <c r="FSU23" s="111"/>
      <c r="FSV23" s="111"/>
      <c r="FSW23" s="111"/>
      <c r="FSX23" s="111"/>
      <c r="FSY23" s="111"/>
      <c r="FSZ23" s="3" t="e">
        <f>FSZ22/#REF!-0.01</f>
        <v>#REF!</v>
      </c>
      <c r="FTA23" s="111" t="s">
        <v>58</v>
      </c>
      <c r="FTB23" s="111"/>
      <c r="FTC23" s="111"/>
      <c r="FTD23" s="111"/>
      <c r="FTE23" s="111"/>
      <c r="FTF23" s="111"/>
      <c r="FTG23" s="111"/>
      <c r="FTH23" s="3" t="e">
        <f>FTH22/#REF!-0.01</f>
        <v>#REF!</v>
      </c>
      <c r="FTI23" s="111" t="s">
        <v>58</v>
      </c>
      <c r="FTJ23" s="111"/>
      <c r="FTK23" s="111"/>
      <c r="FTL23" s="111"/>
      <c r="FTM23" s="111"/>
      <c r="FTN23" s="111"/>
      <c r="FTO23" s="111"/>
      <c r="FTP23" s="3" t="e">
        <f>FTP22/#REF!-0.01</f>
        <v>#REF!</v>
      </c>
      <c r="FTQ23" s="111" t="s">
        <v>58</v>
      </c>
      <c r="FTR23" s="111"/>
      <c r="FTS23" s="111"/>
      <c r="FTT23" s="111"/>
      <c r="FTU23" s="111"/>
      <c r="FTV23" s="111"/>
      <c r="FTW23" s="111"/>
      <c r="FTX23" s="3" t="e">
        <f>FTX22/#REF!-0.01</f>
        <v>#REF!</v>
      </c>
      <c r="FTY23" s="111" t="s">
        <v>58</v>
      </c>
      <c r="FTZ23" s="111"/>
      <c r="FUA23" s="111"/>
      <c r="FUB23" s="111"/>
      <c r="FUC23" s="111"/>
      <c r="FUD23" s="111"/>
      <c r="FUE23" s="111"/>
      <c r="FUF23" s="3" t="e">
        <f>FUF22/#REF!-0.01</f>
        <v>#REF!</v>
      </c>
      <c r="FUG23" s="111" t="s">
        <v>58</v>
      </c>
      <c r="FUH23" s="111"/>
      <c r="FUI23" s="111"/>
      <c r="FUJ23" s="111"/>
      <c r="FUK23" s="111"/>
      <c r="FUL23" s="111"/>
      <c r="FUM23" s="111"/>
      <c r="FUN23" s="3" t="e">
        <f>FUN22/#REF!-0.01</f>
        <v>#REF!</v>
      </c>
      <c r="FUO23" s="111" t="s">
        <v>58</v>
      </c>
      <c r="FUP23" s="111"/>
      <c r="FUQ23" s="111"/>
      <c r="FUR23" s="111"/>
      <c r="FUS23" s="111"/>
      <c r="FUT23" s="111"/>
      <c r="FUU23" s="111"/>
      <c r="FUV23" s="3" t="e">
        <f>FUV22/#REF!-0.01</f>
        <v>#REF!</v>
      </c>
      <c r="FUW23" s="111" t="s">
        <v>58</v>
      </c>
      <c r="FUX23" s="111"/>
      <c r="FUY23" s="111"/>
      <c r="FUZ23" s="111"/>
      <c r="FVA23" s="111"/>
      <c r="FVB23" s="111"/>
      <c r="FVC23" s="111"/>
      <c r="FVD23" s="3" t="e">
        <f>FVD22/#REF!-0.01</f>
        <v>#REF!</v>
      </c>
      <c r="FVE23" s="111" t="s">
        <v>58</v>
      </c>
      <c r="FVF23" s="111"/>
      <c r="FVG23" s="111"/>
      <c r="FVH23" s="111"/>
      <c r="FVI23" s="111"/>
      <c r="FVJ23" s="111"/>
      <c r="FVK23" s="111"/>
      <c r="FVL23" s="3" t="e">
        <f>FVL22/#REF!-0.01</f>
        <v>#REF!</v>
      </c>
      <c r="FVM23" s="111" t="s">
        <v>58</v>
      </c>
      <c r="FVN23" s="111"/>
      <c r="FVO23" s="111"/>
      <c r="FVP23" s="111"/>
      <c r="FVQ23" s="111"/>
      <c r="FVR23" s="111"/>
      <c r="FVS23" s="111"/>
      <c r="FVT23" s="3" t="e">
        <f>FVT22/#REF!-0.01</f>
        <v>#REF!</v>
      </c>
      <c r="FVU23" s="111" t="s">
        <v>58</v>
      </c>
      <c r="FVV23" s="111"/>
      <c r="FVW23" s="111"/>
      <c r="FVX23" s="111"/>
      <c r="FVY23" s="111"/>
      <c r="FVZ23" s="111"/>
      <c r="FWA23" s="111"/>
      <c r="FWB23" s="3" t="e">
        <f>FWB22/#REF!-0.01</f>
        <v>#REF!</v>
      </c>
      <c r="FWC23" s="111" t="s">
        <v>58</v>
      </c>
      <c r="FWD23" s="111"/>
      <c r="FWE23" s="111"/>
      <c r="FWF23" s="111"/>
      <c r="FWG23" s="111"/>
      <c r="FWH23" s="111"/>
      <c r="FWI23" s="111"/>
      <c r="FWJ23" s="3" t="e">
        <f>FWJ22/#REF!-0.01</f>
        <v>#REF!</v>
      </c>
      <c r="FWK23" s="111" t="s">
        <v>58</v>
      </c>
      <c r="FWL23" s="111"/>
      <c r="FWM23" s="111"/>
      <c r="FWN23" s="111"/>
      <c r="FWO23" s="111"/>
      <c r="FWP23" s="111"/>
      <c r="FWQ23" s="111"/>
      <c r="FWR23" s="3" t="e">
        <f>FWR22/#REF!-0.01</f>
        <v>#REF!</v>
      </c>
      <c r="FWS23" s="111" t="s">
        <v>58</v>
      </c>
      <c r="FWT23" s="111"/>
      <c r="FWU23" s="111"/>
      <c r="FWV23" s="111"/>
      <c r="FWW23" s="111"/>
      <c r="FWX23" s="111"/>
      <c r="FWY23" s="111"/>
      <c r="FWZ23" s="3" t="e">
        <f>FWZ22/#REF!-0.01</f>
        <v>#REF!</v>
      </c>
      <c r="FXA23" s="111" t="s">
        <v>58</v>
      </c>
      <c r="FXB23" s="111"/>
      <c r="FXC23" s="111"/>
      <c r="FXD23" s="111"/>
      <c r="FXE23" s="111"/>
      <c r="FXF23" s="111"/>
      <c r="FXG23" s="111"/>
      <c r="FXH23" s="3" t="e">
        <f>FXH22/#REF!-0.01</f>
        <v>#REF!</v>
      </c>
      <c r="FXI23" s="111" t="s">
        <v>58</v>
      </c>
      <c r="FXJ23" s="111"/>
      <c r="FXK23" s="111"/>
      <c r="FXL23" s="111"/>
      <c r="FXM23" s="111"/>
      <c r="FXN23" s="111"/>
      <c r="FXO23" s="111"/>
      <c r="FXP23" s="3" t="e">
        <f>FXP22/#REF!-0.01</f>
        <v>#REF!</v>
      </c>
      <c r="FXQ23" s="111" t="s">
        <v>58</v>
      </c>
      <c r="FXR23" s="111"/>
      <c r="FXS23" s="111"/>
      <c r="FXT23" s="111"/>
      <c r="FXU23" s="111"/>
      <c r="FXV23" s="111"/>
      <c r="FXW23" s="111"/>
      <c r="FXX23" s="3" t="e">
        <f>FXX22/#REF!-0.01</f>
        <v>#REF!</v>
      </c>
      <c r="FXY23" s="111" t="s">
        <v>58</v>
      </c>
      <c r="FXZ23" s="111"/>
      <c r="FYA23" s="111"/>
      <c r="FYB23" s="111"/>
      <c r="FYC23" s="111"/>
      <c r="FYD23" s="111"/>
      <c r="FYE23" s="111"/>
      <c r="FYF23" s="3" t="e">
        <f>FYF22/#REF!-0.01</f>
        <v>#REF!</v>
      </c>
      <c r="FYG23" s="111" t="s">
        <v>58</v>
      </c>
      <c r="FYH23" s="111"/>
      <c r="FYI23" s="111"/>
      <c r="FYJ23" s="111"/>
      <c r="FYK23" s="111"/>
      <c r="FYL23" s="111"/>
      <c r="FYM23" s="111"/>
      <c r="FYN23" s="3" t="e">
        <f>FYN22/#REF!-0.01</f>
        <v>#REF!</v>
      </c>
      <c r="FYO23" s="111" t="s">
        <v>58</v>
      </c>
      <c r="FYP23" s="111"/>
      <c r="FYQ23" s="111"/>
      <c r="FYR23" s="111"/>
      <c r="FYS23" s="111"/>
      <c r="FYT23" s="111"/>
      <c r="FYU23" s="111"/>
      <c r="FYV23" s="3" t="e">
        <f>FYV22/#REF!-0.01</f>
        <v>#REF!</v>
      </c>
      <c r="FYW23" s="111" t="s">
        <v>58</v>
      </c>
      <c r="FYX23" s="111"/>
      <c r="FYY23" s="111"/>
      <c r="FYZ23" s="111"/>
      <c r="FZA23" s="111"/>
      <c r="FZB23" s="111"/>
      <c r="FZC23" s="111"/>
      <c r="FZD23" s="3" t="e">
        <f>FZD22/#REF!-0.01</f>
        <v>#REF!</v>
      </c>
      <c r="FZE23" s="111" t="s">
        <v>58</v>
      </c>
      <c r="FZF23" s="111"/>
      <c r="FZG23" s="111"/>
      <c r="FZH23" s="111"/>
      <c r="FZI23" s="111"/>
      <c r="FZJ23" s="111"/>
      <c r="FZK23" s="111"/>
      <c r="FZL23" s="3" t="e">
        <f>FZL22/#REF!-0.01</f>
        <v>#REF!</v>
      </c>
      <c r="FZM23" s="111" t="s">
        <v>58</v>
      </c>
      <c r="FZN23" s="111"/>
      <c r="FZO23" s="111"/>
      <c r="FZP23" s="111"/>
      <c r="FZQ23" s="111"/>
      <c r="FZR23" s="111"/>
      <c r="FZS23" s="111"/>
      <c r="FZT23" s="3" t="e">
        <f>FZT22/#REF!-0.01</f>
        <v>#REF!</v>
      </c>
      <c r="FZU23" s="111" t="s">
        <v>58</v>
      </c>
      <c r="FZV23" s="111"/>
      <c r="FZW23" s="111"/>
      <c r="FZX23" s="111"/>
      <c r="FZY23" s="111"/>
      <c r="FZZ23" s="111"/>
      <c r="GAA23" s="111"/>
      <c r="GAB23" s="3" t="e">
        <f>GAB22/#REF!-0.01</f>
        <v>#REF!</v>
      </c>
      <c r="GAC23" s="111" t="s">
        <v>58</v>
      </c>
      <c r="GAD23" s="111"/>
      <c r="GAE23" s="111"/>
      <c r="GAF23" s="111"/>
      <c r="GAG23" s="111"/>
      <c r="GAH23" s="111"/>
      <c r="GAI23" s="111"/>
      <c r="GAJ23" s="3" t="e">
        <f>GAJ22/#REF!-0.01</f>
        <v>#REF!</v>
      </c>
      <c r="GAK23" s="111" t="s">
        <v>58</v>
      </c>
      <c r="GAL23" s="111"/>
      <c r="GAM23" s="111"/>
      <c r="GAN23" s="111"/>
      <c r="GAO23" s="111"/>
      <c r="GAP23" s="111"/>
      <c r="GAQ23" s="111"/>
      <c r="GAR23" s="3" t="e">
        <f>GAR22/#REF!-0.01</f>
        <v>#REF!</v>
      </c>
      <c r="GAS23" s="111" t="s">
        <v>58</v>
      </c>
      <c r="GAT23" s="111"/>
      <c r="GAU23" s="111"/>
      <c r="GAV23" s="111"/>
      <c r="GAW23" s="111"/>
      <c r="GAX23" s="111"/>
      <c r="GAY23" s="111"/>
      <c r="GAZ23" s="3" t="e">
        <f>GAZ22/#REF!-0.01</f>
        <v>#REF!</v>
      </c>
      <c r="GBA23" s="111" t="s">
        <v>58</v>
      </c>
      <c r="GBB23" s="111"/>
      <c r="GBC23" s="111"/>
      <c r="GBD23" s="111"/>
      <c r="GBE23" s="111"/>
      <c r="GBF23" s="111"/>
      <c r="GBG23" s="111"/>
      <c r="GBH23" s="3" t="e">
        <f>GBH22/#REF!-0.01</f>
        <v>#REF!</v>
      </c>
      <c r="GBI23" s="111" t="s">
        <v>58</v>
      </c>
      <c r="GBJ23" s="111"/>
      <c r="GBK23" s="111"/>
      <c r="GBL23" s="111"/>
      <c r="GBM23" s="111"/>
      <c r="GBN23" s="111"/>
      <c r="GBO23" s="111"/>
      <c r="GBP23" s="3" t="e">
        <f>GBP22/#REF!-0.01</f>
        <v>#REF!</v>
      </c>
      <c r="GBQ23" s="111" t="s">
        <v>58</v>
      </c>
      <c r="GBR23" s="111"/>
      <c r="GBS23" s="111"/>
      <c r="GBT23" s="111"/>
      <c r="GBU23" s="111"/>
      <c r="GBV23" s="111"/>
      <c r="GBW23" s="111"/>
      <c r="GBX23" s="3" t="e">
        <f>GBX22/#REF!-0.01</f>
        <v>#REF!</v>
      </c>
      <c r="GBY23" s="111" t="s">
        <v>58</v>
      </c>
      <c r="GBZ23" s="111"/>
      <c r="GCA23" s="111"/>
      <c r="GCB23" s="111"/>
      <c r="GCC23" s="111"/>
      <c r="GCD23" s="111"/>
      <c r="GCE23" s="111"/>
      <c r="GCF23" s="3" t="e">
        <f>GCF22/#REF!-0.01</f>
        <v>#REF!</v>
      </c>
      <c r="GCG23" s="111" t="s">
        <v>58</v>
      </c>
      <c r="GCH23" s="111"/>
      <c r="GCI23" s="111"/>
      <c r="GCJ23" s="111"/>
      <c r="GCK23" s="111"/>
      <c r="GCL23" s="111"/>
      <c r="GCM23" s="111"/>
      <c r="GCN23" s="3" t="e">
        <f>GCN22/#REF!-0.01</f>
        <v>#REF!</v>
      </c>
      <c r="GCO23" s="111" t="s">
        <v>58</v>
      </c>
      <c r="GCP23" s="111"/>
      <c r="GCQ23" s="111"/>
      <c r="GCR23" s="111"/>
      <c r="GCS23" s="111"/>
      <c r="GCT23" s="111"/>
      <c r="GCU23" s="111"/>
      <c r="GCV23" s="3" t="e">
        <f>GCV22/#REF!-0.01</f>
        <v>#REF!</v>
      </c>
      <c r="GCW23" s="111" t="s">
        <v>58</v>
      </c>
      <c r="GCX23" s="111"/>
      <c r="GCY23" s="111"/>
      <c r="GCZ23" s="111"/>
      <c r="GDA23" s="111"/>
      <c r="GDB23" s="111"/>
      <c r="GDC23" s="111"/>
      <c r="GDD23" s="3" t="e">
        <f>GDD22/#REF!-0.01</f>
        <v>#REF!</v>
      </c>
      <c r="GDE23" s="111" t="s">
        <v>58</v>
      </c>
      <c r="GDF23" s="111"/>
      <c r="GDG23" s="111"/>
      <c r="GDH23" s="111"/>
      <c r="GDI23" s="111"/>
      <c r="GDJ23" s="111"/>
      <c r="GDK23" s="111"/>
      <c r="GDL23" s="3" t="e">
        <f>GDL22/#REF!-0.01</f>
        <v>#REF!</v>
      </c>
      <c r="GDM23" s="111" t="s">
        <v>58</v>
      </c>
      <c r="GDN23" s="111"/>
      <c r="GDO23" s="111"/>
      <c r="GDP23" s="111"/>
      <c r="GDQ23" s="111"/>
      <c r="GDR23" s="111"/>
      <c r="GDS23" s="111"/>
      <c r="GDT23" s="3" t="e">
        <f>GDT22/#REF!-0.01</f>
        <v>#REF!</v>
      </c>
      <c r="GDU23" s="111" t="s">
        <v>58</v>
      </c>
      <c r="GDV23" s="111"/>
      <c r="GDW23" s="111"/>
      <c r="GDX23" s="111"/>
      <c r="GDY23" s="111"/>
      <c r="GDZ23" s="111"/>
      <c r="GEA23" s="111"/>
      <c r="GEB23" s="3" t="e">
        <f>GEB22/#REF!-0.01</f>
        <v>#REF!</v>
      </c>
      <c r="GEC23" s="111" t="s">
        <v>58</v>
      </c>
      <c r="GED23" s="111"/>
      <c r="GEE23" s="111"/>
      <c r="GEF23" s="111"/>
      <c r="GEG23" s="111"/>
      <c r="GEH23" s="111"/>
      <c r="GEI23" s="111"/>
      <c r="GEJ23" s="3" t="e">
        <f>GEJ22/#REF!-0.01</f>
        <v>#REF!</v>
      </c>
      <c r="GEK23" s="111" t="s">
        <v>58</v>
      </c>
      <c r="GEL23" s="111"/>
      <c r="GEM23" s="111"/>
      <c r="GEN23" s="111"/>
      <c r="GEO23" s="111"/>
      <c r="GEP23" s="111"/>
      <c r="GEQ23" s="111"/>
      <c r="GER23" s="3" t="e">
        <f>GER22/#REF!-0.01</f>
        <v>#REF!</v>
      </c>
      <c r="GES23" s="111" t="s">
        <v>58</v>
      </c>
      <c r="GET23" s="111"/>
      <c r="GEU23" s="111"/>
      <c r="GEV23" s="111"/>
      <c r="GEW23" s="111"/>
      <c r="GEX23" s="111"/>
      <c r="GEY23" s="111"/>
      <c r="GEZ23" s="3" t="e">
        <f>GEZ22/#REF!-0.01</f>
        <v>#REF!</v>
      </c>
      <c r="GFA23" s="111" t="s">
        <v>58</v>
      </c>
      <c r="GFB23" s="111"/>
      <c r="GFC23" s="111"/>
      <c r="GFD23" s="111"/>
      <c r="GFE23" s="111"/>
      <c r="GFF23" s="111"/>
      <c r="GFG23" s="111"/>
      <c r="GFH23" s="3" t="e">
        <f>GFH22/#REF!-0.01</f>
        <v>#REF!</v>
      </c>
      <c r="GFI23" s="111" t="s">
        <v>58</v>
      </c>
      <c r="GFJ23" s="111"/>
      <c r="GFK23" s="111"/>
      <c r="GFL23" s="111"/>
      <c r="GFM23" s="111"/>
      <c r="GFN23" s="111"/>
      <c r="GFO23" s="111"/>
      <c r="GFP23" s="3" t="e">
        <f>GFP22/#REF!-0.01</f>
        <v>#REF!</v>
      </c>
      <c r="GFQ23" s="111" t="s">
        <v>58</v>
      </c>
      <c r="GFR23" s="111"/>
      <c r="GFS23" s="111"/>
      <c r="GFT23" s="111"/>
      <c r="GFU23" s="111"/>
      <c r="GFV23" s="111"/>
      <c r="GFW23" s="111"/>
      <c r="GFX23" s="3" t="e">
        <f>GFX22/#REF!-0.01</f>
        <v>#REF!</v>
      </c>
      <c r="GFY23" s="111" t="s">
        <v>58</v>
      </c>
      <c r="GFZ23" s="111"/>
      <c r="GGA23" s="111"/>
      <c r="GGB23" s="111"/>
      <c r="GGC23" s="111"/>
      <c r="GGD23" s="111"/>
      <c r="GGE23" s="111"/>
      <c r="GGF23" s="3" t="e">
        <f>GGF22/#REF!-0.01</f>
        <v>#REF!</v>
      </c>
      <c r="GGG23" s="111" t="s">
        <v>58</v>
      </c>
      <c r="GGH23" s="111"/>
      <c r="GGI23" s="111"/>
      <c r="GGJ23" s="111"/>
      <c r="GGK23" s="111"/>
      <c r="GGL23" s="111"/>
      <c r="GGM23" s="111"/>
      <c r="GGN23" s="3" t="e">
        <f>GGN22/#REF!-0.01</f>
        <v>#REF!</v>
      </c>
      <c r="GGO23" s="111" t="s">
        <v>58</v>
      </c>
      <c r="GGP23" s="111"/>
      <c r="GGQ23" s="111"/>
      <c r="GGR23" s="111"/>
      <c r="GGS23" s="111"/>
      <c r="GGT23" s="111"/>
      <c r="GGU23" s="111"/>
      <c r="GGV23" s="3" t="e">
        <f>GGV22/#REF!-0.01</f>
        <v>#REF!</v>
      </c>
      <c r="GGW23" s="111" t="s">
        <v>58</v>
      </c>
      <c r="GGX23" s="111"/>
      <c r="GGY23" s="111"/>
      <c r="GGZ23" s="111"/>
      <c r="GHA23" s="111"/>
      <c r="GHB23" s="111"/>
      <c r="GHC23" s="111"/>
      <c r="GHD23" s="3" t="e">
        <f>GHD22/#REF!-0.01</f>
        <v>#REF!</v>
      </c>
      <c r="GHE23" s="111" t="s">
        <v>58</v>
      </c>
      <c r="GHF23" s="111"/>
      <c r="GHG23" s="111"/>
      <c r="GHH23" s="111"/>
      <c r="GHI23" s="111"/>
      <c r="GHJ23" s="111"/>
      <c r="GHK23" s="111"/>
      <c r="GHL23" s="3" t="e">
        <f>GHL22/#REF!-0.01</f>
        <v>#REF!</v>
      </c>
      <c r="GHM23" s="111" t="s">
        <v>58</v>
      </c>
      <c r="GHN23" s="111"/>
      <c r="GHO23" s="111"/>
      <c r="GHP23" s="111"/>
      <c r="GHQ23" s="111"/>
      <c r="GHR23" s="111"/>
      <c r="GHS23" s="111"/>
      <c r="GHT23" s="3" t="e">
        <f>GHT22/#REF!-0.01</f>
        <v>#REF!</v>
      </c>
      <c r="GHU23" s="111" t="s">
        <v>58</v>
      </c>
      <c r="GHV23" s="111"/>
      <c r="GHW23" s="111"/>
      <c r="GHX23" s="111"/>
      <c r="GHY23" s="111"/>
      <c r="GHZ23" s="111"/>
      <c r="GIA23" s="111"/>
      <c r="GIB23" s="3" t="e">
        <f>GIB22/#REF!-0.01</f>
        <v>#REF!</v>
      </c>
      <c r="GIC23" s="111" t="s">
        <v>58</v>
      </c>
      <c r="GID23" s="111"/>
      <c r="GIE23" s="111"/>
      <c r="GIF23" s="111"/>
      <c r="GIG23" s="111"/>
      <c r="GIH23" s="111"/>
      <c r="GII23" s="111"/>
      <c r="GIJ23" s="3" t="e">
        <f>GIJ22/#REF!-0.01</f>
        <v>#REF!</v>
      </c>
      <c r="GIK23" s="111" t="s">
        <v>58</v>
      </c>
      <c r="GIL23" s="111"/>
      <c r="GIM23" s="111"/>
      <c r="GIN23" s="111"/>
      <c r="GIO23" s="111"/>
      <c r="GIP23" s="111"/>
      <c r="GIQ23" s="111"/>
      <c r="GIR23" s="3" t="e">
        <f>GIR22/#REF!-0.01</f>
        <v>#REF!</v>
      </c>
      <c r="GIS23" s="111" t="s">
        <v>58</v>
      </c>
      <c r="GIT23" s="111"/>
      <c r="GIU23" s="111"/>
      <c r="GIV23" s="111"/>
      <c r="GIW23" s="111"/>
      <c r="GIX23" s="111"/>
      <c r="GIY23" s="111"/>
      <c r="GIZ23" s="3" t="e">
        <f>GIZ22/#REF!-0.01</f>
        <v>#REF!</v>
      </c>
      <c r="GJA23" s="111" t="s">
        <v>58</v>
      </c>
      <c r="GJB23" s="111"/>
      <c r="GJC23" s="111"/>
      <c r="GJD23" s="111"/>
      <c r="GJE23" s="111"/>
      <c r="GJF23" s="111"/>
      <c r="GJG23" s="111"/>
      <c r="GJH23" s="3" t="e">
        <f>GJH22/#REF!-0.01</f>
        <v>#REF!</v>
      </c>
      <c r="GJI23" s="111" t="s">
        <v>58</v>
      </c>
      <c r="GJJ23" s="111"/>
      <c r="GJK23" s="111"/>
      <c r="GJL23" s="111"/>
      <c r="GJM23" s="111"/>
      <c r="GJN23" s="111"/>
      <c r="GJO23" s="111"/>
      <c r="GJP23" s="3" t="e">
        <f>GJP22/#REF!-0.01</f>
        <v>#REF!</v>
      </c>
      <c r="GJQ23" s="111" t="s">
        <v>58</v>
      </c>
      <c r="GJR23" s="111"/>
      <c r="GJS23" s="111"/>
      <c r="GJT23" s="111"/>
      <c r="GJU23" s="111"/>
      <c r="GJV23" s="111"/>
      <c r="GJW23" s="111"/>
      <c r="GJX23" s="3" t="e">
        <f>GJX22/#REF!-0.01</f>
        <v>#REF!</v>
      </c>
      <c r="GJY23" s="111" t="s">
        <v>58</v>
      </c>
      <c r="GJZ23" s="111"/>
      <c r="GKA23" s="111"/>
      <c r="GKB23" s="111"/>
      <c r="GKC23" s="111"/>
      <c r="GKD23" s="111"/>
      <c r="GKE23" s="111"/>
      <c r="GKF23" s="3" t="e">
        <f>GKF22/#REF!-0.01</f>
        <v>#REF!</v>
      </c>
      <c r="GKG23" s="111" t="s">
        <v>58</v>
      </c>
      <c r="GKH23" s="111"/>
      <c r="GKI23" s="111"/>
      <c r="GKJ23" s="111"/>
      <c r="GKK23" s="111"/>
      <c r="GKL23" s="111"/>
      <c r="GKM23" s="111"/>
      <c r="GKN23" s="3" t="e">
        <f>GKN22/#REF!-0.01</f>
        <v>#REF!</v>
      </c>
      <c r="GKO23" s="111" t="s">
        <v>58</v>
      </c>
      <c r="GKP23" s="111"/>
      <c r="GKQ23" s="111"/>
      <c r="GKR23" s="111"/>
      <c r="GKS23" s="111"/>
      <c r="GKT23" s="111"/>
      <c r="GKU23" s="111"/>
      <c r="GKV23" s="3" t="e">
        <f>GKV22/#REF!-0.01</f>
        <v>#REF!</v>
      </c>
      <c r="GKW23" s="111" t="s">
        <v>58</v>
      </c>
      <c r="GKX23" s="111"/>
      <c r="GKY23" s="111"/>
      <c r="GKZ23" s="111"/>
      <c r="GLA23" s="111"/>
      <c r="GLB23" s="111"/>
      <c r="GLC23" s="111"/>
      <c r="GLD23" s="3" t="e">
        <f>GLD22/#REF!-0.01</f>
        <v>#REF!</v>
      </c>
      <c r="GLE23" s="111" t="s">
        <v>58</v>
      </c>
      <c r="GLF23" s="111"/>
      <c r="GLG23" s="111"/>
      <c r="GLH23" s="111"/>
      <c r="GLI23" s="111"/>
      <c r="GLJ23" s="111"/>
      <c r="GLK23" s="111"/>
      <c r="GLL23" s="3" t="e">
        <f>GLL22/#REF!-0.01</f>
        <v>#REF!</v>
      </c>
      <c r="GLM23" s="111" t="s">
        <v>58</v>
      </c>
      <c r="GLN23" s="111"/>
      <c r="GLO23" s="111"/>
      <c r="GLP23" s="111"/>
      <c r="GLQ23" s="111"/>
      <c r="GLR23" s="111"/>
      <c r="GLS23" s="111"/>
      <c r="GLT23" s="3" t="e">
        <f>GLT22/#REF!-0.01</f>
        <v>#REF!</v>
      </c>
      <c r="GLU23" s="111" t="s">
        <v>58</v>
      </c>
      <c r="GLV23" s="111"/>
      <c r="GLW23" s="111"/>
      <c r="GLX23" s="111"/>
      <c r="GLY23" s="111"/>
      <c r="GLZ23" s="111"/>
      <c r="GMA23" s="111"/>
      <c r="GMB23" s="3" t="e">
        <f>GMB22/#REF!-0.01</f>
        <v>#REF!</v>
      </c>
      <c r="GMC23" s="111" t="s">
        <v>58</v>
      </c>
      <c r="GMD23" s="111"/>
      <c r="GME23" s="111"/>
      <c r="GMF23" s="111"/>
      <c r="GMG23" s="111"/>
      <c r="GMH23" s="111"/>
      <c r="GMI23" s="111"/>
      <c r="GMJ23" s="3" t="e">
        <f>GMJ22/#REF!-0.01</f>
        <v>#REF!</v>
      </c>
      <c r="GMK23" s="111" t="s">
        <v>58</v>
      </c>
      <c r="GML23" s="111"/>
      <c r="GMM23" s="111"/>
      <c r="GMN23" s="111"/>
      <c r="GMO23" s="111"/>
      <c r="GMP23" s="111"/>
      <c r="GMQ23" s="111"/>
      <c r="GMR23" s="3" t="e">
        <f>GMR22/#REF!-0.01</f>
        <v>#REF!</v>
      </c>
      <c r="GMS23" s="111" t="s">
        <v>58</v>
      </c>
      <c r="GMT23" s="111"/>
      <c r="GMU23" s="111"/>
      <c r="GMV23" s="111"/>
      <c r="GMW23" s="111"/>
      <c r="GMX23" s="111"/>
      <c r="GMY23" s="111"/>
      <c r="GMZ23" s="3" t="e">
        <f>GMZ22/#REF!-0.01</f>
        <v>#REF!</v>
      </c>
      <c r="GNA23" s="111" t="s">
        <v>58</v>
      </c>
      <c r="GNB23" s="111"/>
      <c r="GNC23" s="111"/>
      <c r="GND23" s="111"/>
      <c r="GNE23" s="111"/>
      <c r="GNF23" s="111"/>
      <c r="GNG23" s="111"/>
      <c r="GNH23" s="3" t="e">
        <f>GNH22/#REF!-0.01</f>
        <v>#REF!</v>
      </c>
      <c r="GNI23" s="111" t="s">
        <v>58</v>
      </c>
      <c r="GNJ23" s="111"/>
      <c r="GNK23" s="111"/>
      <c r="GNL23" s="111"/>
      <c r="GNM23" s="111"/>
      <c r="GNN23" s="111"/>
      <c r="GNO23" s="111"/>
      <c r="GNP23" s="3" t="e">
        <f>GNP22/#REF!-0.01</f>
        <v>#REF!</v>
      </c>
      <c r="GNQ23" s="111" t="s">
        <v>58</v>
      </c>
      <c r="GNR23" s="111"/>
      <c r="GNS23" s="111"/>
      <c r="GNT23" s="111"/>
      <c r="GNU23" s="111"/>
      <c r="GNV23" s="111"/>
      <c r="GNW23" s="111"/>
      <c r="GNX23" s="3" t="e">
        <f>GNX22/#REF!-0.01</f>
        <v>#REF!</v>
      </c>
      <c r="GNY23" s="111" t="s">
        <v>58</v>
      </c>
      <c r="GNZ23" s="111"/>
      <c r="GOA23" s="111"/>
      <c r="GOB23" s="111"/>
      <c r="GOC23" s="111"/>
      <c r="GOD23" s="111"/>
      <c r="GOE23" s="111"/>
      <c r="GOF23" s="3" t="e">
        <f>GOF22/#REF!-0.01</f>
        <v>#REF!</v>
      </c>
      <c r="GOG23" s="111" t="s">
        <v>58</v>
      </c>
      <c r="GOH23" s="111"/>
      <c r="GOI23" s="111"/>
      <c r="GOJ23" s="111"/>
      <c r="GOK23" s="111"/>
      <c r="GOL23" s="111"/>
      <c r="GOM23" s="111"/>
      <c r="GON23" s="3" t="e">
        <f>GON22/#REF!-0.01</f>
        <v>#REF!</v>
      </c>
      <c r="GOO23" s="111" t="s">
        <v>58</v>
      </c>
      <c r="GOP23" s="111"/>
      <c r="GOQ23" s="111"/>
      <c r="GOR23" s="111"/>
      <c r="GOS23" s="111"/>
      <c r="GOT23" s="111"/>
      <c r="GOU23" s="111"/>
      <c r="GOV23" s="3" t="e">
        <f>GOV22/#REF!-0.01</f>
        <v>#REF!</v>
      </c>
      <c r="GOW23" s="111" t="s">
        <v>58</v>
      </c>
      <c r="GOX23" s="111"/>
      <c r="GOY23" s="111"/>
      <c r="GOZ23" s="111"/>
      <c r="GPA23" s="111"/>
      <c r="GPB23" s="111"/>
      <c r="GPC23" s="111"/>
      <c r="GPD23" s="3" t="e">
        <f>GPD22/#REF!-0.01</f>
        <v>#REF!</v>
      </c>
      <c r="GPE23" s="111" t="s">
        <v>58</v>
      </c>
      <c r="GPF23" s="111"/>
      <c r="GPG23" s="111"/>
      <c r="GPH23" s="111"/>
      <c r="GPI23" s="111"/>
      <c r="GPJ23" s="111"/>
      <c r="GPK23" s="111"/>
      <c r="GPL23" s="3" t="e">
        <f>GPL22/#REF!-0.01</f>
        <v>#REF!</v>
      </c>
      <c r="GPM23" s="111" t="s">
        <v>58</v>
      </c>
      <c r="GPN23" s="111"/>
      <c r="GPO23" s="111"/>
      <c r="GPP23" s="111"/>
      <c r="GPQ23" s="111"/>
      <c r="GPR23" s="111"/>
      <c r="GPS23" s="111"/>
      <c r="GPT23" s="3" t="e">
        <f>GPT22/#REF!-0.01</f>
        <v>#REF!</v>
      </c>
      <c r="GPU23" s="111" t="s">
        <v>58</v>
      </c>
      <c r="GPV23" s="111"/>
      <c r="GPW23" s="111"/>
      <c r="GPX23" s="111"/>
      <c r="GPY23" s="111"/>
      <c r="GPZ23" s="111"/>
      <c r="GQA23" s="111"/>
      <c r="GQB23" s="3" t="e">
        <f>GQB22/#REF!-0.01</f>
        <v>#REF!</v>
      </c>
      <c r="GQC23" s="111" t="s">
        <v>58</v>
      </c>
      <c r="GQD23" s="111"/>
      <c r="GQE23" s="111"/>
      <c r="GQF23" s="111"/>
      <c r="GQG23" s="111"/>
      <c r="GQH23" s="111"/>
      <c r="GQI23" s="111"/>
      <c r="GQJ23" s="3" t="e">
        <f>GQJ22/#REF!-0.01</f>
        <v>#REF!</v>
      </c>
      <c r="GQK23" s="111" t="s">
        <v>58</v>
      </c>
      <c r="GQL23" s="111"/>
      <c r="GQM23" s="111"/>
      <c r="GQN23" s="111"/>
      <c r="GQO23" s="111"/>
      <c r="GQP23" s="111"/>
      <c r="GQQ23" s="111"/>
      <c r="GQR23" s="3" t="e">
        <f>GQR22/#REF!-0.01</f>
        <v>#REF!</v>
      </c>
      <c r="GQS23" s="111" t="s">
        <v>58</v>
      </c>
      <c r="GQT23" s="111"/>
      <c r="GQU23" s="111"/>
      <c r="GQV23" s="111"/>
      <c r="GQW23" s="111"/>
      <c r="GQX23" s="111"/>
      <c r="GQY23" s="111"/>
      <c r="GQZ23" s="3" t="e">
        <f>GQZ22/#REF!-0.01</f>
        <v>#REF!</v>
      </c>
      <c r="GRA23" s="111" t="s">
        <v>58</v>
      </c>
      <c r="GRB23" s="111"/>
      <c r="GRC23" s="111"/>
      <c r="GRD23" s="111"/>
      <c r="GRE23" s="111"/>
      <c r="GRF23" s="111"/>
      <c r="GRG23" s="111"/>
      <c r="GRH23" s="3" t="e">
        <f>GRH22/#REF!-0.01</f>
        <v>#REF!</v>
      </c>
      <c r="GRI23" s="111" t="s">
        <v>58</v>
      </c>
      <c r="GRJ23" s="111"/>
      <c r="GRK23" s="111"/>
      <c r="GRL23" s="111"/>
      <c r="GRM23" s="111"/>
      <c r="GRN23" s="111"/>
      <c r="GRO23" s="111"/>
      <c r="GRP23" s="3" t="e">
        <f>GRP22/#REF!-0.01</f>
        <v>#REF!</v>
      </c>
      <c r="GRQ23" s="111" t="s">
        <v>58</v>
      </c>
      <c r="GRR23" s="111"/>
      <c r="GRS23" s="111"/>
      <c r="GRT23" s="111"/>
      <c r="GRU23" s="111"/>
      <c r="GRV23" s="111"/>
      <c r="GRW23" s="111"/>
      <c r="GRX23" s="3" t="e">
        <f>GRX22/#REF!-0.01</f>
        <v>#REF!</v>
      </c>
      <c r="GRY23" s="111" t="s">
        <v>58</v>
      </c>
      <c r="GRZ23" s="111"/>
      <c r="GSA23" s="111"/>
      <c r="GSB23" s="111"/>
      <c r="GSC23" s="111"/>
      <c r="GSD23" s="111"/>
      <c r="GSE23" s="111"/>
      <c r="GSF23" s="3" t="e">
        <f>GSF22/#REF!-0.01</f>
        <v>#REF!</v>
      </c>
      <c r="GSG23" s="111" t="s">
        <v>58</v>
      </c>
      <c r="GSH23" s="111"/>
      <c r="GSI23" s="111"/>
      <c r="GSJ23" s="111"/>
      <c r="GSK23" s="111"/>
      <c r="GSL23" s="111"/>
      <c r="GSM23" s="111"/>
      <c r="GSN23" s="3" t="e">
        <f>GSN22/#REF!-0.01</f>
        <v>#REF!</v>
      </c>
      <c r="GSO23" s="111" t="s">
        <v>58</v>
      </c>
      <c r="GSP23" s="111"/>
      <c r="GSQ23" s="111"/>
      <c r="GSR23" s="111"/>
      <c r="GSS23" s="111"/>
      <c r="GST23" s="111"/>
      <c r="GSU23" s="111"/>
      <c r="GSV23" s="3" t="e">
        <f>GSV22/#REF!-0.01</f>
        <v>#REF!</v>
      </c>
      <c r="GSW23" s="111" t="s">
        <v>58</v>
      </c>
      <c r="GSX23" s="111"/>
      <c r="GSY23" s="111"/>
      <c r="GSZ23" s="111"/>
      <c r="GTA23" s="111"/>
      <c r="GTB23" s="111"/>
      <c r="GTC23" s="111"/>
      <c r="GTD23" s="3" t="e">
        <f>GTD22/#REF!-0.01</f>
        <v>#REF!</v>
      </c>
      <c r="GTE23" s="111" t="s">
        <v>58</v>
      </c>
      <c r="GTF23" s="111"/>
      <c r="GTG23" s="111"/>
      <c r="GTH23" s="111"/>
      <c r="GTI23" s="111"/>
      <c r="GTJ23" s="111"/>
      <c r="GTK23" s="111"/>
      <c r="GTL23" s="3" t="e">
        <f>GTL22/#REF!-0.01</f>
        <v>#REF!</v>
      </c>
      <c r="GTM23" s="111" t="s">
        <v>58</v>
      </c>
      <c r="GTN23" s="111"/>
      <c r="GTO23" s="111"/>
      <c r="GTP23" s="111"/>
      <c r="GTQ23" s="111"/>
      <c r="GTR23" s="111"/>
      <c r="GTS23" s="111"/>
      <c r="GTT23" s="3" t="e">
        <f>GTT22/#REF!-0.01</f>
        <v>#REF!</v>
      </c>
      <c r="GTU23" s="111" t="s">
        <v>58</v>
      </c>
      <c r="GTV23" s="111"/>
      <c r="GTW23" s="111"/>
      <c r="GTX23" s="111"/>
      <c r="GTY23" s="111"/>
      <c r="GTZ23" s="111"/>
      <c r="GUA23" s="111"/>
      <c r="GUB23" s="3" t="e">
        <f>GUB22/#REF!-0.01</f>
        <v>#REF!</v>
      </c>
      <c r="GUC23" s="111" t="s">
        <v>58</v>
      </c>
      <c r="GUD23" s="111"/>
      <c r="GUE23" s="111"/>
      <c r="GUF23" s="111"/>
      <c r="GUG23" s="111"/>
      <c r="GUH23" s="111"/>
      <c r="GUI23" s="111"/>
      <c r="GUJ23" s="3" t="e">
        <f>GUJ22/#REF!-0.01</f>
        <v>#REF!</v>
      </c>
      <c r="GUK23" s="111" t="s">
        <v>58</v>
      </c>
      <c r="GUL23" s="111"/>
      <c r="GUM23" s="111"/>
      <c r="GUN23" s="111"/>
      <c r="GUO23" s="111"/>
      <c r="GUP23" s="111"/>
      <c r="GUQ23" s="111"/>
      <c r="GUR23" s="3" t="e">
        <f>GUR22/#REF!-0.01</f>
        <v>#REF!</v>
      </c>
      <c r="GUS23" s="111" t="s">
        <v>58</v>
      </c>
      <c r="GUT23" s="111"/>
      <c r="GUU23" s="111"/>
      <c r="GUV23" s="111"/>
      <c r="GUW23" s="111"/>
      <c r="GUX23" s="111"/>
      <c r="GUY23" s="111"/>
      <c r="GUZ23" s="3" t="e">
        <f>GUZ22/#REF!-0.01</f>
        <v>#REF!</v>
      </c>
      <c r="GVA23" s="111" t="s">
        <v>58</v>
      </c>
      <c r="GVB23" s="111"/>
      <c r="GVC23" s="111"/>
      <c r="GVD23" s="111"/>
      <c r="GVE23" s="111"/>
      <c r="GVF23" s="111"/>
      <c r="GVG23" s="111"/>
      <c r="GVH23" s="3" t="e">
        <f>GVH22/#REF!-0.01</f>
        <v>#REF!</v>
      </c>
      <c r="GVI23" s="111" t="s">
        <v>58</v>
      </c>
      <c r="GVJ23" s="111"/>
      <c r="GVK23" s="111"/>
      <c r="GVL23" s="111"/>
      <c r="GVM23" s="111"/>
      <c r="GVN23" s="111"/>
      <c r="GVO23" s="111"/>
      <c r="GVP23" s="3" t="e">
        <f>GVP22/#REF!-0.01</f>
        <v>#REF!</v>
      </c>
      <c r="GVQ23" s="111" t="s">
        <v>58</v>
      </c>
      <c r="GVR23" s="111"/>
      <c r="GVS23" s="111"/>
      <c r="GVT23" s="111"/>
      <c r="GVU23" s="111"/>
      <c r="GVV23" s="111"/>
      <c r="GVW23" s="111"/>
      <c r="GVX23" s="3" t="e">
        <f>GVX22/#REF!-0.01</f>
        <v>#REF!</v>
      </c>
      <c r="GVY23" s="111" t="s">
        <v>58</v>
      </c>
      <c r="GVZ23" s="111"/>
      <c r="GWA23" s="111"/>
      <c r="GWB23" s="111"/>
      <c r="GWC23" s="111"/>
      <c r="GWD23" s="111"/>
      <c r="GWE23" s="111"/>
      <c r="GWF23" s="3" t="e">
        <f>GWF22/#REF!-0.01</f>
        <v>#REF!</v>
      </c>
      <c r="GWG23" s="111" t="s">
        <v>58</v>
      </c>
      <c r="GWH23" s="111"/>
      <c r="GWI23" s="111"/>
      <c r="GWJ23" s="111"/>
      <c r="GWK23" s="111"/>
      <c r="GWL23" s="111"/>
      <c r="GWM23" s="111"/>
      <c r="GWN23" s="3" t="e">
        <f>GWN22/#REF!-0.01</f>
        <v>#REF!</v>
      </c>
      <c r="GWO23" s="111" t="s">
        <v>58</v>
      </c>
      <c r="GWP23" s="111"/>
      <c r="GWQ23" s="111"/>
      <c r="GWR23" s="111"/>
      <c r="GWS23" s="111"/>
      <c r="GWT23" s="111"/>
      <c r="GWU23" s="111"/>
      <c r="GWV23" s="3" t="e">
        <f>GWV22/#REF!-0.01</f>
        <v>#REF!</v>
      </c>
      <c r="GWW23" s="111" t="s">
        <v>58</v>
      </c>
      <c r="GWX23" s="111"/>
      <c r="GWY23" s="111"/>
      <c r="GWZ23" s="111"/>
      <c r="GXA23" s="111"/>
      <c r="GXB23" s="111"/>
      <c r="GXC23" s="111"/>
      <c r="GXD23" s="3" t="e">
        <f>GXD22/#REF!-0.01</f>
        <v>#REF!</v>
      </c>
      <c r="GXE23" s="111" t="s">
        <v>58</v>
      </c>
      <c r="GXF23" s="111"/>
      <c r="GXG23" s="111"/>
      <c r="GXH23" s="111"/>
      <c r="GXI23" s="111"/>
      <c r="GXJ23" s="111"/>
      <c r="GXK23" s="111"/>
      <c r="GXL23" s="3" t="e">
        <f>GXL22/#REF!-0.01</f>
        <v>#REF!</v>
      </c>
      <c r="GXM23" s="111" t="s">
        <v>58</v>
      </c>
      <c r="GXN23" s="111"/>
      <c r="GXO23" s="111"/>
      <c r="GXP23" s="111"/>
      <c r="GXQ23" s="111"/>
      <c r="GXR23" s="111"/>
      <c r="GXS23" s="111"/>
      <c r="GXT23" s="3" t="e">
        <f>GXT22/#REF!-0.01</f>
        <v>#REF!</v>
      </c>
      <c r="GXU23" s="111" t="s">
        <v>58</v>
      </c>
      <c r="GXV23" s="111"/>
      <c r="GXW23" s="111"/>
      <c r="GXX23" s="111"/>
      <c r="GXY23" s="111"/>
      <c r="GXZ23" s="111"/>
      <c r="GYA23" s="111"/>
      <c r="GYB23" s="3" t="e">
        <f>GYB22/#REF!-0.01</f>
        <v>#REF!</v>
      </c>
      <c r="GYC23" s="111" t="s">
        <v>58</v>
      </c>
      <c r="GYD23" s="111"/>
      <c r="GYE23" s="111"/>
      <c r="GYF23" s="111"/>
      <c r="GYG23" s="111"/>
      <c r="GYH23" s="111"/>
      <c r="GYI23" s="111"/>
      <c r="GYJ23" s="3" t="e">
        <f>GYJ22/#REF!-0.01</f>
        <v>#REF!</v>
      </c>
      <c r="GYK23" s="111" t="s">
        <v>58</v>
      </c>
      <c r="GYL23" s="111"/>
      <c r="GYM23" s="111"/>
      <c r="GYN23" s="111"/>
      <c r="GYO23" s="111"/>
      <c r="GYP23" s="111"/>
      <c r="GYQ23" s="111"/>
      <c r="GYR23" s="3" t="e">
        <f>GYR22/#REF!-0.01</f>
        <v>#REF!</v>
      </c>
      <c r="GYS23" s="111" t="s">
        <v>58</v>
      </c>
      <c r="GYT23" s="111"/>
      <c r="GYU23" s="111"/>
      <c r="GYV23" s="111"/>
      <c r="GYW23" s="111"/>
      <c r="GYX23" s="111"/>
      <c r="GYY23" s="111"/>
      <c r="GYZ23" s="3" t="e">
        <f>GYZ22/#REF!-0.01</f>
        <v>#REF!</v>
      </c>
      <c r="GZA23" s="111" t="s">
        <v>58</v>
      </c>
      <c r="GZB23" s="111"/>
      <c r="GZC23" s="111"/>
      <c r="GZD23" s="111"/>
      <c r="GZE23" s="111"/>
      <c r="GZF23" s="111"/>
      <c r="GZG23" s="111"/>
      <c r="GZH23" s="3" t="e">
        <f>GZH22/#REF!-0.01</f>
        <v>#REF!</v>
      </c>
      <c r="GZI23" s="111" t="s">
        <v>58</v>
      </c>
      <c r="GZJ23" s="111"/>
      <c r="GZK23" s="111"/>
      <c r="GZL23" s="111"/>
      <c r="GZM23" s="111"/>
      <c r="GZN23" s="111"/>
      <c r="GZO23" s="111"/>
      <c r="GZP23" s="3" t="e">
        <f>GZP22/#REF!-0.01</f>
        <v>#REF!</v>
      </c>
      <c r="GZQ23" s="111" t="s">
        <v>58</v>
      </c>
      <c r="GZR23" s="111"/>
      <c r="GZS23" s="111"/>
      <c r="GZT23" s="111"/>
      <c r="GZU23" s="111"/>
      <c r="GZV23" s="111"/>
      <c r="GZW23" s="111"/>
      <c r="GZX23" s="3" t="e">
        <f>GZX22/#REF!-0.01</f>
        <v>#REF!</v>
      </c>
      <c r="GZY23" s="111" t="s">
        <v>58</v>
      </c>
      <c r="GZZ23" s="111"/>
      <c r="HAA23" s="111"/>
      <c r="HAB23" s="111"/>
      <c r="HAC23" s="111"/>
      <c r="HAD23" s="111"/>
      <c r="HAE23" s="111"/>
      <c r="HAF23" s="3" t="e">
        <f>HAF22/#REF!-0.01</f>
        <v>#REF!</v>
      </c>
      <c r="HAG23" s="111" t="s">
        <v>58</v>
      </c>
      <c r="HAH23" s="111"/>
      <c r="HAI23" s="111"/>
      <c r="HAJ23" s="111"/>
      <c r="HAK23" s="111"/>
      <c r="HAL23" s="111"/>
      <c r="HAM23" s="111"/>
      <c r="HAN23" s="3" t="e">
        <f>HAN22/#REF!-0.01</f>
        <v>#REF!</v>
      </c>
      <c r="HAO23" s="111" t="s">
        <v>58</v>
      </c>
      <c r="HAP23" s="111"/>
      <c r="HAQ23" s="111"/>
      <c r="HAR23" s="111"/>
      <c r="HAS23" s="111"/>
      <c r="HAT23" s="111"/>
      <c r="HAU23" s="111"/>
      <c r="HAV23" s="3" t="e">
        <f>HAV22/#REF!-0.01</f>
        <v>#REF!</v>
      </c>
      <c r="HAW23" s="111" t="s">
        <v>58</v>
      </c>
      <c r="HAX23" s="111"/>
      <c r="HAY23" s="111"/>
      <c r="HAZ23" s="111"/>
      <c r="HBA23" s="111"/>
      <c r="HBB23" s="111"/>
      <c r="HBC23" s="111"/>
      <c r="HBD23" s="3" t="e">
        <f>HBD22/#REF!-0.01</f>
        <v>#REF!</v>
      </c>
      <c r="HBE23" s="111" t="s">
        <v>58</v>
      </c>
      <c r="HBF23" s="111"/>
      <c r="HBG23" s="111"/>
      <c r="HBH23" s="111"/>
      <c r="HBI23" s="111"/>
      <c r="HBJ23" s="111"/>
      <c r="HBK23" s="111"/>
      <c r="HBL23" s="3" t="e">
        <f>HBL22/#REF!-0.01</f>
        <v>#REF!</v>
      </c>
      <c r="HBM23" s="111" t="s">
        <v>58</v>
      </c>
      <c r="HBN23" s="111"/>
      <c r="HBO23" s="111"/>
      <c r="HBP23" s="111"/>
      <c r="HBQ23" s="111"/>
      <c r="HBR23" s="111"/>
      <c r="HBS23" s="111"/>
      <c r="HBT23" s="3" t="e">
        <f>HBT22/#REF!-0.01</f>
        <v>#REF!</v>
      </c>
      <c r="HBU23" s="111" t="s">
        <v>58</v>
      </c>
      <c r="HBV23" s="111"/>
      <c r="HBW23" s="111"/>
      <c r="HBX23" s="111"/>
      <c r="HBY23" s="111"/>
      <c r="HBZ23" s="111"/>
      <c r="HCA23" s="111"/>
      <c r="HCB23" s="3" t="e">
        <f>HCB22/#REF!-0.01</f>
        <v>#REF!</v>
      </c>
      <c r="HCC23" s="111" t="s">
        <v>58</v>
      </c>
      <c r="HCD23" s="111"/>
      <c r="HCE23" s="111"/>
      <c r="HCF23" s="111"/>
      <c r="HCG23" s="111"/>
      <c r="HCH23" s="111"/>
      <c r="HCI23" s="111"/>
      <c r="HCJ23" s="3" t="e">
        <f>HCJ22/#REF!-0.01</f>
        <v>#REF!</v>
      </c>
      <c r="HCK23" s="111" t="s">
        <v>58</v>
      </c>
      <c r="HCL23" s="111"/>
      <c r="HCM23" s="111"/>
      <c r="HCN23" s="111"/>
      <c r="HCO23" s="111"/>
      <c r="HCP23" s="111"/>
      <c r="HCQ23" s="111"/>
      <c r="HCR23" s="3" t="e">
        <f>HCR22/#REF!-0.01</f>
        <v>#REF!</v>
      </c>
      <c r="HCS23" s="111" t="s">
        <v>58</v>
      </c>
      <c r="HCT23" s="111"/>
      <c r="HCU23" s="111"/>
      <c r="HCV23" s="111"/>
      <c r="HCW23" s="111"/>
      <c r="HCX23" s="111"/>
      <c r="HCY23" s="111"/>
      <c r="HCZ23" s="3" t="e">
        <f>HCZ22/#REF!-0.01</f>
        <v>#REF!</v>
      </c>
      <c r="HDA23" s="111" t="s">
        <v>58</v>
      </c>
      <c r="HDB23" s="111"/>
      <c r="HDC23" s="111"/>
      <c r="HDD23" s="111"/>
      <c r="HDE23" s="111"/>
      <c r="HDF23" s="111"/>
      <c r="HDG23" s="111"/>
      <c r="HDH23" s="3" t="e">
        <f>HDH22/#REF!-0.01</f>
        <v>#REF!</v>
      </c>
      <c r="HDI23" s="111" t="s">
        <v>58</v>
      </c>
      <c r="HDJ23" s="111"/>
      <c r="HDK23" s="111"/>
      <c r="HDL23" s="111"/>
      <c r="HDM23" s="111"/>
      <c r="HDN23" s="111"/>
      <c r="HDO23" s="111"/>
      <c r="HDP23" s="3" t="e">
        <f>HDP22/#REF!-0.01</f>
        <v>#REF!</v>
      </c>
      <c r="HDQ23" s="111" t="s">
        <v>58</v>
      </c>
      <c r="HDR23" s="111"/>
      <c r="HDS23" s="111"/>
      <c r="HDT23" s="111"/>
      <c r="HDU23" s="111"/>
      <c r="HDV23" s="111"/>
      <c r="HDW23" s="111"/>
      <c r="HDX23" s="3" t="e">
        <f>HDX22/#REF!-0.01</f>
        <v>#REF!</v>
      </c>
      <c r="HDY23" s="111" t="s">
        <v>58</v>
      </c>
      <c r="HDZ23" s="111"/>
      <c r="HEA23" s="111"/>
      <c r="HEB23" s="111"/>
      <c r="HEC23" s="111"/>
      <c r="HED23" s="111"/>
      <c r="HEE23" s="111"/>
      <c r="HEF23" s="3" t="e">
        <f>HEF22/#REF!-0.01</f>
        <v>#REF!</v>
      </c>
      <c r="HEG23" s="111" t="s">
        <v>58</v>
      </c>
      <c r="HEH23" s="111"/>
      <c r="HEI23" s="111"/>
      <c r="HEJ23" s="111"/>
      <c r="HEK23" s="111"/>
      <c r="HEL23" s="111"/>
      <c r="HEM23" s="111"/>
      <c r="HEN23" s="3" t="e">
        <f>HEN22/#REF!-0.01</f>
        <v>#REF!</v>
      </c>
      <c r="HEO23" s="111" t="s">
        <v>58</v>
      </c>
      <c r="HEP23" s="111"/>
      <c r="HEQ23" s="111"/>
      <c r="HER23" s="111"/>
      <c r="HES23" s="111"/>
      <c r="HET23" s="111"/>
      <c r="HEU23" s="111"/>
      <c r="HEV23" s="3" t="e">
        <f>HEV22/#REF!-0.01</f>
        <v>#REF!</v>
      </c>
      <c r="HEW23" s="111" t="s">
        <v>58</v>
      </c>
      <c r="HEX23" s="111"/>
      <c r="HEY23" s="111"/>
      <c r="HEZ23" s="111"/>
      <c r="HFA23" s="111"/>
      <c r="HFB23" s="111"/>
      <c r="HFC23" s="111"/>
      <c r="HFD23" s="3" t="e">
        <f>HFD22/#REF!-0.01</f>
        <v>#REF!</v>
      </c>
      <c r="HFE23" s="111" t="s">
        <v>58</v>
      </c>
      <c r="HFF23" s="111"/>
      <c r="HFG23" s="111"/>
      <c r="HFH23" s="111"/>
      <c r="HFI23" s="111"/>
      <c r="HFJ23" s="111"/>
      <c r="HFK23" s="111"/>
      <c r="HFL23" s="3" t="e">
        <f>HFL22/#REF!-0.01</f>
        <v>#REF!</v>
      </c>
      <c r="HFM23" s="111" t="s">
        <v>58</v>
      </c>
      <c r="HFN23" s="111"/>
      <c r="HFO23" s="111"/>
      <c r="HFP23" s="111"/>
      <c r="HFQ23" s="111"/>
      <c r="HFR23" s="111"/>
      <c r="HFS23" s="111"/>
      <c r="HFT23" s="3" t="e">
        <f>HFT22/#REF!-0.01</f>
        <v>#REF!</v>
      </c>
      <c r="HFU23" s="111" t="s">
        <v>58</v>
      </c>
      <c r="HFV23" s="111"/>
      <c r="HFW23" s="111"/>
      <c r="HFX23" s="111"/>
      <c r="HFY23" s="111"/>
      <c r="HFZ23" s="111"/>
      <c r="HGA23" s="111"/>
      <c r="HGB23" s="3" t="e">
        <f>HGB22/#REF!-0.01</f>
        <v>#REF!</v>
      </c>
      <c r="HGC23" s="111" t="s">
        <v>58</v>
      </c>
      <c r="HGD23" s="111"/>
      <c r="HGE23" s="111"/>
      <c r="HGF23" s="111"/>
      <c r="HGG23" s="111"/>
      <c r="HGH23" s="111"/>
      <c r="HGI23" s="111"/>
      <c r="HGJ23" s="3" t="e">
        <f>HGJ22/#REF!-0.01</f>
        <v>#REF!</v>
      </c>
      <c r="HGK23" s="111" t="s">
        <v>58</v>
      </c>
      <c r="HGL23" s="111"/>
      <c r="HGM23" s="111"/>
      <c r="HGN23" s="111"/>
      <c r="HGO23" s="111"/>
      <c r="HGP23" s="111"/>
      <c r="HGQ23" s="111"/>
      <c r="HGR23" s="3" t="e">
        <f>HGR22/#REF!-0.01</f>
        <v>#REF!</v>
      </c>
      <c r="HGS23" s="111" t="s">
        <v>58</v>
      </c>
      <c r="HGT23" s="111"/>
      <c r="HGU23" s="111"/>
      <c r="HGV23" s="111"/>
      <c r="HGW23" s="111"/>
      <c r="HGX23" s="111"/>
      <c r="HGY23" s="111"/>
      <c r="HGZ23" s="3" t="e">
        <f>HGZ22/#REF!-0.01</f>
        <v>#REF!</v>
      </c>
      <c r="HHA23" s="111" t="s">
        <v>58</v>
      </c>
      <c r="HHB23" s="111"/>
      <c r="HHC23" s="111"/>
      <c r="HHD23" s="111"/>
      <c r="HHE23" s="111"/>
      <c r="HHF23" s="111"/>
      <c r="HHG23" s="111"/>
      <c r="HHH23" s="3" t="e">
        <f>HHH22/#REF!-0.01</f>
        <v>#REF!</v>
      </c>
      <c r="HHI23" s="111" t="s">
        <v>58</v>
      </c>
      <c r="HHJ23" s="111"/>
      <c r="HHK23" s="111"/>
      <c r="HHL23" s="111"/>
      <c r="HHM23" s="111"/>
      <c r="HHN23" s="111"/>
      <c r="HHO23" s="111"/>
      <c r="HHP23" s="3" t="e">
        <f>HHP22/#REF!-0.01</f>
        <v>#REF!</v>
      </c>
      <c r="HHQ23" s="111" t="s">
        <v>58</v>
      </c>
      <c r="HHR23" s="111"/>
      <c r="HHS23" s="111"/>
      <c r="HHT23" s="111"/>
      <c r="HHU23" s="111"/>
      <c r="HHV23" s="111"/>
      <c r="HHW23" s="111"/>
      <c r="HHX23" s="3" t="e">
        <f>HHX22/#REF!-0.01</f>
        <v>#REF!</v>
      </c>
      <c r="HHY23" s="111" t="s">
        <v>58</v>
      </c>
      <c r="HHZ23" s="111"/>
      <c r="HIA23" s="111"/>
      <c r="HIB23" s="111"/>
      <c r="HIC23" s="111"/>
      <c r="HID23" s="111"/>
      <c r="HIE23" s="111"/>
      <c r="HIF23" s="3" t="e">
        <f>HIF22/#REF!-0.01</f>
        <v>#REF!</v>
      </c>
      <c r="HIG23" s="111" t="s">
        <v>58</v>
      </c>
      <c r="HIH23" s="111"/>
      <c r="HII23" s="111"/>
      <c r="HIJ23" s="111"/>
      <c r="HIK23" s="111"/>
      <c r="HIL23" s="111"/>
      <c r="HIM23" s="111"/>
      <c r="HIN23" s="3" t="e">
        <f>HIN22/#REF!-0.01</f>
        <v>#REF!</v>
      </c>
      <c r="HIO23" s="111" t="s">
        <v>58</v>
      </c>
      <c r="HIP23" s="111"/>
      <c r="HIQ23" s="111"/>
      <c r="HIR23" s="111"/>
      <c r="HIS23" s="111"/>
      <c r="HIT23" s="111"/>
      <c r="HIU23" s="111"/>
      <c r="HIV23" s="3" t="e">
        <f>HIV22/#REF!-0.01</f>
        <v>#REF!</v>
      </c>
      <c r="HIW23" s="111" t="s">
        <v>58</v>
      </c>
      <c r="HIX23" s="111"/>
      <c r="HIY23" s="111"/>
      <c r="HIZ23" s="111"/>
      <c r="HJA23" s="111"/>
      <c r="HJB23" s="111"/>
      <c r="HJC23" s="111"/>
      <c r="HJD23" s="3" t="e">
        <f>HJD22/#REF!-0.01</f>
        <v>#REF!</v>
      </c>
      <c r="HJE23" s="111" t="s">
        <v>58</v>
      </c>
      <c r="HJF23" s="111"/>
      <c r="HJG23" s="111"/>
      <c r="HJH23" s="111"/>
      <c r="HJI23" s="111"/>
      <c r="HJJ23" s="111"/>
      <c r="HJK23" s="111"/>
      <c r="HJL23" s="3" t="e">
        <f>HJL22/#REF!-0.01</f>
        <v>#REF!</v>
      </c>
      <c r="HJM23" s="111" t="s">
        <v>58</v>
      </c>
      <c r="HJN23" s="111"/>
      <c r="HJO23" s="111"/>
      <c r="HJP23" s="111"/>
      <c r="HJQ23" s="111"/>
      <c r="HJR23" s="111"/>
      <c r="HJS23" s="111"/>
      <c r="HJT23" s="3" t="e">
        <f>HJT22/#REF!-0.01</f>
        <v>#REF!</v>
      </c>
      <c r="HJU23" s="111" t="s">
        <v>58</v>
      </c>
      <c r="HJV23" s="111"/>
      <c r="HJW23" s="111"/>
      <c r="HJX23" s="111"/>
      <c r="HJY23" s="111"/>
      <c r="HJZ23" s="111"/>
      <c r="HKA23" s="111"/>
      <c r="HKB23" s="3" t="e">
        <f>HKB22/#REF!-0.01</f>
        <v>#REF!</v>
      </c>
      <c r="HKC23" s="111" t="s">
        <v>58</v>
      </c>
      <c r="HKD23" s="111"/>
      <c r="HKE23" s="111"/>
      <c r="HKF23" s="111"/>
      <c r="HKG23" s="111"/>
      <c r="HKH23" s="111"/>
      <c r="HKI23" s="111"/>
      <c r="HKJ23" s="3" t="e">
        <f>HKJ22/#REF!-0.01</f>
        <v>#REF!</v>
      </c>
      <c r="HKK23" s="111" t="s">
        <v>58</v>
      </c>
      <c r="HKL23" s="111"/>
      <c r="HKM23" s="111"/>
      <c r="HKN23" s="111"/>
      <c r="HKO23" s="111"/>
      <c r="HKP23" s="111"/>
      <c r="HKQ23" s="111"/>
      <c r="HKR23" s="3" t="e">
        <f>HKR22/#REF!-0.01</f>
        <v>#REF!</v>
      </c>
      <c r="HKS23" s="111" t="s">
        <v>58</v>
      </c>
      <c r="HKT23" s="111"/>
      <c r="HKU23" s="111"/>
      <c r="HKV23" s="111"/>
      <c r="HKW23" s="111"/>
      <c r="HKX23" s="111"/>
      <c r="HKY23" s="111"/>
      <c r="HKZ23" s="3" t="e">
        <f>HKZ22/#REF!-0.01</f>
        <v>#REF!</v>
      </c>
      <c r="HLA23" s="111" t="s">
        <v>58</v>
      </c>
      <c r="HLB23" s="111"/>
      <c r="HLC23" s="111"/>
      <c r="HLD23" s="111"/>
      <c r="HLE23" s="111"/>
      <c r="HLF23" s="111"/>
      <c r="HLG23" s="111"/>
      <c r="HLH23" s="3" t="e">
        <f>HLH22/#REF!-0.01</f>
        <v>#REF!</v>
      </c>
      <c r="HLI23" s="111" t="s">
        <v>58</v>
      </c>
      <c r="HLJ23" s="111"/>
      <c r="HLK23" s="111"/>
      <c r="HLL23" s="111"/>
      <c r="HLM23" s="111"/>
      <c r="HLN23" s="111"/>
      <c r="HLO23" s="111"/>
      <c r="HLP23" s="3" t="e">
        <f>HLP22/#REF!-0.01</f>
        <v>#REF!</v>
      </c>
      <c r="HLQ23" s="111" t="s">
        <v>58</v>
      </c>
      <c r="HLR23" s="111"/>
      <c r="HLS23" s="111"/>
      <c r="HLT23" s="111"/>
      <c r="HLU23" s="111"/>
      <c r="HLV23" s="111"/>
      <c r="HLW23" s="111"/>
      <c r="HLX23" s="3" t="e">
        <f>HLX22/#REF!-0.01</f>
        <v>#REF!</v>
      </c>
      <c r="HLY23" s="111" t="s">
        <v>58</v>
      </c>
      <c r="HLZ23" s="111"/>
      <c r="HMA23" s="111"/>
      <c r="HMB23" s="111"/>
      <c r="HMC23" s="111"/>
      <c r="HMD23" s="111"/>
      <c r="HME23" s="111"/>
      <c r="HMF23" s="3" t="e">
        <f>HMF22/#REF!-0.01</f>
        <v>#REF!</v>
      </c>
      <c r="HMG23" s="111" t="s">
        <v>58</v>
      </c>
      <c r="HMH23" s="111"/>
      <c r="HMI23" s="111"/>
      <c r="HMJ23" s="111"/>
      <c r="HMK23" s="111"/>
      <c r="HML23" s="111"/>
      <c r="HMM23" s="111"/>
      <c r="HMN23" s="3" t="e">
        <f>HMN22/#REF!-0.01</f>
        <v>#REF!</v>
      </c>
      <c r="HMO23" s="111" t="s">
        <v>58</v>
      </c>
      <c r="HMP23" s="111"/>
      <c r="HMQ23" s="111"/>
      <c r="HMR23" s="111"/>
      <c r="HMS23" s="111"/>
      <c r="HMT23" s="111"/>
      <c r="HMU23" s="111"/>
      <c r="HMV23" s="3" t="e">
        <f>HMV22/#REF!-0.01</f>
        <v>#REF!</v>
      </c>
      <c r="HMW23" s="111" t="s">
        <v>58</v>
      </c>
      <c r="HMX23" s="111"/>
      <c r="HMY23" s="111"/>
      <c r="HMZ23" s="111"/>
      <c r="HNA23" s="111"/>
      <c r="HNB23" s="111"/>
      <c r="HNC23" s="111"/>
      <c r="HND23" s="3" t="e">
        <f>HND22/#REF!-0.01</f>
        <v>#REF!</v>
      </c>
      <c r="HNE23" s="111" t="s">
        <v>58</v>
      </c>
      <c r="HNF23" s="111"/>
      <c r="HNG23" s="111"/>
      <c r="HNH23" s="111"/>
      <c r="HNI23" s="111"/>
      <c r="HNJ23" s="111"/>
      <c r="HNK23" s="111"/>
      <c r="HNL23" s="3" t="e">
        <f>HNL22/#REF!-0.01</f>
        <v>#REF!</v>
      </c>
      <c r="HNM23" s="111" t="s">
        <v>58</v>
      </c>
      <c r="HNN23" s="111"/>
      <c r="HNO23" s="111"/>
      <c r="HNP23" s="111"/>
      <c r="HNQ23" s="111"/>
      <c r="HNR23" s="111"/>
      <c r="HNS23" s="111"/>
      <c r="HNT23" s="3" t="e">
        <f>HNT22/#REF!-0.01</f>
        <v>#REF!</v>
      </c>
      <c r="HNU23" s="111" t="s">
        <v>58</v>
      </c>
      <c r="HNV23" s="111"/>
      <c r="HNW23" s="111"/>
      <c r="HNX23" s="111"/>
      <c r="HNY23" s="111"/>
      <c r="HNZ23" s="111"/>
      <c r="HOA23" s="111"/>
      <c r="HOB23" s="3" t="e">
        <f>HOB22/#REF!-0.01</f>
        <v>#REF!</v>
      </c>
      <c r="HOC23" s="111" t="s">
        <v>58</v>
      </c>
      <c r="HOD23" s="111"/>
      <c r="HOE23" s="111"/>
      <c r="HOF23" s="111"/>
      <c r="HOG23" s="111"/>
      <c r="HOH23" s="111"/>
      <c r="HOI23" s="111"/>
      <c r="HOJ23" s="3" t="e">
        <f>HOJ22/#REF!-0.01</f>
        <v>#REF!</v>
      </c>
      <c r="HOK23" s="111" t="s">
        <v>58</v>
      </c>
      <c r="HOL23" s="111"/>
      <c r="HOM23" s="111"/>
      <c r="HON23" s="111"/>
      <c r="HOO23" s="111"/>
      <c r="HOP23" s="111"/>
      <c r="HOQ23" s="111"/>
      <c r="HOR23" s="3" t="e">
        <f>HOR22/#REF!-0.01</f>
        <v>#REF!</v>
      </c>
      <c r="HOS23" s="111" t="s">
        <v>58</v>
      </c>
      <c r="HOT23" s="111"/>
      <c r="HOU23" s="111"/>
      <c r="HOV23" s="111"/>
      <c r="HOW23" s="111"/>
      <c r="HOX23" s="111"/>
      <c r="HOY23" s="111"/>
      <c r="HOZ23" s="3" t="e">
        <f>HOZ22/#REF!-0.01</f>
        <v>#REF!</v>
      </c>
      <c r="HPA23" s="111" t="s">
        <v>58</v>
      </c>
      <c r="HPB23" s="111"/>
      <c r="HPC23" s="111"/>
      <c r="HPD23" s="111"/>
      <c r="HPE23" s="111"/>
      <c r="HPF23" s="111"/>
      <c r="HPG23" s="111"/>
      <c r="HPH23" s="3" t="e">
        <f>HPH22/#REF!-0.01</f>
        <v>#REF!</v>
      </c>
      <c r="HPI23" s="111" t="s">
        <v>58</v>
      </c>
      <c r="HPJ23" s="111"/>
      <c r="HPK23" s="111"/>
      <c r="HPL23" s="111"/>
      <c r="HPM23" s="111"/>
      <c r="HPN23" s="111"/>
      <c r="HPO23" s="111"/>
      <c r="HPP23" s="3" t="e">
        <f>HPP22/#REF!-0.01</f>
        <v>#REF!</v>
      </c>
      <c r="HPQ23" s="111" t="s">
        <v>58</v>
      </c>
      <c r="HPR23" s="111"/>
      <c r="HPS23" s="111"/>
      <c r="HPT23" s="111"/>
      <c r="HPU23" s="111"/>
      <c r="HPV23" s="111"/>
      <c r="HPW23" s="111"/>
      <c r="HPX23" s="3" t="e">
        <f>HPX22/#REF!-0.01</f>
        <v>#REF!</v>
      </c>
      <c r="HPY23" s="111" t="s">
        <v>58</v>
      </c>
      <c r="HPZ23" s="111"/>
      <c r="HQA23" s="111"/>
      <c r="HQB23" s="111"/>
      <c r="HQC23" s="111"/>
      <c r="HQD23" s="111"/>
      <c r="HQE23" s="111"/>
      <c r="HQF23" s="3" t="e">
        <f>HQF22/#REF!-0.01</f>
        <v>#REF!</v>
      </c>
      <c r="HQG23" s="111" t="s">
        <v>58</v>
      </c>
      <c r="HQH23" s="111"/>
      <c r="HQI23" s="111"/>
      <c r="HQJ23" s="111"/>
      <c r="HQK23" s="111"/>
      <c r="HQL23" s="111"/>
      <c r="HQM23" s="111"/>
      <c r="HQN23" s="3" t="e">
        <f>HQN22/#REF!-0.01</f>
        <v>#REF!</v>
      </c>
      <c r="HQO23" s="111" t="s">
        <v>58</v>
      </c>
      <c r="HQP23" s="111"/>
      <c r="HQQ23" s="111"/>
      <c r="HQR23" s="111"/>
      <c r="HQS23" s="111"/>
      <c r="HQT23" s="111"/>
      <c r="HQU23" s="111"/>
      <c r="HQV23" s="3" t="e">
        <f>HQV22/#REF!-0.01</f>
        <v>#REF!</v>
      </c>
      <c r="HQW23" s="111" t="s">
        <v>58</v>
      </c>
      <c r="HQX23" s="111"/>
      <c r="HQY23" s="111"/>
      <c r="HQZ23" s="111"/>
      <c r="HRA23" s="111"/>
      <c r="HRB23" s="111"/>
      <c r="HRC23" s="111"/>
      <c r="HRD23" s="3" t="e">
        <f>HRD22/#REF!-0.01</f>
        <v>#REF!</v>
      </c>
      <c r="HRE23" s="111" t="s">
        <v>58</v>
      </c>
      <c r="HRF23" s="111"/>
      <c r="HRG23" s="111"/>
      <c r="HRH23" s="111"/>
      <c r="HRI23" s="111"/>
      <c r="HRJ23" s="111"/>
      <c r="HRK23" s="111"/>
      <c r="HRL23" s="3" t="e">
        <f>HRL22/#REF!-0.01</f>
        <v>#REF!</v>
      </c>
      <c r="HRM23" s="111" t="s">
        <v>58</v>
      </c>
      <c r="HRN23" s="111"/>
      <c r="HRO23" s="111"/>
      <c r="HRP23" s="111"/>
      <c r="HRQ23" s="111"/>
      <c r="HRR23" s="111"/>
      <c r="HRS23" s="111"/>
      <c r="HRT23" s="3" t="e">
        <f>HRT22/#REF!-0.01</f>
        <v>#REF!</v>
      </c>
      <c r="HRU23" s="111" t="s">
        <v>58</v>
      </c>
      <c r="HRV23" s="111"/>
      <c r="HRW23" s="111"/>
      <c r="HRX23" s="111"/>
      <c r="HRY23" s="111"/>
      <c r="HRZ23" s="111"/>
      <c r="HSA23" s="111"/>
      <c r="HSB23" s="3" t="e">
        <f>HSB22/#REF!-0.01</f>
        <v>#REF!</v>
      </c>
      <c r="HSC23" s="111" t="s">
        <v>58</v>
      </c>
      <c r="HSD23" s="111"/>
      <c r="HSE23" s="111"/>
      <c r="HSF23" s="111"/>
      <c r="HSG23" s="111"/>
      <c r="HSH23" s="111"/>
      <c r="HSI23" s="111"/>
      <c r="HSJ23" s="3" t="e">
        <f>HSJ22/#REF!-0.01</f>
        <v>#REF!</v>
      </c>
      <c r="HSK23" s="111" t="s">
        <v>58</v>
      </c>
      <c r="HSL23" s="111"/>
      <c r="HSM23" s="111"/>
      <c r="HSN23" s="111"/>
      <c r="HSO23" s="111"/>
      <c r="HSP23" s="111"/>
      <c r="HSQ23" s="111"/>
      <c r="HSR23" s="3" t="e">
        <f>HSR22/#REF!-0.01</f>
        <v>#REF!</v>
      </c>
      <c r="HSS23" s="111" t="s">
        <v>58</v>
      </c>
      <c r="HST23" s="111"/>
      <c r="HSU23" s="111"/>
      <c r="HSV23" s="111"/>
      <c r="HSW23" s="111"/>
      <c r="HSX23" s="111"/>
      <c r="HSY23" s="111"/>
      <c r="HSZ23" s="3" t="e">
        <f>HSZ22/#REF!-0.01</f>
        <v>#REF!</v>
      </c>
      <c r="HTA23" s="111" t="s">
        <v>58</v>
      </c>
      <c r="HTB23" s="111"/>
      <c r="HTC23" s="111"/>
      <c r="HTD23" s="111"/>
      <c r="HTE23" s="111"/>
      <c r="HTF23" s="111"/>
      <c r="HTG23" s="111"/>
      <c r="HTH23" s="3" t="e">
        <f>HTH22/#REF!-0.01</f>
        <v>#REF!</v>
      </c>
      <c r="HTI23" s="111" t="s">
        <v>58</v>
      </c>
      <c r="HTJ23" s="111"/>
      <c r="HTK23" s="111"/>
      <c r="HTL23" s="111"/>
      <c r="HTM23" s="111"/>
      <c r="HTN23" s="111"/>
      <c r="HTO23" s="111"/>
      <c r="HTP23" s="3" t="e">
        <f>HTP22/#REF!-0.01</f>
        <v>#REF!</v>
      </c>
      <c r="HTQ23" s="111" t="s">
        <v>58</v>
      </c>
      <c r="HTR23" s="111"/>
      <c r="HTS23" s="111"/>
      <c r="HTT23" s="111"/>
      <c r="HTU23" s="111"/>
      <c r="HTV23" s="111"/>
      <c r="HTW23" s="111"/>
      <c r="HTX23" s="3" t="e">
        <f>HTX22/#REF!-0.01</f>
        <v>#REF!</v>
      </c>
      <c r="HTY23" s="111" t="s">
        <v>58</v>
      </c>
      <c r="HTZ23" s="111"/>
      <c r="HUA23" s="111"/>
      <c r="HUB23" s="111"/>
      <c r="HUC23" s="111"/>
      <c r="HUD23" s="111"/>
      <c r="HUE23" s="111"/>
      <c r="HUF23" s="3" t="e">
        <f>HUF22/#REF!-0.01</f>
        <v>#REF!</v>
      </c>
      <c r="HUG23" s="111" t="s">
        <v>58</v>
      </c>
      <c r="HUH23" s="111"/>
      <c r="HUI23" s="111"/>
      <c r="HUJ23" s="111"/>
      <c r="HUK23" s="111"/>
      <c r="HUL23" s="111"/>
      <c r="HUM23" s="111"/>
      <c r="HUN23" s="3" t="e">
        <f>HUN22/#REF!-0.01</f>
        <v>#REF!</v>
      </c>
      <c r="HUO23" s="111" t="s">
        <v>58</v>
      </c>
      <c r="HUP23" s="111"/>
      <c r="HUQ23" s="111"/>
      <c r="HUR23" s="111"/>
      <c r="HUS23" s="111"/>
      <c r="HUT23" s="111"/>
      <c r="HUU23" s="111"/>
      <c r="HUV23" s="3" t="e">
        <f>HUV22/#REF!-0.01</f>
        <v>#REF!</v>
      </c>
      <c r="HUW23" s="111" t="s">
        <v>58</v>
      </c>
      <c r="HUX23" s="111"/>
      <c r="HUY23" s="111"/>
      <c r="HUZ23" s="111"/>
      <c r="HVA23" s="111"/>
      <c r="HVB23" s="111"/>
      <c r="HVC23" s="111"/>
      <c r="HVD23" s="3" t="e">
        <f>HVD22/#REF!-0.01</f>
        <v>#REF!</v>
      </c>
      <c r="HVE23" s="111" t="s">
        <v>58</v>
      </c>
      <c r="HVF23" s="111"/>
      <c r="HVG23" s="111"/>
      <c r="HVH23" s="111"/>
      <c r="HVI23" s="111"/>
      <c r="HVJ23" s="111"/>
      <c r="HVK23" s="111"/>
      <c r="HVL23" s="3" t="e">
        <f>HVL22/#REF!-0.01</f>
        <v>#REF!</v>
      </c>
      <c r="HVM23" s="111" t="s">
        <v>58</v>
      </c>
      <c r="HVN23" s="111"/>
      <c r="HVO23" s="111"/>
      <c r="HVP23" s="111"/>
      <c r="HVQ23" s="111"/>
      <c r="HVR23" s="111"/>
      <c r="HVS23" s="111"/>
      <c r="HVT23" s="3" t="e">
        <f>HVT22/#REF!-0.01</f>
        <v>#REF!</v>
      </c>
      <c r="HVU23" s="111" t="s">
        <v>58</v>
      </c>
      <c r="HVV23" s="111"/>
      <c r="HVW23" s="111"/>
      <c r="HVX23" s="111"/>
      <c r="HVY23" s="111"/>
      <c r="HVZ23" s="111"/>
      <c r="HWA23" s="111"/>
      <c r="HWB23" s="3" t="e">
        <f>HWB22/#REF!-0.01</f>
        <v>#REF!</v>
      </c>
      <c r="HWC23" s="111" t="s">
        <v>58</v>
      </c>
      <c r="HWD23" s="111"/>
      <c r="HWE23" s="111"/>
      <c r="HWF23" s="111"/>
      <c r="HWG23" s="111"/>
      <c r="HWH23" s="111"/>
      <c r="HWI23" s="111"/>
      <c r="HWJ23" s="3" t="e">
        <f>HWJ22/#REF!-0.01</f>
        <v>#REF!</v>
      </c>
      <c r="HWK23" s="111" t="s">
        <v>58</v>
      </c>
      <c r="HWL23" s="111"/>
      <c r="HWM23" s="111"/>
      <c r="HWN23" s="111"/>
      <c r="HWO23" s="111"/>
      <c r="HWP23" s="111"/>
      <c r="HWQ23" s="111"/>
      <c r="HWR23" s="3" t="e">
        <f>HWR22/#REF!-0.01</f>
        <v>#REF!</v>
      </c>
      <c r="HWS23" s="111" t="s">
        <v>58</v>
      </c>
      <c r="HWT23" s="111"/>
      <c r="HWU23" s="111"/>
      <c r="HWV23" s="111"/>
      <c r="HWW23" s="111"/>
      <c r="HWX23" s="111"/>
      <c r="HWY23" s="111"/>
      <c r="HWZ23" s="3" t="e">
        <f>HWZ22/#REF!-0.01</f>
        <v>#REF!</v>
      </c>
      <c r="HXA23" s="111" t="s">
        <v>58</v>
      </c>
      <c r="HXB23" s="111"/>
      <c r="HXC23" s="111"/>
      <c r="HXD23" s="111"/>
      <c r="HXE23" s="111"/>
      <c r="HXF23" s="111"/>
      <c r="HXG23" s="111"/>
      <c r="HXH23" s="3" t="e">
        <f>HXH22/#REF!-0.01</f>
        <v>#REF!</v>
      </c>
      <c r="HXI23" s="111" t="s">
        <v>58</v>
      </c>
      <c r="HXJ23" s="111"/>
      <c r="HXK23" s="111"/>
      <c r="HXL23" s="111"/>
      <c r="HXM23" s="111"/>
      <c r="HXN23" s="111"/>
      <c r="HXO23" s="111"/>
      <c r="HXP23" s="3" t="e">
        <f>HXP22/#REF!-0.01</f>
        <v>#REF!</v>
      </c>
      <c r="HXQ23" s="111" t="s">
        <v>58</v>
      </c>
      <c r="HXR23" s="111"/>
      <c r="HXS23" s="111"/>
      <c r="HXT23" s="111"/>
      <c r="HXU23" s="111"/>
      <c r="HXV23" s="111"/>
      <c r="HXW23" s="111"/>
      <c r="HXX23" s="3" t="e">
        <f>HXX22/#REF!-0.01</f>
        <v>#REF!</v>
      </c>
      <c r="HXY23" s="111" t="s">
        <v>58</v>
      </c>
      <c r="HXZ23" s="111"/>
      <c r="HYA23" s="111"/>
      <c r="HYB23" s="111"/>
      <c r="HYC23" s="111"/>
      <c r="HYD23" s="111"/>
      <c r="HYE23" s="111"/>
      <c r="HYF23" s="3" t="e">
        <f>HYF22/#REF!-0.01</f>
        <v>#REF!</v>
      </c>
      <c r="HYG23" s="111" t="s">
        <v>58</v>
      </c>
      <c r="HYH23" s="111"/>
      <c r="HYI23" s="111"/>
      <c r="HYJ23" s="111"/>
      <c r="HYK23" s="111"/>
      <c r="HYL23" s="111"/>
      <c r="HYM23" s="111"/>
      <c r="HYN23" s="3" t="e">
        <f>HYN22/#REF!-0.01</f>
        <v>#REF!</v>
      </c>
      <c r="HYO23" s="111" t="s">
        <v>58</v>
      </c>
      <c r="HYP23" s="111"/>
      <c r="HYQ23" s="111"/>
      <c r="HYR23" s="111"/>
      <c r="HYS23" s="111"/>
      <c r="HYT23" s="111"/>
      <c r="HYU23" s="111"/>
      <c r="HYV23" s="3" t="e">
        <f>HYV22/#REF!-0.01</f>
        <v>#REF!</v>
      </c>
      <c r="HYW23" s="111" t="s">
        <v>58</v>
      </c>
      <c r="HYX23" s="111"/>
      <c r="HYY23" s="111"/>
      <c r="HYZ23" s="111"/>
      <c r="HZA23" s="111"/>
      <c r="HZB23" s="111"/>
      <c r="HZC23" s="111"/>
      <c r="HZD23" s="3" t="e">
        <f>HZD22/#REF!-0.01</f>
        <v>#REF!</v>
      </c>
      <c r="HZE23" s="111" t="s">
        <v>58</v>
      </c>
      <c r="HZF23" s="111"/>
      <c r="HZG23" s="111"/>
      <c r="HZH23" s="111"/>
      <c r="HZI23" s="111"/>
      <c r="HZJ23" s="111"/>
      <c r="HZK23" s="111"/>
      <c r="HZL23" s="3" t="e">
        <f>HZL22/#REF!-0.01</f>
        <v>#REF!</v>
      </c>
      <c r="HZM23" s="111" t="s">
        <v>58</v>
      </c>
      <c r="HZN23" s="111"/>
      <c r="HZO23" s="111"/>
      <c r="HZP23" s="111"/>
      <c r="HZQ23" s="111"/>
      <c r="HZR23" s="111"/>
      <c r="HZS23" s="111"/>
      <c r="HZT23" s="3" t="e">
        <f>HZT22/#REF!-0.01</f>
        <v>#REF!</v>
      </c>
      <c r="HZU23" s="111" t="s">
        <v>58</v>
      </c>
      <c r="HZV23" s="111"/>
      <c r="HZW23" s="111"/>
      <c r="HZX23" s="111"/>
      <c r="HZY23" s="111"/>
      <c r="HZZ23" s="111"/>
      <c r="IAA23" s="111"/>
      <c r="IAB23" s="3" t="e">
        <f>IAB22/#REF!-0.01</f>
        <v>#REF!</v>
      </c>
      <c r="IAC23" s="111" t="s">
        <v>58</v>
      </c>
      <c r="IAD23" s="111"/>
      <c r="IAE23" s="111"/>
      <c r="IAF23" s="111"/>
      <c r="IAG23" s="111"/>
      <c r="IAH23" s="111"/>
      <c r="IAI23" s="111"/>
      <c r="IAJ23" s="3" t="e">
        <f>IAJ22/#REF!-0.01</f>
        <v>#REF!</v>
      </c>
      <c r="IAK23" s="111" t="s">
        <v>58</v>
      </c>
      <c r="IAL23" s="111"/>
      <c r="IAM23" s="111"/>
      <c r="IAN23" s="111"/>
      <c r="IAO23" s="111"/>
      <c r="IAP23" s="111"/>
      <c r="IAQ23" s="111"/>
      <c r="IAR23" s="3" t="e">
        <f>IAR22/#REF!-0.01</f>
        <v>#REF!</v>
      </c>
      <c r="IAS23" s="111" t="s">
        <v>58</v>
      </c>
      <c r="IAT23" s="111"/>
      <c r="IAU23" s="111"/>
      <c r="IAV23" s="111"/>
      <c r="IAW23" s="111"/>
      <c r="IAX23" s="111"/>
      <c r="IAY23" s="111"/>
      <c r="IAZ23" s="3" t="e">
        <f>IAZ22/#REF!-0.01</f>
        <v>#REF!</v>
      </c>
      <c r="IBA23" s="111" t="s">
        <v>58</v>
      </c>
      <c r="IBB23" s="111"/>
      <c r="IBC23" s="111"/>
      <c r="IBD23" s="111"/>
      <c r="IBE23" s="111"/>
      <c r="IBF23" s="111"/>
      <c r="IBG23" s="111"/>
      <c r="IBH23" s="3" t="e">
        <f>IBH22/#REF!-0.01</f>
        <v>#REF!</v>
      </c>
      <c r="IBI23" s="111" t="s">
        <v>58</v>
      </c>
      <c r="IBJ23" s="111"/>
      <c r="IBK23" s="111"/>
      <c r="IBL23" s="111"/>
      <c r="IBM23" s="111"/>
      <c r="IBN23" s="111"/>
      <c r="IBO23" s="111"/>
      <c r="IBP23" s="3" t="e">
        <f>IBP22/#REF!-0.01</f>
        <v>#REF!</v>
      </c>
      <c r="IBQ23" s="111" t="s">
        <v>58</v>
      </c>
      <c r="IBR23" s="111"/>
      <c r="IBS23" s="111"/>
      <c r="IBT23" s="111"/>
      <c r="IBU23" s="111"/>
      <c r="IBV23" s="111"/>
      <c r="IBW23" s="111"/>
      <c r="IBX23" s="3" t="e">
        <f>IBX22/#REF!-0.01</f>
        <v>#REF!</v>
      </c>
      <c r="IBY23" s="111" t="s">
        <v>58</v>
      </c>
      <c r="IBZ23" s="111"/>
      <c r="ICA23" s="111"/>
      <c r="ICB23" s="111"/>
      <c r="ICC23" s="111"/>
      <c r="ICD23" s="111"/>
      <c r="ICE23" s="111"/>
      <c r="ICF23" s="3" t="e">
        <f>ICF22/#REF!-0.01</f>
        <v>#REF!</v>
      </c>
      <c r="ICG23" s="111" t="s">
        <v>58</v>
      </c>
      <c r="ICH23" s="111"/>
      <c r="ICI23" s="111"/>
      <c r="ICJ23" s="111"/>
      <c r="ICK23" s="111"/>
      <c r="ICL23" s="111"/>
      <c r="ICM23" s="111"/>
      <c r="ICN23" s="3" t="e">
        <f>ICN22/#REF!-0.01</f>
        <v>#REF!</v>
      </c>
      <c r="ICO23" s="111" t="s">
        <v>58</v>
      </c>
      <c r="ICP23" s="111"/>
      <c r="ICQ23" s="111"/>
      <c r="ICR23" s="111"/>
      <c r="ICS23" s="111"/>
      <c r="ICT23" s="111"/>
      <c r="ICU23" s="111"/>
      <c r="ICV23" s="3" t="e">
        <f>ICV22/#REF!-0.01</f>
        <v>#REF!</v>
      </c>
      <c r="ICW23" s="111" t="s">
        <v>58</v>
      </c>
      <c r="ICX23" s="111"/>
      <c r="ICY23" s="111"/>
      <c r="ICZ23" s="111"/>
      <c r="IDA23" s="111"/>
      <c r="IDB23" s="111"/>
      <c r="IDC23" s="111"/>
      <c r="IDD23" s="3" t="e">
        <f>IDD22/#REF!-0.01</f>
        <v>#REF!</v>
      </c>
      <c r="IDE23" s="111" t="s">
        <v>58</v>
      </c>
      <c r="IDF23" s="111"/>
      <c r="IDG23" s="111"/>
      <c r="IDH23" s="111"/>
      <c r="IDI23" s="111"/>
      <c r="IDJ23" s="111"/>
      <c r="IDK23" s="111"/>
      <c r="IDL23" s="3" t="e">
        <f>IDL22/#REF!-0.01</f>
        <v>#REF!</v>
      </c>
      <c r="IDM23" s="111" t="s">
        <v>58</v>
      </c>
      <c r="IDN23" s="111"/>
      <c r="IDO23" s="111"/>
      <c r="IDP23" s="111"/>
      <c r="IDQ23" s="111"/>
      <c r="IDR23" s="111"/>
      <c r="IDS23" s="111"/>
      <c r="IDT23" s="3" t="e">
        <f>IDT22/#REF!-0.01</f>
        <v>#REF!</v>
      </c>
      <c r="IDU23" s="111" t="s">
        <v>58</v>
      </c>
      <c r="IDV23" s="111"/>
      <c r="IDW23" s="111"/>
      <c r="IDX23" s="111"/>
      <c r="IDY23" s="111"/>
      <c r="IDZ23" s="111"/>
      <c r="IEA23" s="111"/>
      <c r="IEB23" s="3" t="e">
        <f>IEB22/#REF!-0.01</f>
        <v>#REF!</v>
      </c>
      <c r="IEC23" s="111" t="s">
        <v>58</v>
      </c>
      <c r="IED23" s="111"/>
      <c r="IEE23" s="111"/>
      <c r="IEF23" s="111"/>
      <c r="IEG23" s="111"/>
      <c r="IEH23" s="111"/>
      <c r="IEI23" s="111"/>
      <c r="IEJ23" s="3" t="e">
        <f>IEJ22/#REF!-0.01</f>
        <v>#REF!</v>
      </c>
      <c r="IEK23" s="111" t="s">
        <v>58</v>
      </c>
      <c r="IEL23" s="111"/>
      <c r="IEM23" s="111"/>
      <c r="IEN23" s="111"/>
      <c r="IEO23" s="111"/>
      <c r="IEP23" s="111"/>
      <c r="IEQ23" s="111"/>
      <c r="IER23" s="3" t="e">
        <f>IER22/#REF!-0.01</f>
        <v>#REF!</v>
      </c>
      <c r="IES23" s="111" t="s">
        <v>58</v>
      </c>
      <c r="IET23" s="111"/>
      <c r="IEU23" s="111"/>
      <c r="IEV23" s="111"/>
      <c r="IEW23" s="111"/>
      <c r="IEX23" s="111"/>
      <c r="IEY23" s="111"/>
      <c r="IEZ23" s="3" t="e">
        <f>IEZ22/#REF!-0.01</f>
        <v>#REF!</v>
      </c>
      <c r="IFA23" s="111" t="s">
        <v>58</v>
      </c>
      <c r="IFB23" s="111"/>
      <c r="IFC23" s="111"/>
      <c r="IFD23" s="111"/>
      <c r="IFE23" s="111"/>
      <c r="IFF23" s="111"/>
      <c r="IFG23" s="111"/>
      <c r="IFH23" s="3" t="e">
        <f>IFH22/#REF!-0.01</f>
        <v>#REF!</v>
      </c>
      <c r="IFI23" s="111" t="s">
        <v>58</v>
      </c>
      <c r="IFJ23" s="111"/>
      <c r="IFK23" s="111"/>
      <c r="IFL23" s="111"/>
      <c r="IFM23" s="111"/>
      <c r="IFN23" s="111"/>
      <c r="IFO23" s="111"/>
      <c r="IFP23" s="3" t="e">
        <f>IFP22/#REF!-0.01</f>
        <v>#REF!</v>
      </c>
      <c r="IFQ23" s="111" t="s">
        <v>58</v>
      </c>
      <c r="IFR23" s="111"/>
      <c r="IFS23" s="111"/>
      <c r="IFT23" s="111"/>
      <c r="IFU23" s="111"/>
      <c r="IFV23" s="111"/>
      <c r="IFW23" s="111"/>
      <c r="IFX23" s="3" t="e">
        <f>IFX22/#REF!-0.01</f>
        <v>#REF!</v>
      </c>
      <c r="IFY23" s="111" t="s">
        <v>58</v>
      </c>
      <c r="IFZ23" s="111"/>
      <c r="IGA23" s="111"/>
      <c r="IGB23" s="111"/>
      <c r="IGC23" s="111"/>
      <c r="IGD23" s="111"/>
      <c r="IGE23" s="111"/>
      <c r="IGF23" s="3" t="e">
        <f>IGF22/#REF!-0.01</f>
        <v>#REF!</v>
      </c>
      <c r="IGG23" s="111" t="s">
        <v>58</v>
      </c>
      <c r="IGH23" s="111"/>
      <c r="IGI23" s="111"/>
      <c r="IGJ23" s="111"/>
      <c r="IGK23" s="111"/>
      <c r="IGL23" s="111"/>
      <c r="IGM23" s="111"/>
      <c r="IGN23" s="3" t="e">
        <f>IGN22/#REF!-0.01</f>
        <v>#REF!</v>
      </c>
      <c r="IGO23" s="111" t="s">
        <v>58</v>
      </c>
      <c r="IGP23" s="111"/>
      <c r="IGQ23" s="111"/>
      <c r="IGR23" s="111"/>
      <c r="IGS23" s="111"/>
      <c r="IGT23" s="111"/>
      <c r="IGU23" s="111"/>
      <c r="IGV23" s="3" t="e">
        <f>IGV22/#REF!-0.01</f>
        <v>#REF!</v>
      </c>
      <c r="IGW23" s="111" t="s">
        <v>58</v>
      </c>
      <c r="IGX23" s="111"/>
      <c r="IGY23" s="111"/>
      <c r="IGZ23" s="111"/>
      <c r="IHA23" s="111"/>
      <c r="IHB23" s="111"/>
      <c r="IHC23" s="111"/>
      <c r="IHD23" s="3" t="e">
        <f>IHD22/#REF!-0.01</f>
        <v>#REF!</v>
      </c>
      <c r="IHE23" s="111" t="s">
        <v>58</v>
      </c>
      <c r="IHF23" s="111"/>
      <c r="IHG23" s="111"/>
      <c r="IHH23" s="111"/>
      <c r="IHI23" s="111"/>
      <c r="IHJ23" s="111"/>
      <c r="IHK23" s="111"/>
      <c r="IHL23" s="3" t="e">
        <f>IHL22/#REF!-0.01</f>
        <v>#REF!</v>
      </c>
      <c r="IHM23" s="111" t="s">
        <v>58</v>
      </c>
      <c r="IHN23" s="111"/>
      <c r="IHO23" s="111"/>
      <c r="IHP23" s="111"/>
      <c r="IHQ23" s="111"/>
      <c r="IHR23" s="111"/>
      <c r="IHS23" s="111"/>
      <c r="IHT23" s="3" t="e">
        <f>IHT22/#REF!-0.01</f>
        <v>#REF!</v>
      </c>
      <c r="IHU23" s="111" t="s">
        <v>58</v>
      </c>
      <c r="IHV23" s="111"/>
      <c r="IHW23" s="111"/>
      <c r="IHX23" s="111"/>
      <c r="IHY23" s="111"/>
      <c r="IHZ23" s="111"/>
      <c r="IIA23" s="111"/>
      <c r="IIB23" s="3" t="e">
        <f>IIB22/#REF!-0.01</f>
        <v>#REF!</v>
      </c>
      <c r="IIC23" s="111" t="s">
        <v>58</v>
      </c>
      <c r="IID23" s="111"/>
      <c r="IIE23" s="111"/>
      <c r="IIF23" s="111"/>
      <c r="IIG23" s="111"/>
      <c r="IIH23" s="111"/>
      <c r="III23" s="111"/>
      <c r="IIJ23" s="3" t="e">
        <f>IIJ22/#REF!-0.01</f>
        <v>#REF!</v>
      </c>
      <c r="IIK23" s="111" t="s">
        <v>58</v>
      </c>
      <c r="IIL23" s="111"/>
      <c r="IIM23" s="111"/>
      <c r="IIN23" s="111"/>
      <c r="IIO23" s="111"/>
      <c r="IIP23" s="111"/>
      <c r="IIQ23" s="111"/>
      <c r="IIR23" s="3" t="e">
        <f>IIR22/#REF!-0.01</f>
        <v>#REF!</v>
      </c>
      <c r="IIS23" s="111" t="s">
        <v>58</v>
      </c>
      <c r="IIT23" s="111"/>
      <c r="IIU23" s="111"/>
      <c r="IIV23" s="111"/>
      <c r="IIW23" s="111"/>
      <c r="IIX23" s="111"/>
      <c r="IIY23" s="111"/>
      <c r="IIZ23" s="3" t="e">
        <f>IIZ22/#REF!-0.01</f>
        <v>#REF!</v>
      </c>
      <c r="IJA23" s="111" t="s">
        <v>58</v>
      </c>
      <c r="IJB23" s="111"/>
      <c r="IJC23" s="111"/>
      <c r="IJD23" s="111"/>
      <c r="IJE23" s="111"/>
      <c r="IJF23" s="111"/>
      <c r="IJG23" s="111"/>
      <c r="IJH23" s="3" t="e">
        <f>IJH22/#REF!-0.01</f>
        <v>#REF!</v>
      </c>
      <c r="IJI23" s="111" t="s">
        <v>58</v>
      </c>
      <c r="IJJ23" s="111"/>
      <c r="IJK23" s="111"/>
      <c r="IJL23" s="111"/>
      <c r="IJM23" s="111"/>
      <c r="IJN23" s="111"/>
      <c r="IJO23" s="111"/>
      <c r="IJP23" s="3" t="e">
        <f>IJP22/#REF!-0.01</f>
        <v>#REF!</v>
      </c>
      <c r="IJQ23" s="111" t="s">
        <v>58</v>
      </c>
      <c r="IJR23" s="111"/>
      <c r="IJS23" s="111"/>
      <c r="IJT23" s="111"/>
      <c r="IJU23" s="111"/>
      <c r="IJV23" s="111"/>
      <c r="IJW23" s="111"/>
      <c r="IJX23" s="3" t="e">
        <f>IJX22/#REF!-0.01</f>
        <v>#REF!</v>
      </c>
      <c r="IJY23" s="111" t="s">
        <v>58</v>
      </c>
      <c r="IJZ23" s="111"/>
      <c r="IKA23" s="111"/>
      <c r="IKB23" s="111"/>
      <c r="IKC23" s="111"/>
      <c r="IKD23" s="111"/>
      <c r="IKE23" s="111"/>
      <c r="IKF23" s="3" t="e">
        <f>IKF22/#REF!-0.01</f>
        <v>#REF!</v>
      </c>
      <c r="IKG23" s="111" t="s">
        <v>58</v>
      </c>
      <c r="IKH23" s="111"/>
      <c r="IKI23" s="111"/>
      <c r="IKJ23" s="111"/>
      <c r="IKK23" s="111"/>
      <c r="IKL23" s="111"/>
      <c r="IKM23" s="111"/>
      <c r="IKN23" s="3" t="e">
        <f>IKN22/#REF!-0.01</f>
        <v>#REF!</v>
      </c>
      <c r="IKO23" s="111" t="s">
        <v>58</v>
      </c>
      <c r="IKP23" s="111"/>
      <c r="IKQ23" s="111"/>
      <c r="IKR23" s="111"/>
      <c r="IKS23" s="111"/>
      <c r="IKT23" s="111"/>
      <c r="IKU23" s="111"/>
      <c r="IKV23" s="3" t="e">
        <f>IKV22/#REF!-0.01</f>
        <v>#REF!</v>
      </c>
      <c r="IKW23" s="111" t="s">
        <v>58</v>
      </c>
      <c r="IKX23" s="111"/>
      <c r="IKY23" s="111"/>
      <c r="IKZ23" s="111"/>
      <c r="ILA23" s="111"/>
      <c r="ILB23" s="111"/>
      <c r="ILC23" s="111"/>
      <c r="ILD23" s="3" t="e">
        <f>ILD22/#REF!-0.01</f>
        <v>#REF!</v>
      </c>
      <c r="ILE23" s="111" t="s">
        <v>58</v>
      </c>
      <c r="ILF23" s="111"/>
      <c r="ILG23" s="111"/>
      <c r="ILH23" s="111"/>
      <c r="ILI23" s="111"/>
      <c r="ILJ23" s="111"/>
      <c r="ILK23" s="111"/>
      <c r="ILL23" s="3" t="e">
        <f>ILL22/#REF!-0.01</f>
        <v>#REF!</v>
      </c>
      <c r="ILM23" s="111" t="s">
        <v>58</v>
      </c>
      <c r="ILN23" s="111"/>
      <c r="ILO23" s="111"/>
      <c r="ILP23" s="111"/>
      <c r="ILQ23" s="111"/>
      <c r="ILR23" s="111"/>
      <c r="ILS23" s="111"/>
      <c r="ILT23" s="3" t="e">
        <f>ILT22/#REF!-0.01</f>
        <v>#REF!</v>
      </c>
      <c r="ILU23" s="111" t="s">
        <v>58</v>
      </c>
      <c r="ILV23" s="111"/>
      <c r="ILW23" s="111"/>
      <c r="ILX23" s="111"/>
      <c r="ILY23" s="111"/>
      <c r="ILZ23" s="111"/>
      <c r="IMA23" s="111"/>
      <c r="IMB23" s="3" t="e">
        <f>IMB22/#REF!-0.01</f>
        <v>#REF!</v>
      </c>
      <c r="IMC23" s="111" t="s">
        <v>58</v>
      </c>
      <c r="IMD23" s="111"/>
      <c r="IME23" s="111"/>
      <c r="IMF23" s="111"/>
      <c r="IMG23" s="111"/>
      <c r="IMH23" s="111"/>
      <c r="IMI23" s="111"/>
      <c r="IMJ23" s="3" t="e">
        <f>IMJ22/#REF!-0.01</f>
        <v>#REF!</v>
      </c>
      <c r="IMK23" s="111" t="s">
        <v>58</v>
      </c>
      <c r="IML23" s="111"/>
      <c r="IMM23" s="111"/>
      <c r="IMN23" s="111"/>
      <c r="IMO23" s="111"/>
      <c r="IMP23" s="111"/>
      <c r="IMQ23" s="111"/>
      <c r="IMR23" s="3" t="e">
        <f>IMR22/#REF!-0.01</f>
        <v>#REF!</v>
      </c>
      <c r="IMS23" s="111" t="s">
        <v>58</v>
      </c>
      <c r="IMT23" s="111"/>
      <c r="IMU23" s="111"/>
      <c r="IMV23" s="111"/>
      <c r="IMW23" s="111"/>
      <c r="IMX23" s="111"/>
      <c r="IMY23" s="111"/>
      <c r="IMZ23" s="3" t="e">
        <f>IMZ22/#REF!-0.01</f>
        <v>#REF!</v>
      </c>
      <c r="INA23" s="111" t="s">
        <v>58</v>
      </c>
      <c r="INB23" s="111"/>
      <c r="INC23" s="111"/>
      <c r="IND23" s="111"/>
      <c r="INE23" s="111"/>
      <c r="INF23" s="111"/>
      <c r="ING23" s="111"/>
      <c r="INH23" s="3" t="e">
        <f>INH22/#REF!-0.01</f>
        <v>#REF!</v>
      </c>
      <c r="INI23" s="111" t="s">
        <v>58</v>
      </c>
      <c r="INJ23" s="111"/>
      <c r="INK23" s="111"/>
      <c r="INL23" s="111"/>
      <c r="INM23" s="111"/>
      <c r="INN23" s="111"/>
      <c r="INO23" s="111"/>
      <c r="INP23" s="3" t="e">
        <f>INP22/#REF!-0.01</f>
        <v>#REF!</v>
      </c>
      <c r="INQ23" s="111" t="s">
        <v>58</v>
      </c>
      <c r="INR23" s="111"/>
      <c r="INS23" s="111"/>
      <c r="INT23" s="111"/>
      <c r="INU23" s="111"/>
      <c r="INV23" s="111"/>
      <c r="INW23" s="111"/>
      <c r="INX23" s="3" t="e">
        <f>INX22/#REF!-0.01</f>
        <v>#REF!</v>
      </c>
      <c r="INY23" s="111" t="s">
        <v>58</v>
      </c>
      <c r="INZ23" s="111"/>
      <c r="IOA23" s="111"/>
      <c r="IOB23" s="111"/>
      <c r="IOC23" s="111"/>
      <c r="IOD23" s="111"/>
      <c r="IOE23" s="111"/>
      <c r="IOF23" s="3" t="e">
        <f>IOF22/#REF!-0.01</f>
        <v>#REF!</v>
      </c>
      <c r="IOG23" s="111" t="s">
        <v>58</v>
      </c>
      <c r="IOH23" s="111"/>
      <c r="IOI23" s="111"/>
      <c r="IOJ23" s="111"/>
      <c r="IOK23" s="111"/>
      <c r="IOL23" s="111"/>
      <c r="IOM23" s="111"/>
      <c r="ION23" s="3" t="e">
        <f>ION22/#REF!-0.01</f>
        <v>#REF!</v>
      </c>
      <c r="IOO23" s="111" t="s">
        <v>58</v>
      </c>
      <c r="IOP23" s="111"/>
      <c r="IOQ23" s="111"/>
      <c r="IOR23" s="111"/>
      <c r="IOS23" s="111"/>
      <c r="IOT23" s="111"/>
      <c r="IOU23" s="111"/>
      <c r="IOV23" s="3" t="e">
        <f>IOV22/#REF!-0.01</f>
        <v>#REF!</v>
      </c>
      <c r="IOW23" s="111" t="s">
        <v>58</v>
      </c>
      <c r="IOX23" s="111"/>
      <c r="IOY23" s="111"/>
      <c r="IOZ23" s="111"/>
      <c r="IPA23" s="111"/>
      <c r="IPB23" s="111"/>
      <c r="IPC23" s="111"/>
      <c r="IPD23" s="3" t="e">
        <f>IPD22/#REF!-0.01</f>
        <v>#REF!</v>
      </c>
      <c r="IPE23" s="111" t="s">
        <v>58</v>
      </c>
      <c r="IPF23" s="111"/>
      <c r="IPG23" s="111"/>
      <c r="IPH23" s="111"/>
      <c r="IPI23" s="111"/>
      <c r="IPJ23" s="111"/>
      <c r="IPK23" s="111"/>
      <c r="IPL23" s="3" t="e">
        <f>IPL22/#REF!-0.01</f>
        <v>#REF!</v>
      </c>
      <c r="IPM23" s="111" t="s">
        <v>58</v>
      </c>
      <c r="IPN23" s="111"/>
      <c r="IPO23" s="111"/>
      <c r="IPP23" s="111"/>
      <c r="IPQ23" s="111"/>
      <c r="IPR23" s="111"/>
      <c r="IPS23" s="111"/>
      <c r="IPT23" s="3" t="e">
        <f>IPT22/#REF!-0.01</f>
        <v>#REF!</v>
      </c>
      <c r="IPU23" s="111" t="s">
        <v>58</v>
      </c>
      <c r="IPV23" s="111"/>
      <c r="IPW23" s="111"/>
      <c r="IPX23" s="111"/>
      <c r="IPY23" s="111"/>
      <c r="IPZ23" s="111"/>
      <c r="IQA23" s="111"/>
      <c r="IQB23" s="3" t="e">
        <f>IQB22/#REF!-0.01</f>
        <v>#REF!</v>
      </c>
      <c r="IQC23" s="111" t="s">
        <v>58</v>
      </c>
      <c r="IQD23" s="111"/>
      <c r="IQE23" s="111"/>
      <c r="IQF23" s="111"/>
      <c r="IQG23" s="111"/>
      <c r="IQH23" s="111"/>
      <c r="IQI23" s="111"/>
      <c r="IQJ23" s="3" t="e">
        <f>IQJ22/#REF!-0.01</f>
        <v>#REF!</v>
      </c>
      <c r="IQK23" s="111" t="s">
        <v>58</v>
      </c>
      <c r="IQL23" s="111"/>
      <c r="IQM23" s="111"/>
      <c r="IQN23" s="111"/>
      <c r="IQO23" s="111"/>
      <c r="IQP23" s="111"/>
      <c r="IQQ23" s="111"/>
      <c r="IQR23" s="3" t="e">
        <f>IQR22/#REF!-0.01</f>
        <v>#REF!</v>
      </c>
      <c r="IQS23" s="111" t="s">
        <v>58</v>
      </c>
      <c r="IQT23" s="111"/>
      <c r="IQU23" s="111"/>
      <c r="IQV23" s="111"/>
      <c r="IQW23" s="111"/>
      <c r="IQX23" s="111"/>
      <c r="IQY23" s="111"/>
      <c r="IQZ23" s="3" t="e">
        <f>IQZ22/#REF!-0.01</f>
        <v>#REF!</v>
      </c>
      <c r="IRA23" s="111" t="s">
        <v>58</v>
      </c>
      <c r="IRB23" s="111"/>
      <c r="IRC23" s="111"/>
      <c r="IRD23" s="111"/>
      <c r="IRE23" s="111"/>
      <c r="IRF23" s="111"/>
      <c r="IRG23" s="111"/>
      <c r="IRH23" s="3" t="e">
        <f>IRH22/#REF!-0.01</f>
        <v>#REF!</v>
      </c>
      <c r="IRI23" s="111" t="s">
        <v>58</v>
      </c>
      <c r="IRJ23" s="111"/>
      <c r="IRK23" s="111"/>
      <c r="IRL23" s="111"/>
      <c r="IRM23" s="111"/>
      <c r="IRN23" s="111"/>
      <c r="IRO23" s="111"/>
      <c r="IRP23" s="3" t="e">
        <f>IRP22/#REF!-0.01</f>
        <v>#REF!</v>
      </c>
      <c r="IRQ23" s="111" t="s">
        <v>58</v>
      </c>
      <c r="IRR23" s="111"/>
      <c r="IRS23" s="111"/>
      <c r="IRT23" s="111"/>
      <c r="IRU23" s="111"/>
      <c r="IRV23" s="111"/>
      <c r="IRW23" s="111"/>
      <c r="IRX23" s="3" t="e">
        <f>IRX22/#REF!-0.01</f>
        <v>#REF!</v>
      </c>
      <c r="IRY23" s="111" t="s">
        <v>58</v>
      </c>
      <c r="IRZ23" s="111"/>
      <c r="ISA23" s="111"/>
      <c r="ISB23" s="111"/>
      <c r="ISC23" s="111"/>
      <c r="ISD23" s="111"/>
      <c r="ISE23" s="111"/>
      <c r="ISF23" s="3" t="e">
        <f>ISF22/#REF!-0.01</f>
        <v>#REF!</v>
      </c>
      <c r="ISG23" s="111" t="s">
        <v>58</v>
      </c>
      <c r="ISH23" s="111"/>
      <c r="ISI23" s="111"/>
      <c r="ISJ23" s="111"/>
      <c r="ISK23" s="111"/>
      <c r="ISL23" s="111"/>
      <c r="ISM23" s="111"/>
      <c r="ISN23" s="3" t="e">
        <f>ISN22/#REF!-0.01</f>
        <v>#REF!</v>
      </c>
      <c r="ISO23" s="111" t="s">
        <v>58</v>
      </c>
      <c r="ISP23" s="111"/>
      <c r="ISQ23" s="111"/>
      <c r="ISR23" s="111"/>
      <c r="ISS23" s="111"/>
      <c r="IST23" s="111"/>
      <c r="ISU23" s="111"/>
      <c r="ISV23" s="3" t="e">
        <f>ISV22/#REF!-0.01</f>
        <v>#REF!</v>
      </c>
      <c r="ISW23" s="111" t="s">
        <v>58</v>
      </c>
      <c r="ISX23" s="111"/>
      <c r="ISY23" s="111"/>
      <c r="ISZ23" s="111"/>
      <c r="ITA23" s="111"/>
      <c r="ITB23" s="111"/>
      <c r="ITC23" s="111"/>
      <c r="ITD23" s="3" t="e">
        <f>ITD22/#REF!-0.01</f>
        <v>#REF!</v>
      </c>
      <c r="ITE23" s="111" t="s">
        <v>58</v>
      </c>
      <c r="ITF23" s="111"/>
      <c r="ITG23" s="111"/>
      <c r="ITH23" s="111"/>
      <c r="ITI23" s="111"/>
      <c r="ITJ23" s="111"/>
      <c r="ITK23" s="111"/>
      <c r="ITL23" s="3" t="e">
        <f>ITL22/#REF!-0.01</f>
        <v>#REF!</v>
      </c>
      <c r="ITM23" s="111" t="s">
        <v>58</v>
      </c>
      <c r="ITN23" s="111"/>
      <c r="ITO23" s="111"/>
      <c r="ITP23" s="111"/>
      <c r="ITQ23" s="111"/>
      <c r="ITR23" s="111"/>
      <c r="ITS23" s="111"/>
      <c r="ITT23" s="3" t="e">
        <f>ITT22/#REF!-0.01</f>
        <v>#REF!</v>
      </c>
      <c r="ITU23" s="111" t="s">
        <v>58</v>
      </c>
      <c r="ITV23" s="111"/>
      <c r="ITW23" s="111"/>
      <c r="ITX23" s="111"/>
      <c r="ITY23" s="111"/>
      <c r="ITZ23" s="111"/>
      <c r="IUA23" s="111"/>
      <c r="IUB23" s="3" t="e">
        <f>IUB22/#REF!-0.01</f>
        <v>#REF!</v>
      </c>
      <c r="IUC23" s="111" t="s">
        <v>58</v>
      </c>
      <c r="IUD23" s="111"/>
      <c r="IUE23" s="111"/>
      <c r="IUF23" s="111"/>
      <c r="IUG23" s="111"/>
      <c r="IUH23" s="111"/>
      <c r="IUI23" s="111"/>
      <c r="IUJ23" s="3" t="e">
        <f>IUJ22/#REF!-0.01</f>
        <v>#REF!</v>
      </c>
      <c r="IUK23" s="111" t="s">
        <v>58</v>
      </c>
      <c r="IUL23" s="111"/>
      <c r="IUM23" s="111"/>
      <c r="IUN23" s="111"/>
      <c r="IUO23" s="111"/>
      <c r="IUP23" s="111"/>
      <c r="IUQ23" s="111"/>
      <c r="IUR23" s="3" t="e">
        <f>IUR22/#REF!-0.01</f>
        <v>#REF!</v>
      </c>
      <c r="IUS23" s="111" t="s">
        <v>58</v>
      </c>
      <c r="IUT23" s="111"/>
      <c r="IUU23" s="111"/>
      <c r="IUV23" s="111"/>
      <c r="IUW23" s="111"/>
      <c r="IUX23" s="111"/>
      <c r="IUY23" s="111"/>
      <c r="IUZ23" s="3" t="e">
        <f>IUZ22/#REF!-0.01</f>
        <v>#REF!</v>
      </c>
      <c r="IVA23" s="111" t="s">
        <v>58</v>
      </c>
      <c r="IVB23" s="111"/>
      <c r="IVC23" s="111"/>
      <c r="IVD23" s="111"/>
      <c r="IVE23" s="111"/>
      <c r="IVF23" s="111"/>
      <c r="IVG23" s="111"/>
      <c r="IVH23" s="3" t="e">
        <f>IVH22/#REF!-0.01</f>
        <v>#REF!</v>
      </c>
      <c r="IVI23" s="111" t="s">
        <v>58</v>
      </c>
      <c r="IVJ23" s="111"/>
      <c r="IVK23" s="111"/>
      <c r="IVL23" s="111"/>
      <c r="IVM23" s="111"/>
      <c r="IVN23" s="111"/>
      <c r="IVO23" s="111"/>
      <c r="IVP23" s="3" t="e">
        <f>IVP22/#REF!-0.01</f>
        <v>#REF!</v>
      </c>
      <c r="IVQ23" s="111" t="s">
        <v>58</v>
      </c>
      <c r="IVR23" s="111"/>
      <c r="IVS23" s="111"/>
      <c r="IVT23" s="111"/>
      <c r="IVU23" s="111"/>
      <c r="IVV23" s="111"/>
      <c r="IVW23" s="111"/>
      <c r="IVX23" s="3" t="e">
        <f>IVX22/#REF!-0.01</f>
        <v>#REF!</v>
      </c>
      <c r="IVY23" s="111" t="s">
        <v>58</v>
      </c>
      <c r="IVZ23" s="111"/>
      <c r="IWA23" s="111"/>
      <c r="IWB23" s="111"/>
      <c r="IWC23" s="111"/>
      <c r="IWD23" s="111"/>
      <c r="IWE23" s="111"/>
      <c r="IWF23" s="3" t="e">
        <f>IWF22/#REF!-0.01</f>
        <v>#REF!</v>
      </c>
      <c r="IWG23" s="111" t="s">
        <v>58</v>
      </c>
      <c r="IWH23" s="111"/>
      <c r="IWI23" s="111"/>
      <c r="IWJ23" s="111"/>
      <c r="IWK23" s="111"/>
      <c r="IWL23" s="111"/>
      <c r="IWM23" s="111"/>
      <c r="IWN23" s="3" t="e">
        <f>IWN22/#REF!-0.01</f>
        <v>#REF!</v>
      </c>
      <c r="IWO23" s="111" t="s">
        <v>58</v>
      </c>
      <c r="IWP23" s="111"/>
      <c r="IWQ23" s="111"/>
      <c r="IWR23" s="111"/>
      <c r="IWS23" s="111"/>
      <c r="IWT23" s="111"/>
      <c r="IWU23" s="111"/>
      <c r="IWV23" s="3" t="e">
        <f>IWV22/#REF!-0.01</f>
        <v>#REF!</v>
      </c>
      <c r="IWW23" s="111" t="s">
        <v>58</v>
      </c>
      <c r="IWX23" s="111"/>
      <c r="IWY23" s="111"/>
      <c r="IWZ23" s="111"/>
      <c r="IXA23" s="111"/>
      <c r="IXB23" s="111"/>
      <c r="IXC23" s="111"/>
      <c r="IXD23" s="3" t="e">
        <f>IXD22/#REF!-0.01</f>
        <v>#REF!</v>
      </c>
      <c r="IXE23" s="111" t="s">
        <v>58</v>
      </c>
      <c r="IXF23" s="111"/>
      <c r="IXG23" s="111"/>
      <c r="IXH23" s="111"/>
      <c r="IXI23" s="111"/>
      <c r="IXJ23" s="111"/>
      <c r="IXK23" s="111"/>
      <c r="IXL23" s="3" t="e">
        <f>IXL22/#REF!-0.01</f>
        <v>#REF!</v>
      </c>
      <c r="IXM23" s="111" t="s">
        <v>58</v>
      </c>
      <c r="IXN23" s="111"/>
      <c r="IXO23" s="111"/>
      <c r="IXP23" s="111"/>
      <c r="IXQ23" s="111"/>
      <c r="IXR23" s="111"/>
      <c r="IXS23" s="111"/>
      <c r="IXT23" s="3" t="e">
        <f>IXT22/#REF!-0.01</f>
        <v>#REF!</v>
      </c>
      <c r="IXU23" s="111" t="s">
        <v>58</v>
      </c>
      <c r="IXV23" s="111"/>
      <c r="IXW23" s="111"/>
      <c r="IXX23" s="111"/>
      <c r="IXY23" s="111"/>
      <c r="IXZ23" s="111"/>
      <c r="IYA23" s="111"/>
      <c r="IYB23" s="3" t="e">
        <f>IYB22/#REF!-0.01</f>
        <v>#REF!</v>
      </c>
      <c r="IYC23" s="111" t="s">
        <v>58</v>
      </c>
      <c r="IYD23" s="111"/>
      <c r="IYE23" s="111"/>
      <c r="IYF23" s="111"/>
      <c r="IYG23" s="111"/>
      <c r="IYH23" s="111"/>
      <c r="IYI23" s="111"/>
      <c r="IYJ23" s="3" t="e">
        <f>IYJ22/#REF!-0.01</f>
        <v>#REF!</v>
      </c>
      <c r="IYK23" s="111" t="s">
        <v>58</v>
      </c>
      <c r="IYL23" s="111"/>
      <c r="IYM23" s="111"/>
      <c r="IYN23" s="111"/>
      <c r="IYO23" s="111"/>
      <c r="IYP23" s="111"/>
      <c r="IYQ23" s="111"/>
      <c r="IYR23" s="3" t="e">
        <f>IYR22/#REF!-0.01</f>
        <v>#REF!</v>
      </c>
      <c r="IYS23" s="111" t="s">
        <v>58</v>
      </c>
      <c r="IYT23" s="111"/>
      <c r="IYU23" s="111"/>
      <c r="IYV23" s="111"/>
      <c r="IYW23" s="111"/>
      <c r="IYX23" s="111"/>
      <c r="IYY23" s="111"/>
      <c r="IYZ23" s="3" t="e">
        <f>IYZ22/#REF!-0.01</f>
        <v>#REF!</v>
      </c>
      <c r="IZA23" s="111" t="s">
        <v>58</v>
      </c>
      <c r="IZB23" s="111"/>
      <c r="IZC23" s="111"/>
      <c r="IZD23" s="111"/>
      <c r="IZE23" s="111"/>
      <c r="IZF23" s="111"/>
      <c r="IZG23" s="111"/>
      <c r="IZH23" s="3" t="e">
        <f>IZH22/#REF!-0.01</f>
        <v>#REF!</v>
      </c>
      <c r="IZI23" s="111" t="s">
        <v>58</v>
      </c>
      <c r="IZJ23" s="111"/>
      <c r="IZK23" s="111"/>
      <c r="IZL23" s="111"/>
      <c r="IZM23" s="111"/>
      <c r="IZN23" s="111"/>
      <c r="IZO23" s="111"/>
      <c r="IZP23" s="3" t="e">
        <f>IZP22/#REF!-0.01</f>
        <v>#REF!</v>
      </c>
      <c r="IZQ23" s="111" t="s">
        <v>58</v>
      </c>
      <c r="IZR23" s="111"/>
      <c r="IZS23" s="111"/>
      <c r="IZT23" s="111"/>
      <c r="IZU23" s="111"/>
      <c r="IZV23" s="111"/>
      <c r="IZW23" s="111"/>
      <c r="IZX23" s="3" t="e">
        <f>IZX22/#REF!-0.01</f>
        <v>#REF!</v>
      </c>
      <c r="IZY23" s="111" t="s">
        <v>58</v>
      </c>
      <c r="IZZ23" s="111"/>
      <c r="JAA23" s="111"/>
      <c r="JAB23" s="111"/>
      <c r="JAC23" s="111"/>
      <c r="JAD23" s="111"/>
      <c r="JAE23" s="111"/>
      <c r="JAF23" s="3" t="e">
        <f>JAF22/#REF!-0.01</f>
        <v>#REF!</v>
      </c>
      <c r="JAG23" s="111" t="s">
        <v>58</v>
      </c>
      <c r="JAH23" s="111"/>
      <c r="JAI23" s="111"/>
      <c r="JAJ23" s="111"/>
      <c r="JAK23" s="111"/>
      <c r="JAL23" s="111"/>
      <c r="JAM23" s="111"/>
      <c r="JAN23" s="3" t="e">
        <f>JAN22/#REF!-0.01</f>
        <v>#REF!</v>
      </c>
      <c r="JAO23" s="111" t="s">
        <v>58</v>
      </c>
      <c r="JAP23" s="111"/>
      <c r="JAQ23" s="111"/>
      <c r="JAR23" s="111"/>
      <c r="JAS23" s="111"/>
      <c r="JAT23" s="111"/>
      <c r="JAU23" s="111"/>
      <c r="JAV23" s="3" t="e">
        <f>JAV22/#REF!-0.01</f>
        <v>#REF!</v>
      </c>
      <c r="JAW23" s="111" t="s">
        <v>58</v>
      </c>
      <c r="JAX23" s="111"/>
      <c r="JAY23" s="111"/>
      <c r="JAZ23" s="111"/>
      <c r="JBA23" s="111"/>
      <c r="JBB23" s="111"/>
      <c r="JBC23" s="111"/>
      <c r="JBD23" s="3" t="e">
        <f>JBD22/#REF!-0.01</f>
        <v>#REF!</v>
      </c>
      <c r="JBE23" s="111" t="s">
        <v>58</v>
      </c>
      <c r="JBF23" s="111"/>
      <c r="JBG23" s="111"/>
      <c r="JBH23" s="111"/>
      <c r="JBI23" s="111"/>
      <c r="JBJ23" s="111"/>
      <c r="JBK23" s="111"/>
      <c r="JBL23" s="3" t="e">
        <f>JBL22/#REF!-0.01</f>
        <v>#REF!</v>
      </c>
      <c r="JBM23" s="111" t="s">
        <v>58</v>
      </c>
      <c r="JBN23" s="111"/>
      <c r="JBO23" s="111"/>
      <c r="JBP23" s="111"/>
      <c r="JBQ23" s="111"/>
      <c r="JBR23" s="111"/>
      <c r="JBS23" s="111"/>
      <c r="JBT23" s="3" t="e">
        <f>JBT22/#REF!-0.01</f>
        <v>#REF!</v>
      </c>
      <c r="JBU23" s="111" t="s">
        <v>58</v>
      </c>
      <c r="JBV23" s="111"/>
      <c r="JBW23" s="111"/>
      <c r="JBX23" s="111"/>
      <c r="JBY23" s="111"/>
      <c r="JBZ23" s="111"/>
      <c r="JCA23" s="111"/>
      <c r="JCB23" s="3" t="e">
        <f>JCB22/#REF!-0.01</f>
        <v>#REF!</v>
      </c>
      <c r="JCC23" s="111" t="s">
        <v>58</v>
      </c>
      <c r="JCD23" s="111"/>
      <c r="JCE23" s="111"/>
      <c r="JCF23" s="111"/>
      <c r="JCG23" s="111"/>
      <c r="JCH23" s="111"/>
      <c r="JCI23" s="111"/>
      <c r="JCJ23" s="3" t="e">
        <f>JCJ22/#REF!-0.01</f>
        <v>#REF!</v>
      </c>
      <c r="JCK23" s="111" t="s">
        <v>58</v>
      </c>
      <c r="JCL23" s="111"/>
      <c r="JCM23" s="111"/>
      <c r="JCN23" s="111"/>
      <c r="JCO23" s="111"/>
      <c r="JCP23" s="111"/>
      <c r="JCQ23" s="111"/>
      <c r="JCR23" s="3" t="e">
        <f>JCR22/#REF!-0.01</f>
        <v>#REF!</v>
      </c>
      <c r="JCS23" s="111" t="s">
        <v>58</v>
      </c>
      <c r="JCT23" s="111"/>
      <c r="JCU23" s="111"/>
      <c r="JCV23" s="111"/>
      <c r="JCW23" s="111"/>
      <c r="JCX23" s="111"/>
      <c r="JCY23" s="111"/>
      <c r="JCZ23" s="3" t="e">
        <f>JCZ22/#REF!-0.01</f>
        <v>#REF!</v>
      </c>
      <c r="JDA23" s="111" t="s">
        <v>58</v>
      </c>
      <c r="JDB23" s="111"/>
      <c r="JDC23" s="111"/>
      <c r="JDD23" s="111"/>
      <c r="JDE23" s="111"/>
      <c r="JDF23" s="111"/>
      <c r="JDG23" s="111"/>
      <c r="JDH23" s="3" t="e">
        <f>JDH22/#REF!-0.01</f>
        <v>#REF!</v>
      </c>
      <c r="JDI23" s="111" t="s">
        <v>58</v>
      </c>
      <c r="JDJ23" s="111"/>
      <c r="JDK23" s="111"/>
      <c r="JDL23" s="111"/>
      <c r="JDM23" s="111"/>
      <c r="JDN23" s="111"/>
      <c r="JDO23" s="111"/>
      <c r="JDP23" s="3" t="e">
        <f>JDP22/#REF!-0.01</f>
        <v>#REF!</v>
      </c>
      <c r="JDQ23" s="111" t="s">
        <v>58</v>
      </c>
      <c r="JDR23" s="111"/>
      <c r="JDS23" s="111"/>
      <c r="JDT23" s="111"/>
      <c r="JDU23" s="111"/>
      <c r="JDV23" s="111"/>
      <c r="JDW23" s="111"/>
      <c r="JDX23" s="3" t="e">
        <f>JDX22/#REF!-0.01</f>
        <v>#REF!</v>
      </c>
      <c r="JDY23" s="111" t="s">
        <v>58</v>
      </c>
      <c r="JDZ23" s="111"/>
      <c r="JEA23" s="111"/>
      <c r="JEB23" s="111"/>
      <c r="JEC23" s="111"/>
      <c r="JED23" s="111"/>
      <c r="JEE23" s="111"/>
      <c r="JEF23" s="3" t="e">
        <f>JEF22/#REF!-0.01</f>
        <v>#REF!</v>
      </c>
      <c r="JEG23" s="111" t="s">
        <v>58</v>
      </c>
      <c r="JEH23" s="111"/>
      <c r="JEI23" s="111"/>
      <c r="JEJ23" s="111"/>
      <c r="JEK23" s="111"/>
      <c r="JEL23" s="111"/>
      <c r="JEM23" s="111"/>
      <c r="JEN23" s="3" t="e">
        <f>JEN22/#REF!-0.01</f>
        <v>#REF!</v>
      </c>
      <c r="JEO23" s="111" t="s">
        <v>58</v>
      </c>
      <c r="JEP23" s="111"/>
      <c r="JEQ23" s="111"/>
      <c r="JER23" s="111"/>
      <c r="JES23" s="111"/>
      <c r="JET23" s="111"/>
      <c r="JEU23" s="111"/>
      <c r="JEV23" s="3" t="e">
        <f>JEV22/#REF!-0.01</f>
        <v>#REF!</v>
      </c>
      <c r="JEW23" s="111" t="s">
        <v>58</v>
      </c>
      <c r="JEX23" s="111"/>
      <c r="JEY23" s="111"/>
      <c r="JEZ23" s="111"/>
      <c r="JFA23" s="111"/>
      <c r="JFB23" s="111"/>
      <c r="JFC23" s="111"/>
      <c r="JFD23" s="3" t="e">
        <f>JFD22/#REF!-0.01</f>
        <v>#REF!</v>
      </c>
      <c r="JFE23" s="111" t="s">
        <v>58</v>
      </c>
      <c r="JFF23" s="111"/>
      <c r="JFG23" s="111"/>
      <c r="JFH23" s="111"/>
      <c r="JFI23" s="111"/>
      <c r="JFJ23" s="111"/>
      <c r="JFK23" s="111"/>
      <c r="JFL23" s="3" t="e">
        <f>JFL22/#REF!-0.01</f>
        <v>#REF!</v>
      </c>
      <c r="JFM23" s="111" t="s">
        <v>58</v>
      </c>
      <c r="JFN23" s="111"/>
      <c r="JFO23" s="111"/>
      <c r="JFP23" s="111"/>
      <c r="JFQ23" s="111"/>
      <c r="JFR23" s="111"/>
      <c r="JFS23" s="111"/>
      <c r="JFT23" s="3" t="e">
        <f>JFT22/#REF!-0.01</f>
        <v>#REF!</v>
      </c>
      <c r="JFU23" s="111" t="s">
        <v>58</v>
      </c>
      <c r="JFV23" s="111"/>
      <c r="JFW23" s="111"/>
      <c r="JFX23" s="111"/>
      <c r="JFY23" s="111"/>
      <c r="JFZ23" s="111"/>
      <c r="JGA23" s="111"/>
      <c r="JGB23" s="3" t="e">
        <f>JGB22/#REF!-0.01</f>
        <v>#REF!</v>
      </c>
      <c r="JGC23" s="111" t="s">
        <v>58</v>
      </c>
      <c r="JGD23" s="111"/>
      <c r="JGE23" s="111"/>
      <c r="JGF23" s="111"/>
      <c r="JGG23" s="111"/>
      <c r="JGH23" s="111"/>
      <c r="JGI23" s="111"/>
      <c r="JGJ23" s="3" t="e">
        <f>JGJ22/#REF!-0.01</f>
        <v>#REF!</v>
      </c>
      <c r="JGK23" s="111" t="s">
        <v>58</v>
      </c>
      <c r="JGL23" s="111"/>
      <c r="JGM23" s="111"/>
      <c r="JGN23" s="111"/>
      <c r="JGO23" s="111"/>
      <c r="JGP23" s="111"/>
      <c r="JGQ23" s="111"/>
      <c r="JGR23" s="3" t="e">
        <f>JGR22/#REF!-0.01</f>
        <v>#REF!</v>
      </c>
      <c r="JGS23" s="111" t="s">
        <v>58</v>
      </c>
      <c r="JGT23" s="111"/>
      <c r="JGU23" s="111"/>
      <c r="JGV23" s="111"/>
      <c r="JGW23" s="111"/>
      <c r="JGX23" s="111"/>
      <c r="JGY23" s="111"/>
      <c r="JGZ23" s="3" t="e">
        <f>JGZ22/#REF!-0.01</f>
        <v>#REF!</v>
      </c>
      <c r="JHA23" s="111" t="s">
        <v>58</v>
      </c>
      <c r="JHB23" s="111"/>
      <c r="JHC23" s="111"/>
      <c r="JHD23" s="111"/>
      <c r="JHE23" s="111"/>
      <c r="JHF23" s="111"/>
      <c r="JHG23" s="111"/>
      <c r="JHH23" s="3" t="e">
        <f>JHH22/#REF!-0.01</f>
        <v>#REF!</v>
      </c>
      <c r="JHI23" s="111" t="s">
        <v>58</v>
      </c>
      <c r="JHJ23" s="111"/>
      <c r="JHK23" s="111"/>
      <c r="JHL23" s="111"/>
      <c r="JHM23" s="111"/>
      <c r="JHN23" s="111"/>
      <c r="JHO23" s="111"/>
      <c r="JHP23" s="3" t="e">
        <f>JHP22/#REF!-0.01</f>
        <v>#REF!</v>
      </c>
      <c r="JHQ23" s="111" t="s">
        <v>58</v>
      </c>
      <c r="JHR23" s="111"/>
      <c r="JHS23" s="111"/>
      <c r="JHT23" s="111"/>
      <c r="JHU23" s="111"/>
      <c r="JHV23" s="111"/>
      <c r="JHW23" s="111"/>
      <c r="JHX23" s="3" t="e">
        <f>JHX22/#REF!-0.01</f>
        <v>#REF!</v>
      </c>
      <c r="JHY23" s="111" t="s">
        <v>58</v>
      </c>
      <c r="JHZ23" s="111"/>
      <c r="JIA23" s="111"/>
      <c r="JIB23" s="111"/>
      <c r="JIC23" s="111"/>
      <c r="JID23" s="111"/>
      <c r="JIE23" s="111"/>
      <c r="JIF23" s="3" t="e">
        <f>JIF22/#REF!-0.01</f>
        <v>#REF!</v>
      </c>
      <c r="JIG23" s="111" t="s">
        <v>58</v>
      </c>
      <c r="JIH23" s="111"/>
      <c r="JII23" s="111"/>
      <c r="JIJ23" s="111"/>
      <c r="JIK23" s="111"/>
      <c r="JIL23" s="111"/>
      <c r="JIM23" s="111"/>
      <c r="JIN23" s="3" t="e">
        <f>JIN22/#REF!-0.01</f>
        <v>#REF!</v>
      </c>
      <c r="JIO23" s="111" t="s">
        <v>58</v>
      </c>
      <c r="JIP23" s="111"/>
      <c r="JIQ23" s="111"/>
      <c r="JIR23" s="111"/>
      <c r="JIS23" s="111"/>
      <c r="JIT23" s="111"/>
      <c r="JIU23" s="111"/>
      <c r="JIV23" s="3" t="e">
        <f>JIV22/#REF!-0.01</f>
        <v>#REF!</v>
      </c>
      <c r="JIW23" s="111" t="s">
        <v>58</v>
      </c>
      <c r="JIX23" s="111"/>
      <c r="JIY23" s="111"/>
      <c r="JIZ23" s="111"/>
      <c r="JJA23" s="111"/>
      <c r="JJB23" s="111"/>
      <c r="JJC23" s="111"/>
      <c r="JJD23" s="3" t="e">
        <f>JJD22/#REF!-0.01</f>
        <v>#REF!</v>
      </c>
      <c r="JJE23" s="111" t="s">
        <v>58</v>
      </c>
      <c r="JJF23" s="111"/>
      <c r="JJG23" s="111"/>
      <c r="JJH23" s="111"/>
      <c r="JJI23" s="111"/>
      <c r="JJJ23" s="111"/>
      <c r="JJK23" s="111"/>
      <c r="JJL23" s="3" t="e">
        <f>JJL22/#REF!-0.01</f>
        <v>#REF!</v>
      </c>
      <c r="JJM23" s="111" t="s">
        <v>58</v>
      </c>
      <c r="JJN23" s="111"/>
      <c r="JJO23" s="111"/>
      <c r="JJP23" s="111"/>
      <c r="JJQ23" s="111"/>
      <c r="JJR23" s="111"/>
      <c r="JJS23" s="111"/>
      <c r="JJT23" s="3" t="e">
        <f>JJT22/#REF!-0.01</f>
        <v>#REF!</v>
      </c>
      <c r="JJU23" s="111" t="s">
        <v>58</v>
      </c>
      <c r="JJV23" s="111"/>
      <c r="JJW23" s="111"/>
      <c r="JJX23" s="111"/>
      <c r="JJY23" s="111"/>
      <c r="JJZ23" s="111"/>
      <c r="JKA23" s="111"/>
      <c r="JKB23" s="3" t="e">
        <f>JKB22/#REF!-0.01</f>
        <v>#REF!</v>
      </c>
      <c r="JKC23" s="111" t="s">
        <v>58</v>
      </c>
      <c r="JKD23" s="111"/>
      <c r="JKE23" s="111"/>
      <c r="JKF23" s="111"/>
      <c r="JKG23" s="111"/>
      <c r="JKH23" s="111"/>
      <c r="JKI23" s="111"/>
      <c r="JKJ23" s="3" t="e">
        <f>JKJ22/#REF!-0.01</f>
        <v>#REF!</v>
      </c>
      <c r="JKK23" s="111" t="s">
        <v>58</v>
      </c>
      <c r="JKL23" s="111"/>
      <c r="JKM23" s="111"/>
      <c r="JKN23" s="111"/>
      <c r="JKO23" s="111"/>
      <c r="JKP23" s="111"/>
      <c r="JKQ23" s="111"/>
      <c r="JKR23" s="3" t="e">
        <f>JKR22/#REF!-0.01</f>
        <v>#REF!</v>
      </c>
      <c r="JKS23" s="111" t="s">
        <v>58</v>
      </c>
      <c r="JKT23" s="111"/>
      <c r="JKU23" s="111"/>
      <c r="JKV23" s="111"/>
      <c r="JKW23" s="111"/>
      <c r="JKX23" s="111"/>
      <c r="JKY23" s="111"/>
      <c r="JKZ23" s="3" t="e">
        <f>JKZ22/#REF!-0.01</f>
        <v>#REF!</v>
      </c>
      <c r="JLA23" s="111" t="s">
        <v>58</v>
      </c>
      <c r="JLB23" s="111"/>
      <c r="JLC23" s="111"/>
      <c r="JLD23" s="111"/>
      <c r="JLE23" s="111"/>
      <c r="JLF23" s="111"/>
      <c r="JLG23" s="111"/>
      <c r="JLH23" s="3" t="e">
        <f>JLH22/#REF!-0.01</f>
        <v>#REF!</v>
      </c>
      <c r="JLI23" s="111" t="s">
        <v>58</v>
      </c>
      <c r="JLJ23" s="111"/>
      <c r="JLK23" s="111"/>
      <c r="JLL23" s="111"/>
      <c r="JLM23" s="111"/>
      <c r="JLN23" s="111"/>
      <c r="JLO23" s="111"/>
      <c r="JLP23" s="3" t="e">
        <f>JLP22/#REF!-0.01</f>
        <v>#REF!</v>
      </c>
      <c r="JLQ23" s="111" t="s">
        <v>58</v>
      </c>
      <c r="JLR23" s="111"/>
      <c r="JLS23" s="111"/>
      <c r="JLT23" s="111"/>
      <c r="JLU23" s="111"/>
      <c r="JLV23" s="111"/>
      <c r="JLW23" s="111"/>
      <c r="JLX23" s="3" t="e">
        <f>JLX22/#REF!-0.01</f>
        <v>#REF!</v>
      </c>
      <c r="JLY23" s="111" t="s">
        <v>58</v>
      </c>
      <c r="JLZ23" s="111"/>
      <c r="JMA23" s="111"/>
      <c r="JMB23" s="111"/>
      <c r="JMC23" s="111"/>
      <c r="JMD23" s="111"/>
      <c r="JME23" s="111"/>
      <c r="JMF23" s="3" t="e">
        <f>JMF22/#REF!-0.01</f>
        <v>#REF!</v>
      </c>
      <c r="JMG23" s="111" t="s">
        <v>58</v>
      </c>
      <c r="JMH23" s="111"/>
      <c r="JMI23" s="111"/>
      <c r="JMJ23" s="111"/>
      <c r="JMK23" s="111"/>
      <c r="JML23" s="111"/>
      <c r="JMM23" s="111"/>
      <c r="JMN23" s="3" t="e">
        <f>JMN22/#REF!-0.01</f>
        <v>#REF!</v>
      </c>
      <c r="JMO23" s="111" t="s">
        <v>58</v>
      </c>
      <c r="JMP23" s="111"/>
      <c r="JMQ23" s="111"/>
      <c r="JMR23" s="111"/>
      <c r="JMS23" s="111"/>
      <c r="JMT23" s="111"/>
      <c r="JMU23" s="111"/>
      <c r="JMV23" s="3" t="e">
        <f>JMV22/#REF!-0.01</f>
        <v>#REF!</v>
      </c>
      <c r="JMW23" s="111" t="s">
        <v>58</v>
      </c>
      <c r="JMX23" s="111"/>
      <c r="JMY23" s="111"/>
      <c r="JMZ23" s="111"/>
      <c r="JNA23" s="111"/>
      <c r="JNB23" s="111"/>
      <c r="JNC23" s="111"/>
      <c r="JND23" s="3" t="e">
        <f>JND22/#REF!-0.01</f>
        <v>#REF!</v>
      </c>
      <c r="JNE23" s="111" t="s">
        <v>58</v>
      </c>
      <c r="JNF23" s="111"/>
      <c r="JNG23" s="111"/>
      <c r="JNH23" s="111"/>
      <c r="JNI23" s="111"/>
      <c r="JNJ23" s="111"/>
      <c r="JNK23" s="111"/>
      <c r="JNL23" s="3" t="e">
        <f>JNL22/#REF!-0.01</f>
        <v>#REF!</v>
      </c>
      <c r="JNM23" s="111" t="s">
        <v>58</v>
      </c>
      <c r="JNN23" s="111"/>
      <c r="JNO23" s="111"/>
      <c r="JNP23" s="111"/>
      <c r="JNQ23" s="111"/>
      <c r="JNR23" s="111"/>
      <c r="JNS23" s="111"/>
      <c r="JNT23" s="3" t="e">
        <f>JNT22/#REF!-0.01</f>
        <v>#REF!</v>
      </c>
      <c r="JNU23" s="111" t="s">
        <v>58</v>
      </c>
      <c r="JNV23" s="111"/>
      <c r="JNW23" s="111"/>
      <c r="JNX23" s="111"/>
      <c r="JNY23" s="111"/>
      <c r="JNZ23" s="111"/>
      <c r="JOA23" s="111"/>
      <c r="JOB23" s="3" t="e">
        <f>JOB22/#REF!-0.01</f>
        <v>#REF!</v>
      </c>
      <c r="JOC23" s="111" t="s">
        <v>58</v>
      </c>
      <c r="JOD23" s="111"/>
      <c r="JOE23" s="111"/>
      <c r="JOF23" s="111"/>
      <c r="JOG23" s="111"/>
      <c r="JOH23" s="111"/>
      <c r="JOI23" s="111"/>
      <c r="JOJ23" s="3" t="e">
        <f>JOJ22/#REF!-0.01</f>
        <v>#REF!</v>
      </c>
      <c r="JOK23" s="111" t="s">
        <v>58</v>
      </c>
      <c r="JOL23" s="111"/>
      <c r="JOM23" s="111"/>
      <c r="JON23" s="111"/>
      <c r="JOO23" s="111"/>
      <c r="JOP23" s="111"/>
      <c r="JOQ23" s="111"/>
      <c r="JOR23" s="3" t="e">
        <f>JOR22/#REF!-0.01</f>
        <v>#REF!</v>
      </c>
      <c r="JOS23" s="111" t="s">
        <v>58</v>
      </c>
      <c r="JOT23" s="111"/>
      <c r="JOU23" s="111"/>
      <c r="JOV23" s="111"/>
      <c r="JOW23" s="111"/>
      <c r="JOX23" s="111"/>
      <c r="JOY23" s="111"/>
      <c r="JOZ23" s="3" t="e">
        <f>JOZ22/#REF!-0.01</f>
        <v>#REF!</v>
      </c>
      <c r="JPA23" s="111" t="s">
        <v>58</v>
      </c>
      <c r="JPB23" s="111"/>
      <c r="JPC23" s="111"/>
      <c r="JPD23" s="111"/>
      <c r="JPE23" s="111"/>
      <c r="JPF23" s="111"/>
      <c r="JPG23" s="111"/>
      <c r="JPH23" s="3" t="e">
        <f>JPH22/#REF!-0.01</f>
        <v>#REF!</v>
      </c>
      <c r="JPI23" s="111" t="s">
        <v>58</v>
      </c>
      <c r="JPJ23" s="111"/>
      <c r="JPK23" s="111"/>
      <c r="JPL23" s="111"/>
      <c r="JPM23" s="111"/>
      <c r="JPN23" s="111"/>
      <c r="JPO23" s="111"/>
      <c r="JPP23" s="3" t="e">
        <f>JPP22/#REF!-0.01</f>
        <v>#REF!</v>
      </c>
      <c r="JPQ23" s="111" t="s">
        <v>58</v>
      </c>
      <c r="JPR23" s="111"/>
      <c r="JPS23" s="111"/>
      <c r="JPT23" s="111"/>
      <c r="JPU23" s="111"/>
      <c r="JPV23" s="111"/>
      <c r="JPW23" s="111"/>
      <c r="JPX23" s="3" t="e">
        <f>JPX22/#REF!-0.01</f>
        <v>#REF!</v>
      </c>
      <c r="JPY23" s="111" t="s">
        <v>58</v>
      </c>
      <c r="JPZ23" s="111"/>
      <c r="JQA23" s="111"/>
      <c r="JQB23" s="111"/>
      <c r="JQC23" s="111"/>
      <c r="JQD23" s="111"/>
      <c r="JQE23" s="111"/>
      <c r="JQF23" s="3" t="e">
        <f>JQF22/#REF!-0.01</f>
        <v>#REF!</v>
      </c>
      <c r="JQG23" s="111" t="s">
        <v>58</v>
      </c>
      <c r="JQH23" s="111"/>
      <c r="JQI23" s="111"/>
      <c r="JQJ23" s="111"/>
      <c r="JQK23" s="111"/>
      <c r="JQL23" s="111"/>
      <c r="JQM23" s="111"/>
      <c r="JQN23" s="3" t="e">
        <f>JQN22/#REF!-0.01</f>
        <v>#REF!</v>
      </c>
      <c r="JQO23" s="111" t="s">
        <v>58</v>
      </c>
      <c r="JQP23" s="111"/>
      <c r="JQQ23" s="111"/>
      <c r="JQR23" s="111"/>
      <c r="JQS23" s="111"/>
      <c r="JQT23" s="111"/>
      <c r="JQU23" s="111"/>
      <c r="JQV23" s="3" t="e">
        <f>JQV22/#REF!-0.01</f>
        <v>#REF!</v>
      </c>
      <c r="JQW23" s="111" t="s">
        <v>58</v>
      </c>
      <c r="JQX23" s="111"/>
      <c r="JQY23" s="111"/>
      <c r="JQZ23" s="111"/>
      <c r="JRA23" s="111"/>
      <c r="JRB23" s="111"/>
      <c r="JRC23" s="111"/>
      <c r="JRD23" s="3" t="e">
        <f>JRD22/#REF!-0.01</f>
        <v>#REF!</v>
      </c>
      <c r="JRE23" s="111" t="s">
        <v>58</v>
      </c>
      <c r="JRF23" s="111"/>
      <c r="JRG23" s="111"/>
      <c r="JRH23" s="111"/>
      <c r="JRI23" s="111"/>
      <c r="JRJ23" s="111"/>
      <c r="JRK23" s="111"/>
      <c r="JRL23" s="3" t="e">
        <f>JRL22/#REF!-0.01</f>
        <v>#REF!</v>
      </c>
      <c r="JRM23" s="111" t="s">
        <v>58</v>
      </c>
      <c r="JRN23" s="111"/>
      <c r="JRO23" s="111"/>
      <c r="JRP23" s="111"/>
      <c r="JRQ23" s="111"/>
      <c r="JRR23" s="111"/>
      <c r="JRS23" s="111"/>
      <c r="JRT23" s="3" t="e">
        <f>JRT22/#REF!-0.01</f>
        <v>#REF!</v>
      </c>
      <c r="JRU23" s="111" t="s">
        <v>58</v>
      </c>
      <c r="JRV23" s="111"/>
      <c r="JRW23" s="111"/>
      <c r="JRX23" s="111"/>
      <c r="JRY23" s="111"/>
      <c r="JRZ23" s="111"/>
      <c r="JSA23" s="111"/>
      <c r="JSB23" s="3" t="e">
        <f>JSB22/#REF!-0.01</f>
        <v>#REF!</v>
      </c>
      <c r="JSC23" s="111" t="s">
        <v>58</v>
      </c>
      <c r="JSD23" s="111"/>
      <c r="JSE23" s="111"/>
      <c r="JSF23" s="111"/>
      <c r="JSG23" s="111"/>
      <c r="JSH23" s="111"/>
      <c r="JSI23" s="111"/>
      <c r="JSJ23" s="3" t="e">
        <f>JSJ22/#REF!-0.01</f>
        <v>#REF!</v>
      </c>
      <c r="JSK23" s="111" t="s">
        <v>58</v>
      </c>
      <c r="JSL23" s="111"/>
      <c r="JSM23" s="111"/>
      <c r="JSN23" s="111"/>
      <c r="JSO23" s="111"/>
      <c r="JSP23" s="111"/>
      <c r="JSQ23" s="111"/>
      <c r="JSR23" s="3" t="e">
        <f>JSR22/#REF!-0.01</f>
        <v>#REF!</v>
      </c>
      <c r="JSS23" s="111" t="s">
        <v>58</v>
      </c>
      <c r="JST23" s="111"/>
      <c r="JSU23" s="111"/>
      <c r="JSV23" s="111"/>
      <c r="JSW23" s="111"/>
      <c r="JSX23" s="111"/>
      <c r="JSY23" s="111"/>
      <c r="JSZ23" s="3" t="e">
        <f>JSZ22/#REF!-0.01</f>
        <v>#REF!</v>
      </c>
      <c r="JTA23" s="111" t="s">
        <v>58</v>
      </c>
      <c r="JTB23" s="111"/>
      <c r="JTC23" s="111"/>
      <c r="JTD23" s="111"/>
      <c r="JTE23" s="111"/>
      <c r="JTF23" s="111"/>
      <c r="JTG23" s="111"/>
      <c r="JTH23" s="3" t="e">
        <f>JTH22/#REF!-0.01</f>
        <v>#REF!</v>
      </c>
      <c r="JTI23" s="111" t="s">
        <v>58</v>
      </c>
      <c r="JTJ23" s="111"/>
      <c r="JTK23" s="111"/>
      <c r="JTL23" s="111"/>
      <c r="JTM23" s="111"/>
      <c r="JTN23" s="111"/>
      <c r="JTO23" s="111"/>
      <c r="JTP23" s="3" t="e">
        <f>JTP22/#REF!-0.01</f>
        <v>#REF!</v>
      </c>
      <c r="JTQ23" s="111" t="s">
        <v>58</v>
      </c>
      <c r="JTR23" s="111"/>
      <c r="JTS23" s="111"/>
      <c r="JTT23" s="111"/>
      <c r="JTU23" s="111"/>
      <c r="JTV23" s="111"/>
      <c r="JTW23" s="111"/>
      <c r="JTX23" s="3" t="e">
        <f>JTX22/#REF!-0.01</f>
        <v>#REF!</v>
      </c>
      <c r="JTY23" s="111" t="s">
        <v>58</v>
      </c>
      <c r="JTZ23" s="111"/>
      <c r="JUA23" s="111"/>
      <c r="JUB23" s="111"/>
      <c r="JUC23" s="111"/>
      <c r="JUD23" s="111"/>
      <c r="JUE23" s="111"/>
      <c r="JUF23" s="3" t="e">
        <f>JUF22/#REF!-0.01</f>
        <v>#REF!</v>
      </c>
      <c r="JUG23" s="111" t="s">
        <v>58</v>
      </c>
      <c r="JUH23" s="111"/>
      <c r="JUI23" s="111"/>
      <c r="JUJ23" s="111"/>
      <c r="JUK23" s="111"/>
      <c r="JUL23" s="111"/>
      <c r="JUM23" s="111"/>
      <c r="JUN23" s="3" t="e">
        <f>JUN22/#REF!-0.01</f>
        <v>#REF!</v>
      </c>
      <c r="JUO23" s="111" t="s">
        <v>58</v>
      </c>
      <c r="JUP23" s="111"/>
      <c r="JUQ23" s="111"/>
      <c r="JUR23" s="111"/>
      <c r="JUS23" s="111"/>
      <c r="JUT23" s="111"/>
      <c r="JUU23" s="111"/>
      <c r="JUV23" s="3" t="e">
        <f>JUV22/#REF!-0.01</f>
        <v>#REF!</v>
      </c>
      <c r="JUW23" s="111" t="s">
        <v>58</v>
      </c>
      <c r="JUX23" s="111"/>
      <c r="JUY23" s="111"/>
      <c r="JUZ23" s="111"/>
      <c r="JVA23" s="111"/>
      <c r="JVB23" s="111"/>
      <c r="JVC23" s="111"/>
      <c r="JVD23" s="3" t="e">
        <f>JVD22/#REF!-0.01</f>
        <v>#REF!</v>
      </c>
      <c r="JVE23" s="111" t="s">
        <v>58</v>
      </c>
      <c r="JVF23" s="111"/>
      <c r="JVG23" s="111"/>
      <c r="JVH23" s="111"/>
      <c r="JVI23" s="111"/>
      <c r="JVJ23" s="111"/>
      <c r="JVK23" s="111"/>
      <c r="JVL23" s="3" t="e">
        <f>JVL22/#REF!-0.01</f>
        <v>#REF!</v>
      </c>
      <c r="JVM23" s="111" t="s">
        <v>58</v>
      </c>
      <c r="JVN23" s="111"/>
      <c r="JVO23" s="111"/>
      <c r="JVP23" s="111"/>
      <c r="JVQ23" s="111"/>
      <c r="JVR23" s="111"/>
      <c r="JVS23" s="111"/>
      <c r="JVT23" s="3" t="e">
        <f>JVT22/#REF!-0.01</f>
        <v>#REF!</v>
      </c>
      <c r="JVU23" s="111" t="s">
        <v>58</v>
      </c>
      <c r="JVV23" s="111"/>
      <c r="JVW23" s="111"/>
      <c r="JVX23" s="111"/>
      <c r="JVY23" s="111"/>
      <c r="JVZ23" s="111"/>
      <c r="JWA23" s="111"/>
      <c r="JWB23" s="3" t="e">
        <f>JWB22/#REF!-0.01</f>
        <v>#REF!</v>
      </c>
      <c r="JWC23" s="111" t="s">
        <v>58</v>
      </c>
      <c r="JWD23" s="111"/>
      <c r="JWE23" s="111"/>
      <c r="JWF23" s="111"/>
      <c r="JWG23" s="111"/>
      <c r="JWH23" s="111"/>
      <c r="JWI23" s="111"/>
      <c r="JWJ23" s="3" t="e">
        <f>JWJ22/#REF!-0.01</f>
        <v>#REF!</v>
      </c>
      <c r="JWK23" s="111" t="s">
        <v>58</v>
      </c>
      <c r="JWL23" s="111"/>
      <c r="JWM23" s="111"/>
      <c r="JWN23" s="111"/>
      <c r="JWO23" s="111"/>
      <c r="JWP23" s="111"/>
      <c r="JWQ23" s="111"/>
      <c r="JWR23" s="3" t="e">
        <f>JWR22/#REF!-0.01</f>
        <v>#REF!</v>
      </c>
      <c r="JWS23" s="111" t="s">
        <v>58</v>
      </c>
      <c r="JWT23" s="111"/>
      <c r="JWU23" s="111"/>
      <c r="JWV23" s="111"/>
      <c r="JWW23" s="111"/>
      <c r="JWX23" s="111"/>
      <c r="JWY23" s="111"/>
      <c r="JWZ23" s="3" t="e">
        <f>JWZ22/#REF!-0.01</f>
        <v>#REF!</v>
      </c>
      <c r="JXA23" s="111" t="s">
        <v>58</v>
      </c>
      <c r="JXB23" s="111"/>
      <c r="JXC23" s="111"/>
      <c r="JXD23" s="111"/>
      <c r="JXE23" s="111"/>
      <c r="JXF23" s="111"/>
      <c r="JXG23" s="111"/>
      <c r="JXH23" s="3" t="e">
        <f>JXH22/#REF!-0.01</f>
        <v>#REF!</v>
      </c>
      <c r="JXI23" s="111" t="s">
        <v>58</v>
      </c>
      <c r="JXJ23" s="111"/>
      <c r="JXK23" s="111"/>
      <c r="JXL23" s="111"/>
      <c r="JXM23" s="111"/>
      <c r="JXN23" s="111"/>
      <c r="JXO23" s="111"/>
      <c r="JXP23" s="3" t="e">
        <f>JXP22/#REF!-0.01</f>
        <v>#REF!</v>
      </c>
      <c r="JXQ23" s="111" t="s">
        <v>58</v>
      </c>
      <c r="JXR23" s="111"/>
      <c r="JXS23" s="111"/>
      <c r="JXT23" s="111"/>
      <c r="JXU23" s="111"/>
      <c r="JXV23" s="111"/>
      <c r="JXW23" s="111"/>
      <c r="JXX23" s="3" t="e">
        <f>JXX22/#REF!-0.01</f>
        <v>#REF!</v>
      </c>
      <c r="JXY23" s="111" t="s">
        <v>58</v>
      </c>
      <c r="JXZ23" s="111"/>
      <c r="JYA23" s="111"/>
      <c r="JYB23" s="111"/>
      <c r="JYC23" s="111"/>
      <c r="JYD23" s="111"/>
      <c r="JYE23" s="111"/>
      <c r="JYF23" s="3" t="e">
        <f>JYF22/#REF!-0.01</f>
        <v>#REF!</v>
      </c>
      <c r="JYG23" s="111" t="s">
        <v>58</v>
      </c>
      <c r="JYH23" s="111"/>
      <c r="JYI23" s="111"/>
      <c r="JYJ23" s="111"/>
      <c r="JYK23" s="111"/>
      <c r="JYL23" s="111"/>
      <c r="JYM23" s="111"/>
      <c r="JYN23" s="3" t="e">
        <f>JYN22/#REF!-0.01</f>
        <v>#REF!</v>
      </c>
      <c r="JYO23" s="111" t="s">
        <v>58</v>
      </c>
      <c r="JYP23" s="111"/>
      <c r="JYQ23" s="111"/>
      <c r="JYR23" s="111"/>
      <c r="JYS23" s="111"/>
      <c r="JYT23" s="111"/>
      <c r="JYU23" s="111"/>
      <c r="JYV23" s="3" t="e">
        <f>JYV22/#REF!-0.01</f>
        <v>#REF!</v>
      </c>
      <c r="JYW23" s="111" t="s">
        <v>58</v>
      </c>
      <c r="JYX23" s="111"/>
      <c r="JYY23" s="111"/>
      <c r="JYZ23" s="111"/>
      <c r="JZA23" s="111"/>
      <c r="JZB23" s="111"/>
      <c r="JZC23" s="111"/>
      <c r="JZD23" s="3" t="e">
        <f>JZD22/#REF!-0.01</f>
        <v>#REF!</v>
      </c>
      <c r="JZE23" s="111" t="s">
        <v>58</v>
      </c>
      <c r="JZF23" s="111"/>
      <c r="JZG23" s="111"/>
      <c r="JZH23" s="111"/>
      <c r="JZI23" s="111"/>
      <c r="JZJ23" s="111"/>
      <c r="JZK23" s="111"/>
      <c r="JZL23" s="3" t="e">
        <f>JZL22/#REF!-0.01</f>
        <v>#REF!</v>
      </c>
      <c r="JZM23" s="111" t="s">
        <v>58</v>
      </c>
      <c r="JZN23" s="111"/>
      <c r="JZO23" s="111"/>
      <c r="JZP23" s="111"/>
      <c r="JZQ23" s="111"/>
      <c r="JZR23" s="111"/>
      <c r="JZS23" s="111"/>
      <c r="JZT23" s="3" t="e">
        <f>JZT22/#REF!-0.01</f>
        <v>#REF!</v>
      </c>
      <c r="JZU23" s="111" t="s">
        <v>58</v>
      </c>
      <c r="JZV23" s="111"/>
      <c r="JZW23" s="111"/>
      <c r="JZX23" s="111"/>
      <c r="JZY23" s="111"/>
      <c r="JZZ23" s="111"/>
      <c r="KAA23" s="111"/>
      <c r="KAB23" s="3" t="e">
        <f>KAB22/#REF!-0.01</f>
        <v>#REF!</v>
      </c>
      <c r="KAC23" s="111" t="s">
        <v>58</v>
      </c>
      <c r="KAD23" s="111"/>
      <c r="KAE23" s="111"/>
      <c r="KAF23" s="111"/>
      <c r="KAG23" s="111"/>
      <c r="KAH23" s="111"/>
      <c r="KAI23" s="111"/>
      <c r="KAJ23" s="3" t="e">
        <f>KAJ22/#REF!-0.01</f>
        <v>#REF!</v>
      </c>
      <c r="KAK23" s="111" t="s">
        <v>58</v>
      </c>
      <c r="KAL23" s="111"/>
      <c r="KAM23" s="111"/>
      <c r="KAN23" s="111"/>
      <c r="KAO23" s="111"/>
      <c r="KAP23" s="111"/>
      <c r="KAQ23" s="111"/>
      <c r="KAR23" s="3" t="e">
        <f>KAR22/#REF!-0.01</f>
        <v>#REF!</v>
      </c>
      <c r="KAS23" s="111" t="s">
        <v>58</v>
      </c>
      <c r="KAT23" s="111"/>
      <c r="KAU23" s="111"/>
      <c r="KAV23" s="111"/>
      <c r="KAW23" s="111"/>
      <c r="KAX23" s="111"/>
      <c r="KAY23" s="111"/>
      <c r="KAZ23" s="3" t="e">
        <f>KAZ22/#REF!-0.01</f>
        <v>#REF!</v>
      </c>
      <c r="KBA23" s="111" t="s">
        <v>58</v>
      </c>
      <c r="KBB23" s="111"/>
      <c r="KBC23" s="111"/>
      <c r="KBD23" s="111"/>
      <c r="KBE23" s="111"/>
      <c r="KBF23" s="111"/>
      <c r="KBG23" s="111"/>
      <c r="KBH23" s="3" t="e">
        <f>KBH22/#REF!-0.01</f>
        <v>#REF!</v>
      </c>
      <c r="KBI23" s="111" t="s">
        <v>58</v>
      </c>
      <c r="KBJ23" s="111"/>
      <c r="KBK23" s="111"/>
      <c r="KBL23" s="111"/>
      <c r="KBM23" s="111"/>
      <c r="KBN23" s="111"/>
      <c r="KBO23" s="111"/>
      <c r="KBP23" s="3" t="e">
        <f>KBP22/#REF!-0.01</f>
        <v>#REF!</v>
      </c>
      <c r="KBQ23" s="111" t="s">
        <v>58</v>
      </c>
      <c r="KBR23" s="111"/>
      <c r="KBS23" s="111"/>
      <c r="KBT23" s="111"/>
      <c r="KBU23" s="111"/>
      <c r="KBV23" s="111"/>
      <c r="KBW23" s="111"/>
      <c r="KBX23" s="3" t="e">
        <f>KBX22/#REF!-0.01</f>
        <v>#REF!</v>
      </c>
      <c r="KBY23" s="111" t="s">
        <v>58</v>
      </c>
      <c r="KBZ23" s="111"/>
      <c r="KCA23" s="111"/>
      <c r="KCB23" s="111"/>
      <c r="KCC23" s="111"/>
      <c r="KCD23" s="111"/>
      <c r="KCE23" s="111"/>
      <c r="KCF23" s="3" t="e">
        <f>KCF22/#REF!-0.01</f>
        <v>#REF!</v>
      </c>
      <c r="KCG23" s="111" t="s">
        <v>58</v>
      </c>
      <c r="KCH23" s="111"/>
      <c r="KCI23" s="111"/>
      <c r="KCJ23" s="111"/>
      <c r="KCK23" s="111"/>
      <c r="KCL23" s="111"/>
      <c r="KCM23" s="111"/>
      <c r="KCN23" s="3" t="e">
        <f>KCN22/#REF!-0.01</f>
        <v>#REF!</v>
      </c>
      <c r="KCO23" s="111" t="s">
        <v>58</v>
      </c>
      <c r="KCP23" s="111"/>
      <c r="KCQ23" s="111"/>
      <c r="KCR23" s="111"/>
      <c r="KCS23" s="111"/>
      <c r="KCT23" s="111"/>
      <c r="KCU23" s="111"/>
      <c r="KCV23" s="3" t="e">
        <f>KCV22/#REF!-0.01</f>
        <v>#REF!</v>
      </c>
      <c r="KCW23" s="111" t="s">
        <v>58</v>
      </c>
      <c r="KCX23" s="111"/>
      <c r="KCY23" s="111"/>
      <c r="KCZ23" s="111"/>
      <c r="KDA23" s="111"/>
      <c r="KDB23" s="111"/>
      <c r="KDC23" s="111"/>
      <c r="KDD23" s="3" t="e">
        <f>KDD22/#REF!-0.01</f>
        <v>#REF!</v>
      </c>
      <c r="KDE23" s="111" t="s">
        <v>58</v>
      </c>
      <c r="KDF23" s="111"/>
      <c r="KDG23" s="111"/>
      <c r="KDH23" s="111"/>
      <c r="KDI23" s="111"/>
      <c r="KDJ23" s="111"/>
      <c r="KDK23" s="111"/>
      <c r="KDL23" s="3" t="e">
        <f>KDL22/#REF!-0.01</f>
        <v>#REF!</v>
      </c>
      <c r="KDM23" s="111" t="s">
        <v>58</v>
      </c>
      <c r="KDN23" s="111"/>
      <c r="KDO23" s="111"/>
      <c r="KDP23" s="111"/>
      <c r="KDQ23" s="111"/>
      <c r="KDR23" s="111"/>
      <c r="KDS23" s="111"/>
      <c r="KDT23" s="3" t="e">
        <f>KDT22/#REF!-0.01</f>
        <v>#REF!</v>
      </c>
      <c r="KDU23" s="111" t="s">
        <v>58</v>
      </c>
      <c r="KDV23" s="111"/>
      <c r="KDW23" s="111"/>
      <c r="KDX23" s="111"/>
      <c r="KDY23" s="111"/>
      <c r="KDZ23" s="111"/>
      <c r="KEA23" s="111"/>
      <c r="KEB23" s="3" t="e">
        <f>KEB22/#REF!-0.01</f>
        <v>#REF!</v>
      </c>
      <c r="KEC23" s="111" t="s">
        <v>58</v>
      </c>
      <c r="KED23" s="111"/>
      <c r="KEE23" s="111"/>
      <c r="KEF23" s="111"/>
      <c r="KEG23" s="111"/>
      <c r="KEH23" s="111"/>
      <c r="KEI23" s="111"/>
      <c r="KEJ23" s="3" t="e">
        <f>KEJ22/#REF!-0.01</f>
        <v>#REF!</v>
      </c>
      <c r="KEK23" s="111" t="s">
        <v>58</v>
      </c>
      <c r="KEL23" s="111"/>
      <c r="KEM23" s="111"/>
      <c r="KEN23" s="111"/>
      <c r="KEO23" s="111"/>
      <c r="KEP23" s="111"/>
      <c r="KEQ23" s="111"/>
      <c r="KER23" s="3" t="e">
        <f>KER22/#REF!-0.01</f>
        <v>#REF!</v>
      </c>
      <c r="KES23" s="111" t="s">
        <v>58</v>
      </c>
      <c r="KET23" s="111"/>
      <c r="KEU23" s="111"/>
      <c r="KEV23" s="111"/>
      <c r="KEW23" s="111"/>
      <c r="KEX23" s="111"/>
      <c r="KEY23" s="111"/>
      <c r="KEZ23" s="3" t="e">
        <f>KEZ22/#REF!-0.01</f>
        <v>#REF!</v>
      </c>
      <c r="KFA23" s="111" t="s">
        <v>58</v>
      </c>
      <c r="KFB23" s="111"/>
      <c r="KFC23" s="111"/>
      <c r="KFD23" s="111"/>
      <c r="KFE23" s="111"/>
      <c r="KFF23" s="111"/>
      <c r="KFG23" s="111"/>
      <c r="KFH23" s="3" t="e">
        <f>KFH22/#REF!-0.01</f>
        <v>#REF!</v>
      </c>
      <c r="KFI23" s="111" t="s">
        <v>58</v>
      </c>
      <c r="KFJ23" s="111"/>
      <c r="KFK23" s="111"/>
      <c r="KFL23" s="111"/>
      <c r="KFM23" s="111"/>
      <c r="KFN23" s="111"/>
      <c r="KFO23" s="111"/>
      <c r="KFP23" s="3" t="e">
        <f>KFP22/#REF!-0.01</f>
        <v>#REF!</v>
      </c>
      <c r="KFQ23" s="111" t="s">
        <v>58</v>
      </c>
      <c r="KFR23" s="111"/>
      <c r="KFS23" s="111"/>
      <c r="KFT23" s="111"/>
      <c r="KFU23" s="111"/>
      <c r="KFV23" s="111"/>
      <c r="KFW23" s="111"/>
      <c r="KFX23" s="3" t="e">
        <f>KFX22/#REF!-0.01</f>
        <v>#REF!</v>
      </c>
      <c r="KFY23" s="111" t="s">
        <v>58</v>
      </c>
      <c r="KFZ23" s="111"/>
      <c r="KGA23" s="111"/>
      <c r="KGB23" s="111"/>
      <c r="KGC23" s="111"/>
      <c r="KGD23" s="111"/>
      <c r="KGE23" s="111"/>
      <c r="KGF23" s="3" t="e">
        <f>KGF22/#REF!-0.01</f>
        <v>#REF!</v>
      </c>
      <c r="KGG23" s="111" t="s">
        <v>58</v>
      </c>
      <c r="KGH23" s="111"/>
      <c r="KGI23" s="111"/>
      <c r="KGJ23" s="111"/>
      <c r="KGK23" s="111"/>
      <c r="KGL23" s="111"/>
      <c r="KGM23" s="111"/>
      <c r="KGN23" s="3" t="e">
        <f>KGN22/#REF!-0.01</f>
        <v>#REF!</v>
      </c>
      <c r="KGO23" s="111" t="s">
        <v>58</v>
      </c>
      <c r="KGP23" s="111"/>
      <c r="KGQ23" s="111"/>
      <c r="KGR23" s="111"/>
      <c r="KGS23" s="111"/>
      <c r="KGT23" s="111"/>
      <c r="KGU23" s="111"/>
      <c r="KGV23" s="3" t="e">
        <f>KGV22/#REF!-0.01</f>
        <v>#REF!</v>
      </c>
      <c r="KGW23" s="111" t="s">
        <v>58</v>
      </c>
      <c r="KGX23" s="111"/>
      <c r="KGY23" s="111"/>
      <c r="KGZ23" s="111"/>
      <c r="KHA23" s="111"/>
      <c r="KHB23" s="111"/>
      <c r="KHC23" s="111"/>
      <c r="KHD23" s="3" t="e">
        <f>KHD22/#REF!-0.01</f>
        <v>#REF!</v>
      </c>
      <c r="KHE23" s="111" t="s">
        <v>58</v>
      </c>
      <c r="KHF23" s="111"/>
      <c r="KHG23" s="111"/>
      <c r="KHH23" s="111"/>
      <c r="KHI23" s="111"/>
      <c r="KHJ23" s="111"/>
      <c r="KHK23" s="111"/>
      <c r="KHL23" s="3" t="e">
        <f>KHL22/#REF!-0.01</f>
        <v>#REF!</v>
      </c>
      <c r="KHM23" s="111" t="s">
        <v>58</v>
      </c>
      <c r="KHN23" s="111"/>
      <c r="KHO23" s="111"/>
      <c r="KHP23" s="111"/>
      <c r="KHQ23" s="111"/>
      <c r="KHR23" s="111"/>
      <c r="KHS23" s="111"/>
      <c r="KHT23" s="3" t="e">
        <f>KHT22/#REF!-0.01</f>
        <v>#REF!</v>
      </c>
      <c r="KHU23" s="111" t="s">
        <v>58</v>
      </c>
      <c r="KHV23" s="111"/>
      <c r="KHW23" s="111"/>
      <c r="KHX23" s="111"/>
      <c r="KHY23" s="111"/>
      <c r="KHZ23" s="111"/>
      <c r="KIA23" s="111"/>
      <c r="KIB23" s="3" t="e">
        <f>KIB22/#REF!-0.01</f>
        <v>#REF!</v>
      </c>
      <c r="KIC23" s="111" t="s">
        <v>58</v>
      </c>
      <c r="KID23" s="111"/>
      <c r="KIE23" s="111"/>
      <c r="KIF23" s="111"/>
      <c r="KIG23" s="111"/>
      <c r="KIH23" s="111"/>
      <c r="KII23" s="111"/>
      <c r="KIJ23" s="3" t="e">
        <f>KIJ22/#REF!-0.01</f>
        <v>#REF!</v>
      </c>
      <c r="KIK23" s="111" t="s">
        <v>58</v>
      </c>
      <c r="KIL23" s="111"/>
      <c r="KIM23" s="111"/>
      <c r="KIN23" s="111"/>
      <c r="KIO23" s="111"/>
      <c r="KIP23" s="111"/>
      <c r="KIQ23" s="111"/>
      <c r="KIR23" s="3" t="e">
        <f>KIR22/#REF!-0.01</f>
        <v>#REF!</v>
      </c>
      <c r="KIS23" s="111" t="s">
        <v>58</v>
      </c>
      <c r="KIT23" s="111"/>
      <c r="KIU23" s="111"/>
      <c r="KIV23" s="111"/>
      <c r="KIW23" s="111"/>
      <c r="KIX23" s="111"/>
      <c r="KIY23" s="111"/>
      <c r="KIZ23" s="3" t="e">
        <f>KIZ22/#REF!-0.01</f>
        <v>#REF!</v>
      </c>
      <c r="KJA23" s="111" t="s">
        <v>58</v>
      </c>
      <c r="KJB23" s="111"/>
      <c r="KJC23" s="111"/>
      <c r="KJD23" s="111"/>
      <c r="KJE23" s="111"/>
      <c r="KJF23" s="111"/>
      <c r="KJG23" s="111"/>
      <c r="KJH23" s="3" t="e">
        <f>KJH22/#REF!-0.01</f>
        <v>#REF!</v>
      </c>
      <c r="KJI23" s="111" t="s">
        <v>58</v>
      </c>
      <c r="KJJ23" s="111"/>
      <c r="KJK23" s="111"/>
      <c r="KJL23" s="111"/>
      <c r="KJM23" s="111"/>
      <c r="KJN23" s="111"/>
      <c r="KJO23" s="111"/>
      <c r="KJP23" s="3" t="e">
        <f>KJP22/#REF!-0.01</f>
        <v>#REF!</v>
      </c>
      <c r="KJQ23" s="111" t="s">
        <v>58</v>
      </c>
      <c r="KJR23" s="111"/>
      <c r="KJS23" s="111"/>
      <c r="KJT23" s="111"/>
      <c r="KJU23" s="111"/>
      <c r="KJV23" s="111"/>
      <c r="KJW23" s="111"/>
      <c r="KJX23" s="3" t="e">
        <f>KJX22/#REF!-0.01</f>
        <v>#REF!</v>
      </c>
      <c r="KJY23" s="111" t="s">
        <v>58</v>
      </c>
      <c r="KJZ23" s="111"/>
      <c r="KKA23" s="111"/>
      <c r="KKB23" s="111"/>
      <c r="KKC23" s="111"/>
      <c r="KKD23" s="111"/>
      <c r="KKE23" s="111"/>
      <c r="KKF23" s="3" t="e">
        <f>KKF22/#REF!-0.01</f>
        <v>#REF!</v>
      </c>
      <c r="KKG23" s="111" t="s">
        <v>58</v>
      </c>
      <c r="KKH23" s="111"/>
      <c r="KKI23" s="111"/>
      <c r="KKJ23" s="111"/>
      <c r="KKK23" s="111"/>
      <c r="KKL23" s="111"/>
      <c r="KKM23" s="111"/>
      <c r="KKN23" s="3" t="e">
        <f>KKN22/#REF!-0.01</f>
        <v>#REF!</v>
      </c>
      <c r="KKO23" s="111" t="s">
        <v>58</v>
      </c>
      <c r="KKP23" s="111"/>
      <c r="KKQ23" s="111"/>
      <c r="KKR23" s="111"/>
      <c r="KKS23" s="111"/>
      <c r="KKT23" s="111"/>
      <c r="KKU23" s="111"/>
      <c r="KKV23" s="3" t="e">
        <f>KKV22/#REF!-0.01</f>
        <v>#REF!</v>
      </c>
      <c r="KKW23" s="111" t="s">
        <v>58</v>
      </c>
      <c r="KKX23" s="111"/>
      <c r="KKY23" s="111"/>
      <c r="KKZ23" s="111"/>
      <c r="KLA23" s="111"/>
      <c r="KLB23" s="111"/>
      <c r="KLC23" s="111"/>
      <c r="KLD23" s="3" t="e">
        <f>KLD22/#REF!-0.01</f>
        <v>#REF!</v>
      </c>
      <c r="KLE23" s="111" t="s">
        <v>58</v>
      </c>
      <c r="KLF23" s="111"/>
      <c r="KLG23" s="111"/>
      <c r="KLH23" s="111"/>
      <c r="KLI23" s="111"/>
      <c r="KLJ23" s="111"/>
      <c r="KLK23" s="111"/>
      <c r="KLL23" s="3" t="e">
        <f>KLL22/#REF!-0.01</f>
        <v>#REF!</v>
      </c>
      <c r="KLM23" s="111" t="s">
        <v>58</v>
      </c>
      <c r="KLN23" s="111"/>
      <c r="KLO23" s="111"/>
      <c r="KLP23" s="111"/>
      <c r="KLQ23" s="111"/>
      <c r="KLR23" s="111"/>
      <c r="KLS23" s="111"/>
      <c r="KLT23" s="3" t="e">
        <f>KLT22/#REF!-0.01</f>
        <v>#REF!</v>
      </c>
      <c r="KLU23" s="111" t="s">
        <v>58</v>
      </c>
      <c r="KLV23" s="111"/>
      <c r="KLW23" s="111"/>
      <c r="KLX23" s="111"/>
      <c r="KLY23" s="111"/>
      <c r="KLZ23" s="111"/>
      <c r="KMA23" s="111"/>
      <c r="KMB23" s="3" t="e">
        <f>KMB22/#REF!-0.01</f>
        <v>#REF!</v>
      </c>
      <c r="KMC23" s="111" t="s">
        <v>58</v>
      </c>
      <c r="KMD23" s="111"/>
      <c r="KME23" s="111"/>
      <c r="KMF23" s="111"/>
      <c r="KMG23" s="111"/>
      <c r="KMH23" s="111"/>
      <c r="KMI23" s="111"/>
      <c r="KMJ23" s="3" t="e">
        <f>KMJ22/#REF!-0.01</f>
        <v>#REF!</v>
      </c>
      <c r="KMK23" s="111" t="s">
        <v>58</v>
      </c>
      <c r="KML23" s="111"/>
      <c r="KMM23" s="111"/>
      <c r="KMN23" s="111"/>
      <c r="KMO23" s="111"/>
      <c r="KMP23" s="111"/>
      <c r="KMQ23" s="111"/>
      <c r="KMR23" s="3" t="e">
        <f>KMR22/#REF!-0.01</f>
        <v>#REF!</v>
      </c>
      <c r="KMS23" s="111" t="s">
        <v>58</v>
      </c>
      <c r="KMT23" s="111"/>
      <c r="KMU23" s="111"/>
      <c r="KMV23" s="111"/>
      <c r="KMW23" s="111"/>
      <c r="KMX23" s="111"/>
      <c r="KMY23" s="111"/>
      <c r="KMZ23" s="3" t="e">
        <f>KMZ22/#REF!-0.01</f>
        <v>#REF!</v>
      </c>
      <c r="KNA23" s="111" t="s">
        <v>58</v>
      </c>
      <c r="KNB23" s="111"/>
      <c r="KNC23" s="111"/>
      <c r="KND23" s="111"/>
      <c r="KNE23" s="111"/>
      <c r="KNF23" s="111"/>
      <c r="KNG23" s="111"/>
      <c r="KNH23" s="3" t="e">
        <f>KNH22/#REF!-0.01</f>
        <v>#REF!</v>
      </c>
      <c r="KNI23" s="111" t="s">
        <v>58</v>
      </c>
      <c r="KNJ23" s="111"/>
      <c r="KNK23" s="111"/>
      <c r="KNL23" s="111"/>
      <c r="KNM23" s="111"/>
      <c r="KNN23" s="111"/>
      <c r="KNO23" s="111"/>
      <c r="KNP23" s="3" t="e">
        <f>KNP22/#REF!-0.01</f>
        <v>#REF!</v>
      </c>
      <c r="KNQ23" s="111" t="s">
        <v>58</v>
      </c>
      <c r="KNR23" s="111"/>
      <c r="KNS23" s="111"/>
      <c r="KNT23" s="111"/>
      <c r="KNU23" s="111"/>
      <c r="KNV23" s="111"/>
      <c r="KNW23" s="111"/>
      <c r="KNX23" s="3" t="e">
        <f>KNX22/#REF!-0.01</f>
        <v>#REF!</v>
      </c>
      <c r="KNY23" s="111" t="s">
        <v>58</v>
      </c>
      <c r="KNZ23" s="111"/>
      <c r="KOA23" s="111"/>
      <c r="KOB23" s="111"/>
      <c r="KOC23" s="111"/>
      <c r="KOD23" s="111"/>
      <c r="KOE23" s="111"/>
      <c r="KOF23" s="3" t="e">
        <f>KOF22/#REF!-0.01</f>
        <v>#REF!</v>
      </c>
      <c r="KOG23" s="111" t="s">
        <v>58</v>
      </c>
      <c r="KOH23" s="111"/>
      <c r="KOI23" s="111"/>
      <c r="KOJ23" s="111"/>
      <c r="KOK23" s="111"/>
      <c r="KOL23" s="111"/>
      <c r="KOM23" s="111"/>
      <c r="KON23" s="3" t="e">
        <f>KON22/#REF!-0.01</f>
        <v>#REF!</v>
      </c>
      <c r="KOO23" s="111" t="s">
        <v>58</v>
      </c>
      <c r="KOP23" s="111"/>
      <c r="KOQ23" s="111"/>
      <c r="KOR23" s="111"/>
      <c r="KOS23" s="111"/>
      <c r="KOT23" s="111"/>
      <c r="KOU23" s="111"/>
      <c r="KOV23" s="3" t="e">
        <f>KOV22/#REF!-0.01</f>
        <v>#REF!</v>
      </c>
      <c r="KOW23" s="111" t="s">
        <v>58</v>
      </c>
      <c r="KOX23" s="111"/>
      <c r="KOY23" s="111"/>
      <c r="KOZ23" s="111"/>
      <c r="KPA23" s="111"/>
      <c r="KPB23" s="111"/>
      <c r="KPC23" s="111"/>
      <c r="KPD23" s="3" t="e">
        <f>KPD22/#REF!-0.01</f>
        <v>#REF!</v>
      </c>
      <c r="KPE23" s="111" t="s">
        <v>58</v>
      </c>
      <c r="KPF23" s="111"/>
      <c r="KPG23" s="111"/>
      <c r="KPH23" s="111"/>
      <c r="KPI23" s="111"/>
      <c r="KPJ23" s="111"/>
      <c r="KPK23" s="111"/>
      <c r="KPL23" s="3" t="e">
        <f>KPL22/#REF!-0.01</f>
        <v>#REF!</v>
      </c>
      <c r="KPM23" s="111" t="s">
        <v>58</v>
      </c>
      <c r="KPN23" s="111"/>
      <c r="KPO23" s="111"/>
      <c r="KPP23" s="111"/>
      <c r="KPQ23" s="111"/>
      <c r="KPR23" s="111"/>
      <c r="KPS23" s="111"/>
      <c r="KPT23" s="3" t="e">
        <f>KPT22/#REF!-0.01</f>
        <v>#REF!</v>
      </c>
      <c r="KPU23" s="111" t="s">
        <v>58</v>
      </c>
      <c r="KPV23" s="111"/>
      <c r="KPW23" s="111"/>
      <c r="KPX23" s="111"/>
      <c r="KPY23" s="111"/>
      <c r="KPZ23" s="111"/>
      <c r="KQA23" s="111"/>
      <c r="KQB23" s="3" t="e">
        <f>KQB22/#REF!-0.01</f>
        <v>#REF!</v>
      </c>
      <c r="KQC23" s="111" t="s">
        <v>58</v>
      </c>
      <c r="KQD23" s="111"/>
      <c r="KQE23" s="111"/>
      <c r="KQF23" s="111"/>
      <c r="KQG23" s="111"/>
      <c r="KQH23" s="111"/>
      <c r="KQI23" s="111"/>
      <c r="KQJ23" s="3" t="e">
        <f>KQJ22/#REF!-0.01</f>
        <v>#REF!</v>
      </c>
      <c r="KQK23" s="111" t="s">
        <v>58</v>
      </c>
      <c r="KQL23" s="111"/>
      <c r="KQM23" s="111"/>
      <c r="KQN23" s="111"/>
      <c r="KQO23" s="111"/>
      <c r="KQP23" s="111"/>
      <c r="KQQ23" s="111"/>
      <c r="KQR23" s="3" t="e">
        <f>KQR22/#REF!-0.01</f>
        <v>#REF!</v>
      </c>
      <c r="KQS23" s="111" t="s">
        <v>58</v>
      </c>
      <c r="KQT23" s="111"/>
      <c r="KQU23" s="111"/>
      <c r="KQV23" s="111"/>
      <c r="KQW23" s="111"/>
      <c r="KQX23" s="111"/>
      <c r="KQY23" s="111"/>
      <c r="KQZ23" s="3" t="e">
        <f>KQZ22/#REF!-0.01</f>
        <v>#REF!</v>
      </c>
      <c r="KRA23" s="111" t="s">
        <v>58</v>
      </c>
      <c r="KRB23" s="111"/>
      <c r="KRC23" s="111"/>
      <c r="KRD23" s="111"/>
      <c r="KRE23" s="111"/>
      <c r="KRF23" s="111"/>
      <c r="KRG23" s="111"/>
      <c r="KRH23" s="3" t="e">
        <f>KRH22/#REF!-0.01</f>
        <v>#REF!</v>
      </c>
      <c r="KRI23" s="111" t="s">
        <v>58</v>
      </c>
      <c r="KRJ23" s="111"/>
      <c r="KRK23" s="111"/>
      <c r="KRL23" s="111"/>
      <c r="KRM23" s="111"/>
      <c r="KRN23" s="111"/>
      <c r="KRO23" s="111"/>
      <c r="KRP23" s="3" t="e">
        <f>KRP22/#REF!-0.01</f>
        <v>#REF!</v>
      </c>
      <c r="KRQ23" s="111" t="s">
        <v>58</v>
      </c>
      <c r="KRR23" s="111"/>
      <c r="KRS23" s="111"/>
      <c r="KRT23" s="111"/>
      <c r="KRU23" s="111"/>
      <c r="KRV23" s="111"/>
      <c r="KRW23" s="111"/>
      <c r="KRX23" s="3" t="e">
        <f>KRX22/#REF!-0.01</f>
        <v>#REF!</v>
      </c>
      <c r="KRY23" s="111" t="s">
        <v>58</v>
      </c>
      <c r="KRZ23" s="111"/>
      <c r="KSA23" s="111"/>
      <c r="KSB23" s="111"/>
      <c r="KSC23" s="111"/>
      <c r="KSD23" s="111"/>
      <c r="KSE23" s="111"/>
      <c r="KSF23" s="3" t="e">
        <f>KSF22/#REF!-0.01</f>
        <v>#REF!</v>
      </c>
      <c r="KSG23" s="111" t="s">
        <v>58</v>
      </c>
      <c r="KSH23" s="111"/>
      <c r="KSI23" s="111"/>
      <c r="KSJ23" s="111"/>
      <c r="KSK23" s="111"/>
      <c r="KSL23" s="111"/>
      <c r="KSM23" s="111"/>
      <c r="KSN23" s="3" t="e">
        <f>KSN22/#REF!-0.01</f>
        <v>#REF!</v>
      </c>
      <c r="KSO23" s="111" t="s">
        <v>58</v>
      </c>
      <c r="KSP23" s="111"/>
      <c r="KSQ23" s="111"/>
      <c r="KSR23" s="111"/>
      <c r="KSS23" s="111"/>
      <c r="KST23" s="111"/>
      <c r="KSU23" s="111"/>
      <c r="KSV23" s="3" t="e">
        <f>KSV22/#REF!-0.01</f>
        <v>#REF!</v>
      </c>
      <c r="KSW23" s="111" t="s">
        <v>58</v>
      </c>
      <c r="KSX23" s="111"/>
      <c r="KSY23" s="111"/>
      <c r="KSZ23" s="111"/>
      <c r="KTA23" s="111"/>
      <c r="KTB23" s="111"/>
      <c r="KTC23" s="111"/>
      <c r="KTD23" s="3" t="e">
        <f>KTD22/#REF!-0.01</f>
        <v>#REF!</v>
      </c>
      <c r="KTE23" s="111" t="s">
        <v>58</v>
      </c>
      <c r="KTF23" s="111"/>
      <c r="KTG23" s="111"/>
      <c r="KTH23" s="111"/>
      <c r="KTI23" s="111"/>
      <c r="KTJ23" s="111"/>
      <c r="KTK23" s="111"/>
      <c r="KTL23" s="3" t="e">
        <f>KTL22/#REF!-0.01</f>
        <v>#REF!</v>
      </c>
      <c r="KTM23" s="111" t="s">
        <v>58</v>
      </c>
      <c r="KTN23" s="111"/>
      <c r="KTO23" s="111"/>
      <c r="KTP23" s="111"/>
      <c r="KTQ23" s="111"/>
      <c r="KTR23" s="111"/>
      <c r="KTS23" s="111"/>
      <c r="KTT23" s="3" t="e">
        <f>KTT22/#REF!-0.01</f>
        <v>#REF!</v>
      </c>
      <c r="KTU23" s="111" t="s">
        <v>58</v>
      </c>
      <c r="KTV23" s="111"/>
      <c r="KTW23" s="111"/>
      <c r="KTX23" s="111"/>
      <c r="KTY23" s="111"/>
      <c r="KTZ23" s="111"/>
      <c r="KUA23" s="111"/>
      <c r="KUB23" s="3" t="e">
        <f>KUB22/#REF!-0.01</f>
        <v>#REF!</v>
      </c>
      <c r="KUC23" s="111" t="s">
        <v>58</v>
      </c>
      <c r="KUD23" s="111"/>
      <c r="KUE23" s="111"/>
      <c r="KUF23" s="111"/>
      <c r="KUG23" s="111"/>
      <c r="KUH23" s="111"/>
      <c r="KUI23" s="111"/>
      <c r="KUJ23" s="3" t="e">
        <f>KUJ22/#REF!-0.01</f>
        <v>#REF!</v>
      </c>
      <c r="KUK23" s="111" t="s">
        <v>58</v>
      </c>
      <c r="KUL23" s="111"/>
      <c r="KUM23" s="111"/>
      <c r="KUN23" s="111"/>
      <c r="KUO23" s="111"/>
      <c r="KUP23" s="111"/>
      <c r="KUQ23" s="111"/>
      <c r="KUR23" s="3" t="e">
        <f>KUR22/#REF!-0.01</f>
        <v>#REF!</v>
      </c>
      <c r="KUS23" s="111" t="s">
        <v>58</v>
      </c>
      <c r="KUT23" s="111"/>
      <c r="KUU23" s="111"/>
      <c r="KUV23" s="111"/>
      <c r="KUW23" s="111"/>
      <c r="KUX23" s="111"/>
      <c r="KUY23" s="111"/>
      <c r="KUZ23" s="3" t="e">
        <f>KUZ22/#REF!-0.01</f>
        <v>#REF!</v>
      </c>
      <c r="KVA23" s="111" t="s">
        <v>58</v>
      </c>
      <c r="KVB23" s="111"/>
      <c r="KVC23" s="111"/>
      <c r="KVD23" s="111"/>
      <c r="KVE23" s="111"/>
      <c r="KVF23" s="111"/>
      <c r="KVG23" s="111"/>
      <c r="KVH23" s="3" t="e">
        <f>KVH22/#REF!-0.01</f>
        <v>#REF!</v>
      </c>
      <c r="KVI23" s="111" t="s">
        <v>58</v>
      </c>
      <c r="KVJ23" s="111"/>
      <c r="KVK23" s="111"/>
      <c r="KVL23" s="111"/>
      <c r="KVM23" s="111"/>
      <c r="KVN23" s="111"/>
      <c r="KVO23" s="111"/>
      <c r="KVP23" s="3" t="e">
        <f>KVP22/#REF!-0.01</f>
        <v>#REF!</v>
      </c>
      <c r="KVQ23" s="111" t="s">
        <v>58</v>
      </c>
      <c r="KVR23" s="111"/>
      <c r="KVS23" s="111"/>
      <c r="KVT23" s="111"/>
      <c r="KVU23" s="111"/>
      <c r="KVV23" s="111"/>
      <c r="KVW23" s="111"/>
      <c r="KVX23" s="3" t="e">
        <f>KVX22/#REF!-0.01</f>
        <v>#REF!</v>
      </c>
      <c r="KVY23" s="111" t="s">
        <v>58</v>
      </c>
      <c r="KVZ23" s="111"/>
      <c r="KWA23" s="111"/>
      <c r="KWB23" s="111"/>
      <c r="KWC23" s="111"/>
      <c r="KWD23" s="111"/>
      <c r="KWE23" s="111"/>
      <c r="KWF23" s="3" t="e">
        <f>KWF22/#REF!-0.01</f>
        <v>#REF!</v>
      </c>
      <c r="KWG23" s="111" t="s">
        <v>58</v>
      </c>
      <c r="KWH23" s="111"/>
      <c r="KWI23" s="111"/>
      <c r="KWJ23" s="111"/>
      <c r="KWK23" s="111"/>
      <c r="KWL23" s="111"/>
      <c r="KWM23" s="111"/>
      <c r="KWN23" s="3" t="e">
        <f>KWN22/#REF!-0.01</f>
        <v>#REF!</v>
      </c>
      <c r="KWO23" s="111" t="s">
        <v>58</v>
      </c>
      <c r="KWP23" s="111"/>
      <c r="KWQ23" s="111"/>
      <c r="KWR23" s="111"/>
      <c r="KWS23" s="111"/>
      <c r="KWT23" s="111"/>
      <c r="KWU23" s="111"/>
      <c r="KWV23" s="3" t="e">
        <f>KWV22/#REF!-0.01</f>
        <v>#REF!</v>
      </c>
      <c r="KWW23" s="111" t="s">
        <v>58</v>
      </c>
      <c r="KWX23" s="111"/>
      <c r="KWY23" s="111"/>
      <c r="KWZ23" s="111"/>
      <c r="KXA23" s="111"/>
      <c r="KXB23" s="111"/>
      <c r="KXC23" s="111"/>
      <c r="KXD23" s="3" t="e">
        <f>KXD22/#REF!-0.01</f>
        <v>#REF!</v>
      </c>
      <c r="KXE23" s="111" t="s">
        <v>58</v>
      </c>
      <c r="KXF23" s="111"/>
      <c r="KXG23" s="111"/>
      <c r="KXH23" s="111"/>
      <c r="KXI23" s="111"/>
      <c r="KXJ23" s="111"/>
      <c r="KXK23" s="111"/>
      <c r="KXL23" s="3" t="e">
        <f>KXL22/#REF!-0.01</f>
        <v>#REF!</v>
      </c>
      <c r="KXM23" s="111" t="s">
        <v>58</v>
      </c>
      <c r="KXN23" s="111"/>
      <c r="KXO23" s="111"/>
      <c r="KXP23" s="111"/>
      <c r="KXQ23" s="111"/>
      <c r="KXR23" s="111"/>
      <c r="KXS23" s="111"/>
      <c r="KXT23" s="3" t="e">
        <f>KXT22/#REF!-0.01</f>
        <v>#REF!</v>
      </c>
      <c r="KXU23" s="111" t="s">
        <v>58</v>
      </c>
      <c r="KXV23" s="111"/>
      <c r="KXW23" s="111"/>
      <c r="KXX23" s="111"/>
      <c r="KXY23" s="111"/>
      <c r="KXZ23" s="111"/>
      <c r="KYA23" s="111"/>
      <c r="KYB23" s="3" t="e">
        <f>KYB22/#REF!-0.01</f>
        <v>#REF!</v>
      </c>
      <c r="KYC23" s="111" t="s">
        <v>58</v>
      </c>
      <c r="KYD23" s="111"/>
      <c r="KYE23" s="111"/>
      <c r="KYF23" s="111"/>
      <c r="KYG23" s="111"/>
      <c r="KYH23" s="111"/>
      <c r="KYI23" s="111"/>
      <c r="KYJ23" s="3" t="e">
        <f>KYJ22/#REF!-0.01</f>
        <v>#REF!</v>
      </c>
      <c r="KYK23" s="111" t="s">
        <v>58</v>
      </c>
      <c r="KYL23" s="111"/>
      <c r="KYM23" s="111"/>
      <c r="KYN23" s="111"/>
      <c r="KYO23" s="111"/>
      <c r="KYP23" s="111"/>
      <c r="KYQ23" s="111"/>
      <c r="KYR23" s="3" t="e">
        <f>KYR22/#REF!-0.01</f>
        <v>#REF!</v>
      </c>
      <c r="KYS23" s="111" t="s">
        <v>58</v>
      </c>
      <c r="KYT23" s="111"/>
      <c r="KYU23" s="111"/>
      <c r="KYV23" s="111"/>
      <c r="KYW23" s="111"/>
      <c r="KYX23" s="111"/>
      <c r="KYY23" s="111"/>
      <c r="KYZ23" s="3" t="e">
        <f>KYZ22/#REF!-0.01</f>
        <v>#REF!</v>
      </c>
      <c r="KZA23" s="111" t="s">
        <v>58</v>
      </c>
      <c r="KZB23" s="111"/>
      <c r="KZC23" s="111"/>
      <c r="KZD23" s="111"/>
      <c r="KZE23" s="111"/>
      <c r="KZF23" s="111"/>
      <c r="KZG23" s="111"/>
      <c r="KZH23" s="3" t="e">
        <f>KZH22/#REF!-0.01</f>
        <v>#REF!</v>
      </c>
      <c r="KZI23" s="111" t="s">
        <v>58</v>
      </c>
      <c r="KZJ23" s="111"/>
      <c r="KZK23" s="111"/>
      <c r="KZL23" s="111"/>
      <c r="KZM23" s="111"/>
      <c r="KZN23" s="111"/>
      <c r="KZO23" s="111"/>
      <c r="KZP23" s="3" t="e">
        <f>KZP22/#REF!-0.01</f>
        <v>#REF!</v>
      </c>
      <c r="KZQ23" s="111" t="s">
        <v>58</v>
      </c>
      <c r="KZR23" s="111"/>
      <c r="KZS23" s="111"/>
      <c r="KZT23" s="111"/>
      <c r="KZU23" s="111"/>
      <c r="KZV23" s="111"/>
      <c r="KZW23" s="111"/>
      <c r="KZX23" s="3" t="e">
        <f>KZX22/#REF!-0.01</f>
        <v>#REF!</v>
      </c>
      <c r="KZY23" s="111" t="s">
        <v>58</v>
      </c>
      <c r="KZZ23" s="111"/>
      <c r="LAA23" s="111"/>
      <c r="LAB23" s="111"/>
      <c r="LAC23" s="111"/>
      <c r="LAD23" s="111"/>
      <c r="LAE23" s="111"/>
      <c r="LAF23" s="3" t="e">
        <f>LAF22/#REF!-0.01</f>
        <v>#REF!</v>
      </c>
      <c r="LAG23" s="111" t="s">
        <v>58</v>
      </c>
      <c r="LAH23" s="111"/>
      <c r="LAI23" s="111"/>
      <c r="LAJ23" s="111"/>
      <c r="LAK23" s="111"/>
      <c r="LAL23" s="111"/>
      <c r="LAM23" s="111"/>
      <c r="LAN23" s="3" t="e">
        <f>LAN22/#REF!-0.01</f>
        <v>#REF!</v>
      </c>
      <c r="LAO23" s="111" t="s">
        <v>58</v>
      </c>
      <c r="LAP23" s="111"/>
      <c r="LAQ23" s="111"/>
      <c r="LAR23" s="111"/>
      <c r="LAS23" s="111"/>
      <c r="LAT23" s="111"/>
      <c r="LAU23" s="111"/>
      <c r="LAV23" s="3" t="e">
        <f>LAV22/#REF!-0.01</f>
        <v>#REF!</v>
      </c>
      <c r="LAW23" s="111" t="s">
        <v>58</v>
      </c>
      <c r="LAX23" s="111"/>
      <c r="LAY23" s="111"/>
      <c r="LAZ23" s="111"/>
      <c r="LBA23" s="111"/>
      <c r="LBB23" s="111"/>
      <c r="LBC23" s="111"/>
      <c r="LBD23" s="3" t="e">
        <f>LBD22/#REF!-0.01</f>
        <v>#REF!</v>
      </c>
      <c r="LBE23" s="111" t="s">
        <v>58</v>
      </c>
      <c r="LBF23" s="111"/>
      <c r="LBG23" s="111"/>
      <c r="LBH23" s="111"/>
      <c r="LBI23" s="111"/>
      <c r="LBJ23" s="111"/>
      <c r="LBK23" s="111"/>
      <c r="LBL23" s="3" t="e">
        <f>LBL22/#REF!-0.01</f>
        <v>#REF!</v>
      </c>
      <c r="LBM23" s="111" t="s">
        <v>58</v>
      </c>
      <c r="LBN23" s="111"/>
      <c r="LBO23" s="111"/>
      <c r="LBP23" s="111"/>
      <c r="LBQ23" s="111"/>
      <c r="LBR23" s="111"/>
      <c r="LBS23" s="111"/>
      <c r="LBT23" s="3" t="e">
        <f>LBT22/#REF!-0.01</f>
        <v>#REF!</v>
      </c>
      <c r="LBU23" s="111" t="s">
        <v>58</v>
      </c>
      <c r="LBV23" s="111"/>
      <c r="LBW23" s="111"/>
      <c r="LBX23" s="111"/>
      <c r="LBY23" s="111"/>
      <c r="LBZ23" s="111"/>
      <c r="LCA23" s="111"/>
      <c r="LCB23" s="3" t="e">
        <f>LCB22/#REF!-0.01</f>
        <v>#REF!</v>
      </c>
      <c r="LCC23" s="111" t="s">
        <v>58</v>
      </c>
      <c r="LCD23" s="111"/>
      <c r="LCE23" s="111"/>
      <c r="LCF23" s="111"/>
      <c r="LCG23" s="111"/>
      <c r="LCH23" s="111"/>
      <c r="LCI23" s="111"/>
      <c r="LCJ23" s="3" t="e">
        <f>LCJ22/#REF!-0.01</f>
        <v>#REF!</v>
      </c>
      <c r="LCK23" s="111" t="s">
        <v>58</v>
      </c>
      <c r="LCL23" s="111"/>
      <c r="LCM23" s="111"/>
      <c r="LCN23" s="111"/>
      <c r="LCO23" s="111"/>
      <c r="LCP23" s="111"/>
      <c r="LCQ23" s="111"/>
      <c r="LCR23" s="3" t="e">
        <f>LCR22/#REF!-0.01</f>
        <v>#REF!</v>
      </c>
      <c r="LCS23" s="111" t="s">
        <v>58</v>
      </c>
      <c r="LCT23" s="111"/>
      <c r="LCU23" s="111"/>
      <c r="LCV23" s="111"/>
      <c r="LCW23" s="111"/>
      <c r="LCX23" s="111"/>
      <c r="LCY23" s="111"/>
      <c r="LCZ23" s="3" t="e">
        <f>LCZ22/#REF!-0.01</f>
        <v>#REF!</v>
      </c>
      <c r="LDA23" s="111" t="s">
        <v>58</v>
      </c>
      <c r="LDB23" s="111"/>
      <c r="LDC23" s="111"/>
      <c r="LDD23" s="111"/>
      <c r="LDE23" s="111"/>
      <c r="LDF23" s="111"/>
      <c r="LDG23" s="111"/>
      <c r="LDH23" s="3" t="e">
        <f>LDH22/#REF!-0.01</f>
        <v>#REF!</v>
      </c>
      <c r="LDI23" s="111" t="s">
        <v>58</v>
      </c>
      <c r="LDJ23" s="111"/>
      <c r="LDK23" s="111"/>
      <c r="LDL23" s="111"/>
      <c r="LDM23" s="111"/>
      <c r="LDN23" s="111"/>
      <c r="LDO23" s="111"/>
      <c r="LDP23" s="3" t="e">
        <f>LDP22/#REF!-0.01</f>
        <v>#REF!</v>
      </c>
      <c r="LDQ23" s="111" t="s">
        <v>58</v>
      </c>
      <c r="LDR23" s="111"/>
      <c r="LDS23" s="111"/>
      <c r="LDT23" s="111"/>
      <c r="LDU23" s="111"/>
      <c r="LDV23" s="111"/>
      <c r="LDW23" s="111"/>
      <c r="LDX23" s="3" t="e">
        <f>LDX22/#REF!-0.01</f>
        <v>#REF!</v>
      </c>
      <c r="LDY23" s="111" t="s">
        <v>58</v>
      </c>
      <c r="LDZ23" s="111"/>
      <c r="LEA23" s="111"/>
      <c r="LEB23" s="111"/>
      <c r="LEC23" s="111"/>
      <c r="LED23" s="111"/>
      <c r="LEE23" s="111"/>
      <c r="LEF23" s="3" t="e">
        <f>LEF22/#REF!-0.01</f>
        <v>#REF!</v>
      </c>
      <c r="LEG23" s="111" t="s">
        <v>58</v>
      </c>
      <c r="LEH23" s="111"/>
      <c r="LEI23" s="111"/>
      <c r="LEJ23" s="111"/>
      <c r="LEK23" s="111"/>
      <c r="LEL23" s="111"/>
      <c r="LEM23" s="111"/>
      <c r="LEN23" s="3" t="e">
        <f>LEN22/#REF!-0.01</f>
        <v>#REF!</v>
      </c>
      <c r="LEO23" s="111" t="s">
        <v>58</v>
      </c>
      <c r="LEP23" s="111"/>
      <c r="LEQ23" s="111"/>
      <c r="LER23" s="111"/>
      <c r="LES23" s="111"/>
      <c r="LET23" s="111"/>
      <c r="LEU23" s="111"/>
      <c r="LEV23" s="3" t="e">
        <f>LEV22/#REF!-0.01</f>
        <v>#REF!</v>
      </c>
      <c r="LEW23" s="111" t="s">
        <v>58</v>
      </c>
      <c r="LEX23" s="111"/>
      <c r="LEY23" s="111"/>
      <c r="LEZ23" s="111"/>
      <c r="LFA23" s="111"/>
      <c r="LFB23" s="111"/>
      <c r="LFC23" s="111"/>
      <c r="LFD23" s="3" t="e">
        <f>LFD22/#REF!-0.01</f>
        <v>#REF!</v>
      </c>
      <c r="LFE23" s="111" t="s">
        <v>58</v>
      </c>
      <c r="LFF23" s="111"/>
      <c r="LFG23" s="111"/>
      <c r="LFH23" s="111"/>
      <c r="LFI23" s="111"/>
      <c r="LFJ23" s="111"/>
      <c r="LFK23" s="111"/>
      <c r="LFL23" s="3" t="e">
        <f>LFL22/#REF!-0.01</f>
        <v>#REF!</v>
      </c>
      <c r="LFM23" s="111" t="s">
        <v>58</v>
      </c>
      <c r="LFN23" s="111"/>
      <c r="LFO23" s="111"/>
      <c r="LFP23" s="111"/>
      <c r="LFQ23" s="111"/>
      <c r="LFR23" s="111"/>
      <c r="LFS23" s="111"/>
      <c r="LFT23" s="3" t="e">
        <f>LFT22/#REF!-0.01</f>
        <v>#REF!</v>
      </c>
      <c r="LFU23" s="111" t="s">
        <v>58</v>
      </c>
      <c r="LFV23" s="111"/>
      <c r="LFW23" s="111"/>
      <c r="LFX23" s="111"/>
      <c r="LFY23" s="111"/>
      <c r="LFZ23" s="111"/>
      <c r="LGA23" s="111"/>
      <c r="LGB23" s="3" t="e">
        <f>LGB22/#REF!-0.01</f>
        <v>#REF!</v>
      </c>
      <c r="LGC23" s="111" t="s">
        <v>58</v>
      </c>
      <c r="LGD23" s="111"/>
      <c r="LGE23" s="111"/>
      <c r="LGF23" s="111"/>
      <c r="LGG23" s="111"/>
      <c r="LGH23" s="111"/>
      <c r="LGI23" s="111"/>
      <c r="LGJ23" s="3" t="e">
        <f>LGJ22/#REF!-0.01</f>
        <v>#REF!</v>
      </c>
      <c r="LGK23" s="111" t="s">
        <v>58</v>
      </c>
      <c r="LGL23" s="111"/>
      <c r="LGM23" s="111"/>
      <c r="LGN23" s="111"/>
      <c r="LGO23" s="111"/>
      <c r="LGP23" s="111"/>
      <c r="LGQ23" s="111"/>
      <c r="LGR23" s="3" t="e">
        <f>LGR22/#REF!-0.01</f>
        <v>#REF!</v>
      </c>
      <c r="LGS23" s="111" t="s">
        <v>58</v>
      </c>
      <c r="LGT23" s="111"/>
      <c r="LGU23" s="111"/>
      <c r="LGV23" s="111"/>
      <c r="LGW23" s="111"/>
      <c r="LGX23" s="111"/>
      <c r="LGY23" s="111"/>
      <c r="LGZ23" s="3" t="e">
        <f>LGZ22/#REF!-0.01</f>
        <v>#REF!</v>
      </c>
      <c r="LHA23" s="111" t="s">
        <v>58</v>
      </c>
      <c r="LHB23" s="111"/>
      <c r="LHC23" s="111"/>
      <c r="LHD23" s="111"/>
      <c r="LHE23" s="111"/>
      <c r="LHF23" s="111"/>
      <c r="LHG23" s="111"/>
      <c r="LHH23" s="3" t="e">
        <f>LHH22/#REF!-0.01</f>
        <v>#REF!</v>
      </c>
      <c r="LHI23" s="111" t="s">
        <v>58</v>
      </c>
      <c r="LHJ23" s="111"/>
      <c r="LHK23" s="111"/>
      <c r="LHL23" s="111"/>
      <c r="LHM23" s="111"/>
      <c r="LHN23" s="111"/>
      <c r="LHO23" s="111"/>
      <c r="LHP23" s="3" t="e">
        <f>LHP22/#REF!-0.01</f>
        <v>#REF!</v>
      </c>
      <c r="LHQ23" s="111" t="s">
        <v>58</v>
      </c>
      <c r="LHR23" s="111"/>
      <c r="LHS23" s="111"/>
      <c r="LHT23" s="111"/>
      <c r="LHU23" s="111"/>
      <c r="LHV23" s="111"/>
      <c r="LHW23" s="111"/>
      <c r="LHX23" s="3" t="e">
        <f>LHX22/#REF!-0.01</f>
        <v>#REF!</v>
      </c>
      <c r="LHY23" s="111" t="s">
        <v>58</v>
      </c>
      <c r="LHZ23" s="111"/>
      <c r="LIA23" s="111"/>
      <c r="LIB23" s="111"/>
      <c r="LIC23" s="111"/>
      <c r="LID23" s="111"/>
      <c r="LIE23" s="111"/>
      <c r="LIF23" s="3" t="e">
        <f>LIF22/#REF!-0.01</f>
        <v>#REF!</v>
      </c>
      <c r="LIG23" s="111" t="s">
        <v>58</v>
      </c>
      <c r="LIH23" s="111"/>
      <c r="LII23" s="111"/>
      <c r="LIJ23" s="111"/>
      <c r="LIK23" s="111"/>
      <c r="LIL23" s="111"/>
      <c r="LIM23" s="111"/>
      <c r="LIN23" s="3" t="e">
        <f>LIN22/#REF!-0.01</f>
        <v>#REF!</v>
      </c>
      <c r="LIO23" s="111" t="s">
        <v>58</v>
      </c>
      <c r="LIP23" s="111"/>
      <c r="LIQ23" s="111"/>
      <c r="LIR23" s="111"/>
      <c r="LIS23" s="111"/>
      <c r="LIT23" s="111"/>
      <c r="LIU23" s="111"/>
      <c r="LIV23" s="3" t="e">
        <f>LIV22/#REF!-0.01</f>
        <v>#REF!</v>
      </c>
      <c r="LIW23" s="111" t="s">
        <v>58</v>
      </c>
      <c r="LIX23" s="111"/>
      <c r="LIY23" s="111"/>
      <c r="LIZ23" s="111"/>
      <c r="LJA23" s="111"/>
      <c r="LJB23" s="111"/>
      <c r="LJC23" s="111"/>
      <c r="LJD23" s="3" t="e">
        <f>LJD22/#REF!-0.01</f>
        <v>#REF!</v>
      </c>
      <c r="LJE23" s="111" t="s">
        <v>58</v>
      </c>
      <c r="LJF23" s="111"/>
      <c r="LJG23" s="111"/>
      <c r="LJH23" s="111"/>
      <c r="LJI23" s="111"/>
      <c r="LJJ23" s="111"/>
      <c r="LJK23" s="111"/>
      <c r="LJL23" s="3" t="e">
        <f>LJL22/#REF!-0.01</f>
        <v>#REF!</v>
      </c>
      <c r="LJM23" s="111" t="s">
        <v>58</v>
      </c>
      <c r="LJN23" s="111"/>
      <c r="LJO23" s="111"/>
      <c r="LJP23" s="111"/>
      <c r="LJQ23" s="111"/>
      <c r="LJR23" s="111"/>
      <c r="LJS23" s="111"/>
      <c r="LJT23" s="3" t="e">
        <f>LJT22/#REF!-0.01</f>
        <v>#REF!</v>
      </c>
      <c r="LJU23" s="111" t="s">
        <v>58</v>
      </c>
      <c r="LJV23" s="111"/>
      <c r="LJW23" s="111"/>
      <c r="LJX23" s="111"/>
      <c r="LJY23" s="111"/>
      <c r="LJZ23" s="111"/>
      <c r="LKA23" s="111"/>
      <c r="LKB23" s="3" t="e">
        <f>LKB22/#REF!-0.01</f>
        <v>#REF!</v>
      </c>
      <c r="LKC23" s="111" t="s">
        <v>58</v>
      </c>
      <c r="LKD23" s="111"/>
      <c r="LKE23" s="111"/>
      <c r="LKF23" s="111"/>
      <c r="LKG23" s="111"/>
      <c r="LKH23" s="111"/>
      <c r="LKI23" s="111"/>
      <c r="LKJ23" s="3" t="e">
        <f>LKJ22/#REF!-0.01</f>
        <v>#REF!</v>
      </c>
      <c r="LKK23" s="111" t="s">
        <v>58</v>
      </c>
      <c r="LKL23" s="111"/>
      <c r="LKM23" s="111"/>
      <c r="LKN23" s="111"/>
      <c r="LKO23" s="111"/>
      <c r="LKP23" s="111"/>
      <c r="LKQ23" s="111"/>
      <c r="LKR23" s="3" t="e">
        <f>LKR22/#REF!-0.01</f>
        <v>#REF!</v>
      </c>
      <c r="LKS23" s="111" t="s">
        <v>58</v>
      </c>
      <c r="LKT23" s="111"/>
      <c r="LKU23" s="111"/>
      <c r="LKV23" s="111"/>
      <c r="LKW23" s="111"/>
      <c r="LKX23" s="111"/>
      <c r="LKY23" s="111"/>
      <c r="LKZ23" s="3" t="e">
        <f>LKZ22/#REF!-0.01</f>
        <v>#REF!</v>
      </c>
      <c r="LLA23" s="111" t="s">
        <v>58</v>
      </c>
      <c r="LLB23" s="111"/>
      <c r="LLC23" s="111"/>
      <c r="LLD23" s="111"/>
      <c r="LLE23" s="111"/>
      <c r="LLF23" s="111"/>
      <c r="LLG23" s="111"/>
      <c r="LLH23" s="3" t="e">
        <f>LLH22/#REF!-0.01</f>
        <v>#REF!</v>
      </c>
      <c r="LLI23" s="111" t="s">
        <v>58</v>
      </c>
      <c r="LLJ23" s="111"/>
      <c r="LLK23" s="111"/>
      <c r="LLL23" s="111"/>
      <c r="LLM23" s="111"/>
      <c r="LLN23" s="111"/>
      <c r="LLO23" s="111"/>
      <c r="LLP23" s="3" t="e">
        <f>LLP22/#REF!-0.01</f>
        <v>#REF!</v>
      </c>
      <c r="LLQ23" s="111" t="s">
        <v>58</v>
      </c>
      <c r="LLR23" s="111"/>
      <c r="LLS23" s="111"/>
      <c r="LLT23" s="111"/>
      <c r="LLU23" s="111"/>
      <c r="LLV23" s="111"/>
      <c r="LLW23" s="111"/>
      <c r="LLX23" s="3" t="e">
        <f>LLX22/#REF!-0.01</f>
        <v>#REF!</v>
      </c>
      <c r="LLY23" s="111" t="s">
        <v>58</v>
      </c>
      <c r="LLZ23" s="111"/>
      <c r="LMA23" s="111"/>
      <c r="LMB23" s="111"/>
      <c r="LMC23" s="111"/>
      <c r="LMD23" s="111"/>
      <c r="LME23" s="111"/>
      <c r="LMF23" s="3" t="e">
        <f>LMF22/#REF!-0.01</f>
        <v>#REF!</v>
      </c>
      <c r="LMG23" s="111" t="s">
        <v>58</v>
      </c>
      <c r="LMH23" s="111"/>
      <c r="LMI23" s="111"/>
      <c r="LMJ23" s="111"/>
      <c r="LMK23" s="111"/>
      <c r="LML23" s="111"/>
      <c r="LMM23" s="111"/>
      <c r="LMN23" s="3" t="e">
        <f>LMN22/#REF!-0.01</f>
        <v>#REF!</v>
      </c>
      <c r="LMO23" s="111" t="s">
        <v>58</v>
      </c>
      <c r="LMP23" s="111"/>
      <c r="LMQ23" s="111"/>
      <c r="LMR23" s="111"/>
      <c r="LMS23" s="111"/>
      <c r="LMT23" s="111"/>
      <c r="LMU23" s="111"/>
      <c r="LMV23" s="3" t="e">
        <f>LMV22/#REF!-0.01</f>
        <v>#REF!</v>
      </c>
      <c r="LMW23" s="111" t="s">
        <v>58</v>
      </c>
      <c r="LMX23" s="111"/>
      <c r="LMY23" s="111"/>
      <c r="LMZ23" s="111"/>
      <c r="LNA23" s="111"/>
      <c r="LNB23" s="111"/>
      <c r="LNC23" s="111"/>
      <c r="LND23" s="3" t="e">
        <f>LND22/#REF!-0.01</f>
        <v>#REF!</v>
      </c>
      <c r="LNE23" s="111" t="s">
        <v>58</v>
      </c>
      <c r="LNF23" s="111"/>
      <c r="LNG23" s="111"/>
      <c r="LNH23" s="111"/>
      <c r="LNI23" s="111"/>
      <c r="LNJ23" s="111"/>
      <c r="LNK23" s="111"/>
      <c r="LNL23" s="3" t="e">
        <f>LNL22/#REF!-0.01</f>
        <v>#REF!</v>
      </c>
      <c r="LNM23" s="111" t="s">
        <v>58</v>
      </c>
      <c r="LNN23" s="111"/>
      <c r="LNO23" s="111"/>
      <c r="LNP23" s="111"/>
      <c r="LNQ23" s="111"/>
      <c r="LNR23" s="111"/>
      <c r="LNS23" s="111"/>
      <c r="LNT23" s="3" t="e">
        <f>LNT22/#REF!-0.01</f>
        <v>#REF!</v>
      </c>
      <c r="LNU23" s="111" t="s">
        <v>58</v>
      </c>
      <c r="LNV23" s="111"/>
      <c r="LNW23" s="111"/>
      <c r="LNX23" s="111"/>
      <c r="LNY23" s="111"/>
      <c r="LNZ23" s="111"/>
      <c r="LOA23" s="111"/>
      <c r="LOB23" s="3" t="e">
        <f>LOB22/#REF!-0.01</f>
        <v>#REF!</v>
      </c>
      <c r="LOC23" s="111" t="s">
        <v>58</v>
      </c>
      <c r="LOD23" s="111"/>
      <c r="LOE23" s="111"/>
      <c r="LOF23" s="111"/>
      <c r="LOG23" s="111"/>
      <c r="LOH23" s="111"/>
      <c r="LOI23" s="111"/>
      <c r="LOJ23" s="3" t="e">
        <f>LOJ22/#REF!-0.01</f>
        <v>#REF!</v>
      </c>
      <c r="LOK23" s="111" t="s">
        <v>58</v>
      </c>
      <c r="LOL23" s="111"/>
      <c r="LOM23" s="111"/>
      <c r="LON23" s="111"/>
      <c r="LOO23" s="111"/>
      <c r="LOP23" s="111"/>
      <c r="LOQ23" s="111"/>
      <c r="LOR23" s="3" t="e">
        <f>LOR22/#REF!-0.01</f>
        <v>#REF!</v>
      </c>
      <c r="LOS23" s="111" t="s">
        <v>58</v>
      </c>
      <c r="LOT23" s="111"/>
      <c r="LOU23" s="111"/>
      <c r="LOV23" s="111"/>
      <c r="LOW23" s="111"/>
      <c r="LOX23" s="111"/>
      <c r="LOY23" s="111"/>
      <c r="LOZ23" s="3" t="e">
        <f>LOZ22/#REF!-0.01</f>
        <v>#REF!</v>
      </c>
      <c r="LPA23" s="111" t="s">
        <v>58</v>
      </c>
      <c r="LPB23" s="111"/>
      <c r="LPC23" s="111"/>
      <c r="LPD23" s="111"/>
      <c r="LPE23" s="111"/>
      <c r="LPF23" s="111"/>
      <c r="LPG23" s="111"/>
      <c r="LPH23" s="3" t="e">
        <f>LPH22/#REF!-0.01</f>
        <v>#REF!</v>
      </c>
      <c r="LPI23" s="111" t="s">
        <v>58</v>
      </c>
      <c r="LPJ23" s="111"/>
      <c r="LPK23" s="111"/>
      <c r="LPL23" s="111"/>
      <c r="LPM23" s="111"/>
      <c r="LPN23" s="111"/>
      <c r="LPO23" s="111"/>
      <c r="LPP23" s="3" t="e">
        <f>LPP22/#REF!-0.01</f>
        <v>#REF!</v>
      </c>
      <c r="LPQ23" s="111" t="s">
        <v>58</v>
      </c>
      <c r="LPR23" s="111"/>
      <c r="LPS23" s="111"/>
      <c r="LPT23" s="111"/>
      <c r="LPU23" s="111"/>
      <c r="LPV23" s="111"/>
      <c r="LPW23" s="111"/>
      <c r="LPX23" s="3" t="e">
        <f>LPX22/#REF!-0.01</f>
        <v>#REF!</v>
      </c>
      <c r="LPY23" s="111" t="s">
        <v>58</v>
      </c>
      <c r="LPZ23" s="111"/>
      <c r="LQA23" s="111"/>
      <c r="LQB23" s="111"/>
      <c r="LQC23" s="111"/>
      <c r="LQD23" s="111"/>
      <c r="LQE23" s="111"/>
      <c r="LQF23" s="3" t="e">
        <f>LQF22/#REF!-0.01</f>
        <v>#REF!</v>
      </c>
      <c r="LQG23" s="111" t="s">
        <v>58</v>
      </c>
      <c r="LQH23" s="111"/>
      <c r="LQI23" s="111"/>
      <c r="LQJ23" s="111"/>
      <c r="LQK23" s="111"/>
      <c r="LQL23" s="111"/>
      <c r="LQM23" s="111"/>
      <c r="LQN23" s="3" t="e">
        <f>LQN22/#REF!-0.01</f>
        <v>#REF!</v>
      </c>
      <c r="LQO23" s="111" t="s">
        <v>58</v>
      </c>
      <c r="LQP23" s="111"/>
      <c r="LQQ23" s="111"/>
      <c r="LQR23" s="111"/>
      <c r="LQS23" s="111"/>
      <c r="LQT23" s="111"/>
      <c r="LQU23" s="111"/>
      <c r="LQV23" s="3" t="e">
        <f>LQV22/#REF!-0.01</f>
        <v>#REF!</v>
      </c>
      <c r="LQW23" s="111" t="s">
        <v>58</v>
      </c>
      <c r="LQX23" s="111"/>
      <c r="LQY23" s="111"/>
      <c r="LQZ23" s="111"/>
      <c r="LRA23" s="111"/>
      <c r="LRB23" s="111"/>
      <c r="LRC23" s="111"/>
      <c r="LRD23" s="3" t="e">
        <f>LRD22/#REF!-0.01</f>
        <v>#REF!</v>
      </c>
      <c r="LRE23" s="111" t="s">
        <v>58</v>
      </c>
      <c r="LRF23" s="111"/>
      <c r="LRG23" s="111"/>
      <c r="LRH23" s="111"/>
      <c r="LRI23" s="111"/>
      <c r="LRJ23" s="111"/>
      <c r="LRK23" s="111"/>
      <c r="LRL23" s="3" t="e">
        <f>LRL22/#REF!-0.01</f>
        <v>#REF!</v>
      </c>
      <c r="LRM23" s="111" t="s">
        <v>58</v>
      </c>
      <c r="LRN23" s="111"/>
      <c r="LRO23" s="111"/>
      <c r="LRP23" s="111"/>
      <c r="LRQ23" s="111"/>
      <c r="LRR23" s="111"/>
      <c r="LRS23" s="111"/>
      <c r="LRT23" s="3" t="e">
        <f>LRT22/#REF!-0.01</f>
        <v>#REF!</v>
      </c>
      <c r="LRU23" s="111" t="s">
        <v>58</v>
      </c>
      <c r="LRV23" s="111"/>
      <c r="LRW23" s="111"/>
      <c r="LRX23" s="111"/>
      <c r="LRY23" s="111"/>
      <c r="LRZ23" s="111"/>
      <c r="LSA23" s="111"/>
      <c r="LSB23" s="3" t="e">
        <f>LSB22/#REF!-0.01</f>
        <v>#REF!</v>
      </c>
      <c r="LSC23" s="111" t="s">
        <v>58</v>
      </c>
      <c r="LSD23" s="111"/>
      <c r="LSE23" s="111"/>
      <c r="LSF23" s="111"/>
      <c r="LSG23" s="111"/>
      <c r="LSH23" s="111"/>
      <c r="LSI23" s="111"/>
      <c r="LSJ23" s="3" t="e">
        <f>LSJ22/#REF!-0.01</f>
        <v>#REF!</v>
      </c>
      <c r="LSK23" s="111" t="s">
        <v>58</v>
      </c>
      <c r="LSL23" s="111"/>
      <c r="LSM23" s="111"/>
      <c r="LSN23" s="111"/>
      <c r="LSO23" s="111"/>
      <c r="LSP23" s="111"/>
      <c r="LSQ23" s="111"/>
      <c r="LSR23" s="3" t="e">
        <f>LSR22/#REF!-0.01</f>
        <v>#REF!</v>
      </c>
      <c r="LSS23" s="111" t="s">
        <v>58</v>
      </c>
      <c r="LST23" s="111"/>
      <c r="LSU23" s="111"/>
      <c r="LSV23" s="111"/>
      <c r="LSW23" s="111"/>
      <c r="LSX23" s="111"/>
      <c r="LSY23" s="111"/>
      <c r="LSZ23" s="3" t="e">
        <f>LSZ22/#REF!-0.01</f>
        <v>#REF!</v>
      </c>
      <c r="LTA23" s="111" t="s">
        <v>58</v>
      </c>
      <c r="LTB23" s="111"/>
      <c r="LTC23" s="111"/>
      <c r="LTD23" s="111"/>
      <c r="LTE23" s="111"/>
      <c r="LTF23" s="111"/>
      <c r="LTG23" s="111"/>
      <c r="LTH23" s="3" t="e">
        <f>LTH22/#REF!-0.01</f>
        <v>#REF!</v>
      </c>
      <c r="LTI23" s="111" t="s">
        <v>58</v>
      </c>
      <c r="LTJ23" s="111"/>
      <c r="LTK23" s="111"/>
      <c r="LTL23" s="111"/>
      <c r="LTM23" s="111"/>
      <c r="LTN23" s="111"/>
      <c r="LTO23" s="111"/>
      <c r="LTP23" s="3" t="e">
        <f>LTP22/#REF!-0.01</f>
        <v>#REF!</v>
      </c>
      <c r="LTQ23" s="111" t="s">
        <v>58</v>
      </c>
      <c r="LTR23" s="111"/>
      <c r="LTS23" s="111"/>
      <c r="LTT23" s="111"/>
      <c r="LTU23" s="111"/>
      <c r="LTV23" s="111"/>
      <c r="LTW23" s="111"/>
      <c r="LTX23" s="3" t="e">
        <f>LTX22/#REF!-0.01</f>
        <v>#REF!</v>
      </c>
      <c r="LTY23" s="111" t="s">
        <v>58</v>
      </c>
      <c r="LTZ23" s="111"/>
      <c r="LUA23" s="111"/>
      <c r="LUB23" s="111"/>
      <c r="LUC23" s="111"/>
      <c r="LUD23" s="111"/>
      <c r="LUE23" s="111"/>
      <c r="LUF23" s="3" t="e">
        <f>LUF22/#REF!-0.01</f>
        <v>#REF!</v>
      </c>
      <c r="LUG23" s="111" t="s">
        <v>58</v>
      </c>
      <c r="LUH23" s="111"/>
      <c r="LUI23" s="111"/>
      <c r="LUJ23" s="111"/>
      <c r="LUK23" s="111"/>
      <c r="LUL23" s="111"/>
      <c r="LUM23" s="111"/>
      <c r="LUN23" s="3" t="e">
        <f>LUN22/#REF!-0.01</f>
        <v>#REF!</v>
      </c>
      <c r="LUO23" s="111" t="s">
        <v>58</v>
      </c>
      <c r="LUP23" s="111"/>
      <c r="LUQ23" s="111"/>
      <c r="LUR23" s="111"/>
      <c r="LUS23" s="111"/>
      <c r="LUT23" s="111"/>
      <c r="LUU23" s="111"/>
      <c r="LUV23" s="3" t="e">
        <f>LUV22/#REF!-0.01</f>
        <v>#REF!</v>
      </c>
      <c r="LUW23" s="111" t="s">
        <v>58</v>
      </c>
      <c r="LUX23" s="111"/>
      <c r="LUY23" s="111"/>
      <c r="LUZ23" s="111"/>
      <c r="LVA23" s="111"/>
      <c r="LVB23" s="111"/>
      <c r="LVC23" s="111"/>
      <c r="LVD23" s="3" t="e">
        <f>LVD22/#REF!-0.01</f>
        <v>#REF!</v>
      </c>
      <c r="LVE23" s="111" t="s">
        <v>58</v>
      </c>
      <c r="LVF23" s="111"/>
      <c r="LVG23" s="111"/>
      <c r="LVH23" s="111"/>
      <c r="LVI23" s="111"/>
      <c r="LVJ23" s="111"/>
      <c r="LVK23" s="111"/>
      <c r="LVL23" s="3" t="e">
        <f>LVL22/#REF!-0.01</f>
        <v>#REF!</v>
      </c>
      <c r="LVM23" s="111" t="s">
        <v>58</v>
      </c>
      <c r="LVN23" s="111"/>
      <c r="LVO23" s="111"/>
      <c r="LVP23" s="111"/>
      <c r="LVQ23" s="111"/>
      <c r="LVR23" s="111"/>
      <c r="LVS23" s="111"/>
      <c r="LVT23" s="3" t="e">
        <f>LVT22/#REF!-0.01</f>
        <v>#REF!</v>
      </c>
      <c r="LVU23" s="111" t="s">
        <v>58</v>
      </c>
      <c r="LVV23" s="111"/>
      <c r="LVW23" s="111"/>
      <c r="LVX23" s="111"/>
      <c r="LVY23" s="111"/>
      <c r="LVZ23" s="111"/>
      <c r="LWA23" s="111"/>
      <c r="LWB23" s="3" t="e">
        <f>LWB22/#REF!-0.01</f>
        <v>#REF!</v>
      </c>
      <c r="LWC23" s="111" t="s">
        <v>58</v>
      </c>
      <c r="LWD23" s="111"/>
      <c r="LWE23" s="111"/>
      <c r="LWF23" s="111"/>
      <c r="LWG23" s="111"/>
      <c r="LWH23" s="111"/>
      <c r="LWI23" s="111"/>
      <c r="LWJ23" s="3" t="e">
        <f>LWJ22/#REF!-0.01</f>
        <v>#REF!</v>
      </c>
      <c r="LWK23" s="111" t="s">
        <v>58</v>
      </c>
      <c r="LWL23" s="111"/>
      <c r="LWM23" s="111"/>
      <c r="LWN23" s="111"/>
      <c r="LWO23" s="111"/>
      <c r="LWP23" s="111"/>
      <c r="LWQ23" s="111"/>
      <c r="LWR23" s="3" t="e">
        <f>LWR22/#REF!-0.01</f>
        <v>#REF!</v>
      </c>
      <c r="LWS23" s="111" t="s">
        <v>58</v>
      </c>
      <c r="LWT23" s="111"/>
      <c r="LWU23" s="111"/>
      <c r="LWV23" s="111"/>
      <c r="LWW23" s="111"/>
      <c r="LWX23" s="111"/>
      <c r="LWY23" s="111"/>
      <c r="LWZ23" s="3" t="e">
        <f>LWZ22/#REF!-0.01</f>
        <v>#REF!</v>
      </c>
      <c r="LXA23" s="111" t="s">
        <v>58</v>
      </c>
      <c r="LXB23" s="111"/>
      <c r="LXC23" s="111"/>
      <c r="LXD23" s="111"/>
      <c r="LXE23" s="111"/>
      <c r="LXF23" s="111"/>
      <c r="LXG23" s="111"/>
      <c r="LXH23" s="3" t="e">
        <f>LXH22/#REF!-0.01</f>
        <v>#REF!</v>
      </c>
      <c r="LXI23" s="111" t="s">
        <v>58</v>
      </c>
      <c r="LXJ23" s="111"/>
      <c r="LXK23" s="111"/>
      <c r="LXL23" s="111"/>
      <c r="LXM23" s="111"/>
      <c r="LXN23" s="111"/>
      <c r="LXO23" s="111"/>
      <c r="LXP23" s="3" t="e">
        <f>LXP22/#REF!-0.01</f>
        <v>#REF!</v>
      </c>
      <c r="LXQ23" s="111" t="s">
        <v>58</v>
      </c>
      <c r="LXR23" s="111"/>
      <c r="LXS23" s="111"/>
      <c r="LXT23" s="111"/>
      <c r="LXU23" s="111"/>
      <c r="LXV23" s="111"/>
      <c r="LXW23" s="111"/>
      <c r="LXX23" s="3" t="e">
        <f>LXX22/#REF!-0.01</f>
        <v>#REF!</v>
      </c>
      <c r="LXY23" s="111" t="s">
        <v>58</v>
      </c>
      <c r="LXZ23" s="111"/>
      <c r="LYA23" s="111"/>
      <c r="LYB23" s="111"/>
      <c r="LYC23" s="111"/>
      <c r="LYD23" s="111"/>
      <c r="LYE23" s="111"/>
      <c r="LYF23" s="3" t="e">
        <f>LYF22/#REF!-0.01</f>
        <v>#REF!</v>
      </c>
      <c r="LYG23" s="111" t="s">
        <v>58</v>
      </c>
      <c r="LYH23" s="111"/>
      <c r="LYI23" s="111"/>
      <c r="LYJ23" s="111"/>
      <c r="LYK23" s="111"/>
      <c r="LYL23" s="111"/>
      <c r="LYM23" s="111"/>
      <c r="LYN23" s="3" t="e">
        <f>LYN22/#REF!-0.01</f>
        <v>#REF!</v>
      </c>
      <c r="LYO23" s="111" t="s">
        <v>58</v>
      </c>
      <c r="LYP23" s="111"/>
      <c r="LYQ23" s="111"/>
      <c r="LYR23" s="111"/>
      <c r="LYS23" s="111"/>
      <c r="LYT23" s="111"/>
      <c r="LYU23" s="111"/>
      <c r="LYV23" s="3" t="e">
        <f>LYV22/#REF!-0.01</f>
        <v>#REF!</v>
      </c>
      <c r="LYW23" s="111" t="s">
        <v>58</v>
      </c>
      <c r="LYX23" s="111"/>
      <c r="LYY23" s="111"/>
      <c r="LYZ23" s="111"/>
      <c r="LZA23" s="111"/>
      <c r="LZB23" s="111"/>
      <c r="LZC23" s="111"/>
      <c r="LZD23" s="3" t="e">
        <f>LZD22/#REF!-0.01</f>
        <v>#REF!</v>
      </c>
      <c r="LZE23" s="111" t="s">
        <v>58</v>
      </c>
      <c r="LZF23" s="111"/>
      <c r="LZG23" s="111"/>
      <c r="LZH23" s="111"/>
      <c r="LZI23" s="111"/>
      <c r="LZJ23" s="111"/>
      <c r="LZK23" s="111"/>
      <c r="LZL23" s="3" t="e">
        <f>LZL22/#REF!-0.01</f>
        <v>#REF!</v>
      </c>
      <c r="LZM23" s="111" t="s">
        <v>58</v>
      </c>
      <c r="LZN23" s="111"/>
      <c r="LZO23" s="111"/>
      <c r="LZP23" s="111"/>
      <c r="LZQ23" s="111"/>
      <c r="LZR23" s="111"/>
      <c r="LZS23" s="111"/>
      <c r="LZT23" s="3" t="e">
        <f>LZT22/#REF!-0.01</f>
        <v>#REF!</v>
      </c>
      <c r="LZU23" s="111" t="s">
        <v>58</v>
      </c>
      <c r="LZV23" s="111"/>
      <c r="LZW23" s="111"/>
      <c r="LZX23" s="111"/>
      <c r="LZY23" s="111"/>
      <c r="LZZ23" s="111"/>
      <c r="MAA23" s="111"/>
      <c r="MAB23" s="3" t="e">
        <f>MAB22/#REF!-0.01</f>
        <v>#REF!</v>
      </c>
      <c r="MAC23" s="111" t="s">
        <v>58</v>
      </c>
      <c r="MAD23" s="111"/>
      <c r="MAE23" s="111"/>
      <c r="MAF23" s="111"/>
      <c r="MAG23" s="111"/>
      <c r="MAH23" s="111"/>
      <c r="MAI23" s="111"/>
      <c r="MAJ23" s="3" t="e">
        <f>MAJ22/#REF!-0.01</f>
        <v>#REF!</v>
      </c>
      <c r="MAK23" s="111" t="s">
        <v>58</v>
      </c>
      <c r="MAL23" s="111"/>
      <c r="MAM23" s="111"/>
      <c r="MAN23" s="111"/>
      <c r="MAO23" s="111"/>
      <c r="MAP23" s="111"/>
      <c r="MAQ23" s="111"/>
      <c r="MAR23" s="3" t="e">
        <f>MAR22/#REF!-0.01</f>
        <v>#REF!</v>
      </c>
      <c r="MAS23" s="111" t="s">
        <v>58</v>
      </c>
      <c r="MAT23" s="111"/>
      <c r="MAU23" s="111"/>
      <c r="MAV23" s="111"/>
      <c r="MAW23" s="111"/>
      <c r="MAX23" s="111"/>
      <c r="MAY23" s="111"/>
      <c r="MAZ23" s="3" t="e">
        <f>MAZ22/#REF!-0.01</f>
        <v>#REF!</v>
      </c>
      <c r="MBA23" s="111" t="s">
        <v>58</v>
      </c>
      <c r="MBB23" s="111"/>
      <c r="MBC23" s="111"/>
      <c r="MBD23" s="111"/>
      <c r="MBE23" s="111"/>
      <c r="MBF23" s="111"/>
      <c r="MBG23" s="111"/>
      <c r="MBH23" s="3" t="e">
        <f>MBH22/#REF!-0.01</f>
        <v>#REF!</v>
      </c>
      <c r="MBI23" s="111" t="s">
        <v>58</v>
      </c>
      <c r="MBJ23" s="111"/>
      <c r="MBK23" s="111"/>
      <c r="MBL23" s="111"/>
      <c r="MBM23" s="111"/>
      <c r="MBN23" s="111"/>
      <c r="MBO23" s="111"/>
      <c r="MBP23" s="3" t="e">
        <f>MBP22/#REF!-0.01</f>
        <v>#REF!</v>
      </c>
      <c r="MBQ23" s="111" t="s">
        <v>58</v>
      </c>
      <c r="MBR23" s="111"/>
      <c r="MBS23" s="111"/>
      <c r="MBT23" s="111"/>
      <c r="MBU23" s="111"/>
      <c r="MBV23" s="111"/>
      <c r="MBW23" s="111"/>
      <c r="MBX23" s="3" t="e">
        <f>MBX22/#REF!-0.01</f>
        <v>#REF!</v>
      </c>
      <c r="MBY23" s="111" t="s">
        <v>58</v>
      </c>
      <c r="MBZ23" s="111"/>
      <c r="MCA23" s="111"/>
      <c r="MCB23" s="111"/>
      <c r="MCC23" s="111"/>
      <c r="MCD23" s="111"/>
      <c r="MCE23" s="111"/>
      <c r="MCF23" s="3" t="e">
        <f>MCF22/#REF!-0.01</f>
        <v>#REF!</v>
      </c>
      <c r="MCG23" s="111" t="s">
        <v>58</v>
      </c>
      <c r="MCH23" s="111"/>
      <c r="MCI23" s="111"/>
      <c r="MCJ23" s="111"/>
      <c r="MCK23" s="111"/>
      <c r="MCL23" s="111"/>
      <c r="MCM23" s="111"/>
      <c r="MCN23" s="3" t="e">
        <f>MCN22/#REF!-0.01</f>
        <v>#REF!</v>
      </c>
      <c r="MCO23" s="111" t="s">
        <v>58</v>
      </c>
      <c r="MCP23" s="111"/>
      <c r="MCQ23" s="111"/>
      <c r="MCR23" s="111"/>
      <c r="MCS23" s="111"/>
      <c r="MCT23" s="111"/>
      <c r="MCU23" s="111"/>
      <c r="MCV23" s="3" t="e">
        <f>MCV22/#REF!-0.01</f>
        <v>#REF!</v>
      </c>
      <c r="MCW23" s="111" t="s">
        <v>58</v>
      </c>
      <c r="MCX23" s="111"/>
      <c r="MCY23" s="111"/>
      <c r="MCZ23" s="111"/>
      <c r="MDA23" s="111"/>
      <c r="MDB23" s="111"/>
      <c r="MDC23" s="111"/>
      <c r="MDD23" s="3" t="e">
        <f>MDD22/#REF!-0.01</f>
        <v>#REF!</v>
      </c>
      <c r="MDE23" s="111" t="s">
        <v>58</v>
      </c>
      <c r="MDF23" s="111"/>
      <c r="MDG23" s="111"/>
      <c r="MDH23" s="111"/>
      <c r="MDI23" s="111"/>
      <c r="MDJ23" s="111"/>
      <c r="MDK23" s="111"/>
      <c r="MDL23" s="3" t="e">
        <f>MDL22/#REF!-0.01</f>
        <v>#REF!</v>
      </c>
      <c r="MDM23" s="111" t="s">
        <v>58</v>
      </c>
      <c r="MDN23" s="111"/>
      <c r="MDO23" s="111"/>
      <c r="MDP23" s="111"/>
      <c r="MDQ23" s="111"/>
      <c r="MDR23" s="111"/>
      <c r="MDS23" s="111"/>
      <c r="MDT23" s="3" t="e">
        <f>MDT22/#REF!-0.01</f>
        <v>#REF!</v>
      </c>
      <c r="MDU23" s="111" t="s">
        <v>58</v>
      </c>
      <c r="MDV23" s="111"/>
      <c r="MDW23" s="111"/>
      <c r="MDX23" s="111"/>
      <c r="MDY23" s="111"/>
      <c r="MDZ23" s="111"/>
      <c r="MEA23" s="111"/>
      <c r="MEB23" s="3" t="e">
        <f>MEB22/#REF!-0.01</f>
        <v>#REF!</v>
      </c>
      <c r="MEC23" s="111" t="s">
        <v>58</v>
      </c>
      <c r="MED23" s="111"/>
      <c r="MEE23" s="111"/>
      <c r="MEF23" s="111"/>
      <c r="MEG23" s="111"/>
      <c r="MEH23" s="111"/>
      <c r="MEI23" s="111"/>
      <c r="MEJ23" s="3" t="e">
        <f>MEJ22/#REF!-0.01</f>
        <v>#REF!</v>
      </c>
      <c r="MEK23" s="111" t="s">
        <v>58</v>
      </c>
      <c r="MEL23" s="111"/>
      <c r="MEM23" s="111"/>
      <c r="MEN23" s="111"/>
      <c r="MEO23" s="111"/>
      <c r="MEP23" s="111"/>
      <c r="MEQ23" s="111"/>
      <c r="MER23" s="3" t="e">
        <f>MER22/#REF!-0.01</f>
        <v>#REF!</v>
      </c>
      <c r="MES23" s="111" t="s">
        <v>58</v>
      </c>
      <c r="MET23" s="111"/>
      <c r="MEU23" s="111"/>
      <c r="MEV23" s="111"/>
      <c r="MEW23" s="111"/>
      <c r="MEX23" s="111"/>
      <c r="MEY23" s="111"/>
      <c r="MEZ23" s="3" t="e">
        <f>MEZ22/#REF!-0.01</f>
        <v>#REF!</v>
      </c>
      <c r="MFA23" s="111" t="s">
        <v>58</v>
      </c>
      <c r="MFB23" s="111"/>
      <c r="MFC23" s="111"/>
      <c r="MFD23" s="111"/>
      <c r="MFE23" s="111"/>
      <c r="MFF23" s="111"/>
      <c r="MFG23" s="111"/>
      <c r="MFH23" s="3" t="e">
        <f>MFH22/#REF!-0.01</f>
        <v>#REF!</v>
      </c>
      <c r="MFI23" s="111" t="s">
        <v>58</v>
      </c>
      <c r="MFJ23" s="111"/>
      <c r="MFK23" s="111"/>
      <c r="MFL23" s="111"/>
      <c r="MFM23" s="111"/>
      <c r="MFN23" s="111"/>
      <c r="MFO23" s="111"/>
      <c r="MFP23" s="3" t="e">
        <f>MFP22/#REF!-0.01</f>
        <v>#REF!</v>
      </c>
      <c r="MFQ23" s="111" t="s">
        <v>58</v>
      </c>
      <c r="MFR23" s="111"/>
      <c r="MFS23" s="111"/>
      <c r="MFT23" s="111"/>
      <c r="MFU23" s="111"/>
      <c r="MFV23" s="111"/>
      <c r="MFW23" s="111"/>
      <c r="MFX23" s="3" t="e">
        <f>MFX22/#REF!-0.01</f>
        <v>#REF!</v>
      </c>
      <c r="MFY23" s="111" t="s">
        <v>58</v>
      </c>
      <c r="MFZ23" s="111"/>
      <c r="MGA23" s="111"/>
      <c r="MGB23" s="111"/>
      <c r="MGC23" s="111"/>
      <c r="MGD23" s="111"/>
      <c r="MGE23" s="111"/>
      <c r="MGF23" s="3" t="e">
        <f>MGF22/#REF!-0.01</f>
        <v>#REF!</v>
      </c>
      <c r="MGG23" s="111" t="s">
        <v>58</v>
      </c>
      <c r="MGH23" s="111"/>
      <c r="MGI23" s="111"/>
      <c r="MGJ23" s="111"/>
      <c r="MGK23" s="111"/>
      <c r="MGL23" s="111"/>
      <c r="MGM23" s="111"/>
      <c r="MGN23" s="3" t="e">
        <f>MGN22/#REF!-0.01</f>
        <v>#REF!</v>
      </c>
      <c r="MGO23" s="111" t="s">
        <v>58</v>
      </c>
      <c r="MGP23" s="111"/>
      <c r="MGQ23" s="111"/>
      <c r="MGR23" s="111"/>
      <c r="MGS23" s="111"/>
      <c r="MGT23" s="111"/>
      <c r="MGU23" s="111"/>
      <c r="MGV23" s="3" t="e">
        <f>MGV22/#REF!-0.01</f>
        <v>#REF!</v>
      </c>
      <c r="MGW23" s="111" t="s">
        <v>58</v>
      </c>
      <c r="MGX23" s="111"/>
      <c r="MGY23" s="111"/>
      <c r="MGZ23" s="111"/>
      <c r="MHA23" s="111"/>
      <c r="MHB23" s="111"/>
      <c r="MHC23" s="111"/>
      <c r="MHD23" s="3" t="e">
        <f>MHD22/#REF!-0.01</f>
        <v>#REF!</v>
      </c>
      <c r="MHE23" s="111" t="s">
        <v>58</v>
      </c>
      <c r="MHF23" s="111"/>
      <c r="MHG23" s="111"/>
      <c r="MHH23" s="111"/>
      <c r="MHI23" s="111"/>
      <c r="MHJ23" s="111"/>
      <c r="MHK23" s="111"/>
      <c r="MHL23" s="3" t="e">
        <f>MHL22/#REF!-0.01</f>
        <v>#REF!</v>
      </c>
      <c r="MHM23" s="111" t="s">
        <v>58</v>
      </c>
      <c r="MHN23" s="111"/>
      <c r="MHO23" s="111"/>
      <c r="MHP23" s="111"/>
      <c r="MHQ23" s="111"/>
      <c r="MHR23" s="111"/>
      <c r="MHS23" s="111"/>
      <c r="MHT23" s="3" t="e">
        <f>MHT22/#REF!-0.01</f>
        <v>#REF!</v>
      </c>
      <c r="MHU23" s="111" t="s">
        <v>58</v>
      </c>
      <c r="MHV23" s="111"/>
      <c r="MHW23" s="111"/>
      <c r="MHX23" s="111"/>
      <c r="MHY23" s="111"/>
      <c r="MHZ23" s="111"/>
      <c r="MIA23" s="111"/>
      <c r="MIB23" s="3" t="e">
        <f>MIB22/#REF!-0.01</f>
        <v>#REF!</v>
      </c>
      <c r="MIC23" s="111" t="s">
        <v>58</v>
      </c>
      <c r="MID23" s="111"/>
      <c r="MIE23" s="111"/>
      <c r="MIF23" s="111"/>
      <c r="MIG23" s="111"/>
      <c r="MIH23" s="111"/>
      <c r="MII23" s="111"/>
      <c r="MIJ23" s="3" t="e">
        <f>MIJ22/#REF!-0.01</f>
        <v>#REF!</v>
      </c>
      <c r="MIK23" s="111" t="s">
        <v>58</v>
      </c>
      <c r="MIL23" s="111"/>
      <c r="MIM23" s="111"/>
      <c r="MIN23" s="111"/>
      <c r="MIO23" s="111"/>
      <c r="MIP23" s="111"/>
      <c r="MIQ23" s="111"/>
      <c r="MIR23" s="3" t="e">
        <f>MIR22/#REF!-0.01</f>
        <v>#REF!</v>
      </c>
      <c r="MIS23" s="111" t="s">
        <v>58</v>
      </c>
      <c r="MIT23" s="111"/>
      <c r="MIU23" s="111"/>
      <c r="MIV23" s="111"/>
      <c r="MIW23" s="111"/>
      <c r="MIX23" s="111"/>
      <c r="MIY23" s="111"/>
      <c r="MIZ23" s="3" t="e">
        <f>MIZ22/#REF!-0.01</f>
        <v>#REF!</v>
      </c>
      <c r="MJA23" s="111" t="s">
        <v>58</v>
      </c>
      <c r="MJB23" s="111"/>
      <c r="MJC23" s="111"/>
      <c r="MJD23" s="111"/>
      <c r="MJE23" s="111"/>
      <c r="MJF23" s="111"/>
      <c r="MJG23" s="111"/>
      <c r="MJH23" s="3" t="e">
        <f>MJH22/#REF!-0.01</f>
        <v>#REF!</v>
      </c>
      <c r="MJI23" s="111" t="s">
        <v>58</v>
      </c>
      <c r="MJJ23" s="111"/>
      <c r="MJK23" s="111"/>
      <c r="MJL23" s="111"/>
      <c r="MJM23" s="111"/>
      <c r="MJN23" s="111"/>
      <c r="MJO23" s="111"/>
      <c r="MJP23" s="3" t="e">
        <f>MJP22/#REF!-0.01</f>
        <v>#REF!</v>
      </c>
      <c r="MJQ23" s="111" t="s">
        <v>58</v>
      </c>
      <c r="MJR23" s="111"/>
      <c r="MJS23" s="111"/>
      <c r="MJT23" s="111"/>
      <c r="MJU23" s="111"/>
      <c r="MJV23" s="111"/>
      <c r="MJW23" s="111"/>
      <c r="MJX23" s="3" t="e">
        <f>MJX22/#REF!-0.01</f>
        <v>#REF!</v>
      </c>
      <c r="MJY23" s="111" t="s">
        <v>58</v>
      </c>
      <c r="MJZ23" s="111"/>
      <c r="MKA23" s="111"/>
      <c r="MKB23" s="111"/>
      <c r="MKC23" s="111"/>
      <c r="MKD23" s="111"/>
      <c r="MKE23" s="111"/>
      <c r="MKF23" s="3" t="e">
        <f>MKF22/#REF!-0.01</f>
        <v>#REF!</v>
      </c>
      <c r="MKG23" s="111" t="s">
        <v>58</v>
      </c>
      <c r="MKH23" s="111"/>
      <c r="MKI23" s="111"/>
      <c r="MKJ23" s="111"/>
      <c r="MKK23" s="111"/>
      <c r="MKL23" s="111"/>
      <c r="MKM23" s="111"/>
      <c r="MKN23" s="3" t="e">
        <f>MKN22/#REF!-0.01</f>
        <v>#REF!</v>
      </c>
      <c r="MKO23" s="111" t="s">
        <v>58</v>
      </c>
      <c r="MKP23" s="111"/>
      <c r="MKQ23" s="111"/>
      <c r="MKR23" s="111"/>
      <c r="MKS23" s="111"/>
      <c r="MKT23" s="111"/>
      <c r="MKU23" s="111"/>
      <c r="MKV23" s="3" t="e">
        <f>MKV22/#REF!-0.01</f>
        <v>#REF!</v>
      </c>
      <c r="MKW23" s="111" t="s">
        <v>58</v>
      </c>
      <c r="MKX23" s="111"/>
      <c r="MKY23" s="111"/>
      <c r="MKZ23" s="111"/>
      <c r="MLA23" s="111"/>
      <c r="MLB23" s="111"/>
      <c r="MLC23" s="111"/>
      <c r="MLD23" s="3" t="e">
        <f>MLD22/#REF!-0.01</f>
        <v>#REF!</v>
      </c>
      <c r="MLE23" s="111" t="s">
        <v>58</v>
      </c>
      <c r="MLF23" s="111"/>
      <c r="MLG23" s="111"/>
      <c r="MLH23" s="111"/>
      <c r="MLI23" s="111"/>
      <c r="MLJ23" s="111"/>
      <c r="MLK23" s="111"/>
      <c r="MLL23" s="3" t="e">
        <f>MLL22/#REF!-0.01</f>
        <v>#REF!</v>
      </c>
      <c r="MLM23" s="111" t="s">
        <v>58</v>
      </c>
      <c r="MLN23" s="111"/>
      <c r="MLO23" s="111"/>
      <c r="MLP23" s="111"/>
      <c r="MLQ23" s="111"/>
      <c r="MLR23" s="111"/>
      <c r="MLS23" s="111"/>
      <c r="MLT23" s="3" t="e">
        <f>MLT22/#REF!-0.01</f>
        <v>#REF!</v>
      </c>
      <c r="MLU23" s="111" t="s">
        <v>58</v>
      </c>
      <c r="MLV23" s="111"/>
      <c r="MLW23" s="111"/>
      <c r="MLX23" s="111"/>
      <c r="MLY23" s="111"/>
      <c r="MLZ23" s="111"/>
      <c r="MMA23" s="111"/>
      <c r="MMB23" s="3" t="e">
        <f>MMB22/#REF!-0.01</f>
        <v>#REF!</v>
      </c>
      <c r="MMC23" s="111" t="s">
        <v>58</v>
      </c>
      <c r="MMD23" s="111"/>
      <c r="MME23" s="111"/>
      <c r="MMF23" s="111"/>
      <c r="MMG23" s="111"/>
      <c r="MMH23" s="111"/>
      <c r="MMI23" s="111"/>
      <c r="MMJ23" s="3" t="e">
        <f>MMJ22/#REF!-0.01</f>
        <v>#REF!</v>
      </c>
      <c r="MMK23" s="111" t="s">
        <v>58</v>
      </c>
      <c r="MML23" s="111"/>
      <c r="MMM23" s="111"/>
      <c r="MMN23" s="111"/>
      <c r="MMO23" s="111"/>
      <c r="MMP23" s="111"/>
      <c r="MMQ23" s="111"/>
      <c r="MMR23" s="3" t="e">
        <f>MMR22/#REF!-0.01</f>
        <v>#REF!</v>
      </c>
      <c r="MMS23" s="111" t="s">
        <v>58</v>
      </c>
      <c r="MMT23" s="111"/>
      <c r="MMU23" s="111"/>
      <c r="MMV23" s="111"/>
      <c r="MMW23" s="111"/>
      <c r="MMX23" s="111"/>
      <c r="MMY23" s="111"/>
      <c r="MMZ23" s="3" t="e">
        <f>MMZ22/#REF!-0.01</f>
        <v>#REF!</v>
      </c>
      <c r="MNA23" s="111" t="s">
        <v>58</v>
      </c>
      <c r="MNB23" s="111"/>
      <c r="MNC23" s="111"/>
      <c r="MND23" s="111"/>
      <c r="MNE23" s="111"/>
      <c r="MNF23" s="111"/>
      <c r="MNG23" s="111"/>
      <c r="MNH23" s="3" t="e">
        <f>MNH22/#REF!-0.01</f>
        <v>#REF!</v>
      </c>
      <c r="MNI23" s="111" t="s">
        <v>58</v>
      </c>
      <c r="MNJ23" s="111"/>
      <c r="MNK23" s="111"/>
      <c r="MNL23" s="111"/>
      <c r="MNM23" s="111"/>
      <c r="MNN23" s="111"/>
      <c r="MNO23" s="111"/>
      <c r="MNP23" s="3" t="e">
        <f>MNP22/#REF!-0.01</f>
        <v>#REF!</v>
      </c>
      <c r="MNQ23" s="111" t="s">
        <v>58</v>
      </c>
      <c r="MNR23" s="111"/>
      <c r="MNS23" s="111"/>
      <c r="MNT23" s="111"/>
      <c r="MNU23" s="111"/>
      <c r="MNV23" s="111"/>
      <c r="MNW23" s="111"/>
      <c r="MNX23" s="3" t="e">
        <f>MNX22/#REF!-0.01</f>
        <v>#REF!</v>
      </c>
      <c r="MNY23" s="111" t="s">
        <v>58</v>
      </c>
      <c r="MNZ23" s="111"/>
      <c r="MOA23" s="111"/>
      <c r="MOB23" s="111"/>
      <c r="MOC23" s="111"/>
      <c r="MOD23" s="111"/>
      <c r="MOE23" s="111"/>
      <c r="MOF23" s="3" t="e">
        <f>MOF22/#REF!-0.01</f>
        <v>#REF!</v>
      </c>
      <c r="MOG23" s="111" t="s">
        <v>58</v>
      </c>
      <c r="MOH23" s="111"/>
      <c r="MOI23" s="111"/>
      <c r="MOJ23" s="111"/>
      <c r="MOK23" s="111"/>
      <c r="MOL23" s="111"/>
      <c r="MOM23" s="111"/>
      <c r="MON23" s="3" t="e">
        <f>MON22/#REF!-0.01</f>
        <v>#REF!</v>
      </c>
      <c r="MOO23" s="111" t="s">
        <v>58</v>
      </c>
      <c r="MOP23" s="111"/>
      <c r="MOQ23" s="111"/>
      <c r="MOR23" s="111"/>
      <c r="MOS23" s="111"/>
      <c r="MOT23" s="111"/>
      <c r="MOU23" s="111"/>
      <c r="MOV23" s="3" t="e">
        <f>MOV22/#REF!-0.01</f>
        <v>#REF!</v>
      </c>
      <c r="MOW23" s="111" t="s">
        <v>58</v>
      </c>
      <c r="MOX23" s="111"/>
      <c r="MOY23" s="111"/>
      <c r="MOZ23" s="111"/>
      <c r="MPA23" s="111"/>
      <c r="MPB23" s="111"/>
      <c r="MPC23" s="111"/>
      <c r="MPD23" s="3" t="e">
        <f>MPD22/#REF!-0.01</f>
        <v>#REF!</v>
      </c>
      <c r="MPE23" s="111" t="s">
        <v>58</v>
      </c>
      <c r="MPF23" s="111"/>
      <c r="MPG23" s="111"/>
      <c r="MPH23" s="111"/>
      <c r="MPI23" s="111"/>
      <c r="MPJ23" s="111"/>
      <c r="MPK23" s="111"/>
      <c r="MPL23" s="3" t="e">
        <f>MPL22/#REF!-0.01</f>
        <v>#REF!</v>
      </c>
      <c r="MPM23" s="111" t="s">
        <v>58</v>
      </c>
      <c r="MPN23" s="111"/>
      <c r="MPO23" s="111"/>
      <c r="MPP23" s="111"/>
      <c r="MPQ23" s="111"/>
      <c r="MPR23" s="111"/>
      <c r="MPS23" s="111"/>
      <c r="MPT23" s="3" t="e">
        <f>MPT22/#REF!-0.01</f>
        <v>#REF!</v>
      </c>
      <c r="MPU23" s="111" t="s">
        <v>58</v>
      </c>
      <c r="MPV23" s="111"/>
      <c r="MPW23" s="111"/>
      <c r="MPX23" s="111"/>
      <c r="MPY23" s="111"/>
      <c r="MPZ23" s="111"/>
      <c r="MQA23" s="111"/>
      <c r="MQB23" s="3" t="e">
        <f>MQB22/#REF!-0.01</f>
        <v>#REF!</v>
      </c>
      <c r="MQC23" s="111" t="s">
        <v>58</v>
      </c>
      <c r="MQD23" s="111"/>
      <c r="MQE23" s="111"/>
      <c r="MQF23" s="111"/>
      <c r="MQG23" s="111"/>
      <c r="MQH23" s="111"/>
      <c r="MQI23" s="111"/>
      <c r="MQJ23" s="3" t="e">
        <f>MQJ22/#REF!-0.01</f>
        <v>#REF!</v>
      </c>
      <c r="MQK23" s="111" t="s">
        <v>58</v>
      </c>
      <c r="MQL23" s="111"/>
      <c r="MQM23" s="111"/>
      <c r="MQN23" s="111"/>
      <c r="MQO23" s="111"/>
      <c r="MQP23" s="111"/>
      <c r="MQQ23" s="111"/>
      <c r="MQR23" s="3" t="e">
        <f>MQR22/#REF!-0.01</f>
        <v>#REF!</v>
      </c>
      <c r="MQS23" s="111" t="s">
        <v>58</v>
      </c>
      <c r="MQT23" s="111"/>
      <c r="MQU23" s="111"/>
      <c r="MQV23" s="111"/>
      <c r="MQW23" s="111"/>
      <c r="MQX23" s="111"/>
      <c r="MQY23" s="111"/>
      <c r="MQZ23" s="3" t="e">
        <f>MQZ22/#REF!-0.01</f>
        <v>#REF!</v>
      </c>
      <c r="MRA23" s="111" t="s">
        <v>58</v>
      </c>
      <c r="MRB23" s="111"/>
      <c r="MRC23" s="111"/>
      <c r="MRD23" s="111"/>
      <c r="MRE23" s="111"/>
      <c r="MRF23" s="111"/>
      <c r="MRG23" s="111"/>
      <c r="MRH23" s="3" t="e">
        <f>MRH22/#REF!-0.01</f>
        <v>#REF!</v>
      </c>
      <c r="MRI23" s="111" t="s">
        <v>58</v>
      </c>
      <c r="MRJ23" s="111"/>
      <c r="MRK23" s="111"/>
      <c r="MRL23" s="111"/>
      <c r="MRM23" s="111"/>
      <c r="MRN23" s="111"/>
      <c r="MRO23" s="111"/>
      <c r="MRP23" s="3" t="e">
        <f>MRP22/#REF!-0.01</f>
        <v>#REF!</v>
      </c>
      <c r="MRQ23" s="111" t="s">
        <v>58</v>
      </c>
      <c r="MRR23" s="111"/>
      <c r="MRS23" s="111"/>
      <c r="MRT23" s="111"/>
      <c r="MRU23" s="111"/>
      <c r="MRV23" s="111"/>
      <c r="MRW23" s="111"/>
      <c r="MRX23" s="3" t="e">
        <f>MRX22/#REF!-0.01</f>
        <v>#REF!</v>
      </c>
      <c r="MRY23" s="111" t="s">
        <v>58</v>
      </c>
      <c r="MRZ23" s="111"/>
      <c r="MSA23" s="111"/>
      <c r="MSB23" s="111"/>
      <c r="MSC23" s="111"/>
      <c r="MSD23" s="111"/>
      <c r="MSE23" s="111"/>
      <c r="MSF23" s="3" t="e">
        <f>MSF22/#REF!-0.01</f>
        <v>#REF!</v>
      </c>
      <c r="MSG23" s="111" t="s">
        <v>58</v>
      </c>
      <c r="MSH23" s="111"/>
      <c r="MSI23" s="111"/>
      <c r="MSJ23" s="111"/>
      <c r="MSK23" s="111"/>
      <c r="MSL23" s="111"/>
      <c r="MSM23" s="111"/>
      <c r="MSN23" s="3" t="e">
        <f>MSN22/#REF!-0.01</f>
        <v>#REF!</v>
      </c>
      <c r="MSO23" s="111" t="s">
        <v>58</v>
      </c>
      <c r="MSP23" s="111"/>
      <c r="MSQ23" s="111"/>
      <c r="MSR23" s="111"/>
      <c r="MSS23" s="111"/>
      <c r="MST23" s="111"/>
      <c r="MSU23" s="111"/>
      <c r="MSV23" s="3" t="e">
        <f>MSV22/#REF!-0.01</f>
        <v>#REF!</v>
      </c>
      <c r="MSW23" s="111" t="s">
        <v>58</v>
      </c>
      <c r="MSX23" s="111"/>
      <c r="MSY23" s="111"/>
      <c r="MSZ23" s="111"/>
      <c r="MTA23" s="111"/>
      <c r="MTB23" s="111"/>
      <c r="MTC23" s="111"/>
      <c r="MTD23" s="3" t="e">
        <f>MTD22/#REF!-0.01</f>
        <v>#REF!</v>
      </c>
      <c r="MTE23" s="111" t="s">
        <v>58</v>
      </c>
      <c r="MTF23" s="111"/>
      <c r="MTG23" s="111"/>
      <c r="MTH23" s="111"/>
      <c r="MTI23" s="111"/>
      <c r="MTJ23" s="111"/>
      <c r="MTK23" s="111"/>
      <c r="MTL23" s="3" t="e">
        <f>MTL22/#REF!-0.01</f>
        <v>#REF!</v>
      </c>
      <c r="MTM23" s="111" t="s">
        <v>58</v>
      </c>
      <c r="MTN23" s="111"/>
      <c r="MTO23" s="111"/>
      <c r="MTP23" s="111"/>
      <c r="MTQ23" s="111"/>
      <c r="MTR23" s="111"/>
      <c r="MTS23" s="111"/>
      <c r="MTT23" s="3" t="e">
        <f>MTT22/#REF!-0.01</f>
        <v>#REF!</v>
      </c>
      <c r="MTU23" s="111" t="s">
        <v>58</v>
      </c>
      <c r="MTV23" s="111"/>
      <c r="MTW23" s="111"/>
      <c r="MTX23" s="111"/>
      <c r="MTY23" s="111"/>
      <c r="MTZ23" s="111"/>
      <c r="MUA23" s="111"/>
      <c r="MUB23" s="3" t="e">
        <f>MUB22/#REF!-0.01</f>
        <v>#REF!</v>
      </c>
      <c r="MUC23" s="111" t="s">
        <v>58</v>
      </c>
      <c r="MUD23" s="111"/>
      <c r="MUE23" s="111"/>
      <c r="MUF23" s="111"/>
      <c r="MUG23" s="111"/>
      <c r="MUH23" s="111"/>
      <c r="MUI23" s="111"/>
      <c r="MUJ23" s="3" t="e">
        <f>MUJ22/#REF!-0.01</f>
        <v>#REF!</v>
      </c>
      <c r="MUK23" s="111" t="s">
        <v>58</v>
      </c>
      <c r="MUL23" s="111"/>
      <c r="MUM23" s="111"/>
      <c r="MUN23" s="111"/>
      <c r="MUO23" s="111"/>
      <c r="MUP23" s="111"/>
      <c r="MUQ23" s="111"/>
      <c r="MUR23" s="3" t="e">
        <f>MUR22/#REF!-0.01</f>
        <v>#REF!</v>
      </c>
      <c r="MUS23" s="111" t="s">
        <v>58</v>
      </c>
      <c r="MUT23" s="111"/>
      <c r="MUU23" s="111"/>
      <c r="MUV23" s="111"/>
      <c r="MUW23" s="111"/>
      <c r="MUX23" s="111"/>
      <c r="MUY23" s="111"/>
      <c r="MUZ23" s="3" t="e">
        <f>MUZ22/#REF!-0.01</f>
        <v>#REF!</v>
      </c>
      <c r="MVA23" s="111" t="s">
        <v>58</v>
      </c>
      <c r="MVB23" s="111"/>
      <c r="MVC23" s="111"/>
      <c r="MVD23" s="111"/>
      <c r="MVE23" s="111"/>
      <c r="MVF23" s="111"/>
      <c r="MVG23" s="111"/>
      <c r="MVH23" s="3" t="e">
        <f>MVH22/#REF!-0.01</f>
        <v>#REF!</v>
      </c>
      <c r="MVI23" s="111" t="s">
        <v>58</v>
      </c>
      <c r="MVJ23" s="111"/>
      <c r="MVK23" s="111"/>
      <c r="MVL23" s="111"/>
      <c r="MVM23" s="111"/>
      <c r="MVN23" s="111"/>
      <c r="MVO23" s="111"/>
      <c r="MVP23" s="3" t="e">
        <f>MVP22/#REF!-0.01</f>
        <v>#REF!</v>
      </c>
      <c r="MVQ23" s="111" t="s">
        <v>58</v>
      </c>
      <c r="MVR23" s="111"/>
      <c r="MVS23" s="111"/>
      <c r="MVT23" s="111"/>
      <c r="MVU23" s="111"/>
      <c r="MVV23" s="111"/>
      <c r="MVW23" s="111"/>
      <c r="MVX23" s="3" t="e">
        <f>MVX22/#REF!-0.01</f>
        <v>#REF!</v>
      </c>
      <c r="MVY23" s="111" t="s">
        <v>58</v>
      </c>
      <c r="MVZ23" s="111"/>
      <c r="MWA23" s="111"/>
      <c r="MWB23" s="111"/>
      <c r="MWC23" s="111"/>
      <c r="MWD23" s="111"/>
      <c r="MWE23" s="111"/>
      <c r="MWF23" s="3" t="e">
        <f>MWF22/#REF!-0.01</f>
        <v>#REF!</v>
      </c>
      <c r="MWG23" s="111" t="s">
        <v>58</v>
      </c>
      <c r="MWH23" s="111"/>
      <c r="MWI23" s="111"/>
      <c r="MWJ23" s="111"/>
      <c r="MWK23" s="111"/>
      <c r="MWL23" s="111"/>
      <c r="MWM23" s="111"/>
      <c r="MWN23" s="3" t="e">
        <f>MWN22/#REF!-0.01</f>
        <v>#REF!</v>
      </c>
      <c r="MWO23" s="111" t="s">
        <v>58</v>
      </c>
      <c r="MWP23" s="111"/>
      <c r="MWQ23" s="111"/>
      <c r="MWR23" s="111"/>
      <c r="MWS23" s="111"/>
      <c r="MWT23" s="111"/>
      <c r="MWU23" s="111"/>
      <c r="MWV23" s="3" t="e">
        <f>MWV22/#REF!-0.01</f>
        <v>#REF!</v>
      </c>
      <c r="MWW23" s="111" t="s">
        <v>58</v>
      </c>
      <c r="MWX23" s="111"/>
      <c r="MWY23" s="111"/>
      <c r="MWZ23" s="111"/>
      <c r="MXA23" s="111"/>
      <c r="MXB23" s="111"/>
      <c r="MXC23" s="111"/>
      <c r="MXD23" s="3" t="e">
        <f>MXD22/#REF!-0.01</f>
        <v>#REF!</v>
      </c>
      <c r="MXE23" s="111" t="s">
        <v>58</v>
      </c>
      <c r="MXF23" s="111"/>
      <c r="MXG23" s="111"/>
      <c r="MXH23" s="111"/>
      <c r="MXI23" s="111"/>
      <c r="MXJ23" s="111"/>
      <c r="MXK23" s="111"/>
      <c r="MXL23" s="3" t="e">
        <f>MXL22/#REF!-0.01</f>
        <v>#REF!</v>
      </c>
      <c r="MXM23" s="111" t="s">
        <v>58</v>
      </c>
      <c r="MXN23" s="111"/>
      <c r="MXO23" s="111"/>
      <c r="MXP23" s="111"/>
      <c r="MXQ23" s="111"/>
      <c r="MXR23" s="111"/>
      <c r="MXS23" s="111"/>
      <c r="MXT23" s="3" t="e">
        <f>MXT22/#REF!-0.01</f>
        <v>#REF!</v>
      </c>
      <c r="MXU23" s="111" t="s">
        <v>58</v>
      </c>
      <c r="MXV23" s="111"/>
      <c r="MXW23" s="111"/>
      <c r="MXX23" s="111"/>
      <c r="MXY23" s="111"/>
      <c r="MXZ23" s="111"/>
      <c r="MYA23" s="111"/>
      <c r="MYB23" s="3" t="e">
        <f>MYB22/#REF!-0.01</f>
        <v>#REF!</v>
      </c>
      <c r="MYC23" s="111" t="s">
        <v>58</v>
      </c>
      <c r="MYD23" s="111"/>
      <c r="MYE23" s="111"/>
      <c r="MYF23" s="111"/>
      <c r="MYG23" s="111"/>
      <c r="MYH23" s="111"/>
      <c r="MYI23" s="111"/>
      <c r="MYJ23" s="3" t="e">
        <f>MYJ22/#REF!-0.01</f>
        <v>#REF!</v>
      </c>
      <c r="MYK23" s="111" t="s">
        <v>58</v>
      </c>
      <c r="MYL23" s="111"/>
      <c r="MYM23" s="111"/>
      <c r="MYN23" s="111"/>
      <c r="MYO23" s="111"/>
      <c r="MYP23" s="111"/>
      <c r="MYQ23" s="111"/>
      <c r="MYR23" s="3" t="e">
        <f>MYR22/#REF!-0.01</f>
        <v>#REF!</v>
      </c>
      <c r="MYS23" s="111" t="s">
        <v>58</v>
      </c>
      <c r="MYT23" s="111"/>
      <c r="MYU23" s="111"/>
      <c r="MYV23" s="111"/>
      <c r="MYW23" s="111"/>
      <c r="MYX23" s="111"/>
      <c r="MYY23" s="111"/>
      <c r="MYZ23" s="3" t="e">
        <f>MYZ22/#REF!-0.01</f>
        <v>#REF!</v>
      </c>
      <c r="MZA23" s="111" t="s">
        <v>58</v>
      </c>
      <c r="MZB23" s="111"/>
      <c r="MZC23" s="111"/>
      <c r="MZD23" s="111"/>
      <c r="MZE23" s="111"/>
      <c r="MZF23" s="111"/>
      <c r="MZG23" s="111"/>
      <c r="MZH23" s="3" t="e">
        <f>MZH22/#REF!-0.01</f>
        <v>#REF!</v>
      </c>
      <c r="MZI23" s="111" t="s">
        <v>58</v>
      </c>
      <c r="MZJ23" s="111"/>
      <c r="MZK23" s="111"/>
      <c r="MZL23" s="111"/>
      <c r="MZM23" s="111"/>
      <c r="MZN23" s="111"/>
      <c r="MZO23" s="111"/>
      <c r="MZP23" s="3" t="e">
        <f>MZP22/#REF!-0.01</f>
        <v>#REF!</v>
      </c>
      <c r="MZQ23" s="111" t="s">
        <v>58</v>
      </c>
      <c r="MZR23" s="111"/>
      <c r="MZS23" s="111"/>
      <c r="MZT23" s="111"/>
      <c r="MZU23" s="111"/>
      <c r="MZV23" s="111"/>
      <c r="MZW23" s="111"/>
      <c r="MZX23" s="3" t="e">
        <f>MZX22/#REF!-0.01</f>
        <v>#REF!</v>
      </c>
      <c r="MZY23" s="111" t="s">
        <v>58</v>
      </c>
      <c r="MZZ23" s="111"/>
      <c r="NAA23" s="111"/>
      <c r="NAB23" s="111"/>
      <c r="NAC23" s="111"/>
      <c r="NAD23" s="111"/>
      <c r="NAE23" s="111"/>
      <c r="NAF23" s="3" t="e">
        <f>NAF22/#REF!-0.01</f>
        <v>#REF!</v>
      </c>
      <c r="NAG23" s="111" t="s">
        <v>58</v>
      </c>
      <c r="NAH23" s="111"/>
      <c r="NAI23" s="111"/>
      <c r="NAJ23" s="111"/>
      <c r="NAK23" s="111"/>
      <c r="NAL23" s="111"/>
      <c r="NAM23" s="111"/>
      <c r="NAN23" s="3" t="e">
        <f>NAN22/#REF!-0.01</f>
        <v>#REF!</v>
      </c>
      <c r="NAO23" s="111" t="s">
        <v>58</v>
      </c>
      <c r="NAP23" s="111"/>
      <c r="NAQ23" s="111"/>
      <c r="NAR23" s="111"/>
      <c r="NAS23" s="111"/>
      <c r="NAT23" s="111"/>
      <c r="NAU23" s="111"/>
      <c r="NAV23" s="3" t="e">
        <f>NAV22/#REF!-0.01</f>
        <v>#REF!</v>
      </c>
      <c r="NAW23" s="111" t="s">
        <v>58</v>
      </c>
      <c r="NAX23" s="111"/>
      <c r="NAY23" s="111"/>
      <c r="NAZ23" s="111"/>
      <c r="NBA23" s="111"/>
      <c r="NBB23" s="111"/>
      <c r="NBC23" s="111"/>
      <c r="NBD23" s="3" t="e">
        <f>NBD22/#REF!-0.01</f>
        <v>#REF!</v>
      </c>
      <c r="NBE23" s="111" t="s">
        <v>58</v>
      </c>
      <c r="NBF23" s="111"/>
      <c r="NBG23" s="111"/>
      <c r="NBH23" s="111"/>
      <c r="NBI23" s="111"/>
      <c r="NBJ23" s="111"/>
      <c r="NBK23" s="111"/>
      <c r="NBL23" s="3" t="e">
        <f>NBL22/#REF!-0.01</f>
        <v>#REF!</v>
      </c>
      <c r="NBM23" s="111" t="s">
        <v>58</v>
      </c>
      <c r="NBN23" s="111"/>
      <c r="NBO23" s="111"/>
      <c r="NBP23" s="111"/>
      <c r="NBQ23" s="111"/>
      <c r="NBR23" s="111"/>
      <c r="NBS23" s="111"/>
      <c r="NBT23" s="3" t="e">
        <f>NBT22/#REF!-0.01</f>
        <v>#REF!</v>
      </c>
      <c r="NBU23" s="111" t="s">
        <v>58</v>
      </c>
      <c r="NBV23" s="111"/>
      <c r="NBW23" s="111"/>
      <c r="NBX23" s="111"/>
      <c r="NBY23" s="111"/>
      <c r="NBZ23" s="111"/>
      <c r="NCA23" s="111"/>
      <c r="NCB23" s="3" t="e">
        <f>NCB22/#REF!-0.01</f>
        <v>#REF!</v>
      </c>
      <c r="NCC23" s="111" t="s">
        <v>58</v>
      </c>
      <c r="NCD23" s="111"/>
      <c r="NCE23" s="111"/>
      <c r="NCF23" s="111"/>
      <c r="NCG23" s="111"/>
      <c r="NCH23" s="111"/>
      <c r="NCI23" s="111"/>
      <c r="NCJ23" s="3" t="e">
        <f>NCJ22/#REF!-0.01</f>
        <v>#REF!</v>
      </c>
      <c r="NCK23" s="111" t="s">
        <v>58</v>
      </c>
      <c r="NCL23" s="111"/>
      <c r="NCM23" s="111"/>
      <c r="NCN23" s="111"/>
      <c r="NCO23" s="111"/>
      <c r="NCP23" s="111"/>
      <c r="NCQ23" s="111"/>
      <c r="NCR23" s="3" t="e">
        <f>NCR22/#REF!-0.01</f>
        <v>#REF!</v>
      </c>
      <c r="NCS23" s="111" t="s">
        <v>58</v>
      </c>
      <c r="NCT23" s="111"/>
      <c r="NCU23" s="111"/>
      <c r="NCV23" s="111"/>
      <c r="NCW23" s="111"/>
      <c r="NCX23" s="111"/>
      <c r="NCY23" s="111"/>
      <c r="NCZ23" s="3" t="e">
        <f>NCZ22/#REF!-0.01</f>
        <v>#REF!</v>
      </c>
      <c r="NDA23" s="111" t="s">
        <v>58</v>
      </c>
      <c r="NDB23" s="111"/>
      <c r="NDC23" s="111"/>
      <c r="NDD23" s="111"/>
      <c r="NDE23" s="111"/>
      <c r="NDF23" s="111"/>
      <c r="NDG23" s="111"/>
      <c r="NDH23" s="3" t="e">
        <f>NDH22/#REF!-0.01</f>
        <v>#REF!</v>
      </c>
      <c r="NDI23" s="111" t="s">
        <v>58</v>
      </c>
      <c r="NDJ23" s="111"/>
      <c r="NDK23" s="111"/>
      <c r="NDL23" s="111"/>
      <c r="NDM23" s="111"/>
      <c r="NDN23" s="111"/>
      <c r="NDO23" s="111"/>
      <c r="NDP23" s="3" t="e">
        <f>NDP22/#REF!-0.01</f>
        <v>#REF!</v>
      </c>
      <c r="NDQ23" s="111" t="s">
        <v>58</v>
      </c>
      <c r="NDR23" s="111"/>
      <c r="NDS23" s="111"/>
      <c r="NDT23" s="111"/>
      <c r="NDU23" s="111"/>
      <c r="NDV23" s="111"/>
      <c r="NDW23" s="111"/>
      <c r="NDX23" s="3" t="e">
        <f>NDX22/#REF!-0.01</f>
        <v>#REF!</v>
      </c>
      <c r="NDY23" s="111" t="s">
        <v>58</v>
      </c>
      <c r="NDZ23" s="111"/>
      <c r="NEA23" s="111"/>
      <c r="NEB23" s="111"/>
      <c r="NEC23" s="111"/>
      <c r="NED23" s="111"/>
      <c r="NEE23" s="111"/>
      <c r="NEF23" s="3" t="e">
        <f>NEF22/#REF!-0.01</f>
        <v>#REF!</v>
      </c>
      <c r="NEG23" s="111" t="s">
        <v>58</v>
      </c>
      <c r="NEH23" s="111"/>
      <c r="NEI23" s="111"/>
      <c r="NEJ23" s="111"/>
      <c r="NEK23" s="111"/>
      <c r="NEL23" s="111"/>
      <c r="NEM23" s="111"/>
      <c r="NEN23" s="3" t="e">
        <f>NEN22/#REF!-0.01</f>
        <v>#REF!</v>
      </c>
      <c r="NEO23" s="111" t="s">
        <v>58</v>
      </c>
      <c r="NEP23" s="111"/>
      <c r="NEQ23" s="111"/>
      <c r="NER23" s="111"/>
      <c r="NES23" s="111"/>
      <c r="NET23" s="111"/>
      <c r="NEU23" s="111"/>
      <c r="NEV23" s="3" t="e">
        <f>NEV22/#REF!-0.01</f>
        <v>#REF!</v>
      </c>
      <c r="NEW23" s="111" t="s">
        <v>58</v>
      </c>
      <c r="NEX23" s="111"/>
      <c r="NEY23" s="111"/>
      <c r="NEZ23" s="111"/>
      <c r="NFA23" s="111"/>
      <c r="NFB23" s="111"/>
      <c r="NFC23" s="111"/>
      <c r="NFD23" s="3" t="e">
        <f>NFD22/#REF!-0.01</f>
        <v>#REF!</v>
      </c>
      <c r="NFE23" s="111" t="s">
        <v>58</v>
      </c>
      <c r="NFF23" s="111"/>
      <c r="NFG23" s="111"/>
      <c r="NFH23" s="111"/>
      <c r="NFI23" s="111"/>
      <c r="NFJ23" s="111"/>
      <c r="NFK23" s="111"/>
      <c r="NFL23" s="3" t="e">
        <f>NFL22/#REF!-0.01</f>
        <v>#REF!</v>
      </c>
      <c r="NFM23" s="111" t="s">
        <v>58</v>
      </c>
      <c r="NFN23" s="111"/>
      <c r="NFO23" s="111"/>
      <c r="NFP23" s="111"/>
      <c r="NFQ23" s="111"/>
      <c r="NFR23" s="111"/>
      <c r="NFS23" s="111"/>
      <c r="NFT23" s="3" t="e">
        <f>NFT22/#REF!-0.01</f>
        <v>#REF!</v>
      </c>
      <c r="NFU23" s="111" t="s">
        <v>58</v>
      </c>
      <c r="NFV23" s="111"/>
      <c r="NFW23" s="111"/>
      <c r="NFX23" s="111"/>
      <c r="NFY23" s="111"/>
      <c r="NFZ23" s="111"/>
      <c r="NGA23" s="111"/>
      <c r="NGB23" s="3" t="e">
        <f>NGB22/#REF!-0.01</f>
        <v>#REF!</v>
      </c>
      <c r="NGC23" s="111" t="s">
        <v>58</v>
      </c>
      <c r="NGD23" s="111"/>
      <c r="NGE23" s="111"/>
      <c r="NGF23" s="111"/>
      <c r="NGG23" s="111"/>
      <c r="NGH23" s="111"/>
      <c r="NGI23" s="111"/>
      <c r="NGJ23" s="3" t="e">
        <f>NGJ22/#REF!-0.01</f>
        <v>#REF!</v>
      </c>
      <c r="NGK23" s="111" t="s">
        <v>58</v>
      </c>
      <c r="NGL23" s="111"/>
      <c r="NGM23" s="111"/>
      <c r="NGN23" s="111"/>
      <c r="NGO23" s="111"/>
      <c r="NGP23" s="111"/>
      <c r="NGQ23" s="111"/>
      <c r="NGR23" s="3" t="e">
        <f>NGR22/#REF!-0.01</f>
        <v>#REF!</v>
      </c>
      <c r="NGS23" s="111" t="s">
        <v>58</v>
      </c>
      <c r="NGT23" s="111"/>
      <c r="NGU23" s="111"/>
      <c r="NGV23" s="111"/>
      <c r="NGW23" s="111"/>
      <c r="NGX23" s="111"/>
      <c r="NGY23" s="111"/>
      <c r="NGZ23" s="3" t="e">
        <f>NGZ22/#REF!-0.01</f>
        <v>#REF!</v>
      </c>
      <c r="NHA23" s="111" t="s">
        <v>58</v>
      </c>
      <c r="NHB23" s="111"/>
      <c r="NHC23" s="111"/>
      <c r="NHD23" s="111"/>
      <c r="NHE23" s="111"/>
      <c r="NHF23" s="111"/>
      <c r="NHG23" s="111"/>
      <c r="NHH23" s="3" t="e">
        <f>NHH22/#REF!-0.01</f>
        <v>#REF!</v>
      </c>
      <c r="NHI23" s="111" t="s">
        <v>58</v>
      </c>
      <c r="NHJ23" s="111"/>
      <c r="NHK23" s="111"/>
      <c r="NHL23" s="111"/>
      <c r="NHM23" s="111"/>
      <c r="NHN23" s="111"/>
      <c r="NHO23" s="111"/>
      <c r="NHP23" s="3" t="e">
        <f>NHP22/#REF!-0.01</f>
        <v>#REF!</v>
      </c>
      <c r="NHQ23" s="111" t="s">
        <v>58</v>
      </c>
      <c r="NHR23" s="111"/>
      <c r="NHS23" s="111"/>
      <c r="NHT23" s="111"/>
      <c r="NHU23" s="111"/>
      <c r="NHV23" s="111"/>
      <c r="NHW23" s="111"/>
      <c r="NHX23" s="3" t="e">
        <f>NHX22/#REF!-0.01</f>
        <v>#REF!</v>
      </c>
      <c r="NHY23" s="111" t="s">
        <v>58</v>
      </c>
      <c r="NHZ23" s="111"/>
      <c r="NIA23" s="111"/>
      <c r="NIB23" s="111"/>
      <c r="NIC23" s="111"/>
      <c r="NID23" s="111"/>
      <c r="NIE23" s="111"/>
      <c r="NIF23" s="3" t="e">
        <f>NIF22/#REF!-0.01</f>
        <v>#REF!</v>
      </c>
      <c r="NIG23" s="111" t="s">
        <v>58</v>
      </c>
      <c r="NIH23" s="111"/>
      <c r="NII23" s="111"/>
      <c r="NIJ23" s="111"/>
      <c r="NIK23" s="111"/>
      <c r="NIL23" s="111"/>
      <c r="NIM23" s="111"/>
      <c r="NIN23" s="3" t="e">
        <f>NIN22/#REF!-0.01</f>
        <v>#REF!</v>
      </c>
      <c r="NIO23" s="111" t="s">
        <v>58</v>
      </c>
      <c r="NIP23" s="111"/>
      <c r="NIQ23" s="111"/>
      <c r="NIR23" s="111"/>
      <c r="NIS23" s="111"/>
      <c r="NIT23" s="111"/>
      <c r="NIU23" s="111"/>
      <c r="NIV23" s="3" t="e">
        <f>NIV22/#REF!-0.01</f>
        <v>#REF!</v>
      </c>
      <c r="NIW23" s="111" t="s">
        <v>58</v>
      </c>
      <c r="NIX23" s="111"/>
      <c r="NIY23" s="111"/>
      <c r="NIZ23" s="111"/>
      <c r="NJA23" s="111"/>
      <c r="NJB23" s="111"/>
      <c r="NJC23" s="111"/>
      <c r="NJD23" s="3" t="e">
        <f>NJD22/#REF!-0.01</f>
        <v>#REF!</v>
      </c>
      <c r="NJE23" s="111" t="s">
        <v>58</v>
      </c>
      <c r="NJF23" s="111"/>
      <c r="NJG23" s="111"/>
      <c r="NJH23" s="111"/>
      <c r="NJI23" s="111"/>
      <c r="NJJ23" s="111"/>
      <c r="NJK23" s="111"/>
      <c r="NJL23" s="3" t="e">
        <f>NJL22/#REF!-0.01</f>
        <v>#REF!</v>
      </c>
      <c r="NJM23" s="111" t="s">
        <v>58</v>
      </c>
      <c r="NJN23" s="111"/>
      <c r="NJO23" s="111"/>
      <c r="NJP23" s="111"/>
      <c r="NJQ23" s="111"/>
      <c r="NJR23" s="111"/>
      <c r="NJS23" s="111"/>
      <c r="NJT23" s="3" t="e">
        <f>NJT22/#REF!-0.01</f>
        <v>#REF!</v>
      </c>
      <c r="NJU23" s="111" t="s">
        <v>58</v>
      </c>
      <c r="NJV23" s="111"/>
      <c r="NJW23" s="111"/>
      <c r="NJX23" s="111"/>
      <c r="NJY23" s="111"/>
      <c r="NJZ23" s="111"/>
      <c r="NKA23" s="111"/>
      <c r="NKB23" s="3" t="e">
        <f>NKB22/#REF!-0.01</f>
        <v>#REF!</v>
      </c>
      <c r="NKC23" s="111" t="s">
        <v>58</v>
      </c>
      <c r="NKD23" s="111"/>
      <c r="NKE23" s="111"/>
      <c r="NKF23" s="111"/>
      <c r="NKG23" s="111"/>
      <c r="NKH23" s="111"/>
      <c r="NKI23" s="111"/>
      <c r="NKJ23" s="3" t="e">
        <f>NKJ22/#REF!-0.01</f>
        <v>#REF!</v>
      </c>
      <c r="NKK23" s="111" t="s">
        <v>58</v>
      </c>
      <c r="NKL23" s="111"/>
      <c r="NKM23" s="111"/>
      <c r="NKN23" s="111"/>
      <c r="NKO23" s="111"/>
      <c r="NKP23" s="111"/>
      <c r="NKQ23" s="111"/>
      <c r="NKR23" s="3" t="e">
        <f>NKR22/#REF!-0.01</f>
        <v>#REF!</v>
      </c>
      <c r="NKS23" s="111" t="s">
        <v>58</v>
      </c>
      <c r="NKT23" s="111"/>
      <c r="NKU23" s="111"/>
      <c r="NKV23" s="111"/>
      <c r="NKW23" s="111"/>
      <c r="NKX23" s="111"/>
      <c r="NKY23" s="111"/>
      <c r="NKZ23" s="3" t="e">
        <f>NKZ22/#REF!-0.01</f>
        <v>#REF!</v>
      </c>
      <c r="NLA23" s="111" t="s">
        <v>58</v>
      </c>
      <c r="NLB23" s="111"/>
      <c r="NLC23" s="111"/>
      <c r="NLD23" s="111"/>
      <c r="NLE23" s="111"/>
      <c r="NLF23" s="111"/>
      <c r="NLG23" s="111"/>
      <c r="NLH23" s="3" t="e">
        <f>NLH22/#REF!-0.01</f>
        <v>#REF!</v>
      </c>
      <c r="NLI23" s="111" t="s">
        <v>58</v>
      </c>
      <c r="NLJ23" s="111"/>
      <c r="NLK23" s="111"/>
      <c r="NLL23" s="111"/>
      <c r="NLM23" s="111"/>
      <c r="NLN23" s="111"/>
      <c r="NLO23" s="111"/>
      <c r="NLP23" s="3" t="e">
        <f>NLP22/#REF!-0.01</f>
        <v>#REF!</v>
      </c>
      <c r="NLQ23" s="111" t="s">
        <v>58</v>
      </c>
      <c r="NLR23" s="111"/>
      <c r="NLS23" s="111"/>
      <c r="NLT23" s="111"/>
      <c r="NLU23" s="111"/>
      <c r="NLV23" s="111"/>
      <c r="NLW23" s="111"/>
      <c r="NLX23" s="3" t="e">
        <f>NLX22/#REF!-0.01</f>
        <v>#REF!</v>
      </c>
      <c r="NLY23" s="111" t="s">
        <v>58</v>
      </c>
      <c r="NLZ23" s="111"/>
      <c r="NMA23" s="111"/>
      <c r="NMB23" s="111"/>
      <c r="NMC23" s="111"/>
      <c r="NMD23" s="111"/>
      <c r="NME23" s="111"/>
      <c r="NMF23" s="3" t="e">
        <f>NMF22/#REF!-0.01</f>
        <v>#REF!</v>
      </c>
      <c r="NMG23" s="111" t="s">
        <v>58</v>
      </c>
      <c r="NMH23" s="111"/>
      <c r="NMI23" s="111"/>
      <c r="NMJ23" s="111"/>
      <c r="NMK23" s="111"/>
      <c r="NML23" s="111"/>
      <c r="NMM23" s="111"/>
      <c r="NMN23" s="3" t="e">
        <f>NMN22/#REF!-0.01</f>
        <v>#REF!</v>
      </c>
      <c r="NMO23" s="111" t="s">
        <v>58</v>
      </c>
      <c r="NMP23" s="111"/>
      <c r="NMQ23" s="111"/>
      <c r="NMR23" s="111"/>
      <c r="NMS23" s="111"/>
      <c r="NMT23" s="111"/>
      <c r="NMU23" s="111"/>
      <c r="NMV23" s="3" t="e">
        <f>NMV22/#REF!-0.01</f>
        <v>#REF!</v>
      </c>
      <c r="NMW23" s="111" t="s">
        <v>58</v>
      </c>
      <c r="NMX23" s="111"/>
      <c r="NMY23" s="111"/>
      <c r="NMZ23" s="111"/>
      <c r="NNA23" s="111"/>
      <c r="NNB23" s="111"/>
      <c r="NNC23" s="111"/>
      <c r="NND23" s="3" t="e">
        <f>NND22/#REF!-0.01</f>
        <v>#REF!</v>
      </c>
      <c r="NNE23" s="111" t="s">
        <v>58</v>
      </c>
      <c r="NNF23" s="111"/>
      <c r="NNG23" s="111"/>
      <c r="NNH23" s="111"/>
      <c r="NNI23" s="111"/>
      <c r="NNJ23" s="111"/>
      <c r="NNK23" s="111"/>
      <c r="NNL23" s="3" t="e">
        <f>NNL22/#REF!-0.01</f>
        <v>#REF!</v>
      </c>
      <c r="NNM23" s="111" t="s">
        <v>58</v>
      </c>
      <c r="NNN23" s="111"/>
      <c r="NNO23" s="111"/>
      <c r="NNP23" s="111"/>
      <c r="NNQ23" s="111"/>
      <c r="NNR23" s="111"/>
      <c r="NNS23" s="111"/>
      <c r="NNT23" s="3" t="e">
        <f>NNT22/#REF!-0.01</f>
        <v>#REF!</v>
      </c>
      <c r="NNU23" s="111" t="s">
        <v>58</v>
      </c>
      <c r="NNV23" s="111"/>
      <c r="NNW23" s="111"/>
      <c r="NNX23" s="111"/>
      <c r="NNY23" s="111"/>
      <c r="NNZ23" s="111"/>
      <c r="NOA23" s="111"/>
      <c r="NOB23" s="3" t="e">
        <f>NOB22/#REF!-0.01</f>
        <v>#REF!</v>
      </c>
      <c r="NOC23" s="111" t="s">
        <v>58</v>
      </c>
      <c r="NOD23" s="111"/>
      <c r="NOE23" s="111"/>
      <c r="NOF23" s="111"/>
      <c r="NOG23" s="111"/>
      <c r="NOH23" s="111"/>
      <c r="NOI23" s="111"/>
      <c r="NOJ23" s="3" t="e">
        <f>NOJ22/#REF!-0.01</f>
        <v>#REF!</v>
      </c>
      <c r="NOK23" s="111" t="s">
        <v>58</v>
      </c>
      <c r="NOL23" s="111"/>
      <c r="NOM23" s="111"/>
      <c r="NON23" s="111"/>
      <c r="NOO23" s="111"/>
      <c r="NOP23" s="111"/>
      <c r="NOQ23" s="111"/>
      <c r="NOR23" s="3" t="e">
        <f>NOR22/#REF!-0.01</f>
        <v>#REF!</v>
      </c>
      <c r="NOS23" s="111" t="s">
        <v>58</v>
      </c>
      <c r="NOT23" s="111"/>
      <c r="NOU23" s="111"/>
      <c r="NOV23" s="111"/>
      <c r="NOW23" s="111"/>
      <c r="NOX23" s="111"/>
      <c r="NOY23" s="111"/>
      <c r="NOZ23" s="3" t="e">
        <f>NOZ22/#REF!-0.01</f>
        <v>#REF!</v>
      </c>
      <c r="NPA23" s="111" t="s">
        <v>58</v>
      </c>
      <c r="NPB23" s="111"/>
      <c r="NPC23" s="111"/>
      <c r="NPD23" s="111"/>
      <c r="NPE23" s="111"/>
      <c r="NPF23" s="111"/>
      <c r="NPG23" s="111"/>
      <c r="NPH23" s="3" t="e">
        <f>NPH22/#REF!-0.01</f>
        <v>#REF!</v>
      </c>
      <c r="NPI23" s="111" t="s">
        <v>58</v>
      </c>
      <c r="NPJ23" s="111"/>
      <c r="NPK23" s="111"/>
      <c r="NPL23" s="111"/>
      <c r="NPM23" s="111"/>
      <c r="NPN23" s="111"/>
      <c r="NPO23" s="111"/>
      <c r="NPP23" s="3" t="e">
        <f>NPP22/#REF!-0.01</f>
        <v>#REF!</v>
      </c>
      <c r="NPQ23" s="111" t="s">
        <v>58</v>
      </c>
      <c r="NPR23" s="111"/>
      <c r="NPS23" s="111"/>
      <c r="NPT23" s="111"/>
      <c r="NPU23" s="111"/>
      <c r="NPV23" s="111"/>
      <c r="NPW23" s="111"/>
      <c r="NPX23" s="3" t="e">
        <f>NPX22/#REF!-0.01</f>
        <v>#REF!</v>
      </c>
      <c r="NPY23" s="111" t="s">
        <v>58</v>
      </c>
      <c r="NPZ23" s="111"/>
      <c r="NQA23" s="111"/>
      <c r="NQB23" s="111"/>
      <c r="NQC23" s="111"/>
      <c r="NQD23" s="111"/>
      <c r="NQE23" s="111"/>
      <c r="NQF23" s="3" t="e">
        <f>NQF22/#REF!-0.01</f>
        <v>#REF!</v>
      </c>
      <c r="NQG23" s="111" t="s">
        <v>58</v>
      </c>
      <c r="NQH23" s="111"/>
      <c r="NQI23" s="111"/>
      <c r="NQJ23" s="111"/>
      <c r="NQK23" s="111"/>
      <c r="NQL23" s="111"/>
      <c r="NQM23" s="111"/>
      <c r="NQN23" s="3" t="e">
        <f>NQN22/#REF!-0.01</f>
        <v>#REF!</v>
      </c>
      <c r="NQO23" s="111" t="s">
        <v>58</v>
      </c>
      <c r="NQP23" s="111"/>
      <c r="NQQ23" s="111"/>
      <c r="NQR23" s="111"/>
      <c r="NQS23" s="111"/>
      <c r="NQT23" s="111"/>
      <c r="NQU23" s="111"/>
      <c r="NQV23" s="3" t="e">
        <f>NQV22/#REF!-0.01</f>
        <v>#REF!</v>
      </c>
      <c r="NQW23" s="111" t="s">
        <v>58</v>
      </c>
      <c r="NQX23" s="111"/>
      <c r="NQY23" s="111"/>
      <c r="NQZ23" s="111"/>
      <c r="NRA23" s="111"/>
      <c r="NRB23" s="111"/>
      <c r="NRC23" s="111"/>
      <c r="NRD23" s="3" t="e">
        <f>NRD22/#REF!-0.01</f>
        <v>#REF!</v>
      </c>
      <c r="NRE23" s="111" t="s">
        <v>58</v>
      </c>
      <c r="NRF23" s="111"/>
      <c r="NRG23" s="111"/>
      <c r="NRH23" s="111"/>
      <c r="NRI23" s="111"/>
      <c r="NRJ23" s="111"/>
      <c r="NRK23" s="111"/>
      <c r="NRL23" s="3" t="e">
        <f>NRL22/#REF!-0.01</f>
        <v>#REF!</v>
      </c>
      <c r="NRM23" s="111" t="s">
        <v>58</v>
      </c>
      <c r="NRN23" s="111"/>
      <c r="NRO23" s="111"/>
      <c r="NRP23" s="111"/>
      <c r="NRQ23" s="111"/>
      <c r="NRR23" s="111"/>
      <c r="NRS23" s="111"/>
      <c r="NRT23" s="3" t="e">
        <f>NRT22/#REF!-0.01</f>
        <v>#REF!</v>
      </c>
      <c r="NRU23" s="111" t="s">
        <v>58</v>
      </c>
      <c r="NRV23" s="111"/>
      <c r="NRW23" s="111"/>
      <c r="NRX23" s="111"/>
      <c r="NRY23" s="111"/>
      <c r="NRZ23" s="111"/>
      <c r="NSA23" s="111"/>
      <c r="NSB23" s="3" t="e">
        <f>NSB22/#REF!-0.01</f>
        <v>#REF!</v>
      </c>
      <c r="NSC23" s="111" t="s">
        <v>58</v>
      </c>
      <c r="NSD23" s="111"/>
      <c r="NSE23" s="111"/>
      <c r="NSF23" s="111"/>
      <c r="NSG23" s="111"/>
      <c r="NSH23" s="111"/>
      <c r="NSI23" s="111"/>
      <c r="NSJ23" s="3" t="e">
        <f>NSJ22/#REF!-0.01</f>
        <v>#REF!</v>
      </c>
      <c r="NSK23" s="111" t="s">
        <v>58</v>
      </c>
      <c r="NSL23" s="111"/>
      <c r="NSM23" s="111"/>
      <c r="NSN23" s="111"/>
      <c r="NSO23" s="111"/>
      <c r="NSP23" s="111"/>
      <c r="NSQ23" s="111"/>
      <c r="NSR23" s="3" t="e">
        <f>NSR22/#REF!-0.01</f>
        <v>#REF!</v>
      </c>
      <c r="NSS23" s="111" t="s">
        <v>58</v>
      </c>
      <c r="NST23" s="111"/>
      <c r="NSU23" s="111"/>
      <c r="NSV23" s="111"/>
      <c r="NSW23" s="111"/>
      <c r="NSX23" s="111"/>
      <c r="NSY23" s="111"/>
      <c r="NSZ23" s="3" t="e">
        <f>NSZ22/#REF!-0.01</f>
        <v>#REF!</v>
      </c>
      <c r="NTA23" s="111" t="s">
        <v>58</v>
      </c>
      <c r="NTB23" s="111"/>
      <c r="NTC23" s="111"/>
      <c r="NTD23" s="111"/>
      <c r="NTE23" s="111"/>
      <c r="NTF23" s="111"/>
      <c r="NTG23" s="111"/>
      <c r="NTH23" s="3" t="e">
        <f>NTH22/#REF!-0.01</f>
        <v>#REF!</v>
      </c>
      <c r="NTI23" s="111" t="s">
        <v>58</v>
      </c>
      <c r="NTJ23" s="111"/>
      <c r="NTK23" s="111"/>
      <c r="NTL23" s="111"/>
      <c r="NTM23" s="111"/>
      <c r="NTN23" s="111"/>
      <c r="NTO23" s="111"/>
      <c r="NTP23" s="3" t="e">
        <f>NTP22/#REF!-0.01</f>
        <v>#REF!</v>
      </c>
      <c r="NTQ23" s="111" t="s">
        <v>58</v>
      </c>
      <c r="NTR23" s="111"/>
      <c r="NTS23" s="111"/>
      <c r="NTT23" s="111"/>
      <c r="NTU23" s="111"/>
      <c r="NTV23" s="111"/>
      <c r="NTW23" s="111"/>
      <c r="NTX23" s="3" t="e">
        <f>NTX22/#REF!-0.01</f>
        <v>#REF!</v>
      </c>
      <c r="NTY23" s="111" t="s">
        <v>58</v>
      </c>
      <c r="NTZ23" s="111"/>
      <c r="NUA23" s="111"/>
      <c r="NUB23" s="111"/>
      <c r="NUC23" s="111"/>
      <c r="NUD23" s="111"/>
      <c r="NUE23" s="111"/>
      <c r="NUF23" s="3" t="e">
        <f>NUF22/#REF!-0.01</f>
        <v>#REF!</v>
      </c>
      <c r="NUG23" s="111" t="s">
        <v>58</v>
      </c>
      <c r="NUH23" s="111"/>
      <c r="NUI23" s="111"/>
      <c r="NUJ23" s="111"/>
      <c r="NUK23" s="111"/>
      <c r="NUL23" s="111"/>
      <c r="NUM23" s="111"/>
      <c r="NUN23" s="3" t="e">
        <f>NUN22/#REF!-0.01</f>
        <v>#REF!</v>
      </c>
      <c r="NUO23" s="111" t="s">
        <v>58</v>
      </c>
      <c r="NUP23" s="111"/>
      <c r="NUQ23" s="111"/>
      <c r="NUR23" s="111"/>
      <c r="NUS23" s="111"/>
      <c r="NUT23" s="111"/>
      <c r="NUU23" s="111"/>
      <c r="NUV23" s="3" t="e">
        <f>NUV22/#REF!-0.01</f>
        <v>#REF!</v>
      </c>
      <c r="NUW23" s="111" t="s">
        <v>58</v>
      </c>
      <c r="NUX23" s="111"/>
      <c r="NUY23" s="111"/>
      <c r="NUZ23" s="111"/>
      <c r="NVA23" s="111"/>
      <c r="NVB23" s="111"/>
      <c r="NVC23" s="111"/>
      <c r="NVD23" s="3" t="e">
        <f>NVD22/#REF!-0.01</f>
        <v>#REF!</v>
      </c>
      <c r="NVE23" s="111" t="s">
        <v>58</v>
      </c>
      <c r="NVF23" s="111"/>
      <c r="NVG23" s="111"/>
      <c r="NVH23" s="111"/>
      <c r="NVI23" s="111"/>
      <c r="NVJ23" s="111"/>
      <c r="NVK23" s="111"/>
      <c r="NVL23" s="3" t="e">
        <f>NVL22/#REF!-0.01</f>
        <v>#REF!</v>
      </c>
      <c r="NVM23" s="111" t="s">
        <v>58</v>
      </c>
      <c r="NVN23" s="111"/>
      <c r="NVO23" s="111"/>
      <c r="NVP23" s="111"/>
      <c r="NVQ23" s="111"/>
      <c r="NVR23" s="111"/>
      <c r="NVS23" s="111"/>
      <c r="NVT23" s="3" t="e">
        <f>NVT22/#REF!-0.01</f>
        <v>#REF!</v>
      </c>
      <c r="NVU23" s="111" t="s">
        <v>58</v>
      </c>
      <c r="NVV23" s="111"/>
      <c r="NVW23" s="111"/>
      <c r="NVX23" s="111"/>
      <c r="NVY23" s="111"/>
      <c r="NVZ23" s="111"/>
      <c r="NWA23" s="111"/>
      <c r="NWB23" s="3" t="e">
        <f>NWB22/#REF!-0.01</f>
        <v>#REF!</v>
      </c>
      <c r="NWC23" s="111" t="s">
        <v>58</v>
      </c>
      <c r="NWD23" s="111"/>
      <c r="NWE23" s="111"/>
      <c r="NWF23" s="111"/>
      <c r="NWG23" s="111"/>
      <c r="NWH23" s="111"/>
      <c r="NWI23" s="111"/>
      <c r="NWJ23" s="3" t="e">
        <f>NWJ22/#REF!-0.01</f>
        <v>#REF!</v>
      </c>
      <c r="NWK23" s="111" t="s">
        <v>58</v>
      </c>
      <c r="NWL23" s="111"/>
      <c r="NWM23" s="111"/>
      <c r="NWN23" s="111"/>
      <c r="NWO23" s="111"/>
      <c r="NWP23" s="111"/>
      <c r="NWQ23" s="111"/>
      <c r="NWR23" s="3" t="e">
        <f>NWR22/#REF!-0.01</f>
        <v>#REF!</v>
      </c>
      <c r="NWS23" s="111" t="s">
        <v>58</v>
      </c>
      <c r="NWT23" s="111"/>
      <c r="NWU23" s="111"/>
      <c r="NWV23" s="111"/>
      <c r="NWW23" s="111"/>
      <c r="NWX23" s="111"/>
      <c r="NWY23" s="111"/>
      <c r="NWZ23" s="3" t="e">
        <f>NWZ22/#REF!-0.01</f>
        <v>#REF!</v>
      </c>
      <c r="NXA23" s="111" t="s">
        <v>58</v>
      </c>
      <c r="NXB23" s="111"/>
      <c r="NXC23" s="111"/>
      <c r="NXD23" s="111"/>
      <c r="NXE23" s="111"/>
      <c r="NXF23" s="111"/>
      <c r="NXG23" s="111"/>
      <c r="NXH23" s="3" t="e">
        <f>NXH22/#REF!-0.01</f>
        <v>#REF!</v>
      </c>
      <c r="NXI23" s="111" t="s">
        <v>58</v>
      </c>
      <c r="NXJ23" s="111"/>
      <c r="NXK23" s="111"/>
      <c r="NXL23" s="111"/>
      <c r="NXM23" s="111"/>
      <c r="NXN23" s="111"/>
      <c r="NXO23" s="111"/>
      <c r="NXP23" s="3" t="e">
        <f>NXP22/#REF!-0.01</f>
        <v>#REF!</v>
      </c>
      <c r="NXQ23" s="111" t="s">
        <v>58</v>
      </c>
      <c r="NXR23" s="111"/>
      <c r="NXS23" s="111"/>
      <c r="NXT23" s="111"/>
      <c r="NXU23" s="111"/>
      <c r="NXV23" s="111"/>
      <c r="NXW23" s="111"/>
      <c r="NXX23" s="3" t="e">
        <f>NXX22/#REF!-0.01</f>
        <v>#REF!</v>
      </c>
      <c r="NXY23" s="111" t="s">
        <v>58</v>
      </c>
      <c r="NXZ23" s="111"/>
      <c r="NYA23" s="111"/>
      <c r="NYB23" s="111"/>
      <c r="NYC23" s="111"/>
      <c r="NYD23" s="111"/>
      <c r="NYE23" s="111"/>
      <c r="NYF23" s="3" t="e">
        <f>NYF22/#REF!-0.01</f>
        <v>#REF!</v>
      </c>
      <c r="NYG23" s="111" t="s">
        <v>58</v>
      </c>
      <c r="NYH23" s="111"/>
      <c r="NYI23" s="111"/>
      <c r="NYJ23" s="111"/>
      <c r="NYK23" s="111"/>
      <c r="NYL23" s="111"/>
      <c r="NYM23" s="111"/>
      <c r="NYN23" s="3" t="e">
        <f>NYN22/#REF!-0.01</f>
        <v>#REF!</v>
      </c>
      <c r="NYO23" s="111" t="s">
        <v>58</v>
      </c>
      <c r="NYP23" s="111"/>
      <c r="NYQ23" s="111"/>
      <c r="NYR23" s="111"/>
      <c r="NYS23" s="111"/>
      <c r="NYT23" s="111"/>
      <c r="NYU23" s="111"/>
      <c r="NYV23" s="3" t="e">
        <f>NYV22/#REF!-0.01</f>
        <v>#REF!</v>
      </c>
      <c r="NYW23" s="111" t="s">
        <v>58</v>
      </c>
      <c r="NYX23" s="111"/>
      <c r="NYY23" s="111"/>
      <c r="NYZ23" s="111"/>
      <c r="NZA23" s="111"/>
      <c r="NZB23" s="111"/>
      <c r="NZC23" s="111"/>
      <c r="NZD23" s="3" t="e">
        <f>NZD22/#REF!-0.01</f>
        <v>#REF!</v>
      </c>
      <c r="NZE23" s="111" t="s">
        <v>58</v>
      </c>
      <c r="NZF23" s="111"/>
      <c r="NZG23" s="111"/>
      <c r="NZH23" s="111"/>
      <c r="NZI23" s="111"/>
      <c r="NZJ23" s="111"/>
      <c r="NZK23" s="111"/>
      <c r="NZL23" s="3" t="e">
        <f>NZL22/#REF!-0.01</f>
        <v>#REF!</v>
      </c>
      <c r="NZM23" s="111" t="s">
        <v>58</v>
      </c>
      <c r="NZN23" s="111"/>
      <c r="NZO23" s="111"/>
      <c r="NZP23" s="111"/>
      <c r="NZQ23" s="111"/>
      <c r="NZR23" s="111"/>
      <c r="NZS23" s="111"/>
      <c r="NZT23" s="3" t="e">
        <f>NZT22/#REF!-0.01</f>
        <v>#REF!</v>
      </c>
      <c r="NZU23" s="111" t="s">
        <v>58</v>
      </c>
      <c r="NZV23" s="111"/>
      <c r="NZW23" s="111"/>
      <c r="NZX23" s="111"/>
      <c r="NZY23" s="111"/>
      <c r="NZZ23" s="111"/>
      <c r="OAA23" s="111"/>
      <c r="OAB23" s="3" t="e">
        <f>OAB22/#REF!-0.01</f>
        <v>#REF!</v>
      </c>
      <c r="OAC23" s="111" t="s">
        <v>58</v>
      </c>
      <c r="OAD23" s="111"/>
      <c r="OAE23" s="111"/>
      <c r="OAF23" s="111"/>
      <c r="OAG23" s="111"/>
      <c r="OAH23" s="111"/>
      <c r="OAI23" s="111"/>
      <c r="OAJ23" s="3" t="e">
        <f>OAJ22/#REF!-0.01</f>
        <v>#REF!</v>
      </c>
      <c r="OAK23" s="111" t="s">
        <v>58</v>
      </c>
      <c r="OAL23" s="111"/>
      <c r="OAM23" s="111"/>
      <c r="OAN23" s="111"/>
      <c r="OAO23" s="111"/>
      <c r="OAP23" s="111"/>
      <c r="OAQ23" s="111"/>
      <c r="OAR23" s="3" t="e">
        <f>OAR22/#REF!-0.01</f>
        <v>#REF!</v>
      </c>
      <c r="OAS23" s="111" t="s">
        <v>58</v>
      </c>
      <c r="OAT23" s="111"/>
      <c r="OAU23" s="111"/>
      <c r="OAV23" s="111"/>
      <c r="OAW23" s="111"/>
      <c r="OAX23" s="111"/>
      <c r="OAY23" s="111"/>
      <c r="OAZ23" s="3" t="e">
        <f>OAZ22/#REF!-0.01</f>
        <v>#REF!</v>
      </c>
      <c r="OBA23" s="111" t="s">
        <v>58</v>
      </c>
      <c r="OBB23" s="111"/>
      <c r="OBC23" s="111"/>
      <c r="OBD23" s="111"/>
      <c r="OBE23" s="111"/>
      <c r="OBF23" s="111"/>
      <c r="OBG23" s="111"/>
      <c r="OBH23" s="3" t="e">
        <f>OBH22/#REF!-0.01</f>
        <v>#REF!</v>
      </c>
      <c r="OBI23" s="111" t="s">
        <v>58</v>
      </c>
      <c r="OBJ23" s="111"/>
      <c r="OBK23" s="111"/>
      <c r="OBL23" s="111"/>
      <c r="OBM23" s="111"/>
      <c r="OBN23" s="111"/>
      <c r="OBO23" s="111"/>
      <c r="OBP23" s="3" t="e">
        <f>OBP22/#REF!-0.01</f>
        <v>#REF!</v>
      </c>
      <c r="OBQ23" s="111" t="s">
        <v>58</v>
      </c>
      <c r="OBR23" s="111"/>
      <c r="OBS23" s="111"/>
      <c r="OBT23" s="111"/>
      <c r="OBU23" s="111"/>
      <c r="OBV23" s="111"/>
      <c r="OBW23" s="111"/>
      <c r="OBX23" s="3" t="e">
        <f>OBX22/#REF!-0.01</f>
        <v>#REF!</v>
      </c>
      <c r="OBY23" s="111" t="s">
        <v>58</v>
      </c>
      <c r="OBZ23" s="111"/>
      <c r="OCA23" s="111"/>
      <c r="OCB23" s="111"/>
      <c r="OCC23" s="111"/>
      <c r="OCD23" s="111"/>
      <c r="OCE23" s="111"/>
      <c r="OCF23" s="3" t="e">
        <f>OCF22/#REF!-0.01</f>
        <v>#REF!</v>
      </c>
      <c r="OCG23" s="111" t="s">
        <v>58</v>
      </c>
      <c r="OCH23" s="111"/>
      <c r="OCI23" s="111"/>
      <c r="OCJ23" s="111"/>
      <c r="OCK23" s="111"/>
      <c r="OCL23" s="111"/>
      <c r="OCM23" s="111"/>
      <c r="OCN23" s="3" t="e">
        <f>OCN22/#REF!-0.01</f>
        <v>#REF!</v>
      </c>
      <c r="OCO23" s="111" t="s">
        <v>58</v>
      </c>
      <c r="OCP23" s="111"/>
      <c r="OCQ23" s="111"/>
      <c r="OCR23" s="111"/>
      <c r="OCS23" s="111"/>
      <c r="OCT23" s="111"/>
      <c r="OCU23" s="111"/>
      <c r="OCV23" s="3" t="e">
        <f>OCV22/#REF!-0.01</f>
        <v>#REF!</v>
      </c>
      <c r="OCW23" s="111" t="s">
        <v>58</v>
      </c>
      <c r="OCX23" s="111"/>
      <c r="OCY23" s="111"/>
      <c r="OCZ23" s="111"/>
      <c r="ODA23" s="111"/>
      <c r="ODB23" s="111"/>
      <c r="ODC23" s="111"/>
      <c r="ODD23" s="3" t="e">
        <f>ODD22/#REF!-0.01</f>
        <v>#REF!</v>
      </c>
      <c r="ODE23" s="111" t="s">
        <v>58</v>
      </c>
      <c r="ODF23" s="111"/>
      <c r="ODG23" s="111"/>
      <c r="ODH23" s="111"/>
      <c r="ODI23" s="111"/>
      <c r="ODJ23" s="111"/>
      <c r="ODK23" s="111"/>
      <c r="ODL23" s="3" t="e">
        <f>ODL22/#REF!-0.01</f>
        <v>#REF!</v>
      </c>
      <c r="ODM23" s="111" t="s">
        <v>58</v>
      </c>
      <c r="ODN23" s="111"/>
      <c r="ODO23" s="111"/>
      <c r="ODP23" s="111"/>
      <c r="ODQ23" s="111"/>
      <c r="ODR23" s="111"/>
      <c r="ODS23" s="111"/>
      <c r="ODT23" s="3" t="e">
        <f>ODT22/#REF!-0.01</f>
        <v>#REF!</v>
      </c>
      <c r="ODU23" s="111" t="s">
        <v>58</v>
      </c>
      <c r="ODV23" s="111"/>
      <c r="ODW23" s="111"/>
      <c r="ODX23" s="111"/>
      <c r="ODY23" s="111"/>
      <c r="ODZ23" s="111"/>
      <c r="OEA23" s="111"/>
      <c r="OEB23" s="3" t="e">
        <f>OEB22/#REF!-0.01</f>
        <v>#REF!</v>
      </c>
      <c r="OEC23" s="111" t="s">
        <v>58</v>
      </c>
      <c r="OED23" s="111"/>
      <c r="OEE23" s="111"/>
      <c r="OEF23" s="111"/>
      <c r="OEG23" s="111"/>
      <c r="OEH23" s="111"/>
      <c r="OEI23" s="111"/>
      <c r="OEJ23" s="3" t="e">
        <f>OEJ22/#REF!-0.01</f>
        <v>#REF!</v>
      </c>
      <c r="OEK23" s="111" t="s">
        <v>58</v>
      </c>
      <c r="OEL23" s="111"/>
      <c r="OEM23" s="111"/>
      <c r="OEN23" s="111"/>
      <c r="OEO23" s="111"/>
      <c r="OEP23" s="111"/>
      <c r="OEQ23" s="111"/>
      <c r="OER23" s="3" t="e">
        <f>OER22/#REF!-0.01</f>
        <v>#REF!</v>
      </c>
      <c r="OES23" s="111" t="s">
        <v>58</v>
      </c>
      <c r="OET23" s="111"/>
      <c r="OEU23" s="111"/>
      <c r="OEV23" s="111"/>
      <c r="OEW23" s="111"/>
      <c r="OEX23" s="111"/>
      <c r="OEY23" s="111"/>
      <c r="OEZ23" s="3" t="e">
        <f>OEZ22/#REF!-0.01</f>
        <v>#REF!</v>
      </c>
      <c r="OFA23" s="111" t="s">
        <v>58</v>
      </c>
      <c r="OFB23" s="111"/>
      <c r="OFC23" s="111"/>
      <c r="OFD23" s="111"/>
      <c r="OFE23" s="111"/>
      <c r="OFF23" s="111"/>
      <c r="OFG23" s="111"/>
      <c r="OFH23" s="3" t="e">
        <f>OFH22/#REF!-0.01</f>
        <v>#REF!</v>
      </c>
      <c r="OFI23" s="111" t="s">
        <v>58</v>
      </c>
      <c r="OFJ23" s="111"/>
      <c r="OFK23" s="111"/>
      <c r="OFL23" s="111"/>
      <c r="OFM23" s="111"/>
      <c r="OFN23" s="111"/>
      <c r="OFO23" s="111"/>
      <c r="OFP23" s="3" t="e">
        <f>OFP22/#REF!-0.01</f>
        <v>#REF!</v>
      </c>
      <c r="OFQ23" s="111" t="s">
        <v>58</v>
      </c>
      <c r="OFR23" s="111"/>
      <c r="OFS23" s="111"/>
      <c r="OFT23" s="111"/>
      <c r="OFU23" s="111"/>
      <c r="OFV23" s="111"/>
      <c r="OFW23" s="111"/>
      <c r="OFX23" s="3" t="e">
        <f>OFX22/#REF!-0.01</f>
        <v>#REF!</v>
      </c>
      <c r="OFY23" s="111" t="s">
        <v>58</v>
      </c>
      <c r="OFZ23" s="111"/>
      <c r="OGA23" s="111"/>
      <c r="OGB23" s="111"/>
      <c r="OGC23" s="111"/>
      <c r="OGD23" s="111"/>
      <c r="OGE23" s="111"/>
      <c r="OGF23" s="3" t="e">
        <f>OGF22/#REF!-0.01</f>
        <v>#REF!</v>
      </c>
      <c r="OGG23" s="111" t="s">
        <v>58</v>
      </c>
      <c r="OGH23" s="111"/>
      <c r="OGI23" s="111"/>
      <c r="OGJ23" s="111"/>
      <c r="OGK23" s="111"/>
      <c r="OGL23" s="111"/>
      <c r="OGM23" s="111"/>
      <c r="OGN23" s="3" t="e">
        <f>OGN22/#REF!-0.01</f>
        <v>#REF!</v>
      </c>
      <c r="OGO23" s="111" t="s">
        <v>58</v>
      </c>
      <c r="OGP23" s="111"/>
      <c r="OGQ23" s="111"/>
      <c r="OGR23" s="111"/>
      <c r="OGS23" s="111"/>
      <c r="OGT23" s="111"/>
      <c r="OGU23" s="111"/>
      <c r="OGV23" s="3" t="e">
        <f>OGV22/#REF!-0.01</f>
        <v>#REF!</v>
      </c>
      <c r="OGW23" s="111" t="s">
        <v>58</v>
      </c>
      <c r="OGX23" s="111"/>
      <c r="OGY23" s="111"/>
      <c r="OGZ23" s="111"/>
      <c r="OHA23" s="111"/>
      <c r="OHB23" s="111"/>
      <c r="OHC23" s="111"/>
      <c r="OHD23" s="3" t="e">
        <f>OHD22/#REF!-0.01</f>
        <v>#REF!</v>
      </c>
      <c r="OHE23" s="111" t="s">
        <v>58</v>
      </c>
      <c r="OHF23" s="111"/>
      <c r="OHG23" s="111"/>
      <c r="OHH23" s="111"/>
      <c r="OHI23" s="111"/>
      <c r="OHJ23" s="111"/>
      <c r="OHK23" s="111"/>
      <c r="OHL23" s="3" t="e">
        <f>OHL22/#REF!-0.01</f>
        <v>#REF!</v>
      </c>
      <c r="OHM23" s="111" t="s">
        <v>58</v>
      </c>
      <c r="OHN23" s="111"/>
      <c r="OHO23" s="111"/>
      <c r="OHP23" s="111"/>
      <c r="OHQ23" s="111"/>
      <c r="OHR23" s="111"/>
      <c r="OHS23" s="111"/>
      <c r="OHT23" s="3" t="e">
        <f>OHT22/#REF!-0.01</f>
        <v>#REF!</v>
      </c>
      <c r="OHU23" s="111" t="s">
        <v>58</v>
      </c>
      <c r="OHV23" s="111"/>
      <c r="OHW23" s="111"/>
      <c r="OHX23" s="111"/>
      <c r="OHY23" s="111"/>
      <c r="OHZ23" s="111"/>
      <c r="OIA23" s="111"/>
      <c r="OIB23" s="3" t="e">
        <f>OIB22/#REF!-0.01</f>
        <v>#REF!</v>
      </c>
      <c r="OIC23" s="111" t="s">
        <v>58</v>
      </c>
      <c r="OID23" s="111"/>
      <c r="OIE23" s="111"/>
      <c r="OIF23" s="111"/>
      <c r="OIG23" s="111"/>
      <c r="OIH23" s="111"/>
      <c r="OII23" s="111"/>
      <c r="OIJ23" s="3" t="e">
        <f>OIJ22/#REF!-0.01</f>
        <v>#REF!</v>
      </c>
      <c r="OIK23" s="111" t="s">
        <v>58</v>
      </c>
      <c r="OIL23" s="111"/>
      <c r="OIM23" s="111"/>
      <c r="OIN23" s="111"/>
      <c r="OIO23" s="111"/>
      <c r="OIP23" s="111"/>
      <c r="OIQ23" s="111"/>
      <c r="OIR23" s="3" t="e">
        <f>OIR22/#REF!-0.01</f>
        <v>#REF!</v>
      </c>
      <c r="OIS23" s="111" t="s">
        <v>58</v>
      </c>
      <c r="OIT23" s="111"/>
      <c r="OIU23" s="111"/>
      <c r="OIV23" s="111"/>
      <c r="OIW23" s="111"/>
      <c r="OIX23" s="111"/>
      <c r="OIY23" s="111"/>
      <c r="OIZ23" s="3" t="e">
        <f>OIZ22/#REF!-0.01</f>
        <v>#REF!</v>
      </c>
      <c r="OJA23" s="111" t="s">
        <v>58</v>
      </c>
      <c r="OJB23" s="111"/>
      <c r="OJC23" s="111"/>
      <c r="OJD23" s="111"/>
      <c r="OJE23" s="111"/>
      <c r="OJF23" s="111"/>
      <c r="OJG23" s="111"/>
      <c r="OJH23" s="3" t="e">
        <f>OJH22/#REF!-0.01</f>
        <v>#REF!</v>
      </c>
      <c r="OJI23" s="111" t="s">
        <v>58</v>
      </c>
      <c r="OJJ23" s="111"/>
      <c r="OJK23" s="111"/>
      <c r="OJL23" s="111"/>
      <c r="OJM23" s="111"/>
      <c r="OJN23" s="111"/>
      <c r="OJO23" s="111"/>
      <c r="OJP23" s="3" t="e">
        <f>OJP22/#REF!-0.01</f>
        <v>#REF!</v>
      </c>
      <c r="OJQ23" s="111" t="s">
        <v>58</v>
      </c>
      <c r="OJR23" s="111"/>
      <c r="OJS23" s="111"/>
      <c r="OJT23" s="111"/>
      <c r="OJU23" s="111"/>
      <c r="OJV23" s="111"/>
      <c r="OJW23" s="111"/>
      <c r="OJX23" s="3" t="e">
        <f>OJX22/#REF!-0.01</f>
        <v>#REF!</v>
      </c>
      <c r="OJY23" s="111" t="s">
        <v>58</v>
      </c>
      <c r="OJZ23" s="111"/>
      <c r="OKA23" s="111"/>
      <c r="OKB23" s="111"/>
      <c r="OKC23" s="111"/>
      <c r="OKD23" s="111"/>
      <c r="OKE23" s="111"/>
      <c r="OKF23" s="3" t="e">
        <f>OKF22/#REF!-0.01</f>
        <v>#REF!</v>
      </c>
      <c r="OKG23" s="111" t="s">
        <v>58</v>
      </c>
      <c r="OKH23" s="111"/>
      <c r="OKI23" s="111"/>
      <c r="OKJ23" s="111"/>
      <c r="OKK23" s="111"/>
      <c r="OKL23" s="111"/>
      <c r="OKM23" s="111"/>
      <c r="OKN23" s="3" t="e">
        <f>OKN22/#REF!-0.01</f>
        <v>#REF!</v>
      </c>
      <c r="OKO23" s="111" t="s">
        <v>58</v>
      </c>
      <c r="OKP23" s="111"/>
      <c r="OKQ23" s="111"/>
      <c r="OKR23" s="111"/>
      <c r="OKS23" s="111"/>
      <c r="OKT23" s="111"/>
      <c r="OKU23" s="111"/>
      <c r="OKV23" s="3" t="e">
        <f>OKV22/#REF!-0.01</f>
        <v>#REF!</v>
      </c>
      <c r="OKW23" s="111" t="s">
        <v>58</v>
      </c>
      <c r="OKX23" s="111"/>
      <c r="OKY23" s="111"/>
      <c r="OKZ23" s="111"/>
      <c r="OLA23" s="111"/>
      <c r="OLB23" s="111"/>
      <c r="OLC23" s="111"/>
      <c r="OLD23" s="3" t="e">
        <f>OLD22/#REF!-0.01</f>
        <v>#REF!</v>
      </c>
      <c r="OLE23" s="111" t="s">
        <v>58</v>
      </c>
      <c r="OLF23" s="111"/>
      <c r="OLG23" s="111"/>
      <c r="OLH23" s="111"/>
      <c r="OLI23" s="111"/>
      <c r="OLJ23" s="111"/>
      <c r="OLK23" s="111"/>
      <c r="OLL23" s="3" t="e">
        <f>OLL22/#REF!-0.01</f>
        <v>#REF!</v>
      </c>
      <c r="OLM23" s="111" t="s">
        <v>58</v>
      </c>
      <c r="OLN23" s="111"/>
      <c r="OLO23" s="111"/>
      <c r="OLP23" s="111"/>
      <c r="OLQ23" s="111"/>
      <c r="OLR23" s="111"/>
      <c r="OLS23" s="111"/>
      <c r="OLT23" s="3" t="e">
        <f>OLT22/#REF!-0.01</f>
        <v>#REF!</v>
      </c>
      <c r="OLU23" s="111" t="s">
        <v>58</v>
      </c>
      <c r="OLV23" s="111"/>
      <c r="OLW23" s="111"/>
      <c r="OLX23" s="111"/>
      <c r="OLY23" s="111"/>
      <c r="OLZ23" s="111"/>
      <c r="OMA23" s="111"/>
      <c r="OMB23" s="3" t="e">
        <f>OMB22/#REF!-0.01</f>
        <v>#REF!</v>
      </c>
      <c r="OMC23" s="111" t="s">
        <v>58</v>
      </c>
      <c r="OMD23" s="111"/>
      <c r="OME23" s="111"/>
      <c r="OMF23" s="111"/>
      <c r="OMG23" s="111"/>
      <c r="OMH23" s="111"/>
      <c r="OMI23" s="111"/>
      <c r="OMJ23" s="3" t="e">
        <f>OMJ22/#REF!-0.01</f>
        <v>#REF!</v>
      </c>
      <c r="OMK23" s="111" t="s">
        <v>58</v>
      </c>
      <c r="OML23" s="111"/>
      <c r="OMM23" s="111"/>
      <c r="OMN23" s="111"/>
      <c r="OMO23" s="111"/>
      <c r="OMP23" s="111"/>
      <c r="OMQ23" s="111"/>
      <c r="OMR23" s="3" t="e">
        <f>OMR22/#REF!-0.01</f>
        <v>#REF!</v>
      </c>
      <c r="OMS23" s="111" t="s">
        <v>58</v>
      </c>
      <c r="OMT23" s="111"/>
      <c r="OMU23" s="111"/>
      <c r="OMV23" s="111"/>
      <c r="OMW23" s="111"/>
      <c r="OMX23" s="111"/>
      <c r="OMY23" s="111"/>
      <c r="OMZ23" s="3" t="e">
        <f>OMZ22/#REF!-0.01</f>
        <v>#REF!</v>
      </c>
      <c r="ONA23" s="111" t="s">
        <v>58</v>
      </c>
      <c r="ONB23" s="111"/>
      <c r="ONC23" s="111"/>
      <c r="OND23" s="111"/>
      <c r="ONE23" s="111"/>
      <c r="ONF23" s="111"/>
      <c r="ONG23" s="111"/>
      <c r="ONH23" s="3" t="e">
        <f>ONH22/#REF!-0.01</f>
        <v>#REF!</v>
      </c>
      <c r="ONI23" s="111" t="s">
        <v>58</v>
      </c>
      <c r="ONJ23" s="111"/>
      <c r="ONK23" s="111"/>
      <c r="ONL23" s="111"/>
      <c r="ONM23" s="111"/>
      <c r="ONN23" s="111"/>
      <c r="ONO23" s="111"/>
      <c r="ONP23" s="3" t="e">
        <f>ONP22/#REF!-0.01</f>
        <v>#REF!</v>
      </c>
      <c r="ONQ23" s="111" t="s">
        <v>58</v>
      </c>
      <c r="ONR23" s="111"/>
      <c r="ONS23" s="111"/>
      <c r="ONT23" s="111"/>
      <c r="ONU23" s="111"/>
      <c r="ONV23" s="111"/>
      <c r="ONW23" s="111"/>
      <c r="ONX23" s="3" t="e">
        <f>ONX22/#REF!-0.01</f>
        <v>#REF!</v>
      </c>
      <c r="ONY23" s="111" t="s">
        <v>58</v>
      </c>
      <c r="ONZ23" s="111"/>
      <c r="OOA23" s="111"/>
      <c r="OOB23" s="111"/>
      <c r="OOC23" s="111"/>
      <c r="OOD23" s="111"/>
      <c r="OOE23" s="111"/>
      <c r="OOF23" s="3" t="e">
        <f>OOF22/#REF!-0.01</f>
        <v>#REF!</v>
      </c>
      <c r="OOG23" s="111" t="s">
        <v>58</v>
      </c>
      <c r="OOH23" s="111"/>
      <c r="OOI23" s="111"/>
      <c r="OOJ23" s="111"/>
      <c r="OOK23" s="111"/>
      <c r="OOL23" s="111"/>
      <c r="OOM23" s="111"/>
      <c r="OON23" s="3" t="e">
        <f>OON22/#REF!-0.01</f>
        <v>#REF!</v>
      </c>
      <c r="OOO23" s="111" t="s">
        <v>58</v>
      </c>
      <c r="OOP23" s="111"/>
      <c r="OOQ23" s="111"/>
      <c r="OOR23" s="111"/>
      <c r="OOS23" s="111"/>
      <c r="OOT23" s="111"/>
      <c r="OOU23" s="111"/>
      <c r="OOV23" s="3" t="e">
        <f>OOV22/#REF!-0.01</f>
        <v>#REF!</v>
      </c>
      <c r="OOW23" s="111" t="s">
        <v>58</v>
      </c>
      <c r="OOX23" s="111"/>
      <c r="OOY23" s="111"/>
      <c r="OOZ23" s="111"/>
      <c r="OPA23" s="111"/>
      <c r="OPB23" s="111"/>
      <c r="OPC23" s="111"/>
      <c r="OPD23" s="3" t="e">
        <f>OPD22/#REF!-0.01</f>
        <v>#REF!</v>
      </c>
      <c r="OPE23" s="111" t="s">
        <v>58</v>
      </c>
      <c r="OPF23" s="111"/>
      <c r="OPG23" s="111"/>
      <c r="OPH23" s="111"/>
      <c r="OPI23" s="111"/>
      <c r="OPJ23" s="111"/>
      <c r="OPK23" s="111"/>
      <c r="OPL23" s="3" t="e">
        <f>OPL22/#REF!-0.01</f>
        <v>#REF!</v>
      </c>
      <c r="OPM23" s="111" t="s">
        <v>58</v>
      </c>
      <c r="OPN23" s="111"/>
      <c r="OPO23" s="111"/>
      <c r="OPP23" s="111"/>
      <c r="OPQ23" s="111"/>
      <c r="OPR23" s="111"/>
      <c r="OPS23" s="111"/>
      <c r="OPT23" s="3" t="e">
        <f>OPT22/#REF!-0.01</f>
        <v>#REF!</v>
      </c>
      <c r="OPU23" s="111" t="s">
        <v>58</v>
      </c>
      <c r="OPV23" s="111"/>
      <c r="OPW23" s="111"/>
      <c r="OPX23" s="111"/>
      <c r="OPY23" s="111"/>
      <c r="OPZ23" s="111"/>
      <c r="OQA23" s="111"/>
      <c r="OQB23" s="3" t="e">
        <f>OQB22/#REF!-0.01</f>
        <v>#REF!</v>
      </c>
      <c r="OQC23" s="111" t="s">
        <v>58</v>
      </c>
      <c r="OQD23" s="111"/>
      <c r="OQE23" s="111"/>
      <c r="OQF23" s="111"/>
      <c r="OQG23" s="111"/>
      <c r="OQH23" s="111"/>
      <c r="OQI23" s="111"/>
      <c r="OQJ23" s="3" t="e">
        <f>OQJ22/#REF!-0.01</f>
        <v>#REF!</v>
      </c>
      <c r="OQK23" s="111" t="s">
        <v>58</v>
      </c>
      <c r="OQL23" s="111"/>
      <c r="OQM23" s="111"/>
      <c r="OQN23" s="111"/>
      <c r="OQO23" s="111"/>
      <c r="OQP23" s="111"/>
      <c r="OQQ23" s="111"/>
      <c r="OQR23" s="3" t="e">
        <f>OQR22/#REF!-0.01</f>
        <v>#REF!</v>
      </c>
      <c r="OQS23" s="111" t="s">
        <v>58</v>
      </c>
      <c r="OQT23" s="111"/>
      <c r="OQU23" s="111"/>
      <c r="OQV23" s="111"/>
      <c r="OQW23" s="111"/>
      <c r="OQX23" s="111"/>
      <c r="OQY23" s="111"/>
      <c r="OQZ23" s="3" t="e">
        <f>OQZ22/#REF!-0.01</f>
        <v>#REF!</v>
      </c>
      <c r="ORA23" s="111" t="s">
        <v>58</v>
      </c>
      <c r="ORB23" s="111"/>
      <c r="ORC23" s="111"/>
      <c r="ORD23" s="111"/>
      <c r="ORE23" s="111"/>
      <c r="ORF23" s="111"/>
      <c r="ORG23" s="111"/>
      <c r="ORH23" s="3" t="e">
        <f>ORH22/#REF!-0.01</f>
        <v>#REF!</v>
      </c>
      <c r="ORI23" s="111" t="s">
        <v>58</v>
      </c>
      <c r="ORJ23" s="111"/>
      <c r="ORK23" s="111"/>
      <c r="ORL23" s="111"/>
      <c r="ORM23" s="111"/>
      <c r="ORN23" s="111"/>
      <c r="ORO23" s="111"/>
      <c r="ORP23" s="3" t="e">
        <f>ORP22/#REF!-0.01</f>
        <v>#REF!</v>
      </c>
      <c r="ORQ23" s="111" t="s">
        <v>58</v>
      </c>
      <c r="ORR23" s="111"/>
      <c r="ORS23" s="111"/>
      <c r="ORT23" s="111"/>
      <c r="ORU23" s="111"/>
      <c r="ORV23" s="111"/>
      <c r="ORW23" s="111"/>
      <c r="ORX23" s="3" t="e">
        <f>ORX22/#REF!-0.01</f>
        <v>#REF!</v>
      </c>
      <c r="ORY23" s="111" t="s">
        <v>58</v>
      </c>
      <c r="ORZ23" s="111"/>
      <c r="OSA23" s="111"/>
      <c r="OSB23" s="111"/>
      <c r="OSC23" s="111"/>
      <c r="OSD23" s="111"/>
      <c r="OSE23" s="111"/>
      <c r="OSF23" s="3" t="e">
        <f>OSF22/#REF!-0.01</f>
        <v>#REF!</v>
      </c>
      <c r="OSG23" s="111" t="s">
        <v>58</v>
      </c>
      <c r="OSH23" s="111"/>
      <c r="OSI23" s="111"/>
      <c r="OSJ23" s="111"/>
      <c r="OSK23" s="111"/>
      <c r="OSL23" s="111"/>
      <c r="OSM23" s="111"/>
      <c r="OSN23" s="3" t="e">
        <f>OSN22/#REF!-0.01</f>
        <v>#REF!</v>
      </c>
      <c r="OSO23" s="111" t="s">
        <v>58</v>
      </c>
      <c r="OSP23" s="111"/>
      <c r="OSQ23" s="111"/>
      <c r="OSR23" s="111"/>
      <c r="OSS23" s="111"/>
      <c r="OST23" s="111"/>
      <c r="OSU23" s="111"/>
      <c r="OSV23" s="3" t="e">
        <f>OSV22/#REF!-0.01</f>
        <v>#REF!</v>
      </c>
      <c r="OSW23" s="111" t="s">
        <v>58</v>
      </c>
      <c r="OSX23" s="111"/>
      <c r="OSY23" s="111"/>
      <c r="OSZ23" s="111"/>
      <c r="OTA23" s="111"/>
      <c r="OTB23" s="111"/>
      <c r="OTC23" s="111"/>
      <c r="OTD23" s="3" t="e">
        <f>OTD22/#REF!-0.01</f>
        <v>#REF!</v>
      </c>
      <c r="OTE23" s="111" t="s">
        <v>58</v>
      </c>
      <c r="OTF23" s="111"/>
      <c r="OTG23" s="111"/>
      <c r="OTH23" s="111"/>
      <c r="OTI23" s="111"/>
      <c r="OTJ23" s="111"/>
      <c r="OTK23" s="111"/>
      <c r="OTL23" s="3" t="e">
        <f>OTL22/#REF!-0.01</f>
        <v>#REF!</v>
      </c>
      <c r="OTM23" s="111" t="s">
        <v>58</v>
      </c>
      <c r="OTN23" s="111"/>
      <c r="OTO23" s="111"/>
      <c r="OTP23" s="111"/>
      <c r="OTQ23" s="111"/>
      <c r="OTR23" s="111"/>
      <c r="OTS23" s="111"/>
      <c r="OTT23" s="3" t="e">
        <f>OTT22/#REF!-0.01</f>
        <v>#REF!</v>
      </c>
      <c r="OTU23" s="111" t="s">
        <v>58</v>
      </c>
      <c r="OTV23" s="111"/>
      <c r="OTW23" s="111"/>
      <c r="OTX23" s="111"/>
      <c r="OTY23" s="111"/>
      <c r="OTZ23" s="111"/>
      <c r="OUA23" s="111"/>
      <c r="OUB23" s="3" t="e">
        <f>OUB22/#REF!-0.01</f>
        <v>#REF!</v>
      </c>
      <c r="OUC23" s="111" t="s">
        <v>58</v>
      </c>
      <c r="OUD23" s="111"/>
      <c r="OUE23" s="111"/>
      <c r="OUF23" s="111"/>
      <c r="OUG23" s="111"/>
      <c r="OUH23" s="111"/>
      <c r="OUI23" s="111"/>
      <c r="OUJ23" s="3" t="e">
        <f>OUJ22/#REF!-0.01</f>
        <v>#REF!</v>
      </c>
      <c r="OUK23" s="111" t="s">
        <v>58</v>
      </c>
      <c r="OUL23" s="111"/>
      <c r="OUM23" s="111"/>
      <c r="OUN23" s="111"/>
      <c r="OUO23" s="111"/>
      <c r="OUP23" s="111"/>
      <c r="OUQ23" s="111"/>
      <c r="OUR23" s="3" t="e">
        <f>OUR22/#REF!-0.01</f>
        <v>#REF!</v>
      </c>
      <c r="OUS23" s="111" t="s">
        <v>58</v>
      </c>
      <c r="OUT23" s="111"/>
      <c r="OUU23" s="111"/>
      <c r="OUV23" s="111"/>
      <c r="OUW23" s="111"/>
      <c r="OUX23" s="111"/>
      <c r="OUY23" s="111"/>
      <c r="OUZ23" s="3" t="e">
        <f>OUZ22/#REF!-0.01</f>
        <v>#REF!</v>
      </c>
      <c r="OVA23" s="111" t="s">
        <v>58</v>
      </c>
      <c r="OVB23" s="111"/>
      <c r="OVC23" s="111"/>
      <c r="OVD23" s="111"/>
      <c r="OVE23" s="111"/>
      <c r="OVF23" s="111"/>
      <c r="OVG23" s="111"/>
      <c r="OVH23" s="3" t="e">
        <f>OVH22/#REF!-0.01</f>
        <v>#REF!</v>
      </c>
      <c r="OVI23" s="111" t="s">
        <v>58</v>
      </c>
      <c r="OVJ23" s="111"/>
      <c r="OVK23" s="111"/>
      <c r="OVL23" s="111"/>
      <c r="OVM23" s="111"/>
      <c r="OVN23" s="111"/>
      <c r="OVO23" s="111"/>
      <c r="OVP23" s="3" t="e">
        <f>OVP22/#REF!-0.01</f>
        <v>#REF!</v>
      </c>
      <c r="OVQ23" s="111" t="s">
        <v>58</v>
      </c>
      <c r="OVR23" s="111"/>
      <c r="OVS23" s="111"/>
      <c r="OVT23" s="111"/>
      <c r="OVU23" s="111"/>
      <c r="OVV23" s="111"/>
      <c r="OVW23" s="111"/>
      <c r="OVX23" s="3" t="e">
        <f>OVX22/#REF!-0.01</f>
        <v>#REF!</v>
      </c>
      <c r="OVY23" s="111" t="s">
        <v>58</v>
      </c>
      <c r="OVZ23" s="111"/>
      <c r="OWA23" s="111"/>
      <c r="OWB23" s="111"/>
      <c r="OWC23" s="111"/>
      <c r="OWD23" s="111"/>
      <c r="OWE23" s="111"/>
      <c r="OWF23" s="3" t="e">
        <f>OWF22/#REF!-0.01</f>
        <v>#REF!</v>
      </c>
      <c r="OWG23" s="111" t="s">
        <v>58</v>
      </c>
      <c r="OWH23" s="111"/>
      <c r="OWI23" s="111"/>
      <c r="OWJ23" s="111"/>
      <c r="OWK23" s="111"/>
      <c r="OWL23" s="111"/>
      <c r="OWM23" s="111"/>
      <c r="OWN23" s="3" t="e">
        <f>OWN22/#REF!-0.01</f>
        <v>#REF!</v>
      </c>
      <c r="OWO23" s="111" t="s">
        <v>58</v>
      </c>
      <c r="OWP23" s="111"/>
      <c r="OWQ23" s="111"/>
      <c r="OWR23" s="111"/>
      <c r="OWS23" s="111"/>
      <c r="OWT23" s="111"/>
      <c r="OWU23" s="111"/>
      <c r="OWV23" s="3" t="e">
        <f>OWV22/#REF!-0.01</f>
        <v>#REF!</v>
      </c>
      <c r="OWW23" s="111" t="s">
        <v>58</v>
      </c>
      <c r="OWX23" s="111"/>
      <c r="OWY23" s="111"/>
      <c r="OWZ23" s="111"/>
      <c r="OXA23" s="111"/>
      <c r="OXB23" s="111"/>
      <c r="OXC23" s="111"/>
      <c r="OXD23" s="3" t="e">
        <f>OXD22/#REF!-0.01</f>
        <v>#REF!</v>
      </c>
      <c r="OXE23" s="111" t="s">
        <v>58</v>
      </c>
      <c r="OXF23" s="111"/>
      <c r="OXG23" s="111"/>
      <c r="OXH23" s="111"/>
      <c r="OXI23" s="111"/>
      <c r="OXJ23" s="111"/>
      <c r="OXK23" s="111"/>
      <c r="OXL23" s="3" t="e">
        <f>OXL22/#REF!-0.01</f>
        <v>#REF!</v>
      </c>
      <c r="OXM23" s="111" t="s">
        <v>58</v>
      </c>
      <c r="OXN23" s="111"/>
      <c r="OXO23" s="111"/>
      <c r="OXP23" s="111"/>
      <c r="OXQ23" s="111"/>
      <c r="OXR23" s="111"/>
      <c r="OXS23" s="111"/>
      <c r="OXT23" s="3" t="e">
        <f>OXT22/#REF!-0.01</f>
        <v>#REF!</v>
      </c>
      <c r="OXU23" s="111" t="s">
        <v>58</v>
      </c>
      <c r="OXV23" s="111"/>
      <c r="OXW23" s="111"/>
      <c r="OXX23" s="111"/>
      <c r="OXY23" s="111"/>
      <c r="OXZ23" s="111"/>
      <c r="OYA23" s="111"/>
      <c r="OYB23" s="3" t="e">
        <f>OYB22/#REF!-0.01</f>
        <v>#REF!</v>
      </c>
      <c r="OYC23" s="111" t="s">
        <v>58</v>
      </c>
      <c r="OYD23" s="111"/>
      <c r="OYE23" s="111"/>
      <c r="OYF23" s="111"/>
      <c r="OYG23" s="111"/>
      <c r="OYH23" s="111"/>
      <c r="OYI23" s="111"/>
      <c r="OYJ23" s="3" t="e">
        <f>OYJ22/#REF!-0.01</f>
        <v>#REF!</v>
      </c>
      <c r="OYK23" s="111" t="s">
        <v>58</v>
      </c>
      <c r="OYL23" s="111"/>
      <c r="OYM23" s="111"/>
      <c r="OYN23" s="111"/>
      <c r="OYO23" s="111"/>
      <c r="OYP23" s="111"/>
      <c r="OYQ23" s="111"/>
      <c r="OYR23" s="3" t="e">
        <f>OYR22/#REF!-0.01</f>
        <v>#REF!</v>
      </c>
      <c r="OYS23" s="111" t="s">
        <v>58</v>
      </c>
      <c r="OYT23" s="111"/>
      <c r="OYU23" s="111"/>
      <c r="OYV23" s="111"/>
      <c r="OYW23" s="111"/>
      <c r="OYX23" s="111"/>
      <c r="OYY23" s="111"/>
      <c r="OYZ23" s="3" t="e">
        <f>OYZ22/#REF!-0.01</f>
        <v>#REF!</v>
      </c>
      <c r="OZA23" s="111" t="s">
        <v>58</v>
      </c>
      <c r="OZB23" s="111"/>
      <c r="OZC23" s="111"/>
      <c r="OZD23" s="111"/>
      <c r="OZE23" s="111"/>
      <c r="OZF23" s="111"/>
      <c r="OZG23" s="111"/>
      <c r="OZH23" s="3" t="e">
        <f>OZH22/#REF!-0.01</f>
        <v>#REF!</v>
      </c>
      <c r="OZI23" s="111" t="s">
        <v>58</v>
      </c>
      <c r="OZJ23" s="111"/>
      <c r="OZK23" s="111"/>
      <c r="OZL23" s="111"/>
      <c r="OZM23" s="111"/>
      <c r="OZN23" s="111"/>
      <c r="OZO23" s="111"/>
      <c r="OZP23" s="3" t="e">
        <f>OZP22/#REF!-0.01</f>
        <v>#REF!</v>
      </c>
      <c r="OZQ23" s="111" t="s">
        <v>58</v>
      </c>
      <c r="OZR23" s="111"/>
      <c r="OZS23" s="111"/>
      <c r="OZT23" s="111"/>
      <c r="OZU23" s="111"/>
      <c r="OZV23" s="111"/>
      <c r="OZW23" s="111"/>
      <c r="OZX23" s="3" t="e">
        <f>OZX22/#REF!-0.01</f>
        <v>#REF!</v>
      </c>
      <c r="OZY23" s="111" t="s">
        <v>58</v>
      </c>
      <c r="OZZ23" s="111"/>
      <c r="PAA23" s="111"/>
      <c r="PAB23" s="111"/>
      <c r="PAC23" s="111"/>
      <c r="PAD23" s="111"/>
      <c r="PAE23" s="111"/>
      <c r="PAF23" s="3" t="e">
        <f>PAF22/#REF!-0.01</f>
        <v>#REF!</v>
      </c>
      <c r="PAG23" s="111" t="s">
        <v>58</v>
      </c>
      <c r="PAH23" s="111"/>
      <c r="PAI23" s="111"/>
      <c r="PAJ23" s="111"/>
      <c r="PAK23" s="111"/>
      <c r="PAL23" s="111"/>
      <c r="PAM23" s="111"/>
      <c r="PAN23" s="3" t="e">
        <f>PAN22/#REF!-0.01</f>
        <v>#REF!</v>
      </c>
      <c r="PAO23" s="111" t="s">
        <v>58</v>
      </c>
      <c r="PAP23" s="111"/>
      <c r="PAQ23" s="111"/>
      <c r="PAR23" s="111"/>
      <c r="PAS23" s="111"/>
      <c r="PAT23" s="111"/>
      <c r="PAU23" s="111"/>
      <c r="PAV23" s="3" t="e">
        <f>PAV22/#REF!-0.01</f>
        <v>#REF!</v>
      </c>
      <c r="PAW23" s="111" t="s">
        <v>58</v>
      </c>
      <c r="PAX23" s="111"/>
      <c r="PAY23" s="111"/>
      <c r="PAZ23" s="111"/>
      <c r="PBA23" s="111"/>
      <c r="PBB23" s="111"/>
      <c r="PBC23" s="111"/>
      <c r="PBD23" s="3" t="e">
        <f>PBD22/#REF!-0.01</f>
        <v>#REF!</v>
      </c>
      <c r="PBE23" s="111" t="s">
        <v>58</v>
      </c>
      <c r="PBF23" s="111"/>
      <c r="PBG23" s="111"/>
      <c r="PBH23" s="111"/>
      <c r="PBI23" s="111"/>
      <c r="PBJ23" s="111"/>
      <c r="PBK23" s="111"/>
      <c r="PBL23" s="3" t="e">
        <f>PBL22/#REF!-0.01</f>
        <v>#REF!</v>
      </c>
      <c r="PBM23" s="111" t="s">
        <v>58</v>
      </c>
      <c r="PBN23" s="111"/>
      <c r="PBO23" s="111"/>
      <c r="PBP23" s="111"/>
      <c r="PBQ23" s="111"/>
      <c r="PBR23" s="111"/>
      <c r="PBS23" s="111"/>
      <c r="PBT23" s="3" t="e">
        <f>PBT22/#REF!-0.01</f>
        <v>#REF!</v>
      </c>
      <c r="PBU23" s="111" t="s">
        <v>58</v>
      </c>
      <c r="PBV23" s="111"/>
      <c r="PBW23" s="111"/>
      <c r="PBX23" s="111"/>
      <c r="PBY23" s="111"/>
      <c r="PBZ23" s="111"/>
      <c r="PCA23" s="111"/>
      <c r="PCB23" s="3" t="e">
        <f>PCB22/#REF!-0.01</f>
        <v>#REF!</v>
      </c>
      <c r="PCC23" s="111" t="s">
        <v>58</v>
      </c>
      <c r="PCD23" s="111"/>
      <c r="PCE23" s="111"/>
      <c r="PCF23" s="111"/>
      <c r="PCG23" s="111"/>
      <c r="PCH23" s="111"/>
      <c r="PCI23" s="111"/>
      <c r="PCJ23" s="3" t="e">
        <f>PCJ22/#REF!-0.01</f>
        <v>#REF!</v>
      </c>
      <c r="PCK23" s="111" t="s">
        <v>58</v>
      </c>
      <c r="PCL23" s="111"/>
      <c r="PCM23" s="111"/>
      <c r="PCN23" s="111"/>
      <c r="PCO23" s="111"/>
      <c r="PCP23" s="111"/>
      <c r="PCQ23" s="111"/>
      <c r="PCR23" s="3" t="e">
        <f>PCR22/#REF!-0.01</f>
        <v>#REF!</v>
      </c>
      <c r="PCS23" s="111" t="s">
        <v>58</v>
      </c>
      <c r="PCT23" s="111"/>
      <c r="PCU23" s="111"/>
      <c r="PCV23" s="111"/>
      <c r="PCW23" s="111"/>
      <c r="PCX23" s="111"/>
      <c r="PCY23" s="111"/>
      <c r="PCZ23" s="3" t="e">
        <f>PCZ22/#REF!-0.01</f>
        <v>#REF!</v>
      </c>
      <c r="PDA23" s="111" t="s">
        <v>58</v>
      </c>
      <c r="PDB23" s="111"/>
      <c r="PDC23" s="111"/>
      <c r="PDD23" s="111"/>
      <c r="PDE23" s="111"/>
      <c r="PDF23" s="111"/>
      <c r="PDG23" s="111"/>
      <c r="PDH23" s="3" t="e">
        <f>PDH22/#REF!-0.01</f>
        <v>#REF!</v>
      </c>
      <c r="PDI23" s="111" t="s">
        <v>58</v>
      </c>
      <c r="PDJ23" s="111"/>
      <c r="PDK23" s="111"/>
      <c r="PDL23" s="111"/>
      <c r="PDM23" s="111"/>
      <c r="PDN23" s="111"/>
      <c r="PDO23" s="111"/>
      <c r="PDP23" s="3" t="e">
        <f>PDP22/#REF!-0.01</f>
        <v>#REF!</v>
      </c>
      <c r="PDQ23" s="111" t="s">
        <v>58</v>
      </c>
      <c r="PDR23" s="111"/>
      <c r="PDS23" s="111"/>
      <c r="PDT23" s="111"/>
      <c r="PDU23" s="111"/>
      <c r="PDV23" s="111"/>
      <c r="PDW23" s="111"/>
      <c r="PDX23" s="3" t="e">
        <f>PDX22/#REF!-0.01</f>
        <v>#REF!</v>
      </c>
      <c r="PDY23" s="111" t="s">
        <v>58</v>
      </c>
      <c r="PDZ23" s="111"/>
      <c r="PEA23" s="111"/>
      <c r="PEB23" s="111"/>
      <c r="PEC23" s="111"/>
      <c r="PED23" s="111"/>
      <c r="PEE23" s="111"/>
      <c r="PEF23" s="3" t="e">
        <f>PEF22/#REF!-0.01</f>
        <v>#REF!</v>
      </c>
      <c r="PEG23" s="111" t="s">
        <v>58</v>
      </c>
      <c r="PEH23" s="111"/>
      <c r="PEI23" s="111"/>
      <c r="PEJ23" s="111"/>
      <c r="PEK23" s="111"/>
      <c r="PEL23" s="111"/>
      <c r="PEM23" s="111"/>
      <c r="PEN23" s="3" t="e">
        <f>PEN22/#REF!-0.01</f>
        <v>#REF!</v>
      </c>
      <c r="PEO23" s="111" t="s">
        <v>58</v>
      </c>
      <c r="PEP23" s="111"/>
      <c r="PEQ23" s="111"/>
      <c r="PER23" s="111"/>
      <c r="PES23" s="111"/>
      <c r="PET23" s="111"/>
      <c r="PEU23" s="111"/>
      <c r="PEV23" s="3" t="e">
        <f>PEV22/#REF!-0.01</f>
        <v>#REF!</v>
      </c>
      <c r="PEW23" s="111" t="s">
        <v>58</v>
      </c>
      <c r="PEX23" s="111"/>
      <c r="PEY23" s="111"/>
      <c r="PEZ23" s="111"/>
      <c r="PFA23" s="111"/>
      <c r="PFB23" s="111"/>
      <c r="PFC23" s="111"/>
      <c r="PFD23" s="3" t="e">
        <f>PFD22/#REF!-0.01</f>
        <v>#REF!</v>
      </c>
      <c r="PFE23" s="111" t="s">
        <v>58</v>
      </c>
      <c r="PFF23" s="111"/>
      <c r="PFG23" s="111"/>
      <c r="PFH23" s="111"/>
      <c r="PFI23" s="111"/>
      <c r="PFJ23" s="111"/>
      <c r="PFK23" s="111"/>
      <c r="PFL23" s="3" t="e">
        <f>PFL22/#REF!-0.01</f>
        <v>#REF!</v>
      </c>
      <c r="PFM23" s="111" t="s">
        <v>58</v>
      </c>
      <c r="PFN23" s="111"/>
      <c r="PFO23" s="111"/>
      <c r="PFP23" s="111"/>
      <c r="PFQ23" s="111"/>
      <c r="PFR23" s="111"/>
      <c r="PFS23" s="111"/>
      <c r="PFT23" s="3" t="e">
        <f>PFT22/#REF!-0.01</f>
        <v>#REF!</v>
      </c>
      <c r="PFU23" s="111" t="s">
        <v>58</v>
      </c>
      <c r="PFV23" s="111"/>
      <c r="PFW23" s="111"/>
      <c r="PFX23" s="111"/>
      <c r="PFY23" s="111"/>
      <c r="PFZ23" s="111"/>
      <c r="PGA23" s="111"/>
      <c r="PGB23" s="3" t="e">
        <f>PGB22/#REF!-0.01</f>
        <v>#REF!</v>
      </c>
      <c r="PGC23" s="111" t="s">
        <v>58</v>
      </c>
      <c r="PGD23" s="111"/>
      <c r="PGE23" s="111"/>
      <c r="PGF23" s="111"/>
      <c r="PGG23" s="111"/>
      <c r="PGH23" s="111"/>
      <c r="PGI23" s="111"/>
      <c r="PGJ23" s="3" t="e">
        <f>PGJ22/#REF!-0.01</f>
        <v>#REF!</v>
      </c>
      <c r="PGK23" s="111" t="s">
        <v>58</v>
      </c>
      <c r="PGL23" s="111"/>
      <c r="PGM23" s="111"/>
      <c r="PGN23" s="111"/>
      <c r="PGO23" s="111"/>
      <c r="PGP23" s="111"/>
      <c r="PGQ23" s="111"/>
      <c r="PGR23" s="3" t="e">
        <f>PGR22/#REF!-0.01</f>
        <v>#REF!</v>
      </c>
      <c r="PGS23" s="111" t="s">
        <v>58</v>
      </c>
      <c r="PGT23" s="111"/>
      <c r="PGU23" s="111"/>
      <c r="PGV23" s="111"/>
      <c r="PGW23" s="111"/>
      <c r="PGX23" s="111"/>
      <c r="PGY23" s="111"/>
      <c r="PGZ23" s="3" t="e">
        <f>PGZ22/#REF!-0.01</f>
        <v>#REF!</v>
      </c>
      <c r="PHA23" s="111" t="s">
        <v>58</v>
      </c>
      <c r="PHB23" s="111"/>
      <c r="PHC23" s="111"/>
      <c r="PHD23" s="111"/>
      <c r="PHE23" s="111"/>
      <c r="PHF23" s="111"/>
      <c r="PHG23" s="111"/>
      <c r="PHH23" s="3" t="e">
        <f>PHH22/#REF!-0.01</f>
        <v>#REF!</v>
      </c>
      <c r="PHI23" s="111" t="s">
        <v>58</v>
      </c>
      <c r="PHJ23" s="111"/>
      <c r="PHK23" s="111"/>
      <c r="PHL23" s="111"/>
      <c r="PHM23" s="111"/>
      <c r="PHN23" s="111"/>
      <c r="PHO23" s="111"/>
      <c r="PHP23" s="3" t="e">
        <f>PHP22/#REF!-0.01</f>
        <v>#REF!</v>
      </c>
      <c r="PHQ23" s="111" t="s">
        <v>58</v>
      </c>
      <c r="PHR23" s="111"/>
      <c r="PHS23" s="111"/>
      <c r="PHT23" s="111"/>
      <c r="PHU23" s="111"/>
      <c r="PHV23" s="111"/>
      <c r="PHW23" s="111"/>
      <c r="PHX23" s="3" t="e">
        <f>PHX22/#REF!-0.01</f>
        <v>#REF!</v>
      </c>
      <c r="PHY23" s="111" t="s">
        <v>58</v>
      </c>
      <c r="PHZ23" s="111"/>
      <c r="PIA23" s="111"/>
      <c r="PIB23" s="111"/>
      <c r="PIC23" s="111"/>
      <c r="PID23" s="111"/>
      <c r="PIE23" s="111"/>
      <c r="PIF23" s="3" t="e">
        <f>PIF22/#REF!-0.01</f>
        <v>#REF!</v>
      </c>
      <c r="PIG23" s="111" t="s">
        <v>58</v>
      </c>
      <c r="PIH23" s="111"/>
      <c r="PII23" s="111"/>
      <c r="PIJ23" s="111"/>
      <c r="PIK23" s="111"/>
      <c r="PIL23" s="111"/>
      <c r="PIM23" s="111"/>
      <c r="PIN23" s="3" t="e">
        <f>PIN22/#REF!-0.01</f>
        <v>#REF!</v>
      </c>
      <c r="PIO23" s="111" t="s">
        <v>58</v>
      </c>
      <c r="PIP23" s="111"/>
      <c r="PIQ23" s="111"/>
      <c r="PIR23" s="111"/>
      <c r="PIS23" s="111"/>
      <c r="PIT23" s="111"/>
      <c r="PIU23" s="111"/>
      <c r="PIV23" s="3" t="e">
        <f>PIV22/#REF!-0.01</f>
        <v>#REF!</v>
      </c>
      <c r="PIW23" s="111" t="s">
        <v>58</v>
      </c>
      <c r="PIX23" s="111"/>
      <c r="PIY23" s="111"/>
      <c r="PIZ23" s="111"/>
      <c r="PJA23" s="111"/>
      <c r="PJB23" s="111"/>
      <c r="PJC23" s="111"/>
      <c r="PJD23" s="3" t="e">
        <f>PJD22/#REF!-0.01</f>
        <v>#REF!</v>
      </c>
      <c r="PJE23" s="111" t="s">
        <v>58</v>
      </c>
      <c r="PJF23" s="111"/>
      <c r="PJG23" s="111"/>
      <c r="PJH23" s="111"/>
      <c r="PJI23" s="111"/>
      <c r="PJJ23" s="111"/>
      <c r="PJK23" s="111"/>
      <c r="PJL23" s="3" t="e">
        <f>PJL22/#REF!-0.01</f>
        <v>#REF!</v>
      </c>
      <c r="PJM23" s="111" t="s">
        <v>58</v>
      </c>
      <c r="PJN23" s="111"/>
      <c r="PJO23" s="111"/>
      <c r="PJP23" s="111"/>
      <c r="PJQ23" s="111"/>
      <c r="PJR23" s="111"/>
      <c r="PJS23" s="111"/>
      <c r="PJT23" s="3" t="e">
        <f>PJT22/#REF!-0.01</f>
        <v>#REF!</v>
      </c>
      <c r="PJU23" s="111" t="s">
        <v>58</v>
      </c>
      <c r="PJV23" s="111"/>
      <c r="PJW23" s="111"/>
      <c r="PJX23" s="111"/>
      <c r="PJY23" s="111"/>
      <c r="PJZ23" s="111"/>
      <c r="PKA23" s="111"/>
      <c r="PKB23" s="3" t="e">
        <f>PKB22/#REF!-0.01</f>
        <v>#REF!</v>
      </c>
      <c r="PKC23" s="111" t="s">
        <v>58</v>
      </c>
      <c r="PKD23" s="111"/>
      <c r="PKE23" s="111"/>
      <c r="PKF23" s="111"/>
      <c r="PKG23" s="111"/>
      <c r="PKH23" s="111"/>
      <c r="PKI23" s="111"/>
      <c r="PKJ23" s="3" t="e">
        <f>PKJ22/#REF!-0.01</f>
        <v>#REF!</v>
      </c>
      <c r="PKK23" s="111" t="s">
        <v>58</v>
      </c>
      <c r="PKL23" s="111"/>
      <c r="PKM23" s="111"/>
      <c r="PKN23" s="111"/>
      <c r="PKO23" s="111"/>
      <c r="PKP23" s="111"/>
      <c r="PKQ23" s="111"/>
      <c r="PKR23" s="3" t="e">
        <f>PKR22/#REF!-0.01</f>
        <v>#REF!</v>
      </c>
      <c r="PKS23" s="111" t="s">
        <v>58</v>
      </c>
      <c r="PKT23" s="111"/>
      <c r="PKU23" s="111"/>
      <c r="PKV23" s="111"/>
      <c r="PKW23" s="111"/>
      <c r="PKX23" s="111"/>
      <c r="PKY23" s="111"/>
      <c r="PKZ23" s="3" t="e">
        <f>PKZ22/#REF!-0.01</f>
        <v>#REF!</v>
      </c>
      <c r="PLA23" s="111" t="s">
        <v>58</v>
      </c>
      <c r="PLB23" s="111"/>
      <c r="PLC23" s="111"/>
      <c r="PLD23" s="111"/>
      <c r="PLE23" s="111"/>
      <c r="PLF23" s="111"/>
      <c r="PLG23" s="111"/>
      <c r="PLH23" s="3" t="e">
        <f>PLH22/#REF!-0.01</f>
        <v>#REF!</v>
      </c>
      <c r="PLI23" s="111" t="s">
        <v>58</v>
      </c>
      <c r="PLJ23" s="111"/>
      <c r="PLK23" s="111"/>
      <c r="PLL23" s="111"/>
      <c r="PLM23" s="111"/>
      <c r="PLN23" s="111"/>
      <c r="PLO23" s="111"/>
      <c r="PLP23" s="3" t="e">
        <f>PLP22/#REF!-0.01</f>
        <v>#REF!</v>
      </c>
      <c r="PLQ23" s="111" t="s">
        <v>58</v>
      </c>
      <c r="PLR23" s="111"/>
      <c r="PLS23" s="111"/>
      <c r="PLT23" s="111"/>
      <c r="PLU23" s="111"/>
      <c r="PLV23" s="111"/>
      <c r="PLW23" s="111"/>
      <c r="PLX23" s="3" t="e">
        <f>PLX22/#REF!-0.01</f>
        <v>#REF!</v>
      </c>
      <c r="PLY23" s="111" t="s">
        <v>58</v>
      </c>
      <c r="PLZ23" s="111"/>
      <c r="PMA23" s="111"/>
      <c r="PMB23" s="111"/>
      <c r="PMC23" s="111"/>
      <c r="PMD23" s="111"/>
      <c r="PME23" s="111"/>
      <c r="PMF23" s="3" t="e">
        <f>PMF22/#REF!-0.01</f>
        <v>#REF!</v>
      </c>
      <c r="PMG23" s="111" t="s">
        <v>58</v>
      </c>
      <c r="PMH23" s="111"/>
      <c r="PMI23" s="111"/>
      <c r="PMJ23" s="111"/>
      <c r="PMK23" s="111"/>
      <c r="PML23" s="111"/>
      <c r="PMM23" s="111"/>
      <c r="PMN23" s="3" t="e">
        <f>PMN22/#REF!-0.01</f>
        <v>#REF!</v>
      </c>
      <c r="PMO23" s="111" t="s">
        <v>58</v>
      </c>
      <c r="PMP23" s="111"/>
      <c r="PMQ23" s="111"/>
      <c r="PMR23" s="111"/>
      <c r="PMS23" s="111"/>
      <c r="PMT23" s="111"/>
      <c r="PMU23" s="111"/>
      <c r="PMV23" s="3" t="e">
        <f>PMV22/#REF!-0.01</f>
        <v>#REF!</v>
      </c>
      <c r="PMW23" s="111" t="s">
        <v>58</v>
      </c>
      <c r="PMX23" s="111"/>
      <c r="PMY23" s="111"/>
      <c r="PMZ23" s="111"/>
      <c r="PNA23" s="111"/>
      <c r="PNB23" s="111"/>
      <c r="PNC23" s="111"/>
      <c r="PND23" s="3" t="e">
        <f>PND22/#REF!-0.01</f>
        <v>#REF!</v>
      </c>
      <c r="PNE23" s="111" t="s">
        <v>58</v>
      </c>
      <c r="PNF23" s="111"/>
      <c r="PNG23" s="111"/>
      <c r="PNH23" s="111"/>
      <c r="PNI23" s="111"/>
      <c r="PNJ23" s="111"/>
      <c r="PNK23" s="111"/>
      <c r="PNL23" s="3" t="e">
        <f>PNL22/#REF!-0.01</f>
        <v>#REF!</v>
      </c>
      <c r="PNM23" s="111" t="s">
        <v>58</v>
      </c>
      <c r="PNN23" s="111"/>
      <c r="PNO23" s="111"/>
      <c r="PNP23" s="111"/>
      <c r="PNQ23" s="111"/>
      <c r="PNR23" s="111"/>
      <c r="PNS23" s="111"/>
      <c r="PNT23" s="3" t="e">
        <f>PNT22/#REF!-0.01</f>
        <v>#REF!</v>
      </c>
      <c r="PNU23" s="111" t="s">
        <v>58</v>
      </c>
      <c r="PNV23" s="111"/>
      <c r="PNW23" s="111"/>
      <c r="PNX23" s="111"/>
      <c r="PNY23" s="111"/>
      <c r="PNZ23" s="111"/>
      <c r="POA23" s="111"/>
      <c r="POB23" s="3" t="e">
        <f>POB22/#REF!-0.01</f>
        <v>#REF!</v>
      </c>
      <c r="POC23" s="111" t="s">
        <v>58</v>
      </c>
      <c r="POD23" s="111"/>
      <c r="POE23" s="111"/>
      <c r="POF23" s="111"/>
      <c r="POG23" s="111"/>
      <c r="POH23" s="111"/>
      <c r="POI23" s="111"/>
      <c r="POJ23" s="3" t="e">
        <f>POJ22/#REF!-0.01</f>
        <v>#REF!</v>
      </c>
      <c r="POK23" s="111" t="s">
        <v>58</v>
      </c>
      <c r="POL23" s="111"/>
      <c r="POM23" s="111"/>
      <c r="PON23" s="111"/>
      <c r="POO23" s="111"/>
      <c r="POP23" s="111"/>
      <c r="POQ23" s="111"/>
      <c r="POR23" s="3" t="e">
        <f>POR22/#REF!-0.01</f>
        <v>#REF!</v>
      </c>
      <c r="POS23" s="111" t="s">
        <v>58</v>
      </c>
      <c r="POT23" s="111"/>
      <c r="POU23" s="111"/>
      <c r="POV23" s="111"/>
      <c r="POW23" s="111"/>
      <c r="POX23" s="111"/>
      <c r="POY23" s="111"/>
      <c r="POZ23" s="3" t="e">
        <f>POZ22/#REF!-0.01</f>
        <v>#REF!</v>
      </c>
      <c r="PPA23" s="111" t="s">
        <v>58</v>
      </c>
      <c r="PPB23" s="111"/>
      <c r="PPC23" s="111"/>
      <c r="PPD23" s="111"/>
      <c r="PPE23" s="111"/>
      <c r="PPF23" s="111"/>
      <c r="PPG23" s="111"/>
      <c r="PPH23" s="3" t="e">
        <f>PPH22/#REF!-0.01</f>
        <v>#REF!</v>
      </c>
      <c r="PPI23" s="111" t="s">
        <v>58</v>
      </c>
      <c r="PPJ23" s="111"/>
      <c r="PPK23" s="111"/>
      <c r="PPL23" s="111"/>
      <c r="PPM23" s="111"/>
      <c r="PPN23" s="111"/>
      <c r="PPO23" s="111"/>
      <c r="PPP23" s="3" t="e">
        <f>PPP22/#REF!-0.01</f>
        <v>#REF!</v>
      </c>
      <c r="PPQ23" s="111" t="s">
        <v>58</v>
      </c>
      <c r="PPR23" s="111"/>
      <c r="PPS23" s="111"/>
      <c r="PPT23" s="111"/>
      <c r="PPU23" s="111"/>
      <c r="PPV23" s="111"/>
      <c r="PPW23" s="111"/>
      <c r="PPX23" s="3" t="e">
        <f>PPX22/#REF!-0.01</f>
        <v>#REF!</v>
      </c>
      <c r="PPY23" s="111" t="s">
        <v>58</v>
      </c>
      <c r="PPZ23" s="111"/>
      <c r="PQA23" s="111"/>
      <c r="PQB23" s="111"/>
      <c r="PQC23" s="111"/>
      <c r="PQD23" s="111"/>
      <c r="PQE23" s="111"/>
      <c r="PQF23" s="3" t="e">
        <f>PQF22/#REF!-0.01</f>
        <v>#REF!</v>
      </c>
      <c r="PQG23" s="111" t="s">
        <v>58</v>
      </c>
      <c r="PQH23" s="111"/>
      <c r="PQI23" s="111"/>
      <c r="PQJ23" s="111"/>
      <c r="PQK23" s="111"/>
      <c r="PQL23" s="111"/>
      <c r="PQM23" s="111"/>
      <c r="PQN23" s="3" t="e">
        <f>PQN22/#REF!-0.01</f>
        <v>#REF!</v>
      </c>
      <c r="PQO23" s="111" t="s">
        <v>58</v>
      </c>
      <c r="PQP23" s="111"/>
      <c r="PQQ23" s="111"/>
      <c r="PQR23" s="111"/>
      <c r="PQS23" s="111"/>
      <c r="PQT23" s="111"/>
      <c r="PQU23" s="111"/>
      <c r="PQV23" s="3" t="e">
        <f>PQV22/#REF!-0.01</f>
        <v>#REF!</v>
      </c>
      <c r="PQW23" s="111" t="s">
        <v>58</v>
      </c>
      <c r="PQX23" s="111"/>
      <c r="PQY23" s="111"/>
      <c r="PQZ23" s="111"/>
      <c r="PRA23" s="111"/>
      <c r="PRB23" s="111"/>
      <c r="PRC23" s="111"/>
      <c r="PRD23" s="3" t="e">
        <f>PRD22/#REF!-0.01</f>
        <v>#REF!</v>
      </c>
      <c r="PRE23" s="111" t="s">
        <v>58</v>
      </c>
      <c r="PRF23" s="111"/>
      <c r="PRG23" s="111"/>
      <c r="PRH23" s="111"/>
      <c r="PRI23" s="111"/>
      <c r="PRJ23" s="111"/>
      <c r="PRK23" s="111"/>
      <c r="PRL23" s="3" t="e">
        <f>PRL22/#REF!-0.01</f>
        <v>#REF!</v>
      </c>
      <c r="PRM23" s="111" t="s">
        <v>58</v>
      </c>
      <c r="PRN23" s="111"/>
      <c r="PRO23" s="111"/>
      <c r="PRP23" s="111"/>
      <c r="PRQ23" s="111"/>
      <c r="PRR23" s="111"/>
      <c r="PRS23" s="111"/>
      <c r="PRT23" s="3" t="e">
        <f>PRT22/#REF!-0.01</f>
        <v>#REF!</v>
      </c>
      <c r="PRU23" s="111" t="s">
        <v>58</v>
      </c>
      <c r="PRV23" s="111"/>
      <c r="PRW23" s="111"/>
      <c r="PRX23" s="111"/>
      <c r="PRY23" s="111"/>
      <c r="PRZ23" s="111"/>
      <c r="PSA23" s="111"/>
      <c r="PSB23" s="3" t="e">
        <f>PSB22/#REF!-0.01</f>
        <v>#REF!</v>
      </c>
      <c r="PSC23" s="111" t="s">
        <v>58</v>
      </c>
      <c r="PSD23" s="111"/>
      <c r="PSE23" s="111"/>
      <c r="PSF23" s="111"/>
      <c r="PSG23" s="111"/>
      <c r="PSH23" s="111"/>
      <c r="PSI23" s="111"/>
      <c r="PSJ23" s="3" t="e">
        <f>PSJ22/#REF!-0.01</f>
        <v>#REF!</v>
      </c>
      <c r="PSK23" s="111" t="s">
        <v>58</v>
      </c>
      <c r="PSL23" s="111"/>
      <c r="PSM23" s="111"/>
      <c r="PSN23" s="111"/>
      <c r="PSO23" s="111"/>
      <c r="PSP23" s="111"/>
      <c r="PSQ23" s="111"/>
      <c r="PSR23" s="3" t="e">
        <f>PSR22/#REF!-0.01</f>
        <v>#REF!</v>
      </c>
      <c r="PSS23" s="111" t="s">
        <v>58</v>
      </c>
      <c r="PST23" s="111"/>
      <c r="PSU23" s="111"/>
      <c r="PSV23" s="111"/>
      <c r="PSW23" s="111"/>
      <c r="PSX23" s="111"/>
      <c r="PSY23" s="111"/>
      <c r="PSZ23" s="3" t="e">
        <f>PSZ22/#REF!-0.01</f>
        <v>#REF!</v>
      </c>
      <c r="PTA23" s="111" t="s">
        <v>58</v>
      </c>
      <c r="PTB23" s="111"/>
      <c r="PTC23" s="111"/>
      <c r="PTD23" s="111"/>
      <c r="PTE23" s="111"/>
      <c r="PTF23" s="111"/>
      <c r="PTG23" s="111"/>
      <c r="PTH23" s="3" t="e">
        <f>PTH22/#REF!-0.01</f>
        <v>#REF!</v>
      </c>
      <c r="PTI23" s="111" t="s">
        <v>58</v>
      </c>
      <c r="PTJ23" s="111"/>
      <c r="PTK23" s="111"/>
      <c r="PTL23" s="111"/>
      <c r="PTM23" s="111"/>
      <c r="PTN23" s="111"/>
      <c r="PTO23" s="111"/>
      <c r="PTP23" s="3" t="e">
        <f>PTP22/#REF!-0.01</f>
        <v>#REF!</v>
      </c>
      <c r="PTQ23" s="111" t="s">
        <v>58</v>
      </c>
      <c r="PTR23" s="111"/>
      <c r="PTS23" s="111"/>
      <c r="PTT23" s="111"/>
      <c r="PTU23" s="111"/>
      <c r="PTV23" s="111"/>
      <c r="PTW23" s="111"/>
      <c r="PTX23" s="3" t="e">
        <f>PTX22/#REF!-0.01</f>
        <v>#REF!</v>
      </c>
      <c r="PTY23" s="111" t="s">
        <v>58</v>
      </c>
      <c r="PTZ23" s="111"/>
      <c r="PUA23" s="111"/>
      <c r="PUB23" s="111"/>
      <c r="PUC23" s="111"/>
      <c r="PUD23" s="111"/>
      <c r="PUE23" s="111"/>
      <c r="PUF23" s="3" t="e">
        <f>PUF22/#REF!-0.01</f>
        <v>#REF!</v>
      </c>
      <c r="PUG23" s="111" t="s">
        <v>58</v>
      </c>
      <c r="PUH23" s="111"/>
      <c r="PUI23" s="111"/>
      <c r="PUJ23" s="111"/>
      <c r="PUK23" s="111"/>
      <c r="PUL23" s="111"/>
      <c r="PUM23" s="111"/>
      <c r="PUN23" s="3" t="e">
        <f>PUN22/#REF!-0.01</f>
        <v>#REF!</v>
      </c>
      <c r="PUO23" s="111" t="s">
        <v>58</v>
      </c>
      <c r="PUP23" s="111"/>
      <c r="PUQ23" s="111"/>
      <c r="PUR23" s="111"/>
      <c r="PUS23" s="111"/>
      <c r="PUT23" s="111"/>
      <c r="PUU23" s="111"/>
      <c r="PUV23" s="3" t="e">
        <f>PUV22/#REF!-0.01</f>
        <v>#REF!</v>
      </c>
      <c r="PUW23" s="111" t="s">
        <v>58</v>
      </c>
      <c r="PUX23" s="111"/>
      <c r="PUY23" s="111"/>
      <c r="PUZ23" s="111"/>
      <c r="PVA23" s="111"/>
      <c r="PVB23" s="111"/>
      <c r="PVC23" s="111"/>
      <c r="PVD23" s="3" t="e">
        <f>PVD22/#REF!-0.01</f>
        <v>#REF!</v>
      </c>
      <c r="PVE23" s="111" t="s">
        <v>58</v>
      </c>
      <c r="PVF23" s="111"/>
      <c r="PVG23" s="111"/>
      <c r="PVH23" s="111"/>
      <c r="PVI23" s="111"/>
      <c r="PVJ23" s="111"/>
      <c r="PVK23" s="111"/>
      <c r="PVL23" s="3" t="e">
        <f>PVL22/#REF!-0.01</f>
        <v>#REF!</v>
      </c>
      <c r="PVM23" s="111" t="s">
        <v>58</v>
      </c>
      <c r="PVN23" s="111"/>
      <c r="PVO23" s="111"/>
      <c r="PVP23" s="111"/>
      <c r="PVQ23" s="111"/>
      <c r="PVR23" s="111"/>
      <c r="PVS23" s="111"/>
      <c r="PVT23" s="3" t="e">
        <f>PVT22/#REF!-0.01</f>
        <v>#REF!</v>
      </c>
      <c r="PVU23" s="111" t="s">
        <v>58</v>
      </c>
      <c r="PVV23" s="111"/>
      <c r="PVW23" s="111"/>
      <c r="PVX23" s="111"/>
      <c r="PVY23" s="111"/>
      <c r="PVZ23" s="111"/>
      <c r="PWA23" s="111"/>
      <c r="PWB23" s="3" t="e">
        <f>PWB22/#REF!-0.01</f>
        <v>#REF!</v>
      </c>
      <c r="PWC23" s="111" t="s">
        <v>58</v>
      </c>
      <c r="PWD23" s="111"/>
      <c r="PWE23" s="111"/>
      <c r="PWF23" s="111"/>
      <c r="PWG23" s="111"/>
      <c r="PWH23" s="111"/>
      <c r="PWI23" s="111"/>
      <c r="PWJ23" s="3" t="e">
        <f>PWJ22/#REF!-0.01</f>
        <v>#REF!</v>
      </c>
      <c r="PWK23" s="111" t="s">
        <v>58</v>
      </c>
      <c r="PWL23" s="111"/>
      <c r="PWM23" s="111"/>
      <c r="PWN23" s="111"/>
      <c r="PWO23" s="111"/>
      <c r="PWP23" s="111"/>
      <c r="PWQ23" s="111"/>
      <c r="PWR23" s="3" t="e">
        <f>PWR22/#REF!-0.01</f>
        <v>#REF!</v>
      </c>
      <c r="PWS23" s="111" t="s">
        <v>58</v>
      </c>
      <c r="PWT23" s="111"/>
      <c r="PWU23" s="111"/>
      <c r="PWV23" s="111"/>
      <c r="PWW23" s="111"/>
      <c r="PWX23" s="111"/>
      <c r="PWY23" s="111"/>
      <c r="PWZ23" s="3" t="e">
        <f>PWZ22/#REF!-0.01</f>
        <v>#REF!</v>
      </c>
      <c r="PXA23" s="111" t="s">
        <v>58</v>
      </c>
      <c r="PXB23" s="111"/>
      <c r="PXC23" s="111"/>
      <c r="PXD23" s="111"/>
      <c r="PXE23" s="111"/>
      <c r="PXF23" s="111"/>
      <c r="PXG23" s="111"/>
      <c r="PXH23" s="3" t="e">
        <f>PXH22/#REF!-0.01</f>
        <v>#REF!</v>
      </c>
      <c r="PXI23" s="111" t="s">
        <v>58</v>
      </c>
      <c r="PXJ23" s="111"/>
      <c r="PXK23" s="111"/>
      <c r="PXL23" s="111"/>
      <c r="PXM23" s="111"/>
      <c r="PXN23" s="111"/>
      <c r="PXO23" s="111"/>
      <c r="PXP23" s="3" t="e">
        <f>PXP22/#REF!-0.01</f>
        <v>#REF!</v>
      </c>
      <c r="PXQ23" s="111" t="s">
        <v>58</v>
      </c>
      <c r="PXR23" s="111"/>
      <c r="PXS23" s="111"/>
      <c r="PXT23" s="111"/>
      <c r="PXU23" s="111"/>
      <c r="PXV23" s="111"/>
      <c r="PXW23" s="111"/>
      <c r="PXX23" s="3" t="e">
        <f>PXX22/#REF!-0.01</f>
        <v>#REF!</v>
      </c>
      <c r="PXY23" s="111" t="s">
        <v>58</v>
      </c>
      <c r="PXZ23" s="111"/>
      <c r="PYA23" s="111"/>
      <c r="PYB23" s="111"/>
      <c r="PYC23" s="111"/>
      <c r="PYD23" s="111"/>
      <c r="PYE23" s="111"/>
      <c r="PYF23" s="3" t="e">
        <f>PYF22/#REF!-0.01</f>
        <v>#REF!</v>
      </c>
      <c r="PYG23" s="111" t="s">
        <v>58</v>
      </c>
      <c r="PYH23" s="111"/>
      <c r="PYI23" s="111"/>
      <c r="PYJ23" s="111"/>
      <c r="PYK23" s="111"/>
      <c r="PYL23" s="111"/>
      <c r="PYM23" s="111"/>
      <c r="PYN23" s="3" t="e">
        <f>PYN22/#REF!-0.01</f>
        <v>#REF!</v>
      </c>
      <c r="PYO23" s="111" t="s">
        <v>58</v>
      </c>
      <c r="PYP23" s="111"/>
      <c r="PYQ23" s="111"/>
      <c r="PYR23" s="111"/>
      <c r="PYS23" s="111"/>
      <c r="PYT23" s="111"/>
      <c r="PYU23" s="111"/>
      <c r="PYV23" s="3" t="e">
        <f>PYV22/#REF!-0.01</f>
        <v>#REF!</v>
      </c>
      <c r="PYW23" s="111" t="s">
        <v>58</v>
      </c>
      <c r="PYX23" s="111"/>
      <c r="PYY23" s="111"/>
      <c r="PYZ23" s="111"/>
      <c r="PZA23" s="111"/>
      <c r="PZB23" s="111"/>
      <c r="PZC23" s="111"/>
      <c r="PZD23" s="3" t="e">
        <f>PZD22/#REF!-0.01</f>
        <v>#REF!</v>
      </c>
      <c r="PZE23" s="111" t="s">
        <v>58</v>
      </c>
      <c r="PZF23" s="111"/>
      <c r="PZG23" s="111"/>
      <c r="PZH23" s="111"/>
      <c r="PZI23" s="111"/>
      <c r="PZJ23" s="111"/>
      <c r="PZK23" s="111"/>
      <c r="PZL23" s="3" t="e">
        <f>PZL22/#REF!-0.01</f>
        <v>#REF!</v>
      </c>
      <c r="PZM23" s="111" t="s">
        <v>58</v>
      </c>
      <c r="PZN23" s="111"/>
      <c r="PZO23" s="111"/>
      <c r="PZP23" s="111"/>
      <c r="PZQ23" s="111"/>
      <c r="PZR23" s="111"/>
      <c r="PZS23" s="111"/>
      <c r="PZT23" s="3" t="e">
        <f>PZT22/#REF!-0.01</f>
        <v>#REF!</v>
      </c>
      <c r="PZU23" s="111" t="s">
        <v>58</v>
      </c>
      <c r="PZV23" s="111"/>
      <c r="PZW23" s="111"/>
      <c r="PZX23" s="111"/>
      <c r="PZY23" s="111"/>
      <c r="PZZ23" s="111"/>
      <c r="QAA23" s="111"/>
      <c r="QAB23" s="3" t="e">
        <f>QAB22/#REF!-0.01</f>
        <v>#REF!</v>
      </c>
      <c r="QAC23" s="111" t="s">
        <v>58</v>
      </c>
      <c r="QAD23" s="111"/>
      <c r="QAE23" s="111"/>
      <c r="QAF23" s="111"/>
      <c r="QAG23" s="111"/>
      <c r="QAH23" s="111"/>
      <c r="QAI23" s="111"/>
      <c r="QAJ23" s="3" t="e">
        <f>QAJ22/#REF!-0.01</f>
        <v>#REF!</v>
      </c>
      <c r="QAK23" s="111" t="s">
        <v>58</v>
      </c>
      <c r="QAL23" s="111"/>
      <c r="QAM23" s="111"/>
      <c r="QAN23" s="111"/>
      <c r="QAO23" s="111"/>
      <c r="QAP23" s="111"/>
      <c r="QAQ23" s="111"/>
      <c r="QAR23" s="3" t="e">
        <f>QAR22/#REF!-0.01</f>
        <v>#REF!</v>
      </c>
      <c r="QAS23" s="111" t="s">
        <v>58</v>
      </c>
      <c r="QAT23" s="111"/>
      <c r="QAU23" s="111"/>
      <c r="QAV23" s="111"/>
      <c r="QAW23" s="111"/>
      <c r="QAX23" s="111"/>
      <c r="QAY23" s="111"/>
      <c r="QAZ23" s="3" t="e">
        <f>QAZ22/#REF!-0.01</f>
        <v>#REF!</v>
      </c>
      <c r="QBA23" s="111" t="s">
        <v>58</v>
      </c>
      <c r="QBB23" s="111"/>
      <c r="QBC23" s="111"/>
      <c r="QBD23" s="111"/>
      <c r="QBE23" s="111"/>
      <c r="QBF23" s="111"/>
      <c r="QBG23" s="111"/>
      <c r="QBH23" s="3" t="e">
        <f>QBH22/#REF!-0.01</f>
        <v>#REF!</v>
      </c>
      <c r="QBI23" s="111" t="s">
        <v>58</v>
      </c>
      <c r="QBJ23" s="111"/>
      <c r="QBK23" s="111"/>
      <c r="QBL23" s="111"/>
      <c r="QBM23" s="111"/>
      <c r="QBN23" s="111"/>
      <c r="QBO23" s="111"/>
      <c r="QBP23" s="3" t="e">
        <f>QBP22/#REF!-0.01</f>
        <v>#REF!</v>
      </c>
      <c r="QBQ23" s="111" t="s">
        <v>58</v>
      </c>
      <c r="QBR23" s="111"/>
      <c r="QBS23" s="111"/>
      <c r="QBT23" s="111"/>
      <c r="QBU23" s="111"/>
      <c r="QBV23" s="111"/>
      <c r="QBW23" s="111"/>
      <c r="QBX23" s="3" t="e">
        <f>QBX22/#REF!-0.01</f>
        <v>#REF!</v>
      </c>
      <c r="QBY23" s="111" t="s">
        <v>58</v>
      </c>
      <c r="QBZ23" s="111"/>
      <c r="QCA23" s="111"/>
      <c r="QCB23" s="111"/>
      <c r="QCC23" s="111"/>
      <c r="QCD23" s="111"/>
      <c r="QCE23" s="111"/>
      <c r="QCF23" s="3" t="e">
        <f>QCF22/#REF!-0.01</f>
        <v>#REF!</v>
      </c>
      <c r="QCG23" s="111" t="s">
        <v>58</v>
      </c>
      <c r="QCH23" s="111"/>
      <c r="QCI23" s="111"/>
      <c r="QCJ23" s="111"/>
      <c r="QCK23" s="111"/>
      <c r="QCL23" s="111"/>
      <c r="QCM23" s="111"/>
      <c r="QCN23" s="3" t="e">
        <f>QCN22/#REF!-0.01</f>
        <v>#REF!</v>
      </c>
      <c r="QCO23" s="111" t="s">
        <v>58</v>
      </c>
      <c r="QCP23" s="111"/>
      <c r="QCQ23" s="111"/>
      <c r="QCR23" s="111"/>
      <c r="QCS23" s="111"/>
      <c r="QCT23" s="111"/>
      <c r="QCU23" s="111"/>
      <c r="QCV23" s="3" t="e">
        <f>QCV22/#REF!-0.01</f>
        <v>#REF!</v>
      </c>
      <c r="QCW23" s="111" t="s">
        <v>58</v>
      </c>
      <c r="QCX23" s="111"/>
      <c r="QCY23" s="111"/>
      <c r="QCZ23" s="111"/>
      <c r="QDA23" s="111"/>
      <c r="QDB23" s="111"/>
      <c r="QDC23" s="111"/>
      <c r="QDD23" s="3" t="e">
        <f>QDD22/#REF!-0.01</f>
        <v>#REF!</v>
      </c>
      <c r="QDE23" s="111" t="s">
        <v>58</v>
      </c>
      <c r="QDF23" s="111"/>
      <c r="QDG23" s="111"/>
      <c r="QDH23" s="111"/>
      <c r="QDI23" s="111"/>
      <c r="QDJ23" s="111"/>
      <c r="QDK23" s="111"/>
      <c r="QDL23" s="3" t="e">
        <f>QDL22/#REF!-0.01</f>
        <v>#REF!</v>
      </c>
      <c r="QDM23" s="111" t="s">
        <v>58</v>
      </c>
      <c r="QDN23" s="111"/>
      <c r="QDO23" s="111"/>
      <c r="QDP23" s="111"/>
      <c r="QDQ23" s="111"/>
      <c r="QDR23" s="111"/>
      <c r="QDS23" s="111"/>
      <c r="QDT23" s="3" t="e">
        <f>QDT22/#REF!-0.01</f>
        <v>#REF!</v>
      </c>
      <c r="QDU23" s="111" t="s">
        <v>58</v>
      </c>
      <c r="QDV23" s="111"/>
      <c r="QDW23" s="111"/>
      <c r="QDX23" s="111"/>
      <c r="QDY23" s="111"/>
      <c r="QDZ23" s="111"/>
      <c r="QEA23" s="111"/>
      <c r="QEB23" s="3" t="e">
        <f>QEB22/#REF!-0.01</f>
        <v>#REF!</v>
      </c>
      <c r="QEC23" s="111" t="s">
        <v>58</v>
      </c>
      <c r="QED23" s="111"/>
      <c r="QEE23" s="111"/>
      <c r="QEF23" s="111"/>
      <c r="QEG23" s="111"/>
      <c r="QEH23" s="111"/>
      <c r="QEI23" s="111"/>
      <c r="QEJ23" s="3" t="e">
        <f>QEJ22/#REF!-0.01</f>
        <v>#REF!</v>
      </c>
      <c r="QEK23" s="111" t="s">
        <v>58</v>
      </c>
      <c r="QEL23" s="111"/>
      <c r="QEM23" s="111"/>
      <c r="QEN23" s="111"/>
      <c r="QEO23" s="111"/>
      <c r="QEP23" s="111"/>
      <c r="QEQ23" s="111"/>
      <c r="QER23" s="3" t="e">
        <f>QER22/#REF!-0.01</f>
        <v>#REF!</v>
      </c>
      <c r="QES23" s="111" t="s">
        <v>58</v>
      </c>
      <c r="QET23" s="111"/>
      <c r="QEU23" s="111"/>
      <c r="QEV23" s="111"/>
      <c r="QEW23" s="111"/>
      <c r="QEX23" s="111"/>
      <c r="QEY23" s="111"/>
      <c r="QEZ23" s="3" t="e">
        <f>QEZ22/#REF!-0.01</f>
        <v>#REF!</v>
      </c>
      <c r="QFA23" s="111" t="s">
        <v>58</v>
      </c>
      <c r="QFB23" s="111"/>
      <c r="QFC23" s="111"/>
      <c r="QFD23" s="111"/>
      <c r="QFE23" s="111"/>
      <c r="QFF23" s="111"/>
      <c r="QFG23" s="111"/>
      <c r="QFH23" s="3" t="e">
        <f>QFH22/#REF!-0.01</f>
        <v>#REF!</v>
      </c>
      <c r="QFI23" s="111" t="s">
        <v>58</v>
      </c>
      <c r="QFJ23" s="111"/>
      <c r="QFK23" s="111"/>
      <c r="QFL23" s="111"/>
      <c r="QFM23" s="111"/>
      <c r="QFN23" s="111"/>
      <c r="QFO23" s="111"/>
      <c r="QFP23" s="3" t="e">
        <f>QFP22/#REF!-0.01</f>
        <v>#REF!</v>
      </c>
      <c r="QFQ23" s="111" t="s">
        <v>58</v>
      </c>
      <c r="QFR23" s="111"/>
      <c r="QFS23" s="111"/>
      <c r="QFT23" s="111"/>
      <c r="QFU23" s="111"/>
      <c r="QFV23" s="111"/>
      <c r="QFW23" s="111"/>
      <c r="QFX23" s="3" t="e">
        <f>QFX22/#REF!-0.01</f>
        <v>#REF!</v>
      </c>
      <c r="QFY23" s="111" t="s">
        <v>58</v>
      </c>
      <c r="QFZ23" s="111"/>
      <c r="QGA23" s="111"/>
      <c r="QGB23" s="111"/>
      <c r="QGC23" s="111"/>
      <c r="QGD23" s="111"/>
      <c r="QGE23" s="111"/>
      <c r="QGF23" s="3" t="e">
        <f>QGF22/#REF!-0.01</f>
        <v>#REF!</v>
      </c>
      <c r="QGG23" s="111" t="s">
        <v>58</v>
      </c>
      <c r="QGH23" s="111"/>
      <c r="QGI23" s="111"/>
      <c r="QGJ23" s="111"/>
      <c r="QGK23" s="111"/>
      <c r="QGL23" s="111"/>
      <c r="QGM23" s="111"/>
      <c r="QGN23" s="3" t="e">
        <f>QGN22/#REF!-0.01</f>
        <v>#REF!</v>
      </c>
      <c r="QGO23" s="111" t="s">
        <v>58</v>
      </c>
      <c r="QGP23" s="111"/>
      <c r="QGQ23" s="111"/>
      <c r="QGR23" s="111"/>
      <c r="QGS23" s="111"/>
      <c r="QGT23" s="111"/>
      <c r="QGU23" s="111"/>
      <c r="QGV23" s="3" t="e">
        <f>QGV22/#REF!-0.01</f>
        <v>#REF!</v>
      </c>
      <c r="QGW23" s="111" t="s">
        <v>58</v>
      </c>
      <c r="QGX23" s="111"/>
      <c r="QGY23" s="111"/>
      <c r="QGZ23" s="111"/>
      <c r="QHA23" s="111"/>
      <c r="QHB23" s="111"/>
      <c r="QHC23" s="111"/>
      <c r="QHD23" s="3" t="e">
        <f>QHD22/#REF!-0.01</f>
        <v>#REF!</v>
      </c>
      <c r="QHE23" s="111" t="s">
        <v>58</v>
      </c>
      <c r="QHF23" s="111"/>
      <c r="QHG23" s="111"/>
      <c r="QHH23" s="111"/>
      <c r="QHI23" s="111"/>
      <c r="QHJ23" s="111"/>
      <c r="QHK23" s="111"/>
      <c r="QHL23" s="3" t="e">
        <f>QHL22/#REF!-0.01</f>
        <v>#REF!</v>
      </c>
      <c r="QHM23" s="111" t="s">
        <v>58</v>
      </c>
      <c r="QHN23" s="111"/>
      <c r="QHO23" s="111"/>
      <c r="QHP23" s="111"/>
      <c r="QHQ23" s="111"/>
      <c r="QHR23" s="111"/>
      <c r="QHS23" s="111"/>
      <c r="QHT23" s="3" t="e">
        <f>QHT22/#REF!-0.01</f>
        <v>#REF!</v>
      </c>
      <c r="QHU23" s="111" t="s">
        <v>58</v>
      </c>
      <c r="QHV23" s="111"/>
      <c r="QHW23" s="111"/>
      <c r="QHX23" s="111"/>
      <c r="QHY23" s="111"/>
      <c r="QHZ23" s="111"/>
      <c r="QIA23" s="111"/>
      <c r="QIB23" s="3" t="e">
        <f>QIB22/#REF!-0.01</f>
        <v>#REF!</v>
      </c>
      <c r="QIC23" s="111" t="s">
        <v>58</v>
      </c>
      <c r="QID23" s="111"/>
      <c r="QIE23" s="111"/>
      <c r="QIF23" s="111"/>
      <c r="QIG23" s="111"/>
      <c r="QIH23" s="111"/>
      <c r="QII23" s="111"/>
      <c r="QIJ23" s="3" t="e">
        <f>QIJ22/#REF!-0.01</f>
        <v>#REF!</v>
      </c>
      <c r="QIK23" s="111" t="s">
        <v>58</v>
      </c>
      <c r="QIL23" s="111"/>
      <c r="QIM23" s="111"/>
      <c r="QIN23" s="111"/>
      <c r="QIO23" s="111"/>
      <c r="QIP23" s="111"/>
      <c r="QIQ23" s="111"/>
      <c r="QIR23" s="3" t="e">
        <f>QIR22/#REF!-0.01</f>
        <v>#REF!</v>
      </c>
      <c r="QIS23" s="111" t="s">
        <v>58</v>
      </c>
      <c r="QIT23" s="111"/>
      <c r="QIU23" s="111"/>
      <c r="QIV23" s="111"/>
      <c r="QIW23" s="111"/>
      <c r="QIX23" s="111"/>
      <c r="QIY23" s="111"/>
      <c r="QIZ23" s="3" t="e">
        <f>QIZ22/#REF!-0.01</f>
        <v>#REF!</v>
      </c>
      <c r="QJA23" s="111" t="s">
        <v>58</v>
      </c>
      <c r="QJB23" s="111"/>
      <c r="QJC23" s="111"/>
      <c r="QJD23" s="111"/>
      <c r="QJE23" s="111"/>
      <c r="QJF23" s="111"/>
      <c r="QJG23" s="111"/>
      <c r="QJH23" s="3" t="e">
        <f>QJH22/#REF!-0.01</f>
        <v>#REF!</v>
      </c>
      <c r="QJI23" s="111" t="s">
        <v>58</v>
      </c>
      <c r="QJJ23" s="111"/>
      <c r="QJK23" s="111"/>
      <c r="QJL23" s="111"/>
      <c r="QJM23" s="111"/>
      <c r="QJN23" s="111"/>
      <c r="QJO23" s="111"/>
      <c r="QJP23" s="3" t="e">
        <f>QJP22/#REF!-0.01</f>
        <v>#REF!</v>
      </c>
      <c r="QJQ23" s="111" t="s">
        <v>58</v>
      </c>
      <c r="QJR23" s="111"/>
      <c r="QJS23" s="111"/>
      <c r="QJT23" s="111"/>
      <c r="QJU23" s="111"/>
      <c r="QJV23" s="111"/>
      <c r="QJW23" s="111"/>
      <c r="QJX23" s="3" t="e">
        <f>QJX22/#REF!-0.01</f>
        <v>#REF!</v>
      </c>
      <c r="QJY23" s="111" t="s">
        <v>58</v>
      </c>
      <c r="QJZ23" s="111"/>
      <c r="QKA23" s="111"/>
      <c r="QKB23" s="111"/>
      <c r="QKC23" s="111"/>
      <c r="QKD23" s="111"/>
      <c r="QKE23" s="111"/>
      <c r="QKF23" s="3" t="e">
        <f>QKF22/#REF!-0.01</f>
        <v>#REF!</v>
      </c>
      <c r="QKG23" s="111" t="s">
        <v>58</v>
      </c>
      <c r="QKH23" s="111"/>
      <c r="QKI23" s="111"/>
      <c r="QKJ23" s="111"/>
      <c r="QKK23" s="111"/>
      <c r="QKL23" s="111"/>
      <c r="QKM23" s="111"/>
      <c r="QKN23" s="3" t="e">
        <f>QKN22/#REF!-0.01</f>
        <v>#REF!</v>
      </c>
      <c r="QKO23" s="111" t="s">
        <v>58</v>
      </c>
      <c r="QKP23" s="111"/>
      <c r="QKQ23" s="111"/>
      <c r="QKR23" s="111"/>
      <c r="QKS23" s="111"/>
      <c r="QKT23" s="111"/>
      <c r="QKU23" s="111"/>
      <c r="QKV23" s="3" t="e">
        <f>QKV22/#REF!-0.01</f>
        <v>#REF!</v>
      </c>
      <c r="QKW23" s="111" t="s">
        <v>58</v>
      </c>
      <c r="QKX23" s="111"/>
      <c r="QKY23" s="111"/>
      <c r="QKZ23" s="111"/>
      <c r="QLA23" s="111"/>
      <c r="QLB23" s="111"/>
      <c r="QLC23" s="111"/>
      <c r="QLD23" s="3" t="e">
        <f>QLD22/#REF!-0.01</f>
        <v>#REF!</v>
      </c>
      <c r="QLE23" s="111" t="s">
        <v>58</v>
      </c>
      <c r="QLF23" s="111"/>
      <c r="QLG23" s="111"/>
      <c r="QLH23" s="111"/>
      <c r="QLI23" s="111"/>
      <c r="QLJ23" s="111"/>
      <c r="QLK23" s="111"/>
      <c r="QLL23" s="3" t="e">
        <f>QLL22/#REF!-0.01</f>
        <v>#REF!</v>
      </c>
      <c r="QLM23" s="111" t="s">
        <v>58</v>
      </c>
      <c r="QLN23" s="111"/>
      <c r="QLO23" s="111"/>
      <c r="QLP23" s="111"/>
      <c r="QLQ23" s="111"/>
      <c r="QLR23" s="111"/>
      <c r="QLS23" s="111"/>
      <c r="QLT23" s="3" t="e">
        <f>QLT22/#REF!-0.01</f>
        <v>#REF!</v>
      </c>
      <c r="QLU23" s="111" t="s">
        <v>58</v>
      </c>
      <c r="QLV23" s="111"/>
      <c r="QLW23" s="111"/>
      <c r="QLX23" s="111"/>
      <c r="QLY23" s="111"/>
      <c r="QLZ23" s="111"/>
      <c r="QMA23" s="111"/>
      <c r="QMB23" s="3" t="e">
        <f>QMB22/#REF!-0.01</f>
        <v>#REF!</v>
      </c>
      <c r="QMC23" s="111" t="s">
        <v>58</v>
      </c>
      <c r="QMD23" s="111"/>
      <c r="QME23" s="111"/>
      <c r="QMF23" s="111"/>
      <c r="QMG23" s="111"/>
      <c r="QMH23" s="111"/>
      <c r="QMI23" s="111"/>
      <c r="QMJ23" s="3" t="e">
        <f>QMJ22/#REF!-0.01</f>
        <v>#REF!</v>
      </c>
      <c r="QMK23" s="111" t="s">
        <v>58</v>
      </c>
      <c r="QML23" s="111"/>
      <c r="QMM23" s="111"/>
      <c r="QMN23" s="111"/>
      <c r="QMO23" s="111"/>
      <c r="QMP23" s="111"/>
      <c r="QMQ23" s="111"/>
      <c r="QMR23" s="3" t="e">
        <f>QMR22/#REF!-0.01</f>
        <v>#REF!</v>
      </c>
      <c r="QMS23" s="111" t="s">
        <v>58</v>
      </c>
      <c r="QMT23" s="111"/>
      <c r="QMU23" s="111"/>
      <c r="QMV23" s="111"/>
      <c r="QMW23" s="111"/>
      <c r="QMX23" s="111"/>
      <c r="QMY23" s="111"/>
      <c r="QMZ23" s="3" t="e">
        <f>QMZ22/#REF!-0.01</f>
        <v>#REF!</v>
      </c>
      <c r="QNA23" s="111" t="s">
        <v>58</v>
      </c>
      <c r="QNB23" s="111"/>
      <c r="QNC23" s="111"/>
      <c r="QND23" s="111"/>
      <c r="QNE23" s="111"/>
      <c r="QNF23" s="111"/>
      <c r="QNG23" s="111"/>
      <c r="QNH23" s="3" t="e">
        <f>QNH22/#REF!-0.01</f>
        <v>#REF!</v>
      </c>
      <c r="QNI23" s="111" t="s">
        <v>58</v>
      </c>
      <c r="QNJ23" s="111"/>
      <c r="QNK23" s="111"/>
      <c r="QNL23" s="111"/>
      <c r="QNM23" s="111"/>
      <c r="QNN23" s="111"/>
      <c r="QNO23" s="111"/>
      <c r="QNP23" s="3" t="e">
        <f>QNP22/#REF!-0.01</f>
        <v>#REF!</v>
      </c>
      <c r="QNQ23" s="111" t="s">
        <v>58</v>
      </c>
      <c r="QNR23" s="111"/>
      <c r="QNS23" s="111"/>
      <c r="QNT23" s="111"/>
      <c r="QNU23" s="111"/>
      <c r="QNV23" s="111"/>
      <c r="QNW23" s="111"/>
      <c r="QNX23" s="3" t="e">
        <f>QNX22/#REF!-0.01</f>
        <v>#REF!</v>
      </c>
      <c r="QNY23" s="111" t="s">
        <v>58</v>
      </c>
      <c r="QNZ23" s="111"/>
      <c r="QOA23" s="111"/>
      <c r="QOB23" s="111"/>
      <c r="QOC23" s="111"/>
      <c r="QOD23" s="111"/>
      <c r="QOE23" s="111"/>
      <c r="QOF23" s="3" t="e">
        <f>QOF22/#REF!-0.01</f>
        <v>#REF!</v>
      </c>
      <c r="QOG23" s="111" t="s">
        <v>58</v>
      </c>
      <c r="QOH23" s="111"/>
      <c r="QOI23" s="111"/>
      <c r="QOJ23" s="111"/>
      <c r="QOK23" s="111"/>
      <c r="QOL23" s="111"/>
      <c r="QOM23" s="111"/>
      <c r="QON23" s="3" t="e">
        <f>QON22/#REF!-0.01</f>
        <v>#REF!</v>
      </c>
      <c r="QOO23" s="111" t="s">
        <v>58</v>
      </c>
      <c r="QOP23" s="111"/>
      <c r="QOQ23" s="111"/>
      <c r="QOR23" s="111"/>
      <c r="QOS23" s="111"/>
      <c r="QOT23" s="111"/>
      <c r="QOU23" s="111"/>
      <c r="QOV23" s="3" t="e">
        <f>QOV22/#REF!-0.01</f>
        <v>#REF!</v>
      </c>
      <c r="QOW23" s="111" t="s">
        <v>58</v>
      </c>
      <c r="QOX23" s="111"/>
      <c r="QOY23" s="111"/>
      <c r="QOZ23" s="111"/>
      <c r="QPA23" s="111"/>
      <c r="QPB23" s="111"/>
      <c r="QPC23" s="111"/>
      <c r="QPD23" s="3" t="e">
        <f>QPD22/#REF!-0.01</f>
        <v>#REF!</v>
      </c>
      <c r="QPE23" s="111" t="s">
        <v>58</v>
      </c>
      <c r="QPF23" s="111"/>
      <c r="QPG23" s="111"/>
      <c r="QPH23" s="111"/>
      <c r="QPI23" s="111"/>
      <c r="QPJ23" s="111"/>
      <c r="QPK23" s="111"/>
      <c r="QPL23" s="3" t="e">
        <f>QPL22/#REF!-0.01</f>
        <v>#REF!</v>
      </c>
      <c r="QPM23" s="111" t="s">
        <v>58</v>
      </c>
      <c r="QPN23" s="111"/>
      <c r="QPO23" s="111"/>
      <c r="QPP23" s="111"/>
      <c r="QPQ23" s="111"/>
      <c r="QPR23" s="111"/>
      <c r="QPS23" s="111"/>
      <c r="QPT23" s="3" t="e">
        <f>QPT22/#REF!-0.01</f>
        <v>#REF!</v>
      </c>
      <c r="QPU23" s="111" t="s">
        <v>58</v>
      </c>
      <c r="QPV23" s="111"/>
      <c r="QPW23" s="111"/>
      <c r="QPX23" s="111"/>
      <c r="QPY23" s="111"/>
      <c r="QPZ23" s="111"/>
      <c r="QQA23" s="111"/>
      <c r="QQB23" s="3" t="e">
        <f>QQB22/#REF!-0.01</f>
        <v>#REF!</v>
      </c>
      <c r="QQC23" s="111" t="s">
        <v>58</v>
      </c>
      <c r="QQD23" s="111"/>
      <c r="QQE23" s="111"/>
      <c r="QQF23" s="111"/>
      <c r="QQG23" s="111"/>
      <c r="QQH23" s="111"/>
      <c r="QQI23" s="111"/>
      <c r="QQJ23" s="3" t="e">
        <f>QQJ22/#REF!-0.01</f>
        <v>#REF!</v>
      </c>
      <c r="QQK23" s="111" t="s">
        <v>58</v>
      </c>
      <c r="QQL23" s="111"/>
      <c r="QQM23" s="111"/>
      <c r="QQN23" s="111"/>
      <c r="QQO23" s="111"/>
      <c r="QQP23" s="111"/>
      <c r="QQQ23" s="111"/>
      <c r="QQR23" s="3" t="e">
        <f>QQR22/#REF!-0.01</f>
        <v>#REF!</v>
      </c>
      <c r="QQS23" s="111" t="s">
        <v>58</v>
      </c>
      <c r="QQT23" s="111"/>
      <c r="QQU23" s="111"/>
      <c r="QQV23" s="111"/>
      <c r="QQW23" s="111"/>
      <c r="QQX23" s="111"/>
      <c r="QQY23" s="111"/>
      <c r="QQZ23" s="3" t="e">
        <f>QQZ22/#REF!-0.01</f>
        <v>#REF!</v>
      </c>
      <c r="QRA23" s="111" t="s">
        <v>58</v>
      </c>
      <c r="QRB23" s="111"/>
      <c r="QRC23" s="111"/>
      <c r="QRD23" s="111"/>
      <c r="QRE23" s="111"/>
      <c r="QRF23" s="111"/>
      <c r="QRG23" s="111"/>
      <c r="QRH23" s="3" t="e">
        <f>QRH22/#REF!-0.01</f>
        <v>#REF!</v>
      </c>
      <c r="QRI23" s="111" t="s">
        <v>58</v>
      </c>
      <c r="QRJ23" s="111"/>
      <c r="QRK23" s="111"/>
      <c r="QRL23" s="111"/>
      <c r="QRM23" s="111"/>
      <c r="QRN23" s="111"/>
      <c r="QRO23" s="111"/>
      <c r="QRP23" s="3" t="e">
        <f>QRP22/#REF!-0.01</f>
        <v>#REF!</v>
      </c>
      <c r="QRQ23" s="111" t="s">
        <v>58</v>
      </c>
      <c r="QRR23" s="111"/>
      <c r="QRS23" s="111"/>
      <c r="QRT23" s="111"/>
      <c r="QRU23" s="111"/>
      <c r="QRV23" s="111"/>
      <c r="QRW23" s="111"/>
      <c r="QRX23" s="3" t="e">
        <f>QRX22/#REF!-0.01</f>
        <v>#REF!</v>
      </c>
      <c r="QRY23" s="111" t="s">
        <v>58</v>
      </c>
      <c r="QRZ23" s="111"/>
      <c r="QSA23" s="111"/>
      <c r="QSB23" s="111"/>
      <c r="QSC23" s="111"/>
      <c r="QSD23" s="111"/>
      <c r="QSE23" s="111"/>
      <c r="QSF23" s="3" t="e">
        <f>QSF22/#REF!-0.01</f>
        <v>#REF!</v>
      </c>
      <c r="QSG23" s="111" t="s">
        <v>58</v>
      </c>
      <c r="QSH23" s="111"/>
      <c r="QSI23" s="111"/>
      <c r="QSJ23" s="111"/>
      <c r="QSK23" s="111"/>
      <c r="QSL23" s="111"/>
      <c r="QSM23" s="111"/>
      <c r="QSN23" s="3" t="e">
        <f>QSN22/#REF!-0.01</f>
        <v>#REF!</v>
      </c>
      <c r="QSO23" s="111" t="s">
        <v>58</v>
      </c>
      <c r="QSP23" s="111"/>
      <c r="QSQ23" s="111"/>
      <c r="QSR23" s="111"/>
      <c r="QSS23" s="111"/>
      <c r="QST23" s="111"/>
      <c r="QSU23" s="111"/>
      <c r="QSV23" s="3" t="e">
        <f>QSV22/#REF!-0.01</f>
        <v>#REF!</v>
      </c>
      <c r="QSW23" s="111" t="s">
        <v>58</v>
      </c>
      <c r="QSX23" s="111"/>
      <c r="QSY23" s="111"/>
      <c r="QSZ23" s="111"/>
      <c r="QTA23" s="111"/>
      <c r="QTB23" s="111"/>
      <c r="QTC23" s="111"/>
      <c r="QTD23" s="3" t="e">
        <f>QTD22/#REF!-0.01</f>
        <v>#REF!</v>
      </c>
      <c r="QTE23" s="111" t="s">
        <v>58</v>
      </c>
      <c r="QTF23" s="111"/>
      <c r="QTG23" s="111"/>
      <c r="QTH23" s="111"/>
      <c r="QTI23" s="111"/>
      <c r="QTJ23" s="111"/>
      <c r="QTK23" s="111"/>
      <c r="QTL23" s="3" t="e">
        <f>QTL22/#REF!-0.01</f>
        <v>#REF!</v>
      </c>
      <c r="QTM23" s="111" t="s">
        <v>58</v>
      </c>
      <c r="QTN23" s="111"/>
      <c r="QTO23" s="111"/>
      <c r="QTP23" s="111"/>
      <c r="QTQ23" s="111"/>
      <c r="QTR23" s="111"/>
      <c r="QTS23" s="111"/>
      <c r="QTT23" s="3" t="e">
        <f>QTT22/#REF!-0.01</f>
        <v>#REF!</v>
      </c>
      <c r="QTU23" s="111" t="s">
        <v>58</v>
      </c>
      <c r="QTV23" s="111"/>
      <c r="QTW23" s="111"/>
      <c r="QTX23" s="111"/>
      <c r="QTY23" s="111"/>
      <c r="QTZ23" s="111"/>
      <c r="QUA23" s="111"/>
      <c r="QUB23" s="3" t="e">
        <f>QUB22/#REF!-0.01</f>
        <v>#REF!</v>
      </c>
      <c r="QUC23" s="111" t="s">
        <v>58</v>
      </c>
      <c r="QUD23" s="111"/>
      <c r="QUE23" s="111"/>
      <c r="QUF23" s="111"/>
      <c r="QUG23" s="111"/>
      <c r="QUH23" s="111"/>
      <c r="QUI23" s="111"/>
      <c r="QUJ23" s="3" t="e">
        <f>QUJ22/#REF!-0.01</f>
        <v>#REF!</v>
      </c>
      <c r="QUK23" s="111" t="s">
        <v>58</v>
      </c>
      <c r="QUL23" s="111"/>
      <c r="QUM23" s="111"/>
      <c r="QUN23" s="111"/>
      <c r="QUO23" s="111"/>
      <c r="QUP23" s="111"/>
      <c r="QUQ23" s="111"/>
      <c r="QUR23" s="3" t="e">
        <f>QUR22/#REF!-0.01</f>
        <v>#REF!</v>
      </c>
      <c r="QUS23" s="111" t="s">
        <v>58</v>
      </c>
      <c r="QUT23" s="111"/>
      <c r="QUU23" s="111"/>
      <c r="QUV23" s="111"/>
      <c r="QUW23" s="111"/>
      <c r="QUX23" s="111"/>
      <c r="QUY23" s="111"/>
      <c r="QUZ23" s="3" t="e">
        <f>QUZ22/#REF!-0.01</f>
        <v>#REF!</v>
      </c>
      <c r="QVA23" s="111" t="s">
        <v>58</v>
      </c>
      <c r="QVB23" s="111"/>
      <c r="QVC23" s="111"/>
      <c r="QVD23" s="111"/>
      <c r="QVE23" s="111"/>
      <c r="QVF23" s="111"/>
      <c r="QVG23" s="111"/>
      <c r="QVH23" s="3" t="e">
        <f>QVH22/#REF!-0.01</f>
        <v>#REF!</v>
      </c>
      <c r="QVI23" s="111" t="s">
        <v>58</v>
      </c>
      <c r="QVJ23" s="111"/>
      <c r="QVK23" s="111"/>
      <c r="QVL23" s="111"/>
      <c r="QVM23" s="111"/>
      <c r="QVN23" s="111"/>
      <c r="QVO23" s="111"/>
      <c r="QVP23" s="3" t="e">
        <f>QVP22/#REF!-0.01</f>
        <v>#REF!</v>
      </c>
      <c r="QVQ23" s="111" t="s">
        <v>58</v>
      </c>
      <c r="QVR23" s="111"/>
      <c r="QVS23" s="111"/>
      <c r="QVT23" s="111"/>
      <c r="QVU23" s="111"/>
      <c r="QVV23" s="111"/>
      <c r="QVW23" s="111"/>
      <c r="QVX23" s="3" t="e">
        <f>QVX22/#REF!-0.01</f>
        <v>#REF!</v>
      </c>
      <c r="QVY23" s="111" t="s">
        <v>58</v>
      </c>
      <c r="QVZ23" s="111"/>
      <c r="QWA23" s="111"/>
      <c r="QWB23" s="111"/>
      <c r="QWC23" s="111"/>
      <c r="QWD23" s="111"/>
      <c r="QWE23" s="111"/>
      <c r="QWF23" s="3" t="e">
        <f>QWF22/#REF!-0.01</f>
        <v>#REF!</v>
      </c>
      <c r="QWG23" s="111" t="s">
        <v>58</v>
      </c>
      <c r="QWH23" s="111"/>
      <c r="QWI23" s="111"/>
      <c r="QWJ23" s="111"/>
      <c r="QWK23" s="111"/>
      <c r="QWL23" s="111"/>
      <c r="QWM23" s="111"/>
      <c r="QWN23" s="3" t="e">
        <f>QWN22/#REF!-0.01</f>
        <v>#REF!</v>
      </c>
      <c r="QWO23" s="111" t="s">
        <v>58</v>
      </c>
      <c r="QWP23" s="111"/>
      <c r="QWQ23" s="111"/>
      <c r="QWR23" s="111"/>
      <c r="QWS23" s="111"/>
      <c r="QWT23" s="111"/>
      <c r="QWU23" s="111"/>
      <c r="QWV23" s="3" t="e">
        <f>QWV22/#REF!-0.01</f>
        <v>#REF!</v>
      </c>
      <c r="QWW23" s="111" t="s">
        <v>58</v>
      </c>
      <c r="QWX23" s="111"/>
      <c r="QWY23" s="111"/>
      <c r="QWZ23" s="111"/>
      <c r="QXA23" s="111"/>
      <c r="QXB23" s="111"/>
      <c r="QXC23" s="111"/>
      <c r="QXD23" s="3" t="e">
        <f>QXD22/#REF!-0.01</f>
        <v>#REF!</v>
      </c>
      <c r="QXE23" s="111" t="s">
        <v>58</v>
      </c>
      <c r="QXF23" s="111"/>
      <c r="QXG23" s="111"/>
      <c r="QXH23" s="111"/>
      <c r="QXI23" s="111"/>
      <c r="QXJ23" s="111"/>
      <c r="QXK23" s="111"/>
      <c r="QXL23" s="3" t="e">
        <f>QXL22/#REF!-0.01</f>
        <v>#REF!</v>
      </c>
      <c r="QXM23" s="111" t="s">
        <v>58</v>
      </c>
      <c r="QXN23" s="111"/>
      <c r="QXO23" s="111"/>
      <c r="QXP23" s="111"/>
      <c r="QXQ23" s="111"/>
      <c r="QXR23" s="111"/>
      <c r="QXS23" s="111"/>
      <c r="QXT23" s="3" t="e">
        <f>QXT22/#REF!-0.01</f>
        <v>#REF!</v>
      </c>
      <c r="QXU23" s="111" t="s">
        <v>58</v>
      </c>
      <c r="QXV23" s="111"/>
      <c r="QXW23" s="111"/>
      <c r="QXX23" s="111"/>
      <c r="QXY23" s="111"/>
      <c r="QXZ23" s="111"/>
      <c r="QYA23" s="111"/>
      <c r="QYB23" s="3" t="e">
        <f>QYB22/#REF!-0.01</f>
        <v>#REF!</v>
      </c>
      <c r="QYC23" s="111" t="s">
        <v>58</v>
      </c>
      <c r="QYD23" s="111"/>
      <c r="QYE23" s="111"/>
      <c r="QYF23" s="111"/>
      <c r="QYG23" s="111"/>
      <c r="QYH23" s="111"/>
      <c r="QYI23" s="111"/>
      <c r="QYJ23" s="3" t="e">
        <f>QYJ22/#REF!-0.01</f>
        <v>#REF!</v>
      </c>
      <c r="QYK23" s="111" t="s">
        <v>58</v>
      </c>
      <c r="QYL23" s="111"/>
      <c r="QYM23" s="111"/>
      <c r="QYN23" s="111"/>
      <c r="QYO23" s="111"/>
      <c r="QYP23" s="111"/>
      <c r="QYQ23" s="111"/>
      <c r="QYR23" s="3" t="e">
        <f>QYR22/#REF!-0.01</f>
        <v>#REF!</v>
      </c>
      <c r="QYS23" s="111" t="s">
        <v>58</v>
      </c>
      <c r="QYT23" s="111"/>
      <c r="QYU23" s="111"/>
      <c r="QYV23" s="111"/>
      <c r="QYW23" s="111"/>
      <c r="QYX23" s="111"/>
      <c r="QYY23" s="111"/>
      <c r="QYZ23" s="3" t="e">
        <f>QYZ22/#REF!-0.01</f>
        <v>#REF!</v>
      </c>
      <c r="QZA23" s="111" t="s">
        <v>58</v>
      </c>
      <c r="QZB23" s="111"/>
      <c r="QZC23" s="111"/>
      <c r="QZD23" s="111"/>
      <c r="QZE23" s="111"/>
      <c r="QZF23" s="111"/>
      <c r="QZG23" s="111"/>
      <c r="QZH23" s="3" t="e">
        <f>QZH22/#REF!-0.01</f>
        <v>#REF!</v>
      </c>
      <c r="QZI23" s="111" t="s">
        <v>58</v>
      </c>
      <c r="QZJ23" s="111"/>
      <c r="QZK23" s="111"/>
      <c r="QZL23" s="111"/>
      <c r="QZM23" s="111"/>
      <c r="QZN23" s="111"/>
      <c r="QZO23" s="111"/>
      <c r="QZP23" s="3" t="e">
        <f>QZP22/#REF!-0.01</f>
        <v>#REF!</v>
      </c>
      <c r="QZQ23" s="111" t="s">
        <v>58</v>
      </c>
      <c r="QZR23" s="111"/>
      <c r="QZS23" s="111"/>
      <c r="QZT23" s="111"/>
      <c r="QZU23" s="111"/>
      <c r="QZV23" s="111"/>
      <c r="QZW23" s="111"/>
      <c r="QZX23" s="3" t="e">
        <f>QZX22/#REF!-0.01</f>
        <v>#REF!</v>
      </c>
      <c r="QZY23" s="111" t="s">
        <v>58</v>
      </c>
      <c r="QZZ23" s="111"/>
      <c r="RAA23" s="111"/>
      <c r="RAB23" s="111"/>
      <c r="RAC23" s="111"/>
      <c r="RAD23" s="111"/>
      <c r="RAE23" s="111"/>
      <c r="RAF23" s="3" t="e">
        <f>RAF22/#REF!-0.01</f>
        <v>#REF!</v>
      </c>
      <c r="RAG23" s="111" t="s">
        <v>58</v>
      </c>
      <c r="RAH23" s="111"/>
      <c r="RAI23" s="111"/>
      <c r="RAJ23" s="111"/>
      <c r="RAK23" s="111"/>
      <c r="RAL23" s="111"/>
      <c r="RAM23" s="111"/>
      <c r="RAN23" s="3" t="e">
        <f>RAN22/#REF!-0.01</f>
        <v>#REF!</v>
      </c>
      <c r="RAO23" s="111" t="s">
        <v>58</v>
      </c>
      <c r="RAP23" s="111"/>
      <c r="RAQ23" s="111"/>
      <c r="RAR23" s="111"/>
      <c r="RAS23" s="111"/>
      <c r="RAT23" s="111"/>
      <c r="RAU23" s="111"/>
      <c r="RAV23" s="3" t="e">
        <f>RAV22/#REF!-0.01</f>
        <v>#REF!</v>
      </c>
      <c r="RAW23" s="111" t="s">
        <v>58</v>
      </c>
      <c r="RAX23" s="111"/>
      <c r="RAY23" s="111"/>
      <c r="RAZ23" s="111"/>
      <c r="RBA23" s="111"/>
      <c r="RBB23" s="111"/>
      <c r="RBC23" s="111"/>
      <c r="RBD23" s="3" t="e">
        <f>RBD22/#REF!-0.01</f>
        <v>#REF!</v>
      </c>
      <c r="RBE23" s="111" t="s">
        <v>58</v>
      </c>
      <c r="RBF23" s="111"/>
      <c r="RBG23" s="111"/>
      <c r="RBH23" s="111"/>
      <c r="RBI23" s="111"/>
      <c r="RBJ23" s="111"/>
      <c r="RBK23" s="111"/>
      <c r="RBL23" s="3" t="e">
        <f>RBL22/#REF!-0.01</f>
        <v>#REF!</v>
      </c>
      <c r="RBM23" s="111" t="s">
        <v>58</v>
      </c>
      <c r="RBN23" s="111"/>
      <c r="RBO23" s="111"/>
      <c r="RBP23" s="111"/>
      <c r="RBQ23" s="111"/>
      <c r="RBR23" s="111"/>
      <c r="RBS23" s="111"/>
      <c r="RBT23" s="3" t="e">
        <f>RBT22/#REF!-0.01</f>
        <v>#REF!</v>
      </c>
      <c r="RBU23" s="111" t="s">
        <v>58</v>
      </c>
      <c r="RBV23" s="111"/>
      <c r="RBW23" s="111"/>
      <c r="RBX23" s="111"/>
      <c r="RBY23" s="111"/>
      <c r="RBZ23" s="111"/>
      <c r="RCA23" s="111"/>
      <c r="RCB23" s="3" t="e">
        <f>RCB22/#REF!-0.01</f>
        <v>#REF!</v>
      </c>
      <c r="RCC23" s="111" t="s">
        <v>58</v>
      </c>
      <c r="RCD23" s="111"/>
      <c r="RCE23" s="111"/>
      <c r="RCF23" s="111"/>
      <c r="RCG23" s="111"/>
      <c r="RCH23" s="111"/>
      <c r="RCI23" s="111"/>
      <c r="RCJ23" s="3" t="e">
        <f>RCJ22/#REF!-0.01</f>
        <v>#REF!</v>
      </c>
      <c r="RCK23" s="111" t="s">
        <v>58</v>
      </c>
      <c r="RCL23" s="111"/>
      <c r="RCM23" s="111"/>
      <c r="RCN23" s="111"/>
      <c r="RCO23" s="111"/>
      <c r="RCP23" s="111"/>
      <c r="RCQ23" s="111"/>
      <c r="RCR23" s="3" t="e">
        <f>RCR22/#REF!-0.01</f>
        <v>#REF!</v>
      </c>
      <c r="RCS23" s="111" t="s">
        <v>58</v>
      </c>
      <c r="RCT23" s="111"/>
      <c r="RCU23" s="111"/>
      <c r="RCV23" s="111"/>
      <c r="RCW23" s="111"/>
      <c r="RCX23" s="111"/>
      <c r="RCY23" s="111"/>
      <c r="RCZ23" s="3" t="e">
        <f>RCZ22/#REF!-0.01</f>
        <v>#REF!</v>
      </c>
      <c r="RDA23" s="111" t="s">
        <v>58</v>
      </c>
      <c r="RDB23" s="111"/>
      <c r="RDC23" s="111"/>
      <c r="RDD23" s="111"/>
      <c r="RDE23" s="111"/>
      <c r="RDF23" s="111"/>
      <c r="RDG23" s="111"/>
      <c r="RDH23" s="3" t="e">
        <f>RDH22/#REF!-0.01</f>
        <v>#REF!</v>
      </c>
      <c r="RDI23" s="111" t="s">
        <v>58</v>
      </c>
      <c r="RDJ23" s="111"/>
      <c r="RDK23" s="111"/>
      <c r="RDL23" s="111"/>
      <c r="RDM23" s="111"/>
      <c r="RDN23" s="111"/>
      <c r="RDO23" s="111"/>
      <c r="RDP23" s="3" t="e">
        <f>RDP22/#REF!-0.01</f>
        <v>#REF!</v>
      </c>
      <c r="RDQ23" s="111" t="s">
        <v>58</v>
      </c>
      <c r="RDR23" s="111"/>
      <c r="RDS23" s="111"/>
      <c r="RDT23" s="111"/>
      <c r="RDU23" s="111"/>
      <c r="RDV23" s="111"/>
      <c r="RDW23" s="111"/>
      <c r="RDX23" s="3" t="e">
        <f>RDX22/#REF!-0.01</f>
        <v>#REF!</v>
      </c>
      <c r="RDY23" s="111" t="s">
        <v>58</v>
      </c>
      <c r="RDZ23" s="111"/>
      <c r="REA23" s="111"/>
      <c r="REB23" s="111"/>
      <c r="REC23" s="111"/>
      <c r="RED23" s="111"/>
      <c r="REE23" s="111"/>
      <c r="REF23" s="3" t="e">
        <f>REF22/#REF!-0.01</f>
        <v>#REF!</v>
      </c>
      <c r="REG23" s="111" t="s">
        <v>58</v>
      </c>
      <c r="REH23" s="111"/>
      <c r="REI23" s="111"/>
      <c r="REJ23" s="111"/>
      <c r="REK23" s="111"/>
      <c r="REL23" s="111"/>
      <c r="REM23" s="111"/>
      <c r="REN23" s="3" t="e">
        <f>REN22/#REF!-0.01</f>
        <v>#REF!</v>
      </c>
      <c r="REO23" s="111" t="s">
        <v>58</v>
      </c>
      <c r="REP23" s="111"/>
      <c r="REQ23" s="111"/>
      <c r="RER23" s="111"/>
      <c r="RES23" s="111"/>
      <c r="RET23" s="111"/>
      <c r="REU23" s="111"/>
      <c r="REV23" s="3" t="e">
        <f>REV22/#REF!-0.01</f>
        <v>#REF!</v>
      </c>
      <c r="REW23" s="111" t="s">
        <v>58</v>
      </c>
      <c r="REX23" s="111"/>
      <c r="REY23" s="111"/>
      <c r="REZ23" s="111"/>
      <c r="RFA23" s="111"/>
      <c r="RFB23" s="111"/>
      <c r="RFC23" s="111"/>
      <c r="RFD23" s="3" t="e">
        <f>RFD22/#REF!-0.01</f>
        <v>#REF!</v>
      </c>
      <c r="RFE23" s="111" t="s">
        <v>58</v>
      </c>
      <c r="RFF23" s="111"/>
      <c r="RFG23" s="111"/>
      <c r="RFH23" s="111"/>
      <c r="RFI23" s="111"/>
      <c r="RFJ23" s="111"/>
      <c r="RFK23" s="111"/>
      <c r="RFL23" s="3" t="e">
        <f>RFL22/#REF!-0.01</f>
        <v>#REF!</v>
      </c>
      <c r="RFM23" s="111" t="s">
        <v>58</v>
      </c>
      <c r="RFN23" s="111"/>
      <c r="RFO23" s="111"/>
      <c r="RFP23" s="111"/>
      <c r="RFQ23" s="111"/>
      <c r="RFR23" s="111"/>
      <c r="RFS23" s="111"/>
      <c r="RFT23" s="3" t="e">
        <f>RFT22/#REF!-0.01</f>
        <v>#REF!</v>
      </c>
      <c r="RFU23" s="111" t="s">
        <v>58</v>
      </c>
      <c r="RFV23" s="111"/>
      <c r="RFW23" s="111"/>
      <c r="RFX23" s="111"/>
      <c r="RFY23" s="111"/>
      <c r="RFZ23" s="111"/>
      <c r="RGA23" s="111"/>
      <c r="RGB23" s="3" t="e">
        <f>RGB22/#REF!-0.01</f>
        <v>#REF!</v>
      </c>
      <c r="RGC23" s="111" t="s">
        <v>58</v>
      </c>
      <c r="RGD23" s="111"/>
      <c r="RGE23" s="111"/>
      <c r="RGF23" s="111"/>
      <c r="RGG23" s="111"/>
      <c r="RGH23" s="111"/>
      <c r="RGI23" s="111"/>
      <c r="RGJ23" s="3" t="e">
        <f>RGJ22/#REF!-0.01</f>
        <v>#REF!</v>
      </c>
      <c r="RGK23" s="111" t="s">
        <v>58</v>
      </c>
      <c r="RGL23" s="111"/>
      <c r="RGM23" s="111"/>
      <c r="RGN23" s="111"/>
      <c r="RGO23" s="111"/>
      <c r="RGP23" s="111"/>
      <c r="RGQ23" s="111"/>
      <c r="RGR23" s="3" t="e">
        <f>RGR22/#REF!-0.01</f>
        <v>#REF!</v>
      </c>
      <c r="RGS23" s="111" t="s">
        <v>58</v>
      </c>
      <c r="RGT23" s="111"/>
      <c r="RGU23" s="111"/>
      <c r="RGV23" s="111"/>
      <c r="RGW23" s="111"/>
      <c r="RGX23" s="111"/>
      <c r="RGY23" s="111"/>
      <c r="RGZ23" s="3" t="e">
        <f>RGZ22/#REF!-0.01</f>
        <v>#REF!</v>
      </c>
      <c r="RHA23" s="111" t="s">
        <v>58</v>
      </c>
      <c r="RHB23" s="111"/>
      <c r="RHC23" s="111"/>
      <c r="RHD23" s="111"/>
      <c r="RHE23" s="111"/>
      <c r="RHF23" s="111"/>
      <c r="RHG23" s="111"/>
      <c r="RHH23" s="3" t="e">
        <f>RHH22/#REF!-0.01</f>
        <v>#REF!</v>
      </c>
      <c r="RHI23" s="111" t="s">
        <v>58</v>
      </c>
      <c r="RHJ23" s="111"/>
      <c r="RHK23" s="111"/>
      <c r="RHL23" s="111"/>
      <c r="RHM23" s="111"/>
      <c r="RHN23" s="111"/>
      <c r="RHO23" s="111"/>
      <c r="RHP23" s="3" t="e">
        <f>RHP22/#REF!-0.01</f>
        <v>#REF!</v>
      </c>
      <c r="RHQ23" s="111" t="s">
        <v>58</v>
      </c>
      <c r="RHR23" s="111"/>
      <c r="RHS23" s="111"/>
      <c r="RHT23" s="111"/>
      <c r="RHU23" s="111"/>
      <c r="RHV23" s="111"/>
      <c r="RHW23" s="111"/>
      <c r="RHX23" s="3" t="e">
        <f>RHX22/#REF!-0.01</f>
        <v>#REF!</v>
      </c>
      <c r="RHY23" s="111" t="s">
        <v>58</v>
      </c>
      <c r="RHZ23" s="111"/>
      <c r="RIA23" s="111"/>
      <c r="RIB23" s="111"/>
      <c r="RIC23" s="111"/>
      <c r="RID23" s="111"/>
      <c r="RIE23" s="111"/>
      <c r="RIF23" s="3" t="e">
        <f>RIF22/#REF!-0.01</f>
        <v>#REF!</v>
      </c>
      <c r="RIG23" s="111" t="s">
        <v>58</v>
      </c>
      <c r="RIH23" s="111"/>
      <c r="RII23" s="111"/>
      <c r="RIJ23" s="111"/>
      <c r="RIK23" s="111"/>
      <c r="RIL23" s="111"/>
      <c r="RIM23" s="111"/>
      <c r="RIN23" s="3" t="e">
        <f>RIN22/#REF!-0.01</f>
        <v>#REF!</v>
      </c>
      <c r="RIO23" s="111" t="s">
        <v>58</v>
      </c>
      <c r="RIP23" s="111"/>
      <c r="RIQ23" s="111"/>
      <c r="RIR23" s="111"/>
      <c r="RIS23" s="111"/>
      <c r="RIT23" s="111"/>
      <c r="RIU23" s="111"/>
      <c r="RIV23" s="3" t="e">
        <f>RIV22/#REF!-0.01</f>
        <v>#REF!</v>
      </c>
      <c r="RIW23" s="111" t="s">
        <v>58</v>
      </c>
      <c r="RIX23" s="111"/>
      <c r="RIY23" s="111"/>
      <c r="RIZ23" s="111"/>
      <c r="RJA23" s="111"/>
      <c r="RJB23" s="111"/>
      <c r="RJC23" s="111"/>
      <c r="RJD23" s="3" t="e">
        <f>RJD22/#REF!-0.01</f>
        <v>#REF!</v>
      </c>
      <c r="RJE23" s="111" t="s">
        <v>58</v>
      </c>
      <c r="RJF23" s="111"/>
      <c r="RJG23" s="111"/>
      <c r="RJH23" s="111"/>
      <c r="RJI23" s="111"/>
      <c r="RJJ23" s="111"/>
      <c r="RJK23" s="111"/>
      <c r="RJL23" s="3" t="e">
        <f>RJL22/#REF!-0.01</f>
        <v>#REF!</v>
      </c>
      <c r="RJM23" s="111" t="s">
        <v>58</v>
      </c>
      <c r="RJN23" s="111"/>
      <c r="RJO23" s="111"/>
      <c r="RJP23" s="111"/>
      <c r="RJQ23" s="111"/>
      <c r="RJR23" s="111"/>
      <c r="RJS23" s="111"/>
      <c r="RJT23" s="3" t="e">
        <f>RJT22/#REF!-0.01</f>
        <v>#REF!</v>
      </c>
      <c r="RJU23" s="111" t="s">
        <v>58</v>
      </c>
      <c r="RJV23" s="111"/>
      <c r="RJW23" s="111"/>
      <c r="RJX23" s="111"/>
      <c r="RJY23" s="111"/>
      <c r="RJZ23" s="111"/>
      <c r="RKA23" s="111"/>
      <c r="RKB23" s="3" t="e">
        <f>RKB22/#REF!-0.01</f>
        <v>#REF!</v>
      </c>
      <c r="RKC23" s="111" t="s">
        <v>58</v>
      </c>
      <c r="RKD23" s="111"/>
      <c r="RKE23" s="111"/>
      <c r="RKF23" s="111"/>
      <c r="RKG23" s="111"/>
      <c r="RKH23" s="111"/>
      <c r="RKI23" s="111"/>
      <c r="RKJ23" s="3" t="e">
        <f>RKJ22/#REF!-0.01</f>
        <v>#REF!</v>
      </c>
      <c r="RKK23" s="111" t="s">
        <v>58</v>
      </c>
      <c r="RKL23" s="111"/>
      <c r="RKM23" s="111"/>
      <c r="RKN23" s="111"/>
      <c r="RKO23" s="111"/>
      <c r="RKP23" s="111"/>
      <c r="RKQ23" s="111"/>
      <c r="RKR23" s="3" t="e">
        <f>RKR22/#REF!-0.01</f>
        <v>#REF!</v>
      </c>
      <c r="RKS23" s="111" t="s">
        <v>58</v>
      </c>
      <c r="RKT23" s="111"/>
      <c r="RKU23" s="111"/>
      <c r="RKV23" s="111"/>
      <c r="RKW23" s="111"/>
      <c r="RKX23" s="111"/>
      <c r="RKY23" s="111"/>
      <c r="RKZ23" s="3" t="e">
        <f>RKZ22/#REF!-0.01</f>
        <v>#REF!</v>
      </c>
      <c r="RLA23" s="111" t="s">
        <v>58</v>
      </c>
      <c r="RLB23" s="111"/>
      <c r="RLC23" s="111"/>
      <c r="RLD23" s="111"/>
      <c r="RLE23" s="111"/>
      <c r="RLF23" s="111"/>
      <c r="RLG23" s="111"/>
      <c r="RLH23" s="3" t="e">
        <f>RLH22/#REF!-0.01</f>
        <v>#REF!</v>
      </c>
      <c r="RLI23" s="111" t="s">
        <v>58</v>
      </c>
      <c r="RLJ23" s="111"/>
      <c r="RLK23" s="111"/>
      <c r="RLL23" s="111"/>
      <c r="RLM23" s="111"/>
      <c r="RLN23" s="111"/>
      <c r="RLO23" s="111"/>
      <c r="RLP23" s="3" t="e">
        <f>RLP22/#REF!-0.01</f>
        <v>#REF!</v>
      </c>
      <c r="RLQ23" s="111" t="s">
        <v>58</v>
      </c>
      <c r="RLR23" s="111"/>
      <c r="RLS23" s="111"/>
      <c r="RLT23" s="111"/>
      <c r="RLU23" s="111"/>
      <c r="RLV23" s="111"/>
      <c r="RLW23" s="111"/>
      <c r="RLX23" s="3" t="e">
        <f>RLX22/#REF!-0.01</f>
        <v>#REF!</v>
      </c>
      <c r="RLY23" s="111" t="s">
        <v>58</v>
      </c>
      <c r="RLZ23" s="111"/>
      <c r="RMA23" s="111"/>
      <c r="RMB23" s="111"/>
      <c r="RMC23" s="111"/>
      <c r="RMD23" s="111"/>
      <c r="RME23" s="111"/>
      <c r="RMF23" s="3" t="e">
        <f>RMF22/#REF!-0.01</f>
        <v>#REF!</v>
      </c>
      <c r="RMG23" s="111" t="s">
        <v>58</v>
      </c>
      <c r="RMH23" s="111"/>
      <c r="RMI23" s="111"/>
      <c r="RMJ23" s="111"/>
      <c r="RMK23" s="111"/>
      <c r="RML23" s="111"/>
      <c r="RMM23" s="111"/>
      <c r="RMN23" s="3" t="e">
        <f>RMN22/#REF!-0.01</f>
        <v>#REF!</v>
      </c>
      <c r="RMO23" s="111" t="s">
        <v>58</v>
      </c>
      <c r="RMP23" s="111"/>
      <c r="RMQ23" s="111"/>
      <c r="RMR23" s="111"/>
      <c r="RMS23" s="111"/>
      <c r="RMT23" s="111"/>
      <c r="RMU23" s="111"/>
      <c r="RMV23" s="3" t="e">
        <f>RMV22/#REF!-0.01</f>
        <v>#REF!</v>
      </c>
      <c r="RMW23" s="111" t="s">
        <v>58</v>
      </c>
      <c r="RMX23" s="111"/>
      <c r="RMY23" s="111"/>
      <c r="RMZ23" s="111"/>
      <c r="RNA23" s="111"/>
      <c r="RNB23" s="111"/>
      <c r="RNC23" s="111"/>
      <c r="RND23" s="3" t="e">
        <f>RND22/#REF!-0.01</f>
        <v>#REF!</v>
      </c>
      <c r="RNE23" s="111" t="s">
        <v>58</v>
      </c>
      <c r="RNF23" s="111"/>
      <c r="RNG23" s="111"/>
      <c r="RNH23" s="111"/>
      <c r="RNI23" s="111"/>
      <c r="RNJ23" s="111"/>
      <c r="RNK23" s="111"/>
      <c r="RNL23" s="3" t="e">
        <f>RNL22/#REF!-0.01</f>
        <v>#REF!</v>
      </c>
      <c r="RNM23" s="111" t="s">
        <v>58</v>
      </c>
      <c r="RNN23" s="111"/>
      <c r="RNO23" s="111"/>
      <c r="RNP23" s="111"/>
      <c r="RNQ23" s="111"/>
      <c r="RNR23" s="111"/>
      <c r="RNS23" s="111"/>
      <c r="RNT23" s="3" t="e">
        <f>RNT22/#REF!-0.01</f>
        <v>#REF!</v>
      </c>
      <c r="RNU23" s="111" t="s">
        <v>58</v>
      </c>
      <c r="RNV23" s="111"/>
      <c r="RNW23" s="111"/>
      <c r="RNX23" s="111"/>
      <c r="RNY23" s="111"/>
      <c r="RNZ23" s="111"/>
      <c r="ROA23" s="111"/>
      <c r="ROB23" s="3" t="e">
        <f>ROB22/#REF!-0.01</f>
        <v>#REF!</v>
      </c>
      <c r="ROC23" s="111" t="s">
        <v>58</v>
      </c>
      <c r="ROD23" s="111"/>
      <c r="ROE23" s="111"/>
      <c r="ROF23" s="111"/>
      <c r="ROG23" s="111"/>
      <c r="ROH23" s="111"/>
      <c r="ROI23" s="111"/>
      <c r="ROJ23" s="3" t="e">
        <f>ROJ22/#REF!-0.01</f>
        <v>#REF!</v>
      </c>
      <c r="ROK23" s="111" t="s">
        <v>58</v>
      </c>
      <c r="ROL23" s="111"/>
      <c r="ROM23" s="111"/>
      <c r="RON23" s="111"/>
      <c r="ROO23" s="111"/>
      <c r="ROP23" s="111"/>
      <c r="ROQ23" s="111"/>
      <c r="ROR23" s="3" t="e">
        <f>ROR22/#REF!-0.01</f>
        <v>#REF!</v>
      </c>
      <c r="ROS23" s="111" t="s">
        <v>58</v>
      </c>
      <c r="ROT23" s="111"/>
      <c r="ROU23" s="111"/>
      <c r="ROV23" s="111"/>
      <c r="ROW23" s="111"/>
      <c r="ROX23" s="111"/>
      <c r="ROY23" s="111"/>
      <c r="ROZ23" s="3" t="e">
        <f>ROZ22/#REF!-0.01</f>
        <v>#REF!</v>
      </c>
      <c r="RPA23" s="111" t="s">
        <v>58</v>
      </c>
      <c r="RPB23" s="111"/>
      <c r="RPC23" s="111"/>
      <c r="RPD23" s="111"/>
      <c r="RPE23" s="111"/>
      <c r="RPF23" s="111"/>
      <c r="RPG23" s="111"/>
      <c r="RPH23" s="3" t="e">
        <f>RPH22/#REF!-0.01</f>
        <v>#REF!</v>
      </c>
      <c r="RPI23" s="111" t="s">
        <v>58</v>
      </c>
      <c r="RPJ23" s="111"/>
      <c r="RPK23" s="111"/>
      <c r="RPL23" s="111"/>
      <c r="RPM23" s="111"/>
      <c r="RPN23" s="111"/>
      <c r="RPO23" s="111"/>
      <c r="RPP23" s="3" t="e">
        <f>RPP22/#REF!-0.01</f>
        <v>#REF!</v>
      </c>
      <c r="RPQ23" s="111" t="s">
        <v>58</v>
      </c>
      <c r="RPR23" s="111"/>
      <c r="RPS23" s="111"/>
      <c r="RPT23" s="111"/>
      <c r="RPU23" s="111"/>
      <c r="RPV23" s="111"/>
      <c r="RPW23" s="111"/>
      <c r="RPX23" s="3" t="e">
        <f>RPX22/#REF!-0.01</f>
        <v>#REF!</v>
      </c>
      <c r="RPY23" s="111" t="s">
        <v>58</v>
      </c>
      <c r="RPZ23" s="111"/>
      <c r="RQA23" s="111"/>
      <c r="RQB23" s="111"/>
      <c r="RQC23" s="111"/>
      <c r="RQD23" s="111"/>
      <c r="RQE23" s="111"/>
      <c r="RQF23" s="3" t="e">
        <f>RQF22/#REF!-0.01</f>
        <v>#REF!</v>
      </c>
      <c r="RQG23" s="111" t="s">
        <v>58</v>
      </c>
      <c r="RQH23" s="111"/>
      <c r="RQI23" s="111"/>
      <c r="RQJ23" s="111"/>
      <c r="RQK23" s="111"/>
      <c r="RQL23" s="111"/>
      <c r="RQM23" s="111"/>
      <c r="RQN23" s="3" t="e">
        <f>RQN22/#REF!-0.01</f>
        <v>#REF!</v>
      </c>
      <c r="RQO23" s="111" t="s">
        <v>58</v>
      </c>
      <c r="RQP23" s="111"/>
      <c r="RQQ23" s="111"/>
      <c r="RQR23" s="111"/>
      <c r="RQS23" s="111"/>
      <c r="RQT23" s="111"/>
      <c r="RQU23" s="111"/>
      <c r="RQV23" s="3" t="e">
        <f>RQV22/#REF!-0.01</f>
        <v>#REF!</v>
      </c>
      <c r="RQW23" s="111" t="s">
        <v>58</v>
      </c>
      <c r="RQX23" s="111"/>
      <c r="RQY23" s="111"/>
      <c r="RQZ23" s="111"/>
      <c r="RRA23" s="111"/>
      <c r="RRB23" s="111"/>
      <c r="RRC23" s="111"/>
      <c r="RRD23" s="3" t="e">
        <f>RRD22/#REF!-0.01</f>
        <v>#REF!</v>
      </c>
      <c r="RRE23" s="111" t="s">
        <v>58</v>
      </c>
      <c r="RRF23" s="111"/>
      <c r="RRG23" s="111"/>
      <c r="RRH23" s="111"/>
      <c r="RRI23" s="111"/>
      <c r="RRJ23" s="111"/>
      <c r="RRK23" s="111"/>
      <c r="RRL23" s="3" t="e">
        <f>RRL22/#REF!-0.01</f>
        <v>#REF!</v>
      </c>
      <c r="RRM23" s="111" t="s">
        <v>58</v>
      </c>
      <c r="RRN23" s="111"/>
      <c r="RRO23" s="111"/>
      <c r="RRP23" s="111"/>
      <c r="RRQ23" s="111"/>
      <c r="RRR23" s="111"/>
      <c r="RRS23" s="111"/>
      <c r="RRT23" s="3" t="e">
        <f>RRT22/#REF!-0.01</f>
        <v>#REF!</v>
      </c>
      <c r="RRU23" s="111" t="s">
        <v>58</v>
      </c>
      <c r="RRV23" s="111"/>
      <c r="RRW23" s="111"/>
      <c r="RRX23" s="111"/>
      <c r="RRY23" s="111"/>
      <c r="RRZ23" s="111"/>
      <c r="RSA23" s="111"/>
      <c r="RSB23" s="3" t="e">
        <f>RSB22/#REF!-0.01</f>
        <v>#REF!</v>
      </c>
      <c r="RSC23" s="111" t="s">
        <v>58</v>
      </c>
      <c r="RSD23" s="111"/>
      <c r="RSE23" s="111"/>
      <c r="RSF23" s="111"/>
      <c r="RSG23" s="111"/>
      <c r="RSH23" s="111"/>
      <c r="RSI23" s="111"/>
      <c r="RSJ23" s="3" t="e">
        <f>RSJ22/#REF!-0.01</f>
        <v>#REF!</v>
      </c>
      <c r="RSK23" s="111" t="s">
        <v>58</v>
      </c>
      <c r="RSL23" s="111"/>
      <c r="RSM23" s="111"/>
      <c r="RSN23" s="111"/>
      <c r="RSO23" s="111"/>
      <c r="RSP23" s="111"/>
      <c r="RSQ23" s="111"/>
      <c r="RSR23" s="3" t="e">
        <f>RSR22/#REF!-0.01</f>
        <v>#REF!</v>
      </c>
      <c r="RSS23" s="111" t="s">
        <v>58</v>
      </c>
      <c r="RST23" s="111"/>
      <c r="RSU23" s="111"/>
      <c r="RSV23" s="111"/>
      <c r="RSW23" s="111"/>
      <c r="RSX23" s="111"/>
      <c r="RSY23" s="111"/>
      <c r="RSZ23" s="3" t="e">
        <f>RSZ22/#REF!-0.01</f>
        <v>#REF!</v>
      </c>
      <c r="RTA23" s="111" t="s">
        <v>58</v>
      </c>
      <c r="RTB23" s="111"/>
      <c r="RTC23" s="111"/>
      <c r="RTD23" s="111"/>
      <c r="RTE23" s="111"/>
      <c r="RTF23" s="111"/>
      <c r="RTG23" s="111"/>
      <c r="RTH23" s="3" t="e">
        <f>RTH22/#REF!-0.01</f>
        <v>#REF!</v>
      </c>
      <c r="RTI23" s="111" t="s">
        <v>58</v>
      </c>
      <c r="RTJ23" s="111"/>
      <c r="RTK23" s="111"/>
      <c r="RTL23" s="111"/>
      <c r="RTM23" s="111"/>
      <c r="RTN23" s="111"/>
      <c r="RTO23" s="111"/>
      <c r="RTP23" s="3" t="e">
        <f>RTP22/#REF!-0.01</f>
        <v>#REF!</v>
      </c>
      <c r="RTQ23" s="111" t="s">
        <v>58</v>
      </c>
      <c r="RTR23" s="111"/>
      <c r="RTS23" s="111"/>
      <c r="RTT23" s="111"/>
      <c r="RTU23" s="111"/>
      <c r="RTV23" s="111"/>
      <c r="RTW23" s="111"/>
      <c r="RTX23" s="3" t="e">
        <f>RTX22/#REF!-0.01</f>
        <v>#REF!</v>
      </c>
      <c r="RTY23" s="111" t="s">
        <v>58</v>
      </c>
      <c r="RTZ23" s="111"/>
      <c r="RUA23" s="111"/>
      <c r="RUB23" s="111"/>
      <c r="RUC23" s="111"/>
      <c r="RUD23" s="111"/>
      <c r="RUE23" s="111"/>
      <c r="RUF23" s="3" t="e">
        <f>RUF22/#REF!-0.01</f>
        <v>#REF!</v>
      </c>
      <c r="RUG23" s="111" t="s">
        <v>58</v>
      </c>
      <c r="RUH23" s="111"/>
      <c r="RUI23" s="111"/>
      <c r="RUJ23" s="111"/>
      <c r="RUK23" s="111"/>
      <c r="RUL23" s="111"/>
      <c r="RUM23" s="111"/>
      <c r="RUN23" s="3" t="e">
        <f>RUN22/#REF!-0.01</f>
        <v>#REF!</v>
      </c>
      <c r="RUO23" s="111" t="s">
        <v>58</v>
      </c>
      <c r="RUP23" s="111"/>
      <c r="RUQ23" s="111"/>
      <c r="RUR23" s="111"/>
      <c r="RUS23" s="111"/>
      <c r="RUT23" s="111"/>
      <c r="RUU23" s="111"/>
      <c r="RUV23" s="3" t="e">
        <f>RUV22/#REF!-0.01</f>
        <v>#REF!</v>
      </c>
      <c r="RUW23" s="111" t="s">
        <v>58</v>
      </c>
      <c r="RUX23" s="111"/>
      <c r="RUY23" s="111"/>
      <c r="RUZ23" s="111"/>
      <c r="RVA23" s="111"/>
      <c r="RVB23" s="111"/>
      <c r="RVC23" s="111"/>
      <c r="RVD23" s="3" t="e">
        <f>RVD22/#REF!-0.01</f>
        <v>#REF!</v>
      </c>
      <c r="RVE23" s="111" t="s">
        <v>58</v>
      </c>
      <c r="RVF23" s="111"/>
      <c r="RVG23" s="111"/>
      <c r="RVH23" s="111"/>
      <c r="RVI23" s="111"/>
      <c r="RVJ23" s="111"/>
      <c r="RVK23" s="111"/>
      <c r="RVL23" s="3" t="e">
        <f>RVL22/#REF!-0.01</f>
        <v>#REF!</v>
      </c>
      <c r="RVM23" s="111" t="s">
        <v>58</v>
      </c>
      <c r="RVN23" s="111"/>
      <c r="RVO23" s="111"/>
      <c r="RVP23" s="111"/>
      <c r="RVQ23" s="111"/>
      <c r="RVR23" s="111"/>
      <c r="RVS23" s="111"/>
      <c r="RVT23" s="3" t="e">
        <f>RVT22/#REF!-0.01</f>
        <v>#REF!</v>
      </c>
      <c r="RVU23" s="111" t="s">
        <v>58</v>
      </c>
      <c r="RVV23" s="111"/>
      <c r="RVW23" s="111"/>
      <c r="RVX23" s="111"/>
      <c r="RVY23" s="111"/>
      <c r="RVZ23" s="111"/>
      <c r="RWA23" s="111"/>
      <c r="RWB23" s="3" t="e">
        <f>RWB22/#REF!-0.01</f>
        <v>#REF!</v>
      </c>
      <c r="RWC23" s="111" t="s">
        <v>58</v>
      </c>
      <c r="RWD23" s="111"/>
      <c r="RWE23" s="111"/>
      <c r="RWF23" s="111"/>
      <c r="RWG23" s="111"/>
      <c r="RWH23" s="111"/>
      <c r="RWI23" s="111"/>
      <c r="RWJ23" s="3" t="e">
        <f>RWJ22/#REF!-0.01</f>
        <v>#REF!</v>
      </c>
      <c r="RWK23" s="111" t="s">
        <v>58</v>
      </c>
      <c r="RWL23" s="111"/>
      <c r="RWM23" s="111"/>
      <c r="RWN23" s="111"/>
      <c r="RWO23" s="111"/>
      <c r="RWP23" s="111"/>
      <c r="RWQ23" s="111"/>
      <c r="RWR23" s="3" t="e">
        <f>RWR22/#REF!-0.01</f>
        <v>#REF!</v>
      </c>
      <c r="RWS23" s="111" t="s">
        <v>58</v>
      </c>
      <c r="RWT23" s="111"/>
      <c r="RWU23" s="111"/>
      <c r="RWV23" s="111"/>
      <c r="RWW23" s="111"/>
      <c r="RWX23" s="111"/>
      <c r="RWY23" s="111"/>
      <c r="RWZ23" s="3" t="e">
        <f>RWZ22/#REF!-0.01</f>
        <v>#REF!</v>
      </c>
      <c r="RXA23" s="111" t="s">
        <v>58</v>
      </c>
      <c r="RXB23" s="111"/>
      <c r="RXC23" s="111"/>
      <c r="RXD23" s="111"/>
      <c r="RXE23" s="111"/>
      <c r="RXF23" s="111"/>
      <c r="RXG23" s="111"/>
      <c r="RXH23" s="3" t="e">
        <f>RXH22/#REF!-0.01</f>
        <v>#REF!</v>
      </c>
      <c r="RXI23" s="111" t="s">
        <v>58</v>
      </c>
      <c r="RXJ23" s="111"/>
      <c r="RXK23" s="111"/>
      <c r="RXL23" s="111"/>
      <c r="RXM23" s="111"/>
      <c r="RXN23" s="111"/>
      <c r="RXO23" s="111"/>
      <c r="RXP23" s="3" t="e">
        <f>RXP22/#REF!-0.01</f>
        <v>#REF!</v>
      </c>
      <c r="RXQ23" s="111" t="s">
        <v>58</v>
      </c>
      <c r="RXR23" s="111"/>
      <c r="RXS23" s="111"/>
      <c r="RXT23" s="111"/>
      <c r="RXU23" s="111"/>
      <c r="RXV23" s="111"/>
      <c r="RXW23" s="111"/>
      <c r="RXX23" s="3" t="e">
        <f>RXX22/#REF!-0.01</f>
        <v>#REF!</v>
      </c>
      <c r="RXY23" s="111" t="s">
        <v>58</v>
      </c>
      <c r="RXZ23" s="111"/>
      <c r="RYA23" s="111"/>
      <c r="RYB23" s="111"/>
      <c r="RYC23" s="111"/>
      <c r="RYD23" s="111"/>
      <c r="RYE23" s="111"/>
      <c r="RYF23" s="3" t="e">
        <f>RYF22/#REF!-0.01</f>
        <v>#REF!</v>
      </c>
      <c r="RYG23" s="111" t="s">
        <v>58</v>
      </c>
      <c r="RYH23" s="111"/>
      <c r="RYI23" s="111"/>
      <c r="RYJ23" s="111"/>
      <c r="RYK23" s="111"/>
      <c r="RYL23" s="111"/>
      <c r="RYM23" s="111"/>
      <c r="RYN23" s="3" t="e">
        <f>RYN22/#REF!-0.01</f>
        <v>#REF!</v>
      </c>
      <c r="RYO23" s="111" t="s">
        <v>58</v>
      </c>
      <c r="RYP23" s="111"/>
      <c r="RYQ23" s="111"/>
      <c r="RYR23" s="111"/>
      <c r="RYS23" s="111"/>
      <c r="RYT23" s="111"/>
      <c r="RYU23" s="111"/>
      <c r="RYV23" s="3" t="e">
        <f>RYV22/#REF!-0.01</f>
        <v>#REF!</v>
      </c>
      <c r="RYW23" s="111" t="s">
        <v>58</v>
      </c>
      <c r="RYX23" s="111"/>
      <c r="RYY23" s="111"/>
      <c r="RYZ23" s="111"/>
      <c r="RZA23" s="111"/>
      <c r="RZB23" s="111"/>
      <c r="RZC23" s="111"/>
      <c r="RZD23" s="3" t="e">
        <f>RZD22/#REF!-0.01</f>
        <v>#REF!</v>
      </c>
      <c r="RZE23" s="111" t="s">
        <v>58</v>
      </c>
      <c r="RZF23" s="111"/>
      <c r="RZG23" s="111"/>
      <c r="RZH23" s="111"/>
      <c r="RZI23" s="111"/>
      <c r="RZJ23" s="111"/>
      <c r="RZK23" s="111"/>
      <c r="RZL23" s="3" t="e">
        <f>RZL22/#REF!-0.01</f>
        <v>#REF!</v>
      </c>
      <c r="RZM23" s="111" t="s">
        <v>58</v>
      </c>
      <c r="RZN23" s="111"/>
      <c r="RZO23" s="111"/>
      <c r="RZP23" s="111"/>
      <c r="RZQ23" s="111"/>
      <c r="RZR23" s="111"/>
      <c r="RZS23" s="111"/>
      <c r="RZT23" s="3" t="e">
        <f>RZT22/#REF!-0.01</f>
        <v>#REF!</v>
      </c>
      <c r="RZU23" s="111" t="s">
        <v>58</v>
      </c>
      <c r="RZV23" s="111"/>
      <c r="RZW23" s="111"/>
      <c r="RZX23" s="111"/>
      <c r="RZY23" s="111"/>
      <c r="RZZ23" s="111"/>
      <c r="SAA23" s="111"/>
      <c r="SAB23" s="3" t="e">
        <f>SAB22/#REF!-0.01</f>
        <v>#REF!</v>
      </c>
      <c r="SAC23" s="111" t="s">
        <v>58</v>
      </c>
      <c r="SAD23" s="111"/>
      <c r="SAE23" s="111"/>
      <c r="SAF23" s="111"/>
      <c r="SAG23" s="111"/>
      <c r="SAH23" s="111"/>
      <c r="SAI23" s="111"/>
      <c r="SAJ23" s="3" t="e">
        <f>SAJ22/#REF!-0.01</f>
        <v>#REF!</v>
      </c>
      <c r="SAK23" s="111" t="s">
        <v>58</v>
      </c>
      <c r="SAL23" s="111"/>
      <c r="SAM23" s="111"/>
      <c r="SAN23" s="111"/>
      <c r="SAO23" s="111"/>
      <c r="SAP23" s="111"/>
      <c r="SAQ23" s="111"/>
      <c r="SAR23" s="3" t="e">
        <f>SAR22/#REF!-0.01</f>
        <v>#REF!</v>
      </c>
      <c r="SAS23" s="111" t="s">
        <v>58</v>
      </c>
      <c r="SAT23" s="111"/>
      <c r="SAU23" s="111"/>
      <c r="SAV23" s="111"/>
      <c r="SAW23" s="111"/>
      <c r="SAX23" s="111"/>
      <c r="SAY23" s="111"/>
      <c r="SAZ23" s="3" t="e">
        <f>SAZ22/#REF!-0.01</f>
        <v>#REF!</v>
      </c>
      <c r="SBA23" s="111" t="s">
        <v>58</v>
      </c>
      <c r="SBB23" s="111"/>
      <c r="SBC23" s="111"/>
      <c r="SBD23" s="111"/>
      <c r="SBE23" s="111"/>
      <c r="SBF23" s="111"/>
      <c r="SBG23" s="111"/>
      <c r="SBH23" s="3" t="e">
        <f>SBH22/#REF!-0.01</f>
        <v>#REF!</v>
      </c>
      <c r="SBI23" s="111" t="s">
        <v>58</v>
      </c>
      <c r="SBJ23" s="111"/>
      <c r="SBK23" s="111"/>
      <c r="SBL23" s="111"/>
      <c r="SBM23" s="111"/>
      <c r="SBN23" s="111"/>
      <c r="SBO23" s="111"/>
      <c r="SBP23" s="3" t="e">
        <f>SBP22/#REF!-0.01</f>
        <v>#REF!</v>
      </c>
      <c r="SBQ23" s="111" t="s">
        <v>58</v>
      </c>
      <c r="SBR23" s="111"/>
      <c r="SBS23" s="111"/>
      <c r="SBT23" s="111"/>
      <c r="SBU23" s="111"/>
      <c r="SBV23" s="111"/>
      <c r="SBW23" s="111"/>
      <c r="SBX23" s="3" t="e">
        <f>SBX22/#REF!-0.01</f>
        <v>#REF!</v>
      </c>
      <c r="SBY23" s="111" t="s">
        <v>58</v>
      </c>
      <c r="SBZ23" s="111"/>
      <c r="SCA23" s="111"/>
      <c r="SCB23" s="111"/>
      <c r="SCC23" s="111"/>
      <c r="SCD23" s="111"/>
      <c r="SCE23" s="111"/>
      <c r="SCF23" s="3" t="e">
        <f>SCF22/#REF!-0.01</f>
        <v>#REF!</v>
      </c>
      <c r="SCG23" s="111" t="s">
        <v>58</v>
      </c>
      <c r="SCH23" s="111"/>
      <c r="SCI23" s="111"/>
      <c r="SCJ23" s="111"/>
      <c r="SCK23" s="111"/>
      <c r="SCL23" s="111"/>
      <c r="SCM23" s="111"/>
      <c r="SCN23" s="3" t="e">
        <f>SCN22/#REF!-0.01</f>
        <v>#REF!</v>
      </c>
      <c r="SCO23" s="111" t="s">
        <v>58</v>
      </c>
      <c r="SCP23" s="111"/>
      <c r="SCQ23" s="111"/>
      <c r="SCR23" s="111"/>
      <c r="SCS23" s="111"/>
      <c r="SCT23" s="111"/>
      <c r="SCU23" s="111"/>
      <c r="SCV23" s="3" t="e">
        <f>SCV22/#REF!-0.01</f>
        <v>#REF!</v>
      </c>
      <c r="SCW23" s="111" t="s">
        <v>58</v>
      </c>
      <c r="SCX23" s="111"/>
      <c r="SCY23" s="111"/>
      <c r="SCZ23" s="111"/>
      <c r="SDA23" s="111"/>
      <c r="SDB23" s="111"/>
      <c r="SDC23" s="111"/>
      <c r="SDD23" s="3" t="e">
        <f>SDD22/#REF!-0.01</f>
        <v>#REF!</v>
      </c>
      <c r="SDE23" s="111" t="s">
        <v>58</v>
      </c>
      <c r="SDF23" s="111"/>
      <c r="SDG23" s="111"/>
      <c r="SDH23" s="111"/>
      <c r="SDI23" s="111"/>
      <c r="SDJ23" s="111"/>
      <c r="SDK23" s="111"/>
      <c r="SDL23" s="3" t="e">
        <f>SDL22/#REF!-0.01</f>
        <v>#REF!</v>
      </c>
      <c r="SDM23" s="111" t="s">
        <v>58</v>
      </c>
      <c r="SDN23" s="111"/>
      <c r="SDO23" s="111"/>
      <c r="SDP23" s="111"/>
      <c r="SDQ23" s="111"/>
      <c r="SDR23" s="111"/>
      <c r="SDS23" s="111"/>
      <c r="SDT23" s="3" t="e">
        <f>SDT22/#REF!-0.01</f>
        <v>#REF!</v>
      </c>
      <c r="SDU23" s="111" t="s">
        <v>58</v>
      </c>
      <c r="SDV23" s="111"/>
      <c r="SDW23" s="111"/>
      <c r="SDX23" s="111"/>
      <c r="SDY23" s="111"/>
      <c r="SDZ23" s="111"/>
      <c r="SEA23" s="111"/>
      <c r="SEB23" s="3" t="e">
        <f>SEB22/#REF!-0.01</f>
        <v>#REF!</v>
      </c>
      <c r="SEC23" s="111" t="s">
        <v>58</v>
      </c>
      <c r="SED23" s="111"/>
      <c r="SEE23" s="111"/>
      <c r="SEF23" s="111"/>
      <c r="SEG23" s="111"/>
      <c r="SEH23" s="111"/>
      <c r="SEI23" s="111"/>
      <c r="SEJ23" s="3" t="e">
        <f>SEJ22/#REF!-0.01</f>
        <v>#REF!</v>
      </c>
      <c r="SEK23" s="111" t="s">
        <v>58</v>
      </c>
      <c r="SEL23" s="111"/>
      <c r="SEM23" s="111"/>
      <c r="SEN23" s="111"/>
      <c r="SEO23" s="111"/>
      <c r="SEP23" s="111"/>
      <c r="SEQ23" s="111"/>
      <c r="SER23" s="3" t="e">
        <f>SER22/#REF!-0.01</f>
        <v>#REF!</v>
      </c>
      <c r="SES23" s="111" t="s">
        <v>58</v>
      </c>
      <c r="SET23" s="111"/>
      <c r="SEU23" s="111"/>
      <c r="SEV23" s="111"/>
      <c r="SEW23" s="111"/>
      <c r="SEX23" s="111"/>
      <c r="SEY23" s="111"/>
      <c r="SEZ23" s="3" t="e">
        <f>SEZ22/#REF!-0.01</f>
        <v>#REF!</v>
      </c>
      <c r="SFA23" s="111" t="s">
        <v>58</v>
      </c>
      <c r="SFB23" s="111"/>
      <c r="SFC23" s="111"/>
      <c r="SFD23" s="111"/>
      <c r="SFE23" s="111"/>
      <c r="SFF23" s="111"/>
      <c r="SFG23" s="111"/>
      <c r="SFH23" s="3" t="e">
        <f>SFH22/#REF!-0.01</f>
        <v>#REF!</v>
      </c>
      <c r="SFI23" s="111" t="s">
        <v>58</v>
      </c>
      <c r="SFJ23" s="111"/>
      <c r="SFK23" s="111"/>
      <c r="SFL23" s="111"/>
      <c r="SFM23" s="111"/>
      <c r="SFN23" s="111"/>
      <c r="SFO23" s="111"/>
      <c r="SFP23" s="3" t="e">
        <f>SFP22/#REF!-0.01</f>
        <v>#REF!</v>
      </c>
      <c r="SFQ23" s="111" t="s">
        <v>58</v>
      </c>
      <c r="SFR23" s="111"/>
      <c r="SFS23" s="111"/>
      <c r="SFT23" s="111"/>
      <c r="SFU23" s="111"/>
      <c r="SFV23" s="111"/>
      <c r="SFW23" s="111"/>
      <c r="SFX23" s="3" t="e">
        <f>SFX22/#REF!-0.01</f>
        <v>#REF!</v>
      </c>
      <c r="SFY23" s="111" t="s">
        <v>58</v>
      </c>
      <c r="SFZ23" s="111"/>
      <c r="SGA23" s="111"/>
      <c r="SGB23" s="111"/>
      <c r="SGC23" s="111"/>
      <c r="SGD23" s="111"/>
      <c r="SGE23" s="111"/>
      <c r="SGF23" s="3" t="e">
        <f>SGF22/#REF!-0.01</f>
        <v>#REF!</v>
      </c>
      <c r="SGG23" s="111" t="s">
        <v>58</v>
      </c>
      <c r="SGH23" s="111"/>
      <c r="SGI23" s="111"/>
      <c r="SGJ23" s="111"/>
      <c r="SGK23" s="111"/>
      <c r="SGL23" s="111"/>
      <c r="SGM23" s="111"/>
      <c r="SGN23" s="3" t="e">
        <f>SGN22/#REF!-0.01</f>
        <v>#REF!</v>
      </c>
      <c r="SGO23" s="111" t="s">
        <v>58</v>
      </c>
      <c r="SGP23" s="111"/>
      <c r="SGQ23" s="111"/>
      <c r="SGR23" s="111"/>
      <c r="SGS23" s="111"/>
      <c r="SGT23" s="111"/>
      <c r="SGU23" s="111"/>
      <c r="SGV23" s="3" t="e">
        <f>SGV22/#REF!-0.01</f>
        <v>#REF!</v>
      </c>
      <c r="SGW23" s="111" t="s">
        <v>58</v>
      </c>
      <c r="SGX23" s="111"/>
      <c r="SGY23" s="111"/>
      <c r="SGZ23" s="111"/>
      <c r="SHA23" s="111"/>
      <c r="SHB23" s="111"/>
      <c r="SHC23" s="111"/>
      <c r="SHD23" s="3" t="e">
        <f>SHD22/#REF!-0.01</f>
        <v>#REF!</v>
      </c>
      <c r="SHE23" s="111" t="s">
        <v>58</v>
      </c>
      <c r="SHF23" s="111"/>
      <c r="SHG23" s="111"/>
      <c r="SHH23" s="111"/>
      <c r="SHI23" s="111"/>
      <c r="SHJ23" s="111"/>
      <c r="SHK23" s="111"/>
      <c r="SHL23" s="3" t="e">
        <f>SHL22/#REF!-0.01</f>
        <v>#REF!</v>
      </c>
      <c r="SHM23" s="111" t="s">
        <v>58</v>
      </c>
      <c r="SHN23" s="111"/>
      <c r="SHO23" s="111"/>
      <c r="SHP23" s="111"/>
      <c r="SHQ23" s="111"/>
      <c r="SHR23" s="111"/>
      <c r="SHS23" s="111"/>
      <c r="SHT23" s="3" t="e">
        <f>SHT22/#REF!-0.01</f>
        <v>#REF!</v>
      </c>
      <c r="SHU23" s="111" t="s">
        <v>58</v>
      </c>
      <c r="SHV23" s="111"/>
      <c r="SHW23" s="111"/>
      <c r="SHX23" s="111"/>
      <c r="SHY23" s="111"/>
      <c r="SHZ23" s="111"/>
      <c r="SIA23" s="111"/>
      <c r="SIB23" s="3" t="e">
        <f>SIB22/#REF!-0.01</f>
        <v>#REF!</v>
      </c>
      <c r="SIC23" s="111" t="s">
        <v>58</v>
      </c>
      <c r="SID23" s="111"/>
      <c r="SIE23" s="111"/>
      <c r="SIF23" s="111"/>
      <c r="SIG23" s="111"/>
      <c r="SIH23" s="111"/>
      <c r="SII23" s="111"/>
      <c r="SIJ23" s="3" t="e">
        <f>SIJ22/#REF!-0.01</f>
        <v>#REF!</v>
      </c>
      <c r="SIK23" s="111" t="s">
        <v>58</v>
      </c>
      <c r="SIL23" s="111"/>
      <c r="SIM23" s="111"/>
      <c r="SIN23" s="111"/>
      <c r="SIO23" s="111"/>
      <c r="SIP23" s="111"/>
      <c r="SIQ23" s="111"/>
      <c r="SIR23" s="3" t="e">
        <f>SIR22/#REF!-0.01</f>
        <v>#REF!</v>
      </c>
      <c r="SIS23" s="111" t="s">
        <v>58</v>
      </c>
      <c r="SIT23" s="111"/>
      <c r="SIU23" s="111"/>
      <c r="SIV23" s="111"/>
      <c r="SIW23" s="111"/>
      <c r="SIX23" s="111"/>
      <c r="SIY23" s="111"/>
      <c r="SIZ23" s="3" t="e">
        <f>SIZ22/#REF!-0.01</f>
        <v>#REF!</v>
      </c>
      <c r="SJA23" s="111" t="s">
        <v>58</v>
      </c>
      <c r="SJB23" s="111"/>
      <c r="SJC23" s="111"/>
      <c r="SJD23" s="111"/>
      <c r="SJE23" s="111"/>
      <c r="SJF23" s="111"/>
      <c r="SJG23" s="111"/>
      <c r="SJH23" s="3" t="e">
        <f>SJH22/#REF!-0.01</f>
        <v>#REF!</v>
      </c>
      <c r="SJI23" s="111" t="s">
        <v>58</v>
      </c>
      <c r="SJJ23" s="111"/>
      <c r="SJK23" s="111"/>
      <c r="SJL23" s="111"/>
      <c r="SJM23" s="111"/>
      <c r="SJN23" s="111"/>
      <c r="SJO23" s="111"/>
      <c r="SJP23" s="3" t="e">
        <f>SJP22/#REF!-0.01</f>
        <v>#REF!</v>
      </c>
      <c r="SJQ23" s="111" t="s">
        <v>58</v>
      </c>
      <c r="SJR23" s="111"/>
      <c r="SJS23" s="111"/>
      <c r="SJT23" s="111"/>
      <c r="SJU23" s="111"/>
      <c r="SJV23" s="111"/>
      <c r="SJW23" s="111"/>
      <c r="SJX23" s="3" t="e">
        <f>SJX22/#REF!-0.01</f>
        <v>#REF!</v>
      </c>
      <c r="SJY23" s="111" t="s">
        <v>58</v>
      </c>
      <c r="SJZ23" s="111"/>
      <c r="SKA23" s="111"/>
      <c r="SKB23" s="111"/>
      <c r="SKC23" s="111"/>
      <c r="SKD23" s="111"/>
      <c r="SKE23" s="111"/>
      <c r="SKF23" s="3" t="e">
        <f>SKF22/#REF!-0.01</f>
        <v>#REF!</v>
      </c>
      <c r="SKG23" s="111" t="s">
        <v>58</v>
      </c>
      <c r="SKH23" s="111"/>
      <c r="SKI23" s="111"/>
      <c r="SKJ23" s="111"/>
      <c r="SKK23" s="111"/>
      <c r="SKL23" s="111"/>
      <c r="SKM23" s="111"/>
      <c r="SKN23" s="3" t="e">
        <f>SKN22/#REF!-0.01</f>
        <v>#REF!</v>
      </c>
      <c r="SKO23" s="111" t="s">
        <v>58</v>
      </c>
      <c r="SKP23" s="111"/>
      <c r="SKQ23" s="111"/>
      <c r="SKR23" s="111"/>
      <c r="SKS23" s="111"/>
      <c r="SKT23" s="111"/>
      <c r="SKU23" s="111"/>
      <c r="SKV23" s="3" t="e">
        <f>SKV22/#REF!-0.01</f>
        <v>#REF!</v>
      </c>
      <c r="SKW23" s="111" t="s">
        <v>58</v>
      </c>
      <c r="SKX23" s="111"/>
      <c r="SKY23" s="111"/>
      <c r="SKZ23" s="111"/>
      <c r="SLA23" s="111"/>
      <c r="SLB23" s="111"/>
      <c r="SLC23" s="111"/>
      <c r="SLD23" s="3" t="e">
        <f>SLD22/#REF!-0.01</f>
        <v>#REF!</v>
      </c>
      <c r="SLE23" s="111" t="s">
        <v>58</v>
      </c>
      <c r="SLF23" s="111"/>
      <c r="SLG23" s="111"/>
      <c r="SLH23" s="111"/>
      <c r="SLI23" s="111"/>
      <c r="SLJ23" s="111"/>
      <c r="SLK23" s="111"/>
      <c r="SLL23" s="3" t="e">
        <f>SLL22/#REF!-0.01</f>
        <v>#REF!</v>
      </c>
      <c r="SLM23" s="111" t="s">
        <v>58</v>
      </c>
      <c r="SLN23" s="111"/>
      <c r="SLO23" s="111"/>
      <c r="SLP23" s="111"/>
      <c r="SLQ23" s="111"/>
      <c r="SLR23" s="111"/>
      <c r="SLS23" s="111"/>
      <c r="SLT23" s="3" t="e">
        <f>SLT22/#REF!-0.01</f>
        <v>#REF!</v>
      </c>
      <c r="SLU23" s="111" t="s">
        <v>58</v>
      </c>
      <c r="SLV23" s="111"/>
      <c r="SLW23" s="111"/>
      <c r="SLX23" s="111"/>
      <c r="SLY23" s="111"/>
      <c r="SLZ23" s="111"/>
      <c r="SMA23" s="111"/>
      <c r="SMB23" s="3" t="e">
        <f>SMB22/#REF!-0.01</f>
        <v>#REF!</v>
      </c>
      <c r="SMC23" s="111" t="s">
        <v>58</v>
      </c>
      <c r="SMD23" s="111"/>
      <c r="SME23" s="111"/>
      <c r="SMF23" s="111"/>
      <c r="SMG23" s="111"/>
      <c r="SMH23" s="111"/>
      <c r="SMI23" s="111"/>
      <c r="SMJ23" s="3" t="e">
        <f>SMJ22/#REF!-0.01</f>
        <v>#REF!</v>
      </c>
      <c r="SMK23" s="111" t="s">
        <v>58</v>
      </c>
      <c r="SML23" s="111"/>
      <c r="SMM23" s="111"/>
      <c r="SMN23" s="111"/>
      <c r="SMO23" s="111"/>
      <c r="SMP23" s="111"/>
      <c r="SMQ23" s="111"/>
      <c r="SMR23" s="3" t="e">
        <f>SMR22/#REF!-0.01</f>
        <v>#REF!</v>
      </c>
      <c r="SMS23" s="111" t="s">
        <v>58</v>
      </c>
      <c r="SMT23" s="111"/>
      <c r="SMU23" s="111"/>
      <c r="SMV23" s="111"/>
      <c r="SMW23" s="111"/>
      <c r="SMX23" s="111"/>
      <c r="SMY23" s="111"/>
      <c r="SMZ23" s="3" t="e">
        <f>SMZ22/#REF!-0.01</f>
        <v>#REF!</v>
      </c>
      <c r="SNA23" s="111" t="s">
        <v>58</v>
      </c>
      <c r="SNB23" s="111"/>
      <c r="SNC23" s="111"/>
      <c r="SND23" s="111"/>
      <c r="SNE23" s="111"/>
      <c r="SNF23" s="111"/>
      <c r="SNG23" s="111"/>
      <c r="SNH23" s="3" t="e">
        <f>SNH22/#REF!-0.01</f>
        <v>#REF!</v>
      </c>
      <c r="SNI23" s="111" t="s">
        <v>58</v>
      </c>
      <c r="SNJ23" s="111"/>
      <c r="SNK23" s="111"/>
      <c r="SNL23" s="111"/>
      <c r="SNM23" s="111"/>
      <c r="SNN23" s="111"/>
      <c r="SNO23" s="111"/>
      <c r="SNP23" s="3" t="e">
        <f>SNP22/#REF!-0.01</f>
        <v>#REF!</v>
      </c>
      <c r="SNQ23" s="111" t="s">
        <v>58</v>
      </c>
      <c r="SNR23" s="111"/>
      <c r="SNS23" s="111"/>
      <c r="SNT23" s="111"/>
      <c r="SNU23" s="111"/>
      <c r="SNV23" s="111"/>
      <c r="SNW23" s="111"/>
      <c r="SNX23" s="3" t="e">
        <f>SNX22/#REF!-0.01</f>
        <v>#REF!</v>
      </c>
      <c r="SNY23" s="111" t="s">
        <v>58</v>
      </c>
      <c r="SNZ23" s="111"/>
      <c r="SOA23" s="111"/>
      <c r="SOB23" s="111"/>
      <c r="SOC23" s="111"/>
      <c r="SOD23" s="111"/>
      <c r="SOE23" s="111"/>
      <c r="SOF23" s="3" t="e">
        <f>SOF22/#REF!-0.01</f>
        <v>#REF!</v>
      </c>
      <c r="SOG23" s="111" t="s">
        <v>58</v>
      </c>
      <c r="SOH23" s="111"/>
      <c r="SOI23" s="111"/>
      <c r="SOJ23" s="111"/>
      <c r="SOK23" s="111"/>
      <c r="SOL23" s="111"/>
      <c r="SOM23" s="111"/>
      <c r="SON23" s="3" t="e">
        <f>SON22/#REF!-0.01</f>
        <v>#REF!</v>
      </c>
      <c r="SOO23" s="111" t="s">
        <v>58</v>
      </c>
      <c r="SOP23" s="111"/>
      <c r="SOQ23" s="111"/>
      <c r="SOR23" s="111"/>
      <c r="SOS23" s="111"/>
      <c r="SOT23" s="111"/>
      <c r="SOU23" s="111"/>
      <c r="SOV23" s="3" t="e">
        <f>SOV22/#REF!-0.01</f>
        <v>#REF!</v>
      </c>
      <c r="SOW23" s="111" t="s">
        <v>58</v>
      </c>
      <c r="SOX23" s="111"/>
      <c r="SOY23" s="111"/>
      <c r="SOZ23" s="111"/>
      <c r="SPA23" s="111"/>
      <c r="SPB23" s="111"/>
      <c r="SPC23" s="111"/>
      <c r="SPD23" s="3" t="e">
        <f>SPD22/#REF!-0.01</f>
        <v>#REF!</v>
      </c>
      <c r="SPE23" s="111" t="s">
        <v>58</v>
      </c>
      <c r="SPF23" s="111"/>
      <c r="SPG23" s="111"/>
      <c r="SPH23" s="111"/>
      <c r="SPI23" s="111"/>
      <c r="SPJ23" s="111"/>
      <c r="SPK23" s="111"/>
      <c r="SPL23" s="3" t="e">
        <f>SPL22/#REF!-0.01</f>
        <v>#REF!</v>
      </c>
      <c r="SPM23" s="111" t="s">
        <v>58</v>
      </c>
      <c r="SPN23" s="111"/>
      <c r="SPO23" s="111"/>
      <c r="SPP23" s="111"/>
      <c r="SPQ23" s="111"/>
      <c r="SPR23" s="111"/>
      <c r="SPS23" s="111"/>
      <c r="SPT23" s="3" t="e">
        <f>SPT22/#REF!-0.01</f>
        <v>#REF!</v>
      </c>
      <c r="SPU23" s="111" t="s">
        <v>58</v>
      </c>
      <c r="SPV23" s="111"/>
      <c r="SPW23" s="111"/>
      <c r="SPX23" s="111"/>
      <c r="SPY23" s="111"/>
      <c r="SPZ23" s="111"/>
      <c r="SQA23" s="111"/>
      <c r="SQB23" s="3" t="e">
        <f>SQB22/#REF!-0.01</f>
        <v>#REF!</v>
      </c>
      <c r="SQC23" s="111" t="s">
        <v>58</v>
      </c>
      <c r="SQD23" s="111"/>
      <c r="SQE23" s="111"/>
      <c r="SQF23" s="111"/>
      <c r="SQG23" s="111"/>
      <c r="SQH23" s="111"/>
      <c r="SQI23" s="111"/>
      <c r="SQJ23" s="3" t="e">
        <f>SQJ22/#REF!-0.01</f>
        <v>#REF!</v>
      </c>
      <c r="SQK23" s="111" t="s">
        <v>58</v>
      </c>
      <c r="SQL23" s="111"/>
      <c r="SQM23" s="111"/>
      <c r="SQN23" s="111"/>
      <c r="SQO23" s="111"/>
      <c r="SQP23" s="111"/>
      <c r="SQQ23" s="111"/>
      <c r="SQR23" s="3" t="e">
        <f>SQR22/#REF!-0.01</f>
        <v>#REF!</v>
      </c>
      <c r="SQS23" s="111" t="s">
        <v>58</v>
      </c>
      <c r="SQT23" s="111"/>
      <c r="SQU23" s="111"/>
      <c r="SQV23" s="111"/>
      <c r="SQW23" s="111"/>
      <c r="SQX23" s="111"/>
      <c r="SQY23" s="111"/>
      <c r="SQZ23" s="3" t="e">
        <f>SQZ22/#REF!-0.01</f>
        <v>#REF!</v>
      </c>
      <c r="SRA23" s="111" t="s">
        <v>58</v>
      </c>
      <c r="SRB23" s="111"/>
      <c r="SRC23" s="111"/>
      <c r="SRD23" s="111"/>
      <c r="SRE23" s="111"/>
      <c r="SRF23" s="111"/>
      <c r="SRG23" s="111"/>
      <c r="SRH23" s="3" t="e">
        <f>SRH22/#REF!-0.01</f>
        <v>#REF!</v>
      </c>
      <c r="SRI23" s="111" t="s">
        <v>58</v>
      </c>
      <c r="SRJ23" s="111"/>
      <c r="SRK23" s="111"/>
      <c r="SRL23" s="111"/>
      <c r="SRM23" s="111"/>
      <c r="SRN23" s="111"/>
      <c r="SRO23" s="111"/>
      <c r="SRP23" s="3" t="e">
        <f>SRP22/#REF!-0.01</f>
        <v>#REF!</v>
      </c>
      <c r="SRQ23" s="111" t="s">
        <v>58</v>
      </c>
      <c r="SRR23" s="111"/>
      <c r="SRS23" s="111"/>
      <c r="SRT23" s="111"/>
      <c r="SRU23" s="111"/>
      <c r="SRV23" s="111"/>
      <c r="SRW23" s="111"/>
      <c r="SRX23" s="3" t="e">
        <f>SRX22/#REF!-0.01</f>
        <v>#REF!</v>
      </c>
      <c r="SRY23" s="111" t="s">
        <v>58</v>
      </c>
      <c r="SRZ23" s="111"/>
      <c r="SSA23" s="111"/>
      <c r="SSB23" s="111"/>
      <c r="SSC23" s="111"/>
      <c r="SSD23" s="111"/>
      <c r="SSE23" s="111"/>
      <c r="SSF23" s="3" t="e">
        <f>SSF22/#REF!-0.01</f>
        <v>#REF!</v>
      </c>
      <c r="SSG23" s="111" t="s">
        <v>58</v>
      </c>
      <c r="SSH23" s="111"/>
      <c r="SSI23" s="111"/>
      <c r="SSJ23" s="111"/>
      <c r="SSK23" s="111"/>
      <c r="SSL23" s="111"/>
      <c r="SSM23" s="111"/>
      <c r="SSN23" s="3" t="e">
        <f>SSN22/#REF!-0.01</f>
        <v>#REF!</v>
      </c>
      <c r="SSO23" s="111" t="s">
        <v>58</v>
      </c>
      <c r="SSP23" s="111"/>
      <c r="SSQ23" s="111"/>
      <c r="SSR23" s="111"/>
      <c r="SSS23" s="111"/>
      <c r="SST23" s="111"/>
      <c r="SSU23" s="111"/>
      <c r="SSV23" s="3" t="e">
        <f>SSV22/#REF!-0.01</f>
        <v>#REF!</v>
      </c>
      <c r="SSW23" s="111" t="s">
        <v>58</v>
      </c>
      <c r="SSX23" s="111"/>
      <c r="SSY23" s="111"/>
      <c r="SSZ23" s="111"/>
      <c r="STA23" s="111"/>
      <c r="STB23" s="111"/>
      <c r="STC23" s="111"/>
      <c r="STD23" s="3" t="e">
        <f>STD22/#REF!-0.01</f>
        <v>#REF!</v>
      </c>
      <c r="STE23" s="111" t="s">
        <v>58</v>
      </c>
      <c r="STF23" s="111"/>
      <c r="STG23" s="111"/>
      <c r="STH23" s="111"/>
      <c r="STI23" s="111"/>
      <c r="STJ23" s="111"/>
      <c r="STK23" s="111"/>
      <c r="STL23" s="3" t="e">
        <f>STL22/#REF!-0.01</f>
        <v>#REF!</v>
      </c>
      <c r="STM23" s="111" t="s">
        <v>58</v>
      </c>
      <c r="STN23" s="111"/>
      <c r="STO23" s="111"/>
      <c r="STP23" s="111"/>
      <c r="STQ23" s="111"/>
      <c r="STR23" s="111"/>
      <c r="STS23" s="111"/>
      <c r="STT23" s="3" t="e">
        <f>STT22/#REF!-0.01</f>
        <v>#REF!</v>
      </c>
      <c r="STU23" s="111" t="s">
        <v>58</v>
      </c>
      <c r="STV23" s="111"/>
      <c r="STW23" s="111"/>
      <c r="STX23" s="111"/>
      <c r="STY23" s="111"/>
      <c r="STZ23" s="111"/>
      <c r="SUA23" s="111"/>
      <c r="SUB23" s="3" t="e">
        <f>SUB22/#REF!-0.01</f>
        <v>#REF!</v>
      </c>
      <c r="SUC23" s="111" t="s">
        <v>58</v>
      </c>
      <c r="SUD23" s="111"/>
      <c r="SUE23" s="111"/>
      <c r="SUF23" s="111"/>
      <c r="SUG23" s="111"/>
      <c r="SUH23" s="111"/>
      <c r="SUI23" s="111"/>
      <c r="SUJ23" s="3" t="e">
        <f>SUJ22/#REF!-0.01</f>
        <v>#REF!</v>
      </c>
      <c r="SUK23" s="111" t="s">
        <v>58</v>
      </c>
      <c r="SUL23" s="111"/>
      <c r="SUM23" s="111"/>
      <c r="SUN23" s="111"/>
      <c r="SUO23" s="111"/>
      <c r="SUP23" s="111"/>
      <c r="SUQ23" s="111"/>
      <c r="SUR23" s="3" t="e">
        <f>SUR22/#REF!-0.01</f>
        <v>#REF!</v>
      </c>
      <c r="SUS23" s="111" t="s">
        <v>58</v>
      </c>
      <c r="SUT23" s="111"/>
      <c r="SUU23" s="111"/>
      <c r="SUV23" s="111"/>
      <c r="SUW23" s="111"/>
      <c r="SUX23" s="111"/>
      <c r="SUY23" s="111"/>
      <c r="SUZ23" s="3" t="e">
        <f>SUZ22/#REF!-0.01</f>
        <v>#REF!</v>
      </c>
      <c r="SVA23" s="111" t="s">
        <v>58</v>
      </c>
      <c r="SVB23" s="111"/>
      <c r="SVC23" s="111"/>
      <c r="SVD23" s="111"/>
      <c r="SVE23" s="111"/>
      <c r="SVF23" s="111"/>
      <c r="SVG23" s="111"/>
      <c r="SVH23" s="3" t="e">
        <f>SVH22/#REF!-0.01</f>
        <v>#REF!</v>
      </c>
      <c r="SVI23" s="111" t="s">
        <v>58</v>
      </c>
      <c r="SVJ23" s="111"/>
      <c r="SVK23" s="111"/>
      <c r="SVL23" s="111"/>
      <c r="SVM23" s="111"/>
      <c r="SVN23" s="111"/>
      <c r="SVO23" s="111"/>
      <c r="SVP23" s="3" t="e">
        <f>SVP22/#REF!-0.01</f>
        <v>#REF!</v>
      </c>
      <c r="SVQ23" s="111" t="s">
        <v>58</v>
      </c>
      <c r="SVR23" s="111"/>
      <c r="SVS23" s="111"/>
      <c r="SVT23" s="111"/>
      <c r="SVU23" s="111"/>
      <c r="SVV23" s="111"/>
      <c r="SVW23" s="111"/>
      <c r="SVX23" s="3" t="e">
        <f>SVX22/#REF!-0.01</f>
        <v>#REF!</v>
      </c>
      <c r="SVY23" s="111" t="s">
        <v>58</v>
      </c>
      <c r="SVZ23" s="111"/>
      <c r="SWA23" s="111"/>
      <c r="SWB23" s="111"/>
      <c r="SWC23" s="111"/>
      <c r="SWD23" s="111"/>
      <c r="SWE23" s="111"/>
      <c r="SWF23" s="3" t="e">
        <f>SWF22/#REF!-0.01</f>
        <v>#REF!</v>
      </c>
      <c r="SWG23" s="111" t="s">
        <v>58</v>
      </c>
      <c r="SWH23" s="111"/>
      <c r="SWI23" s="111"/>
      <c r="SWJ23" s="111"/>
      <c r="SWK23" s="111"/>
      <c r="SWL23" s="111"/>
      <c r="SWM23" s="111"/>
      <c r="SWN23" s="3" t="e">
        <f>SWN22/#REF!-0.01</f>
        <v>#REF!</v>
      </c>
      <c r="SWO23" s="111" t="s">
        <v>58</v>
      </c>
      <c r="SWP23" s="111"/>
      <c r="SWQ23" s="111"/>
      <c r="SWR23" s="111"/>
      <c r="SWS23" s="111"/>
      <c r="SWT23" s="111"/>
      <c r="SWU23" s="111"/>
      <c r="SWV23" s="3" t="e">
        <f>SWV22/#REF!-0.01</f>
        <v>#REF!</v>
      </c>
      <c r="SWW23" s="111" t="s">
        <v>58</v>
      </c>
      <c r="SWX23" s="111"/>
      <c r="SWY23" s="111"/>
      <c r="SWZ23" s="111"/>
      <c r="SXA23" s="111"/>
      <c r="SXB23" s="111"/>
      <c r="SXC23" s="111"/>
      <c r="SXD23" s="3" t="e">
        <f>SXD22/#REF!-0.01</f>
        <v>#REF!</v>
      </c>
      <c r="SXE23" s="111" t="s">
        <v>58</v>
      </c>
      <c r="SXF23" s="111"/>
      <c r="SXG23" s="111"/>
      <c r="SXH23" s="111"/>
      <c r="SXI23" s="111"/>
      <c r="SXJ23" s="111"/>
      <c r="SXK23" s="111"/>
      <c r="SXL23" s="3" t="e">
        <f>SXL22/#REF!-0.01</f>
        <v>#REF!</v>
      </c>
      <c r="SXM23" s="111" t="s">
        <v>58</v>
      </c>
      <c r="SXN23" s="111"/>
      <c r="SXO23" s="111"/>
      <c r="SXP23" s="111"/>
      <c r="SXQ23" s="111"/>
      <c r="SXR23" s="111"/>
      <c r="SXS23" s="111"/>
      <c r="SXT23" s="3" t="e">
        <f>SXT22/#REF!-0.01</f>
        <v>#REF!</v>
      </c>
      <c r="SXU23" s="111" t="s">
        <v>58</v>
      </c>
      <c r="SXV23" s="111"/>
      <c r="SXW23" s="111"/>
      <c r="SXX23" s="111"/>
      <c r="SXY23" s="111"/>
      <c r="SXZ23" s="111"/>
      <c r="SYA23" s="111"/>
      <c r="SYB23" s="3" t="e">
        <f>SYB22/#REF!-0.01</f>
        <v>#REF!</v>
      </c>
      <c r="SYC23" s="111" t="s">
        <v>58</v>
      </c>
      <c r="SYD23" s="111"/>
      <c r="SYE23" s="111"/>
      <c r="SYF23" s="111"/>
      <c r="SYG23" s="111"/>
      <c r="SYH23" s="111"/>
      <c r="SYI23" s="111"/>
      <c r="SYJ23" s="3" t="e">
        <f>SYJ22/#REF!-0.01</f>
        <v>#REF!</v>
      </c>
      <c r="SYK23" s="111" t="s">
        <v>58</v>
      </c>
      <c r="SYL23" s="111"/>
      <c r="SYM23" s="111"/>
      <c r="SYN23" s="111"/>
      <c r="SYO23" s="111"/>
      <c r="SYP23" s="111"/>
      <c r="SYQ23" s="111"/>
      <c r="SYR23" s="3" t="e">
        <f>SYR22/#REF!-0.01</f>
        <v>#REF!</v>
      </c>
      <c r="SYS23" s="111" t="s">
        <v>58</v>
      </c>
      <c r="SYT23" s="111"/>
      <c r="SYU23" s="111"/>
      <c r="SYV23" s="111"/>
      <c r="SYW23" s="111"/>
      <c r="SYX23" s="111"/>
      <c r="SYY23" s="111"/>
      <c r="SYZ23" s="3" t="e">
        <f>SYZ22/#REF!-0.01</f>
        <v>#REF!</v>
      </c>
      <c r="SZA23" s="111" t="s">
        <v>58</v>
      </c>
      <c r="SZB23" s="111"/>
      <c r="SZC23" s="111"/>
      <c r="SZD23" s="111"/>
      <c r="SZE23" s="111"/>
      <c r="SZF23" s="111"/>
      <c r="SZG23" s="111"/>
      <c r="SZH23" s="3" t="e">
        <f>SZH22/#REF!-0.01</f>
        <v>#REF!</v>
      </c>
      <c r="SZI23" s="111" t="s">
        <v>58</v>
      </c>
      <c r="SZJ23" s="111"/>
      <c r="SZK23" s="111"/>
      <c r="SZL23" s="111"/>
      <c r="SZM23" s="111"/>
      <c r="SZN23" s="111"/>
      <c r="SZO23" s="111"/>
      <c r="SZP23" s="3" t="e">
        <f>SZP22/#REF!-0.01</f>
        <v>#REF!</v>
      </c>
      <c r="SZQ23" s="111" t="s">
        <v>58</v>
      </c>
      <c r="SZR23" s="111"/>
      <c r="SZS23" s="111"/>
      <c r="SZT23" s="111"/>
      <c r="SZU23" s="111"/>
      <c r="SZV23" s="111"/>
      <c r="SZW23" s="111"/>
      <c r="SZX23" s="3" t="e">
        <f>SZX22/#REF!-0.01</f>
        <v>#REF!</v>
      </c>
      <c r="SZY23" s="111" t="s">
        <v>58</v>
      </c>
      <c r="SZZ23" s="111"/>
      <c r="TAA23" s="111"/>
      <c r="TAB23" s="111"/>
      <c r="TAC23" s="111"/>
      <c r="TAD23" s="111"/>
      <c r="TAE23" s="111"/>
      <c r="TAF23" s="3" t="e">
        <f>TAF22/#REF!-0.01</f>
        <v>#REF!</v>
      </c>
      <c r="TAG23" s="111" t="s">
        <v>58</v>
      </c>
      <c r="TAH23" s="111"/>
      <c r="TAI23" s="111"/>
      <c r="TAJ23" s="111"/>
      <c r="TAK23" s="111"/>
      <c r="TAL23" s="111"/>
      <c r="TAM23" s="111"/>
      <c r="TAN23" s="3" t="e">
        <f>TAN22/#REF!-0.01</f>
        <v>#REF!</v>
      </c>
      <c r="TAO23" s="111" t="s">
        <v>58</v>
      </c>
      <c r="TAP23" s="111"/>
      <c r="TAQ23" s="111"/>
      <c r="TAR23" s="111"/>
      <c r="TAS23" s="111"/>
      <c r="TAT23" s="111"/>
      <c r="TAU23" s="111"/>
      <c r="TAV23" s="3" t="e">
        <f>TAV22/#REF!-0.01</f>
        <v>#REF!</v>
      </c>
      <c r="TAW23" s="111" t="s">
        <v>58</v>
      </c>
      <c r="TAX23" s="111"/>
      <c r="TAY23" s="111"/>
      <c r="TAZ23" s="111"/>
      <c r="TBA23" s="111"/>
      <c r="TBB23" s="111"/>
      <c r="TBC23" s="111"/>
      <c r="TBD23" s="3" t="e">
        <f>TBD22/#REF!-0.01</f>
        <v>#REF!</v>
      </c>
      <c r="TBE23" s="111" t="s">
        <v>58</v>
      </c>
      <c r="TBF23" s="111"/>
      <c r="TBG23" s="111"/>
      <c r="TBH23" s="111"/>
      <c r="TBI23" s="111"/>
      <c r="TBJ23" s="111"/>
      <c r="TBK23" s="111"/>
      <c r="TBL23" s="3" t="e">
        <f>TBL22/#REF!-0.01</f>
        <v>#REF!</v>
      </c>
      <c r="TBM23" s="111" t="s">
        <v>58</v>
      </c>
      <c r="TBN23" s="111"/>
      <c r="TBO23" s="111"/>
      <c r="TBP23" s="111"/>
      <c r="TBQ23" s="111"/>
      <c r="TBR23" s="111"/>
      <c r="TBS23" s="111"/>
      <c r="TBT23" s="3" t="e">
        <f>TBT22/#REF!-0.01</f>
        <v>#REF!</v>
      </c>
      <c r="TBU23" s="111" t="s">
        <v>58</v>
      </c>
      <c r="TBV23" s="111"/>
      <c r="TBW23" s="111"/>
      <c r="TBX23" s="111"/>
      <c r="TBY23" s="111"/>
      <c r="TBZ23" s="111"/>
      <c r="TCA23" s="111"/>
      <c r="TCB23" s="3" t="e">
        <f>TCB22/#REF!-0.01</f>
        <v>#REF!</v>
      </c>
      <c r="TCC23" s="111" t="s">
        <v>58</v>
      </c>
      <c r="TCD23" s="111"/>
      <c r="TCE23" s="111"/>
      <c r="TCF23" s="111"/>
      <c r="TCG23" s="111"/>
      <c r="TCH23" s="111"/>
      <c r="TCI23" s="111"/>
      <c r="TCJ23" s="3" t="e">
        <f>TCJ22/#REF!-0.01</f>
        <v>#REF!</v>
      </c>
      <c r="TCK23" s="111" t="s">
        <v>58</v>
      </c>
      <c r="TCL23" s="111"/>
      <c r="TCM23" s="111"/>
      <c r="TCN23" s="111"/>
      <c r="TCO23" s="111"/>
      <c r="TCP23" s="111"/>
      <c r="TCQ23" s="111"/>
      <c r="TCR23" s="3" t="e">
        <f>TCR22/#REF!-0.01</f>
        <v>#REF!</v>
      </c>
      <c r="TCS23" s="111" t="s">
        <v>58</v>
      </c>
      <c r="TCT23" s="111"/>
      <c r="TCU23" s="111"/>
      <c r="TCV23" s="111"/>
      <c r="TCW23" s="111"/>
      <c r="TCX23" s="111"/>
      <c r="TCY23" s="111"/>
      <c r="TCZ23" s="3" t="e">
        <f>TCZ22/#REF!-0.01</f>
        <v>#REF!</v>
      </c>
      <c r="TDA23" s="111" t="s">
        <v>58</v>
      </c>
      <c r="TDB23" s="111"/>
      <c r="TDC23" s="111"/>
      <c r="TDD23" s="111"/>
      <c r="TDE23" s="111"/>
      <c r="TDF23" s="111"/>
      <c r="TDG23" s="111"/>
      <c r="TDH23" s="3" t="e">
        <f>TDH22/#REF!-0.01</f>
        <v>#REF!</v>
      </c>
      <c r="TDI23" s="111" t="s">
        <v>58</v>
      </c>
      <c r="TDJ23" s="111"/>
      <c r="TDK23" s="111"/>
      <c r="TDL23" s="111"/>
      <c r="TDM23" s="111"/>
      <c r="TDN23" s="111"/>
      <c r="TDO23" s="111"/>
      <c r="TDP23" s="3" t="e">
        <f>TDP22/#REF!-0.01</f>
        <v>#REF!</v>
      </c>
      <c r="TDQ23" s="111" t="s">
        <v>58</v>
      </c>
      <c r="TDR23" s="111"/>
      <c r="TDS23" s="111"/>
      <c r="TDT23" s="111"/>
      <c r="TDU23" s="111"/>
      <c r="TDV23" s="111"/>
      <c r="TDW23" s="111"/>
      <c r="TDX23" s="3" t="e">
        <f>TDX22/#REF!-0.01</f>
        <v>#REF!</v>
      </c>
      <c r="TDY23" s="111" t="s">
        <v>58</v>
      </c>
      <c r="TDZ23" s="111"/>
      <c r="TEA23" s="111"/>
      <c r="TEB23" s="111"/>
      <c r="TEC23" s="111"/>
      <c r="TED23" s="111"/>
      <c r="TEE23" s="111"/>
      <c r="TEF23" s="3" t="e">
        <f>TEF22/#REF!-0.01</f>
        <v>#REF!</v>
      </c>
      <c r="TEG23" s="111" t="s">
        <v>58</v>
      </c>
      <c r="TEH23" s="111"/>
      <c r="TEI23" s="111"/>
      <c r="TEJ23" s="111"/>
      <c r="TEK23" s="111"/>
      <c r="TEL23" s="111"/>
      <c r="TEM23" s="111"/>
      <c r="TEN23" s="3" t="e">
        <f>TEN22/#REF!-0.01</f>
        <v>#REF!</v>
      </c>
      <c r="TEO23" s="111" t="s">
        <v>58</v>
      </c>
      <c r="TEP23" s="111"/>
      <c r="TEQ23" s="111"/>
      <c r="TER23" s="111"/>
      <c r="TES23" s="111"/>
      <c r="TET23" s="111"/>
      <c r="TEU23" s="111"/>
      <c r="TEV23" s="3" t="e">
        <f>TEV22/#REF!-0.01</f>
        <v>#REF!</v>
      </c>
      <c r="TEW23" s="111" t="s">
        <v>58</v>
      </c>
      <c r="TEX23" s="111"/>
      <c r="TEY23" s="111"/>
      <c r="TEZ23" s="111"/>
      <c r="TFA23" s="111"/>
      <c r="TFB23" s="111"/>
      <c r="TFC23" s="111"/>
      <c r="TFD23" s="3" t="e">
        <f>TFD22/#REF!-0.01</f>
        <v>#REF!</v>
      </c>
      <c r="TFE23" s="111" t="s">
        <v>58</v>
      </c>
      <c r="TFF23" s="111"/>
      <c r="TFG23" s="111"/>
      <c r="TFH23" s="111"/>
      <c r="TFI23" s="111"/>
      <c r="TFJ23" s="111"/>
      <c r="TFK23" s="111"/>
      <c r="TFL23" s="3" t="e">
        <f>TFL22/#REF!-0.01</f>
        <v>#REF!</v>
      </c>
      <c r="TFM23" s="111" t="s">
        <v>58</v>
      </c>
      <c r="TFN23" s="111"/>
      <c r="TFO23" s="111"/>
      <c r="TFP23" s="111"/>
      <c r="TFQ23" s="111"/>
      <c r="TFR23" s="111"/>
      <c r="TFS23" s="111"/>
      <c r="TFT23" s="3" t="e">
        <f>TFT22/#REF!-0.01</f>
        <v>#REF!</v>
      </c>
      <c r="TFU23" s="111" t="s">
        <v>58</v>
      </c>
      <c r="TFV23" s="111"/>
      <c r="TFW23" s="111"/>
      <c r="TFX23" s="111"/>
      <c r="TFY23" s="111"/>
      <c r="TFZ23" s="111"/>
      <c r="TGA23" s="111"/>
      <c r="TGB23" s="3" t="e">
        <f>TGB22/#REF!-0.01</f>
        <v>#REF!</v>
      </c>
      <c r="TGC23" s="111" t="s">
        <v>58</v>
      </c>
      <c r="TGD23" s="111"/>
      <c r="TGE23" s="111"/>
      <c r="TGF23" s="111"/>
      <c r="TGG23" s="111"/>
      <c r="TGH23" s="111"/>
      <c r="TGI23" s="111"/>
      <c r="TGJ23" s="3" t="e">
        <f>TGJ22/#REF!-0.01</f>
        <v>#REF!</v>
      </c>
      <c r="TGK23" s="111" t="s">
        <v>58</v>
      </c>
      <c r="TGL23" s="111"/>
      <c r="TGM23" s="111"/>
      <c r="TGN23" s="111"/>
      <c r="TGO23" s="111"/>
      <c r="TGP23" s="111"/>
      <c r="TGQ23" s="111"/>
      <c r="TGR23" s="3" t="e">
        <f>TGR22/#REF!-0.01</f>
        <v>#REF!</v>
      </c>
      <c r="TGS23" s="111" t="s">
        <v>58</v>
      </c>
      <c r="TGT23" s="111"/>
      <c r="TGU23" s="111"/>
      <c r="TGV23" s="111"/>
      <c r="TGW23" s="111"/>
      <c r="TGX23" s="111"/>
      <c r="TGY23" s="111"/>
      <c r="TGZ23" s="3" t="e">
        <f>TGZ22/#REF!-0.01</f>
        <v>#REF!</v>
      </c>
      <c r="THA23" s="111" t="s">
        <v>58</v>
      </c>
      <c r="THB23" s="111"/>
      <c r="THC23" s="111"/>
      <c r="THD23" s="111"/>
      <c r="THE23" s="111"/>
      <c r="THF23" s="111"/>
      <c r="THG23" s="111"/>
      <c r="THH23" s="3" t="e">
        <f>THH22/#REF!-0.01</f>
        <v>#REF!</v>
      </c>
      <c r="THI23" s="111" t="s">
        <v>58</v>
      </c>
      <c r="THJ23" s="111"/>
      <c r="THK23" s="111"/>
      <c r="THL23" s="111"/>
      <c r="THM23" s="111"/>
      <c r="THN23" s="111"/>
      <c r="THO23" s="111"/>
      <c r="THP23" s="3" t="e">
        <f>THP22/#REF!-0.01</f>
        <v>#REF!</v>
      </c>
      <c r="THQ23" s="111" t="s">
        <v>58</v>
      </c>
      <c r="THR23" s="111"/>
      <c r="THS23" s="111"/>
      <c r="THT23" s="111"/>
      <c r="THU23" s="111"/>
      <c r="THV23" s="111"/>
      <c r="THW23" s="111"/>
      <c r="THX23" s="3" t="e">
        <f>THX22/#REF!-0.01</f>
        <v>#REF!</v>
      </c>
      <c r="THY23" s="111" t="s">
        <v>58</v>
      </c>
      <c r="THZ23" s="111"/>
      <c r="TIA23" s="111"/>
      <c r="TIB23" s="111"/>
      <c r="TIC23" s="111"/>
      <c r="TID23" s="111"/>
      <c r="TIE23" s="111"/>
      <c r="TIF23" s="3" t="e">
        <f>TIF22/#REF!-0.01</f>
        <v>#REF!</v>
      </c>
      <c r="TIG23" s="111" t="s">
        <v>58</v>
      </c>
      <c r="TIH23" s="111"/>
      <c r="TII23" s="111"/>
      <c r="TIJ23" s="111"/>
      <c r="TIK23" s="111"/>
      <c r="TIL23" s="111"/>
      <c r="TIM23" s="111"/>
      <c r="TIN23" s="3" t="e">
        <f>TIN22/#REF!-0.01</f>
        <v>#REF!</v>
      </c>
      <c r="TIO23" s="111" t="s">
        <v>58</v>
      </c>
      <c r="TIP23" s="111"/>
      <c r="TIQ23" s="111"/>
      <c r="TIR23" s="111"/>
      <c r="TIS23" s="111"/>
      <c r="TIT23" s="111"/>
      <c r="TIU23" s="111"/>
      <c r="TIV23" s="3" t="e">
        <f>TIV22/#REF!-0.01</f>
        <v>#REF!</v>
      </c>
      <c r="TIW23" s="111" t="s">
        <v>58</v>
      </c>
      <c r="TIX23" s="111"/>
      <c r="TIY23" s="111"/>
      <c r="TIZ23" s="111"/>
      <c r="TJA23" s="111"/>
      <c r="TJB23" s="111"/>
      <c r="TJC23" s="111"/>
      <c r="TJD23" s="3" t="e">
        <f>TJD22/#REF!-0.01</f>
        <v>#REF!</v>
      </c>
      <c r="TJE23" s="111" t="s">
        <v>58</v>
      </c>
      <c r="TJF23" s="111"/>
      <c r="TJG23" s="111"/>
      <c r="TJH23" s="111"/>
      <c r="TJI23" s="111"/>
      <c r="TJJ23" s="111"/>
      <c r="TJK23" s="111"/>
      <c r="TJL23" s="3" t="e">
        <f>TJL22/#REF!-0.01</f>
        <v>#REF!</v>
      </c>
      <c r="TJM23" s="111" t="s">
        <v>58</v>
      </c>
      <c r="TJN23" s="111"/>
      <c r="TJO23" s="111"/>
      <c r="TJP23" s="111"/>
      <c r="TJQ23" s="111"/>
      <c r="TJR23" s="111"/>
      <c r="TJS23" s="111"/>
      <c r="TJT23" s="3" t="e">
        <f>TJT22/#REF!-0.01</f>
        <v>#REF!</v>
      </c>
      <c r="TJU23" s="111" t="s">
        <v>58</v>
      </c>
      <c r="TJV23" s="111"/>
      <c r="TJW23" s="111"/>
      <c r="TJX23" s="111"/>
      <c r="TJY23" s="111"/>
      <c r="TJZ23" s="111"/>
      <c r="TKA23" s="111"/>
      <c r="TKB23" s="3" t="e">
        <f>TKB22/#REF!-0.01</f>
        <v>#REF!</v>
      </c>
      <c r="TKC23" s="111" t="s">
        <v>58</v>
      </c>
      <c r="TKD23" s="111"/>
      <c r="TKE23" s="111"/>
      <c r="TKF23" s="111"/>
      <c r="TKG23" s="111"/>
      <c r="TKH23" s="111"/>
      <c r="TKI23" s="111"/>
      <c r="TKJ23" s="3" t="e">
        <f>TKJ22/#REF!-0.01</f>
        <v>#REF!</v>
      </c>
      <c r="TKK23" s="111" t="s">
        <v>58</v>
      </c>
      <c r="TKL23" s="111"/>
      <c r="TKM23" s="111"/>
      <c r="TKN23" s="111"/>
      <c r="TKO23" s="111"/>
      <c r="TKP23" s="111"/>
      <c r="TKQ23" s="111"/>
      <c r="TKR23" s="3" t="e">
        <f>TKR22/#REF!-0.01</f>
        <v>#REF!</v>
      </c>
      <c r="TKS23" s="111" t="s">
        <v>58</v>
      </c>
      <c r="TKT23" s="111"/>
      <c r="TKU23" s="111"/>
      <c r="TKV23" s="111"/>
      <c r="TKW23" s="111"/>
      <c r="TKX23" s="111"/>
      <c r="TKY23" s="111"/>
      <c r="TKZ23" s="3" t="e">
        <f>TKZ22/#REF!-0.01</f>
        <v>#REF!</v>
      </c>
      <c r="TLA23" s="111" t="s">
        <v>58</v>
      </c>
      <c r="TLB23" s="111"/>
      <c r="TLC23" s="111"/>
      <c r="TLD23" s="111"/>
      <c r="TLE23" s="111"/>
      <c r="TLF23" s="111"/>
      <c r="TLG23" s="111"/>
      <c r="TLH23" s="3" t="e">
        <f>TLH22/#REF!-0.01</f>
        <v>#REF!</v>
      </c>
      <c r="TLI23" s="111" t="s">
        <v>58</v>
      </c>
      <c r="TLJ23" s="111"/>
      <c r="TLK23" s="111"/>
      <c r="TLL23" s="111"/>
      <c r="TLM23" s="111"/>
      <c r="TLN23" s="111"/>
      <c r="TLO23" s="111"/>
      <c r="TLP23" s="3" t="e">
        <f>TLP22/#REF!-0.01</f>
        <v>#REF!</v>
      </c>
      <c r="TLQ23" s="111" t="s">
        <v>58</v>
      </c>
      <c r="TLR23" s="111"/>
      <c r="TLS23" s="111"/>
      <c r="TLT23" s="111"/>
      <c r="TLU23" s="111"/>
      <c r="TLV23" s="111"/>
      <c r="TLW23" s="111"/>
      <c r="TLX23" s="3" t="e">
        <f>TLX22/#REF!-0.01</f>
        <v>#REF!</v>
      </c>
      <c r="TLY23" s="111" t="s">
        <v>58</v>
      </c>
      <c r="TLZ23" s="111"/>
      <c r="TMA23" s="111"/>
      <c r="TMB23" s="111"/>
      <c r="TMC23" s="111"/>
      <c r="TMD23" s="111"/>
      <c r="TME23" s="111"/>
      <c r="TMF23" s="3" t="e">
        <f>TMF22/#REF!-0.01</f>
        <v>#REF!</v>
      </c>
      <c r="TMG23" s="111" t="s">
        <v>58</v>
      </c>
      <c r="TMH23" s="111"/>
      <c r="TMI23" s="111"/>
      <c r="TMJ23" s="111"/>
      <c r="TMK23" s="111"/>
      <c r="TML23" s="111"/>
      <c r="TMM23" s="111"/>
      <c r="TMN23" s="3" t="e">
        <f>TMN22/#REF!-0.01</f>
        <v>#REF!</v>
      </c>
      <c r="TMO23" s="111" t="s">
        <v>58</v>
      </c>
      <c r="TMP23" s="111"/>
      <c r="TMQ23" s="111"/>
      <c r="TMR23" s="111"/>
      <c r="TMS23" s="111"/>
      <c r="TMT23" s="111"/>
      <c r="TMU23" s="111"/>
      <c r="TMV23" s="3" t="e">
        <f>TMV22/#REF!-0.01</f>
        <v>#REF!</v>
      </c>
      <c r="TMW23" s="111" t="s">
        <v>58</v>
      </c>
      <c r="TMX23" s="111"/>
      <c r="TMY23" s="111"/>
      <c r="TMZ23" s="111"/>
      <c r="TNA23" s="111"/>
      <c r="TNB23" s="111"/>
      <c r="TNC23" s="111"/>
      <c r="TND23" s="3" t="e">
        <f>TND22/#REF!-0.01</f>
        <v>#REF!</v>
      </c>
      <c r="TNE23" s="111" t="s">
        <v>58</v>
      </c>
      <c r="TNF23" s="111"/>
      <c r="TNG23" s="111"/>
      <c r="TNH23" s="111"/>
      <c r="TNI23" s="111"/>
      <c r="TNJ23" s="111"/>
      <c r="TNK23" s="111"/>
      <c r="TNL23" s="3" t="e">
        <f>TNL22/#REF!-0.01</f>
        <v>#REF!</v>
      </c>
      <c r="TNM23" s="111" t="s">
        <v>58</v>
      </c>
      <c r="TNN23" s="111"/>
      <c r="TNO23" s="111"/>
      <c r="TNP23" s="111"/>
      <c r="TNQ23" s="111"/>
      <c r="TNR23" s="111"/>
      <c r="TNS23" s="111"/>
      <c r="TNT23" s="3" t="e">
        <f>TNT22/#REF!-0.01</f>
        <v>#REF!</v>
      </c>
      <c r="TNU23" s="111" t="s">
        <v>58</v>
      </c>
      <c r="TNV23" s="111"/>
      <c r="TNW23" s="111"/>
      <c r="TNX23" s="111"/>
      <c r="TNY23" s="111"/>
      <c r="TNZ23" s="111"/>
      <c r="TOA23" s="111"/>
      <c r="TOB23" s="3" t="e">
        <f>TOB22/#REF!-0.01</f>
        <v>#REF!</v>
      </c>
      <c r="TOC23" s="111" t="s">
        <v>58</v>
      </c>
      <c r="TOD23" s="111"/>
      <c r="TOE23" s="111"/>
      <c r="TOF23" s="111"/>
      <c r="TOG23" s="111"/>
      <c r="TOH23" s="111"/>
      <c r="TOI23" s="111"/>
      <c r="TOJ23" s="3" t="e">
        <f>TOJ22/#REF!-0.01</f>
        <v>#REF!</v>
      </c>
      <c r="TOK23" s="111" t="s">
        <v>58</v>
      </c>
      <c r="TOL23" s="111"/>
      <c r="TOM23" s="111"/>
      <c r="TON23" s="111"/>
      <c r="TOO23" s="111"/>
      <c r="TOP23" s="111"/>
      <c r="TOQ23" s="111"/>
      <c r="TOR23" s="3" t="e">
        <f>TOR22/#REF!-0.01</f>
        <v>#REF!</v>
      </c>
      <c r="TOS23" s="111" t="s">
        <v>58</v>
      </c>
      <c r="TOT23" s="111"/>
      <c r="TOU23" s="111"/>
      <c r="TOV23" s="111"/>
      <c r="TOW23" s="111"/>
      <c r="TOX23" s="111"/>
      <c r="TOY23" s="111"/>
      <c r="TOZ23" s="3" t="e">
        <f>TOZ22/#REF!-0.01</f>
        <v>#REF!</v>
      </c>
      <c r="TPA23" s="111" t="s">
        <v>58</v>
      </c>
      <c r="TPB23" s="111"/>
      <c r="TPC23" s="111"/>
      <c r="TPD23" s="111"/>
      <c r="TPE23" s="111"/>
      <c r="TPF23" s="111"/>
      <c r="TPG23" s="111"/>
      <c r="TPH23" s="3" t="e">
        <f>TPH22/#REF!-0.01</f>
        <v>#REF!</v>
      </c>
      <c r="TPI23" s="111" t="s">
        <v>58</v>
      </c>
      <c r="TPJ23" s="111"/>
      <c r="TPK23" s="111"/>
      <c r="TPL23" s="111"/>
      <c r="TPM23" s="111"/>
      <c r="TPN23" s="111"/>
      <c r="TPO23" s="111"/>
      <c r="TPP23" s="3" t="e">
        <f>TPP22/#REF!-0.01</f>
        <v>#REF!</v>
      </c>
      <c r="TPQ23" s="111" t="s">
        <v>58</v>
      </c>
      <c r="TPR23" s="111"/>
      <c r="TPS23" s="111"/>
      <c r="TPT23" s="111"/>
      <c r="TPU23" s="111"/>
      <c r="TPV23" s="111"/>
      <c r="TPW23" s="111"/>
      <c r="TPX23" s="3" t="e">
        <f>TPX22/#REF!-0.01</f>
        <v>#REF!</v>
      </c>
      <c r="TPY23" s="111" t="s">
        <v>58</v>
      </c>
      <c r="TPZ23" s="111"/>
      <c r="TQA23" s="111"/>
      <c r="TQB23" s="111"/>
      <c r="TQC23" s="111"/>
      <c r="TQD23" s="111"/>
      <c r="TQE23" s="111"/>
      <c r="TQF23" s="3" t="e">
        <f>TQF22/#REF!-0.01</f>
        <v>#REF!</v>
      </c>
      <c r="TQG23" s="111" t="s">
        <v>58</v>
      </c>
      <c r="TQH23" s="111"/>
      <c r="TQI23" s="111"/>
      <c r="TQJ23" s="111"/>
      <c r="TQK23" s="111"/>
      <c r="TQL23" s="111"/>
      <c r="TQM23" s="111"/>
      <c r="TQN23" s="3" t="e">
        <f>TQN22/#REF!-0.01</f>
        <v>#REF!</v>
      </c>
      <c r="TQO23" s="111" t="s">
        <v>58</v>
      </c>
      <c r="TQP23" s="111"/>
      <c r="TQQ23" s="111"/>
      <c r="TQR23" s="111"/>
      <c r="TQS23" s="111"/>
      <c r="TQT23" s="111"/>
      <c r="TQU23" s="111"/>
      <c r="TQV23" s="3" t="e">
        <f>TQV22/#REF!-0.01</f>
        <v>#REF!</v>
      </c>
      <c r="TQW23" s="111" t="s">
        <v>58</v>
      </c>
      <c r="TQX23" s="111"/>
      <c r="TQY23" s="111"/>
      <c r="TQZ23" s="111"/>
      <c r="TRA23" s="111"/>
      <c r="TRB23" s="111"/>
      <c r="TRC23" s="111"/>
      <c r="TRD23" s="3" t="e">
        <f>TRD22/#REF!-0.01</f>
        <v>#REF!</v>
      </c>
      <c r="TRE23" s="111" t="s">
        <v>58</v>
      </c>
      <c r="TRF23" s="111"/>
      <c r="TRG23" s="111"/>
      <c r="TRH23" s="111"/>
      <c r="TRI23" s="111"/>
      <c r="TRJ23" s="111"/>
      <c r="TRK23" s="111"/>
      <c r="TRL23" s="3" t="e">
        <f>TRL22/#REF!-0.01</f>
        <v>#REF!</v>
      </c>
      <c r="TRM23" s="111" t="s">
        <v>58</v>
      </c>
      <c r="TRN23" s="111"/>
      <c r="TRO23" s="111"/>
      <c r="TRP23" s="111"/>
      <c r="TRQ23" s="111"/>
      <c r="TRR23" s="111"/>
      <c r="TRS23" s="111"/>
      <c r="TRT23" s="3" t="e">
        <f>TRT22/#REF!-0.01</f>
        <v>#REF!</v>
      </c>
      <c r="TRU23" s="111" t="s">
        <v>58</v>
      </c>
      <c r="TRV23" s="111"/>
      <c r="TRW23" s="111"/>
      <c r="TRX23" s="111"/>
      <c r="TRY23" s="111"/>
      <c r="TRZ23" s="111"/>
      <c r="TSA23" s="111"/>
      <c r="TSB23" s="3" t="e">
        <f>TSB22/#REF!-0.01</f>
        <v>#REF!</v>
      </c>
      <c r="TSC23" s="111" t="s">
        <v>58</v>
      </c>
      <c r="TSD23" s="111"/>
      <c r="TSE23" s="111"/>
      <c r="TSF23" s="111"/>
      <c r="TSG23" s="111"/>
      <c r="TSH23" s="111"/>
      <c r="TSI23" s="111"/>
      <c r="TSJ23" s="3" t="e">
        <f>TSJ22/#REF!-0.01</f>
        <v>#REF!</v>
      </c>
      <c r="TSK23" s="111" t="s">
        <v>58</v>
      </c>
      <c r="TSL23" s="111"/>
      <c r="TSM23" s="111"/>
      <c r="TSN23" s="111"/>
      <c r="TSO23" s="111"/>
      <c r="TSP23" s="111"/>
      <c r="TSQ23" s="111"/>
      <c r="TSR23" s="3" t="e">
        <f>TSR22/#REF!-0.01</f>
        <v>#REF!</v>
      </c>
      <c r="TSS23" s="111" t="s">
        <v>58</v>
      </c>
      <c r="TST23" s="111"/>
      <c r="TSU23" s="111"/>
      <c r="TSV23" s="111"/>
      <c r="TSW23" s="111"/>
      <c r="TSX23" s="111"/>
      <c r="TSY23" s="111"/>
      <c r="TSZ23" s="3" t="e">
        <f>TSZ22/#REF!-0.01</f>
        <v>#REF!</v>
      </c>
      <c r="TTA23" s="111" t="s">
        <v>58</v>
      </c>
      <c r="TTB23" s="111"/>
      <c r="TTC23" s="111"/>
      <c r="TTD23" s="111"/>
      <c r="TTE23" s="111"/>
      <c r="TTF23" s="111"/>
      <c r="TTG23" s="111"/>
      <c r="TTH23" s="3" t="e">
        <f>TTH22/#REF!-0.01</f>
        <v>#REF!</v>
      </c>
      <c r="TTI23" s="111" t="s">
        <v>58</v>
      </c>
      <c r="TTJ23" s="111"/>
      <c r="TTK23" s="111"/>
      <c r="TTL23" s="111"/>
      <c r="TTM23" s="111"/>
      <c r="TTN23" s="111"/>
      <c r="TTO23" s="111"/>
      <c r="TTP23" s="3" t="e">
        <f>TTP22/#REF!-0.01</f>
        <v>#REF!</v>
      </c>
      <c r="TTQ23" s="111" t="s">
        <v>58</v>
      </c>
      <c r="TTR23" s="111"/>
      <c r="TTS23" s="111"/>
      <c r="TTT23" s="111"/>
      <c r="TTU23" s="111"/>
      <c r="TTV23" s="111"/>
      <c r="TTW23" s="111"/>
      <c r="TTX23" s="3" t="e">
        <f>TTX22/#REF!-0.01</f>
        <v>#REF!</v>
      </c>
      <c r="TTY23" s="111" t="s">
        <v>58</v>
      </c>
      <c r="TTZ23" s="111"/>
      <c r="TUA23" s="111"/>
      <c r="TUB23" s="111"/>
      <c r="TUC23" s="111"/>
      <c r="TUD23" s="111"/>
      <c r="TUE23" s="111"/>
      <c r="TUF23" s="3" t="e">
        <f>TUF22/#REF!-0.01</f>
        <v>#REF!</v>
      </c>
      <c r="TUG23" s="111" t="s">
        <v>58</v>
      </c>
      <c r="TUH23" s="111"/>
      <c r="TUI23" s="111"/>
      <c r="TUJ23" s="111"/>
      <c r="TUK23" s="111"/>
      <c r="TUL23" s="111"/>
      <c r="TUM23" s="111"/>
      <c r="TUN23" s="3" t="e">
        <f>TUN22/#REF!-0.01</f>
        <v>#REF!</v>
      </c>
      <c r="TUO23" s="111" t="s">
        <v>58</v>
      </c>
      <c r="TUP23" s="111"/>
      <c r="TUQ23" s="111"/>
      <c r="TUR23" s="111"/>
      <c r="TUS23" s="111"/>
      <c r="TUT23" s="111"/>
      <c r="TUU23" s="111"/>
      <c r="TUV23" s="3" t="e">
        <f>TUV22/#REF!-0.01</f>
        <v>#REF!</v>
      </c>
      <c r="TUW23" s="111" t="s">
        <v>58</v>
      </c>
      <c r="TUX23" s="111"/>
      <c r="TUY23" s="111"/>
      <c r="TUZ23" s="111"/>
      <c r="TVA23" s="111"/>
      <c r="TVB23" s="111"/>
      <c r="TVC23" s="111"/>
      <c r="TVD23" s="3" t="e">
        <f>TVD22/#REF!-0.01</f>
        <v>#REF!</v>
      </c>
      <c r="TVE23" s="111" t="s">
        <v>58</v>
      </c>
      <c r="TVF23" s="111"/>
      <c r="TVG23" s="111"/>
      <c r="TVH23" s="111"/>
      <c r="TVI23" s="111"/>
      <c r="TVJ23" s="111"/>
      <c r="TVK23" s="111"/>
      <c r="TVL23" s="3" t="e">
        <f>TVL22/#REF!-0.01</f>
        <v>#REF!</v>
      </c>
      <c r="TVM23" s="111" t="s">
        <v>58</v>
      </c>
      <c r="TVN23" s="111"/>
      <c r="TVO23" s="111"/>
      <c r="TVP23" s="111"/>
      <c r="TVQ23" s="111"/>
      <c r="TVR23" s="111"/>
      <c r="TVS23" s="111"/>
      <c r="TVT23" s="3" t="e">
        <f>TVT22/#REF!-0.01</f>
        <v>#REF!</v>
      </c>
      <c r="TVU23" s="111" t="s">
        <v>58</v>
      </c>
      <c r="TVV23" s="111"/>
      <c r="TVW23" s="111"/>
      <c r="TVX23" s="111"/>
      <c r="TVY23" s="111"/>
      <c r="TVZ23" s="111"/>
      <c r="TWA23" s="111"/>
      <c r="TWB23" s="3" t="e">
        <f>TWB22/#REF!-0.01</f>
        <v>#REF!</v>
      </c>
      <c r="TWC23" s="111" t="s">
        <v>58</v>
      </c>
      <c r="TWD23" s="111"/>
      <c r="TWE23" s="111"/>
      <c r="TWF23" s="111"/>
      <c r="TWG23" s="111"/>
      <c r="TWH23" s="111"/>
      <c r="TWI23" s="111"/>
      <c r="TWJ23" s="3" t="e">
        <f>TWJ22/#REF!-0.01</f>
        <v>#REF!</v>
      </c>
      <c r="TWK23" s="111" t="s">
        <v>58</v>
      </c>
      <c r="TWL23" s="111"/>
      <c r="TWM23" s="111"/>
      <c r="TWN23" s="111"/>
      <c r="TWO23" s="111"/>
      <c r="TWP23" s="111"/>
      <c r="TWQ23" s="111"/>
      <c r="TWR23" s="3" t="e">
        <f>TWR22/#REF!-0.01</f>
        <v>#REF!</v>
      </c>
      <c r="TWS23" s="111" t="s">
        <v>58</v>
      </c>
      <c r="TWT23" s="111"/>
      <c r="TWU23" s="111"/>
      <c r="TWV23" s="111"/>
      <c r="TWW23" s="111"/>
      <c r="TWX23" s="111"/>
      <c r="TWY23" s="111"/>
      <c r="TWZ23" s="3" t="e">
        <f>TWZ22/#REF!-0.01</f>
        <v>#REF!</v>
      </c>
      <c r="TXA23" s="111" t="s">
        <v>58</v>
      </c>
      <c r="TXB23" s="111"/>
      <c r="TXC23" s="111"/>
      <c r="TXD23" s="111"/>
      <c r="TXE23" s="111"/>
      <c r="TXF23" s="111"/>
      <c r="TXG23" s="111"/>
      <c r="TXH23" s="3" t="e">
        <f>TXH22/#REF!-0.01</f>
        <v>#REF!</v>
      </c>
      <c r="TXI23" s="111" t="s">
        <v>58</v>
      </c>
      <c r="TXJ23" s="111"/>
      <c r="TXK23" s="111"/>
      <c r="TXL23" s="111"/>
      <c r="TXM23" s="111"/>
      <c r="TXN23" s="111"/>
      <c r="TXO23" s="111"/>
      <c r="TXP23" s="3" t="e">
        <f>TXP22/#REF!-0.01</f>
        <v>#REF!</v>
      </c>
      <c r="TXQ23" s="111" t="s">
        <v>58</v>
      </c>
      <c r="TXR23" s="111"/>
      <c r="TXS23" s="111"/>
      <c r="TXT23" s="111"/>
      <c r="TXU23" s="111"/>
      <c r="TXV23" s="111"/>
      <c r="TXW23" s="111"/>
      <c r="TXX23" s="3" t="e">
        <f>TXX22/#REF!-0.01</f>
        <v>#REF!</v>
      </c>
      <c r="TXY23" s="111" t="s">
        <v>58</v>
      </c>
      <c r="TXZ23" s="111"/>
      <c r="TYA23" s="111"/>
      <c r="TYB23" s="111"/>
      <c r="TYC23" s="111"/>
      <c r="TYD23" s="111"/>
      <c r="TYE23" s="111"/>
      <c r="TYF23" s="3" t="e">
        <f>TYF22/#REF!-0.01</f>
        <v>#REF!</v>
      </c>
      <c r="TYG23" s="111" t="s">
        <v>58</v>
      </c>
      <c r="TYH23" s="111"/>
      <c r="TYI23" s="111"/>
      <c r="TYJ23" s="111"/>
      <c r="TYK23" s="111"/>
      <c r="TYL23" s="111"/>
      <c r="TYM23" s="111"/>
      <c r="TYN23" s="3" t="e">
        <f>TYN22/#REF!-0.01</f>
        <v>#REF!</v>
      </c>
      <c r="TYO23" s="111" t="s">
        <v>58</v>
      </c>
      <c r="TYP23" s="111"/>
      <c r="TYQ23" s="111"/>
      <c r="TYR23" s="111"/>
      <c r="TYS23" s="111"/>
      <c r="TYT23" s="111"/>
      <c r="TYU23" s="111"/>
      <c r="TYV23" s="3" t="e">
        <f>TYV22/#REF!-0.01</f>
        <v>#REF!</v>
      </c>
      <c r="TYW23" s="111" t="s">
        <v>58</v>
      </c>
      <c r="TYX23" s="111"/>
      <c r="TYY23" s="111"/>
      <c r="TYZ23" s="111"/>
      <c r="TZA23" s="111"/>
      <c r="TZB23" s="111"/>
      <c r="TZC23" s="111"/>
      <c r="TZD23" s="3" t="e">
        <f>TZD22/#REF!-0.01</f>
        <v>#REF!</v>
      </c>
      <c r="TZE23" s="111" t="s">
        <v>58</v>
      </c>
      <c r="TZF23" s="111"/>
      <c r="TZG23" s="111"/>
      <c r="TZH23" s="111"/>
      <c r="TZI23" s="111"/>
      <c r="TZJ23" s="111"/>
      <c r="TZK23" s="111"/>
      <c r="TZL23" s="3" t="e">
        <f>TZL22/#REF!-0.01</f>
        <v>#REF!</v>
      </c>
      <c r="TZM23" s="111" t="s">
        <v>58</v>
      </c>
      <c r="TZN23" s="111"/>
      <c r="TZO23" s="111"/>
      <c r="TZP23" s="111"/>
      <c r="TZQ23" s="111"/>
      <c r="TZR23" s="111"/>
      <c r="TZS23" s="111"/>
      <c r="TZT23" s="3" t="e">
        <f>TZT22/#REF!-0.01</f>
        <v>#REF!</v>
      </c>
      <c r="TZU23" s="111" t="s">
        <v>58</v>
      </c>
      <c r="TZV23" s="111"/>
      <c r="TZW23" s="111"/>
      <c r="TZX23" s="111"/>
      <c r="TZY23" s="111"/>
      <c r="TZZ23" s="111"/>
      <c r="UAA23" s="111"/>
      <c r="UAB23" s="3" t="e">
        <f>UAB22/#REF!-0.01</f>
        <v>#REF!</v>
      </c>
      <c r="UAC23" s="111" t="s">
        <v>58</v>
      </c>
      <c r="UAD23" s="111"/>
      <c r="UAE23" s="111"/>
      <c r="UAF23" s="111"/>
      <c r="UAG23" s="111"/>
      <c r="UAH23" s="111"/>
      <c r="UAI23" s="111"/>
      <c r="UAJ23" s="3" t="e">
        <f>UAJ22/#REF!-0.01</f>
        <v>#REF!</v>
      </c>
      <c r="UAK23" s="111" t="s">
        <v>58</v>
      </c>
      <c r="UAL23" s="111"/>
      <c r="UAM23" s="111"/>
      <c r="UAN23" s="111"/>
      <c r="UAO23" s="111"/>
      <c r="UAP23" s="111"/>
      <c r="UAQ23" s="111"/>
      <c r="UAR23" s="3" t="e">
        <f>UAR22/#REF!-0.01</f>
        <v>#REF!</v>
      </c>
      <c r="UAS23" s="111" t="s">
        <v>58</v>
      </c>
      <c r="UAT23" s="111"/>
      <c r="UAU23" s="111"/>
      <c r="UAV23" s="111"/>
      <c r="UAW23" s="111"/>
      <c r="UAX23" s="111"/>
      <c r="UAY23" s="111"/>
      <c r="UAZ23" s="3" t="e">
        <f>UAZ22/#REF!-0.01</f>
        <v>#REF!</v>
      </c>
      <c r="UBA23" s="111" t="s">
        <v>58</v>
      </c>
      <c r="UBB23" s="111"/>
      <c r="UBC23" s="111"/>
      <c r="UBD23" s="111"/>
      <c r="UBE23" s="111"/>
      <c r="UBF23" s="111"/>
      <c r="UBG23" s="111"/>
      <c r="UBH23" s="3" t="e">
        <f>UBH22/#REF!-0.01</f>
        <v>#REF!</v>
      </c>
      <c r="UBI23" s="111" t="s">
        <v>58</v>
      </c>
      <c r="UBJ23" s="111"/>
      <c r="UBK23" s="111"/>
      <c r="UBL23" s="111"/>
      <c r="UBM23" s="111"/>
      <c r="UBN23" s="111"/>
      <c r="UBO23" s="111"/>
      <c r="UBP23" s="3" t="e">
        <f>UBP22/#REF!-0.01</f>
        <v>#REF!</v>
      </c>
      <c r="UBQ23" s="111" t="s">
        <v>58</v>
      </c>
      <c r="UBR23" s="111"/>
      <c r="UBS23" s="111"/>
      <c r="UBT23" s="111"/>
      <c r="UBU23" s="111"/>
      <c r="UBV23" s="111"/>
      <c r="UBW23" s="111"/>
      <c r="UBX23" s="3" t="e">
        <f>UBX22/#REF!-0.01</f>
        <v>#REF!</v>
      </c>
      <c r="UBY23" s="111" t="s">
        <v>58</v>
      </c>
      <c r="UBZ23" s="111"/>
      <c r="UCA23" s="111"/>
      <c r="UCB23" s="111"/>
      <c r="UCC23" s="111"/>
      <c r="UCD23" s="111"/>
      <c r="UCE23" s="111"/>
      <c r="UCF23" s="3" t="e">
        <f>UCF22/#REF!-0.01</f>
        <v>#REF!</v>
      </c>
      <c r="UCG23" s="111" t="s">
        <v>58</v>
      </c>
      <c r="UCH23" s="111"/>
      <c r="UCI23" s="111"/>
      <c r="UCJ23" s="111"/>
      <c r="UCK23" s="111"/>
      <c r="UCL23" s="111"/>
      <c r="UCM23" s="111"/>
      <c r="UCN23" s="3" t="e">
        <f>UCN22/#REF!-0.01</f>
        <v>#REF!</v>
      </c>
      <c r="UCO23" s="111" t="s">
        <v>58</v>
      </c>
      <c r="UCP23" s="111"/>
      <c r="UCQ23" s="111"/>
      <c r="UCR23" s="111"/>
      <c r="UCS23" s="111"/>
      <c r="UCT23" s="111"/>
      <c r="UCU23" s="111"/>
      <c r="UCV23" s="3" t="e">
        <f>UCV22/#REF!-0.01</f>
        <v>#REF!</v>
      </c>
      <c r="UCW23" s="111" t="s">
        <v>58</v>
      </c>
      <c r="UCX23" s="111"/>
      <c r="UCY23" s="111"/>
      <c r="UCZ23" s="111"/>
      <c r="UDA23" s="111"/>
      <c r="UDB23" s="111"/>
      <c r="UDC23" s="111"/>
      <c r="UDD23" s="3" t="e">
        <f>UDD22/#REF!-0.01</f>
        <v>#REF!</v>
      </c>
      <c r="UDE23" s="111" t="s">
        <v>58</v>
      </c>
      <c r="UDF23" s="111"/>
      <c r="UDG23" s="111"/>
      <c r="UDH23" s="111"/>
      <c r="UDI23" s="111"/>
      <c r="UDJ23" s="111"/>
      <c r="UDK23" s="111"/>
      <c r="UDL23" s="3" t="e">
        <f>UDL22/#REF!-0.01</f>
        <v>#REF!</v>
      </c>
      <c r="UDM23" s="111" t="s">
        <v>58</v>
      </c>
      <c r="UDN23" s="111"/>
      <c r="UDO23" s="111"/>
      <c r="UDP23" s="111"/>
      <c r="UDQ23" s="111"/>
      <c r="UDR23" s="111"/>
      <c r="UDS23" s="111"/>
      <c r="UDT23" s="3" t="e">
        <f>UDT22/#REF!-0.01</f>
        <v>#REF!</v>
      </c>
      <c r="UDU23" s="111" t="s">
        <v>58</v>
      </c>
      <c r="UDV23" s="111"/>
      <c r="UDW23" s="111"/>
      <c r="UDX23" s="111"/>
      <c r="UDY23" s="111"/>
      <c r="UDZ23" s="111"/>
      <c r="UEA23" s="111"/>
      <c r="UEB23" s="3" t="e">
        <f>UEB22/#REF!-0.01</f>
        <v>#REF!</v>
      </c>
      <c r="UEC23" s="111" t="s">
        <v>58</v>
      </c>
      <c r="UED23" s="111"/>
      <c r="UEE23" s="111"/>
      <c r="UEF23" s="111"/>
      <c r="UEG23" s="111"/>
      <c r="UEH23" s="111"/>
      <c r="UEI23" s="111"/>
      <c r="UEJ23" s="3" t="e">
        <f>UEJ22/#REF!-0.01</f>
        <v>#REF!</v>
      </c>
      <c r="UEK23" s="111" t="s">
        <v>58</v>
      </c>
      <c r="UEL23" s="111"/>
      <c r="UEM23" s="111"/>
      <c r="UEN23" s="111"/>
      <c r="UEO23" s="111"/>
      <c r="UEP23" s="111"/>
      <c r="UEQ23" s="111"/>
      <c r="UER23" s="3" t="e">
        <f>UER22/#REF!-0.01</f>
        <v>#REF!</v>
      </c>
      <c r="UES23" s="111" t="s">
        <v>58</v>
      </c>
      <c r="UET23" s="111"/>
      <c r="UEU23" s="111"/>
      <c r="UEV23" s="111"/>
      <c r="UEW23" s="111"/>
      <c r="UEX23" s="111"/>
      <c r="UEY23" s="111"/>
      <c r="UEZ23" s="3" t="e">
        <f>UEZ22/#REF!-0.01</f>
        <v>#REF!</v>
      </c>
      <c r="UFA23" s="111" t="s">
        <v>58</v>
      </c>
      <c r="UFB23" s="111"/>
      <c r="UFC23" s="111"/>
      <c r="UFD23" s="111"/>
      <c r="UFE23" s="111"/>
      <c r="UFF23" s="111"/>
      <c r="UFG23" s="111"/>
      <c r="UFH23" s="3" t="e">
        <f>UFH22/#REF!-0.01</f>
        <v>#REF!</v>
      </c>
      <c r="UFI23" s="111" t="s">
        <v>58</v>
      </c>
      <c r="UFJ23" s="111"/>
      <c r="UFK23" s="111"/>
      <c r="UFL23" s="111"/>
      <c r="UFM23" s="111"/>
      <c r="UFN23" s="111"/>
      <c r="UFO23" s="111"/>
      <c r="UFP23" s="3" t="e">
        <f>UFP22/#REF!-0.01</f>
        <v>#REF!</v>
      </c>
      <c r="UFQ23" s="111" t="s">
        <v>58</v>
      </c>
      <c r="UFR23" s="111"/>
      <c r="UFS23" s="111"/>
      <c r="UFT23" s="111"/>
      <c r="UFU23" s="111"/>
      <c r="UFV23" s="111"/>
      <c r="UFW23" s="111"/>
      <c r="UFX23" s="3" t="e">
        <f>UFX22/#REF!-0.01</f>
        <v>#REF!</v>
      </c>
      <c r="UFY23" s="111" t="s">
        <v>58</v>
      </c>
      <c r="UFZ23" s="111"/>
      <c r="UGA23" s="111"/>
      <c r="UGB23" s="111"/>
      <c r="UGC23" s="111"/>
      <c r="UGD23" s="111"/>
      <c r="UGE23" s="111"/>
      <c r="UGF23" s="3" t="e">
        <f>UGF22/#REF!-0.01</f>
        <v>#REF!</v>
      </c>
      <c r="UGG23" s="111" t="s">
        <v>58</v>
      </c>
      <c r="UGH23" s="111"/>
      <c r="UGI23" s="111"/>
      <c r="UGJ23" s="111"/>
      <c r="UGK23" s="111"/>
      <c r="UGL23" s="111"/>
      <c r="UGM23" s="111"/>
      <c r="UGN23" s="3" t="e">
        <f>UGN22/#REF!-0.01</f>
        <v>#REF!</v>
      </c>
      <c r="UGO23" s="111" t="s">
        <v>58</v>
      </c>
      <c r="UGP23" s="111"/>
      <c r="UGQ23" s="111"/>
      <c r="UGR23" s="111"/>
      <c r="UGS23" s="111"/>
      <c r="UGT23" s="111"/>
      <c r="UGU23" s="111"/>
      <c r="UGV23" s="3" t="e">
        <f>UGV22/#REF!-0.01</f>
        <v>#REF!</v>
      </c>
      <c r="UGW23" s="111" t="s">
        <v>58</v>
      </c>
      <c r="UGX23" s="111"/>
      <c r="UGY23" s="111"/>
      <c r="UGZ23" s="111"/>
      <c r="UHA23" s="111"/>
      <c r="UHB23" s="111"/>
      <c r="UHC23" s="111"/>
      <c r="UHD23" s="3" t="e">
        <f>UHD22/#REF!-0.01</f>
        <v>#REF!</v>
      </c>
      <c r="UHE23" s="111" t="s">
        <v>58</v>
      </c>
      <c r="UHF23" s="111"/>
      <c r="UHG23" s="111"/>
      <c r="UHH23" s="111"/>
      <c r="UHI23" s="111"/>
      <c r="UHJ23" s="111"/>
      <c r="UHK23" s="111"/>
      <c r="UHL23" s="3" t="e">
        <f>UHL22/#REF!-0.01</f>
        <v>#REF!</v>
      </c>
      <c r="UHM23" s="111" t="s">
        <v>58</v>
      </c>
      <c r="UHN23" s="111"/>
      <c r="UHO23" s="111"/>
      <c r="UHP23" s="111"/>
      <c r="UHQ23" s="111"/>
      <c r="UHR23" s="111"/>
      <c r="UHS23" s="111"/>
      <c r="UHT23" s="3" t="e">
        <f>UHT22/#REF!-0.01</f>
        <v>#REF!</v>
      </c>
      <c r="UHU23" s="111" t="s">
        <v>58</v>
      </c>
      <c r="UHV23" s="111"/>
      <c r="UHW23" s="111"/>
      <c r="UHX23" s="111"/>
      <c r="UHY23" s="111"/>
      <c r="UHZ23" s="111"/>
      <c r="UIA23" s="111"/>
      <c r="UIB23" s="3" t="e">
        <f>UIB22/#REF!-0.01</f>
        <v>#REF!</v>
      </c>
      <c r="UIC23" s="111" t="s">
        <v>58</v>
      </c>
      <c r="UID23" s="111"/>
      <c r="UIE23" s="111"/>
      <c r="UIF23" s="111"/>
      <c r="UIG23" s="111"/>
      <c r="UIH23" s="111"/>
      <c r="UII23" s="111"/>
      <c r="UIJ23" s="3" t="e">
        <f>UIJ22/#REF!-0.01</f>
        <v>#REF!</v>
      </c>
      <c r="UIK23" s="111" t="s">
        <v>58</v>
      </c>
      <c r="UIL23" s="111"/>
      <c r="UIM23" s="111"/>
      <c r="UIN23" s="111"/>
      <c r="UIO23" s="111"/>
      <c r="UIP23" s="111"/>
      <c r="UIQ23" s="111"/>
      <c r="UIR23" s="3" t="e">
        <f>UIR22/#REF!-0.01</f>
        <v>#REF!</v>
      </c>
      <c r="UIS23" s="111" t="s">
        <v>58</v>
      </c>
      <c r="UIT23" s="111"/>
      <c r="UIU23" s="111"/>
      <c r="UIV23" s="111"/>
      <c r="UIW23" s="111"/>
      <c r="UIX23" s="111"/>
      <c r="UIY23" s="111"/>
      <c r="UIZ23" s="3" t="e">
        <f>UIZ22/#REF!-0.01</f>
        <v>#REF!</v>
      </c>
      <c r="UJA23" s="111" t="s">
        <v>58</v>
      </c>
      <c r="UJB23" s="111"/>
      <c r="UJC23" s="111"/>
      <c r="UJD23" s="111"/>
      <c r="UJE23" s="111"/>
      <c r="UJF23" s="111"/>
      <c r="UJG23" s="111"/>
      <c r="UJH23" s="3" t="e">
        <f>UJH22/#REF!-0.01</f>
        <v>#REF!</v>
      </c>
      <c r="UJI23" s="111" t="s">
        <v>58</v>
      </c>
      <c r="UJJ23" s="111"/>
      <c r="UJK23" s="111"/>
      <c r="UJL23" s="111"/>
      <c r="UJM23" s="111"/>
      <c r="UJN23" s="111"/>
      <c r="UJO23" s="111"/>
      <c r="UJP23" s="3" t="e">
        <f>UJP22/#REF!-0.01</f>
        <v>#REF!</v>
      </c>
      <c r="UJQ23" s="111" t="s">
        <v>58</v>
      </c>
      <c r="UJR23" s="111"/>
      <c r="UJS23" s="111"/>
      <c r="UJT23" s="111"/>
      <c r="UJU23" s="111"/>
      <c r="UJV23" s="111"/>
      <c r="UJW23" s="111"/>
      <c r="UJX23" s="3" t="e">
        <f>UJX22/#REF!-0.01</f>
        <v>#REF!</v>
      </c>
      <c r="UJY23" s="111" t="s">
        <v>58</v>
      </c>
      <c r="UJZ23" s="111"/>
      <c r="UKA23" s="111"/>
      <c r="UKB23" s="111"/>
      <c r="UKC23" s="111"/>
      <c r="UKD23" s="111"/>
      <c r="UKE23" s="111"/>
      <c r="UKF23" s="3" t="e">
        <f>UKF22/#REF!-0.01</f>
        <v>#REF!</v>
      </c>
      <c r="UKG23" s="111" t="s">
        <v>58</v>
      </c>
      <c r="UKH23" s="111"/>
      <c r="UKI23" s="111"/>
      <c r="UKJ23" s="111"/>
      <c r="UKK23" s="111"/>
      <c r="UKL23" s="111"/>
      <c r="UKM23" s="111"/>
      <c r="UKN23" s="3" t="e">
        <f>UKN22/#REF!-0.01</f>
        <v>#REF!</v>
      </c>
      <c r="UKO23" s="111" t="s">
        <v>58</v>
      </c>
      <c r="UKP23" s="111"/>
      <c r="UKQ23" s="111"/>
      <c r="UKR23" s="111"/>
      <c r="UKS23" s="111"/>
      <c r="UKT23" s="111"/>
      <c r="UKU23" s="111"/>
      <c r="UKV23" s="3" t="e">
        <f>UKV22/#REF!-0.01</f>
        <v>#REF!</v>
      </c>
      <c r="UKW23" s="111" t="s">
        <v>58</v>
      </c>
      <c r="UKX23" s="111"/>
      <c r="UKY23" s="111"/>
      <c r="UKZ23" s="111"/>
      <c r="ULA23" s="111"/>
      <c r="ULB23" s="111"/>
      <c r="ULC23" s="111"/>
      <c r="ULD23" s="3" t="e">
        <f>ULD22/#REF!-0.01</f>
        <v>#REF!</v>
      </c>
      <c r="ULE23" s="111" t="s">
        <v>58</v>
      </c>
      <c r="ULF23" s="111"/>
      <c r="ULG23" s="111"/>
      <c r="ULH23" s="111"/>
      <c r="ULI23" s="111"/>
      <c r="ULJ23" s="111"/>
      <c r="ULK23" s="111"/>
      <c r="ULL23" s="3" t="e">
        <f>ULL22/#REF!-0.01</f>
        <v>#REF!</v>
      </c>
      <c r="ULM23" s="111" t="s">
        <v>58</v>
      </c>
      <c r="ULN23" s="111"/>
      <c r="ULO23" s="111"/>
      <c r="ULP23" s="111"/>
      <c r="ULQ23" s="111"/>
      <c r="ULR23" s="111"/>
      <c r="ULS23" s="111"/>
      <c r="ULT23" s="3" t="e">
        <f>ULT22/#REF!-0.01</f>
        <v>#REF!</v>
      </c>
      <c r="ULU23" s="111" t="s">
        <v>58</v>
      </c>
      <c r="ULV23" s="111"/>
      <c r="ULW23" s="111"/>
      <c r="ULX23" s="111"/>
      <c r="ULY23" s="111"/>
      <c r="ULZ23" s="111"/>
      <c r="UMA23" s="111"/>
      <c r="UMB23" s="3" t="e">
        <f>UMB22/#REF!-0.01</f>
        <v>#REF!</v>
      </c>
      <c r="UMC23" s="111" t="s">
        <v>58</v>
      </c>
      <c r="UMD23" s="111"/>
      <c r="UME23" s="111"/>
      <c r="UMF23" s="111"/>
      <c r="UMG23" s="111"/>
      <c r="UMH23" s="111"/>
      <c r="UMI23" s="111"/>
      <c r="UMJ23" s="3" t="e">
        <f>UMJ22/#REF!-0.01</f>
        <v>#REF!</v>
      </c>
      <c r="UMK23" s="111" t="s">
        <v>58</v>
      </c>
      <c r="UML23" s="111"/>
      <c r="UMM23" s="111"/>
      <c r="UMN23" s="111"/>
      <c r="UMO23" s="111"/>
      <c r="UMP23" s="111"/>
      <c r="UMQ23" s="111"/>
      <c r="UMR23" s="3" t="e">
        <f>UMR22/#REF!-0.01</f>
        <v>#REF!</v>
      </c>
      <c r="UMS23" s="111" t="s">
        <v>58</v>
      </c>
      <c r="UMT23" s="111"/>
      <c r="UMU23" s="111"/>
      <c r="UMV23" s="111"/>
      <c r="UMW23" s="111"/>
      <c r="UMX23" s="111"/>
      <c r="UMY23" s="111"/>
      <c r="UMZ23" s="3" t="e">
        <f>UMZ22/#REF!-0.01</f>
        <v>#REF!</v>
      </c>
      <c r="UNA23" s="111" t="s">
        <v>58</v>
      </c>
      <c r="UNB23" s="111"/>
      <c r="UNC23" s="111"/>
      <c r="UND23" s="111"/>
      <c r="UNE23" s="111"/>
      <c r="UNF23" s="111"/>
      <c r="UNG23" s="111"/>
      <c r="UNH23" s="3" t="e">
        <f>UNH22/#REF!-0.01</f>
        <v>#REF!</v>
      </c>
      <c r="UNI23" s="111" t="s">
        <v>58</v>
      </c>
      <c r="UNJ23" s="111"/>
      <c r="UNK23" s="111"/>
      <c r="UNL23" s="111"/>
      <c r="UNM23" s="111"/>
      <c r="UNN23" s="111"/>
      <c r="UNO23" s="111"/>
      <c r="UNP23" s="3" t="e">
        <f>UNP22/#REF!-0.01</f>
        <v>#REF!</v>
      </c>
      <c r="UNQ23" s="111" t="s">
        <v>58</v>
      </c>
      <c r="UNR23" s="111"/>
      <c r="UNS23" s="111"/>
      <c r="UNT23" s="111"/>
      <c r="UNU23" s="111"/>
      <c r="UNV23" s="111"/>
      <c r="UNW23" s="111"/>
      <c r="UNX23" s="3" t="e">
        <f>UNX22/#REF!-0.01</f>
        <v>#REF!</v>
      </c>
      <c r="UNY23" s="111" t="s">
        <v>58</v>
      </c>
      <c r="UNZ23" s="111"/>
      <c r="UOA23" s="111"/>
      <c r="UOB23" s="111"/>
      <c r="UOC23" s="111"/>
      <c r="UOD23" s="111"/>
      <c r="UOE23" s="111"/>
      <c r="UOF23" s="3" t="e">
        <f>UOF22/#REF!-0.01</f>
        <v>#REF!</v>
      </c>
      <c r="UOG23" s="111" t="s">
        <v>58</v>
      </c>
      <c r="UOH23" s="111"/>
      <c r="UOI23" s="111"/>
      <c r="UOJ23" s="111"/>
      <c r="UOK23" s="111"/>
      <c r="UOL23" s="111"/>
      <c r="UOM23" s="111"/>
      <c r="UON23" s="3" t="e">
        <f>UON22/#REF!-0.01</f>
        <v>#REF!</v>
      </c>
      <c r="UOO23" s="111" t="s">
        <v>58</v>
      </c>
      <c r="UOP23" s="111"/>
      <c r="UOQ23" s="111"/>
      <c r="UOR23" s="111"/>
      <c r="UOS23" s="111"/>
      <c r="UOT23" s="111"/>
      <c r="UOU23" s="111"/>
      <c r="UOV23" s="3" t="e">
        <f>UOV22/#REF!-0.01</f>
        <v>#REF!</v>
      </c>
      <c r="UOW23" s="111" t="s">
        <v>58</v>
      </c>
      <c r="UOX23" s="111"/>
      <c r="UOY23" s="111"/>
      <c r="UOZ23" s="111"/>
      <c r="UPA23" s="111"/>
      <c r="UPB23" s="111"/>
      <c r="UPC23" s="111"/>
      <c r="UPD23" s="3" t="e">
        <f>UPD22/#REF!-0.01</f>
        <v>#REF!</v>
      </c>
      <c r="UPE23" s="111" t="s">
        <v>58</v>
      </c>
      <c r="UPF23" s="111"/>
      <c r="UPG23" s="111"/>
      <c r="UPH23" s="111"/>
      <c r="UPI23" s="111"/>
      <c r="UPJ23" s="111"/>
      <c r="UPK23" s="111"/>
      <c r="UPL23" s="3" t="e">
        <f>UPL22/#REF!-0.01</f>
        <v>#REF!</v>
      </c>
      <c r="UPM23" s="111" t="s">
        <v>58</v>
      </c>
      <c r="UPN23" s="111"/>
      <c r="UPO23" s="111"/>
      <c r="UPP23" s="111"/>
      <c r="UPQ23" s="111"/>
      <c r="UPR23" s="111"/>
      <c r="UPS23" s="111"/>
      <c r="UPT23" s="3" t="e">
        <f>UPT22/#REF!-0.01</f>
        <v>#REF!</v>
      </c>
      <c r="UPU23" s="111" t="s">
        <v>58</v>
      </c>
      <c r="UPV23" s="111"/>
      <c r="UPW23" s="111"/>
      <c r="UPX23" s="111"/>
      <c r="UPY23" s="111"/>
      <c r="UPZ23" s="111"/>
      <c r="UQA23" s="111"/>
      <c r="UQB23" s="3" t="e">
        <f>UQB22/#REF!-0.01</f>
        <v>#REF!</v>
      </c>
      <c r="UQC23" s="111" t="s">
        <v>58</v>
      </c>
      <c r="UQD23" s="111"/>
      <c r="UQE23" s="111"/>
      <c r="UQF23" s="111"/>
      <c r="UQG23" s="111"/>
      <c r="UQH23" s="111"/>
      <c r="UQI23" s="111"/>
      <c r="UQJ23" s="3" t="e">
        <f>UQJ22/#REF!-0.01</f>
        <v>#REF!</v>
      </c>
      <c r="UQK23" s="111" t="s">
        <v>58</v>
      </c>
      <c r="UQL23" s="111"/>
      <c r="UQM23" s="111"/>
      <c r="UQN23" s="111"/>
      <c r="UQO23" s="111"/>
      <c r="UQP23" s="111"/>
      <c r="UQQ23" s="111"/>
      <c r="UQR23" s="3" t="e">
        <f>UQR22/#REF!-0.01</f>
        <v>#REF!</v>
      </c>
      <c r="UQS23" s="111" t="s">
        <v>58</v>
      </c>
      <c r="UQT23" s="111"/>
      <c r="UQU23" s="111"/>
      <c r="UQV23" s="111"/>
      <c r="UQW23" s="111"/>
      <c r="UQX23" s="111"/>
      <c r="UQY23" s="111"/>
      <c r="UQZ23" s="3" t="e">
        <f>UQZ22/#REF!-0.01</f>
        <v>#REF!</v>
      </c>
      <c r="URA23" s="111" t="s">
        <v>58</v>
      </c>
      <c r="URB23" s="111"/>
      <c r="URC23" s="111"/>
      <c r="URD23" s="111"/>
      <c r="URE23" s="111"/>
      <c r="URF23" s="111"/>
      <c r="URG23" s="111"/>
      <c r="URH23" s="3" t="e">
        <f>URH22/#REF!-0.01</f>
        <v>#REF!</v>
      </c>
      <c r="URI23" s="111" t="s">
        <v>58</v>
      </c>
      <c r="URJ23" s="111"/>
      <c r="URK23" s="111"/>
      <c r="URL23" s="111"/>
      <c r="URM23" s="111"/>
      <c r="URN23" s="111"/>
      <c r="URO23" s="111"/>
      <c r="URP23" s="3" t="e">
        <f>URP22/#REF!-0.01</f>
        <v>#REF!</v>
      </c>
      <c r="URQ23" s="111" t="s">
        <v>58</v>
      </c>
      <c r="URR23" s="111"/>
      <c r="URS23" s="111"/>
      <c r="URT23" s="111"/>
      <c r="URU23" s="111"/>
      <c r="URV23" s="111"/>
      <c r="URW23" s="111"/>
      <c r="URX23" s="3" t="e">
        <f>URX22/#REF!-0.01</f>
        <v>#REF!</v>
      </c>
      <c r="URY23" s="111" t="s">
        <v>58</v>
      </c>
      <c r="URZ23" s="111"/>
      <c r="USA23" s="111"/>
      <c r="USB23" s="111"/>
      <c r="USC23" s="111"/>
      <c r="USD23" s="111"/>
      <c r="USE23" s="111"/>
      <c r="USF23" s="3" t="e">
        <f>USF22/#REF!-0.01</f>
        <v>#REF!</v>
      </c>
      <c r="USG23" s="111" t="s">
        <v>58</v>
      </c>
      <c r="USH23" s="111"/>
      <c r="USI23" s="111"/>
      <c r="USJ23" s="111"/>
      <c r="USK23" s="111"/>
      <c r="USL23" s="111"/>
      <c r="USM23" s="111"/>
      <c r="USN23" s="3" t="e">
        <f>USN22/#REF!-0.01</f>
        <v>#REF!</v>
      </c>
      <c r="USO23" s="111" t="s">
        <v>58</v>
      </c>
      <c r="USP23" s="111"/>
      <c r="USQ23" s="111"/>
      <c r="USR23" s="111"/>
      <c r="USS23" s="111"/>
      <c r="UST23" s="111"/>
      <c r="USU23" s="111"/>
      <c r="USV23" s="3" t="e">
        <f>USV22/#REF!-0.01</f>
        <v>#REF!</v>
      </c>
      <c r="USW23" s="111" t="s">
        <v>58</v>
      </c>
      <c r="USX23" s="111"/>
      <c r="USY23" s="111"/>
      <c r="USZ23" s="111"/>
      <c r="UTA23" s="111"/>
      <c r="UTB23" s="111"/>
      <c r="UTC23" s="111"/>
      <c r="UTD23" s="3" t="e">
        <f>UTD22/#REF!-0.01</f>
        <v>#REF!</v>
      </c>
      <c r="UTE23" s="111" t="s">
        <v>58</v>
      </c>
      <c r="UTF23" s="111"/>
      <c r="UTG23" s="111"/>
      <c r="UTH23" s="111"/>
      <c r="UTI23" s="111"/>
      <c r="UTJ23" s="111"/>
      <c r="UTK23" s="111"/>
      <c r="UTL23" s="3" t="e">
        <f>UTL22/#REF!-0.01</f>
        <v>#REF!</v>
      </c>
      <c r="UTM23" s="111" t="s">
        <v>58</v>
      </c>
      <c r="UTN23" s="111"/>
      <c r="UTO23" s="111"/>
      <c r="UTP23" s="111"/>
      <c r="UTQ23" s="111"/>
      <c r="UTR23" s="111"/>
      <c r="UTS23" s="111"/>
      <c r="UTT23" s="3" t="e">
        <f>UTT22/#REF!-0.01</f>
        <v>#REF!</v>
      </c>
      <c r="UTU23" s="111" t="s">
        <v>58</v>
      </c>
      <c r="UTV23" s="111"/>
      <c r="UTW23" s="111"/>
      <c r="UTX23" s="111"/>
      <c r="UTY23" s="111"/>
      <c r="UTZ23" s="111"/>
      <c r="UUA23" s="111"/>
      <c r="UUB23" s="3" t="e">
        <f>UUB22/#REF!-0.01</f>
        <v>#REF!</v>
      </c>
      <c r="UUC23" s="111" t="s">
        <v>58</v>
      </c>
      <c r="UUD23" s="111"/>
      <c r="UUE23" s="111"/>
      <c r="UUF23" s="111"/>
      <c r="UUG23" s="111"/>
      <c r="UUH23" s="111"/>
      <c r="UUI23" s="111"/>
      <c r="UUJ23" s="3" t="e">
        <f>UUJ22/#REF!-0.01</f>
        <v>#REF!</v>
      </c>
      <c r="UUK23" s="111" t="s">
        <v>58</v>
      </c>
      <c r="UUL23" s="111"/>
      <c r="UUM23" s="111"/>
      <c r="UUN23" s="111"/>
      <c r="UUO23" s="111"/>
      <c r="UUP23" s="111"/>
      <c r="UUQ23" s="111"/>
      <c r="UUR23" s="3" t="e">
        <f>UUR22/#REF!-0.01</f>
        <v>#REF!</v>
      </c>
      <c r="UUS23" s="111" t="s">
        <v>58</v>
      </c>
      <c r="UUT23" s="111"/>
      <c r="UUU23" s="111"/>
      <c r="UUV23" s="111"/>
      <c r="UUW23" s="111"/>
      <c r="UUX23" s="111"/>
      <c r="UUY23" s="111"/>
      <c r="UUZ23" s="3" t="e">
        <f>UUZ22/#REF!-0.01</f>
        <v>#REF!</v>
      </c>
      <c r="UVA23" s="111" t="s">
        <v>58</v>
      </c>
      <c r="UVB23" s="111"/>
      <c r="UVC23" s="111"/>
      <c r="UVD23" s="111"/>
      <c r="UVE23" s="111"/>
      <c r="UVF23" s="111"/>
      <c r="UVG23" s="111"/>
      <c r="UVH23" s="3" t="e">
        <f>UVH22/#REF!-0.01</f>
        <v>#REF!</v>
      </c>
      <c r="UVI23" s="111" t="s">
        <v>58</v>
      </c>
      <c r="UVJ23" s="111"/>
      <c r="UVK23" s="111"/>
      <c r="UVL23" s="111"/>
      <c r="UVM23" s="111"/>
      <c r="UVN23" s="111"/>
      <c r="UVO23" s="111"/>
      <c r="UVP23" s="3" t="e">
        <f>UVP22/#REF!-0.01</f>
        <v>#REF!</v>
      </c>
      <c r="UVQ23" s="111" t="s">
        <v>58</v>
      </c>
      <c r="UVR23" s="111"/>
      <c r="UVS23" s="111"/>
      <c r="UVT23" s="111"/>
      <c r="UVU23" s="111"/>
      <c r="UVV23" s="111"/>
      <c r="UVW23" s="111"/>
      <c r="UVX23" s="3" t="e">
        <f>UVX22/#REF!-0.01</f>
        <v>#REF!</v>
      </c>
      <c r="UVY23" s="111" t="s">
        <v>58</v>
      </c>
      <c r="UVZ23" s="111"/>
      <c r="UWA23" s="111"/>
      <c r="UWB23" s="111"/>
      <c r="UWC23" s="111"/>
      <c r="UWD23" s="111"/>
      <c r="UWE23" s="111"/>
      <c r="UWF23" s="3" t="e">
        <f>UWF22/#REF!-0.01</f>
        <v>#REF!</v>
      </c>
      <c r="UWG23" s="111" t="s">
        <v>58</v>
      </c>
      <c r="UWH23" s="111"/>
      <c r="UWI23" s="111"/>
      <c r="UWJ23" s="111"/>
      <c r="UWK23" s="111"/>
      <c r="UWL23" s="111"/>
      <c r="UWM23" s="111"/>
      <c r="UWN23" s="3" t="e">
        <f>UWN22/#REF!-0.01</f>
        <v>#REF!</v>
      </c>
      <c r="UWO23" s="111" t="s">
        <v>58</v>
      </c>
      <c r="UWP23" s="111"/>
      <c r="UWQ23" s="111"/>
      <c r="UWR23" s="111"/>
      <c r="UWS23" s="111"/>
      <c r="UWT23" s="111"/>
      <c r="UWU23" s="111"/>
      <c r="UWV23" s="3" t="e">
        <f>UWV22/#REF!-0.01</f>
        <v>#REF!</v>
      </c>
      <c r="UWW23" s="111" t="s">
        <v>58</v>
      </c>
      <c r="UWX23" s="111"/>
      <c r="UWY23" s="111"/>
      <c r="UWZ23" s="111"/>
      <c r="UXA23" s="111"/>
      <c r="UXB23" s="111"/>
      <c r="UXC23" s="111"/>
      <c r="UXD23" s="3" t="e">
        <f>UXD22/#REF!-0.01</f>
        <v>#REF!</v>
      </c>
      <c r="UXE23" s="111" t="s">
        <v>58</v>
      </c>
      <c r="UXF23" s="111"/>
      <c r="UXG23" s="111"/>
      <c r="UXH23" s="111"/>
      <c r="UXI23" s="111"/>
      <c r="UXJ23" s="111"/>
      <c r="UXK23" s="111"/>
      <c r="UXL23" s="3" t="e">
        <f>UXL22/#REF!-0.01</f>
        <v>#REF!</v>
      </c>
      <c r="UXM23" s="111" t="s">
        <v>58</v>
      </c>
      <c r="UXN23" s="111"/>
      <c r="UXO23" s="111"/>
      <c r="UXP23" s="111"/>
      <c r="UXQ23" s="111"/>
      <c r="UXR23" s="111"/>
      <c r="UXS23" s="111"/>
      <c r="UXT23" s="3" t="e">
        <f>UXT22/#REF!-0.01</f>
        <v>#REF!</v>
      </c>
      <c r="UXU23" s="111" t="s">
        <v>58</v>
      </c>
      <c r="UXV23" s="111"/>
      <c r="UXW23" s="111"/>
      <c r="UXX23" s="111"/>
      <c r="UXY23" s="111"/>
      <c r="UXZ23" s="111"/>
      <c r="UYA23" s="111"/>
      <c r="UYB23" s="3" t="e">
        <f>UYB22/#REF!-0.01</f>
        <v>#REF!</v>
      </c>
      <c r="UYC23" s="111" t="s">
        <v>58</v>
      </c>
      <c r="UYD23" s="111"/>
      <c r="UYE23" s="111"/>
      <c r="UYF23" s="111"/>
      <c r="UYG23" s="111"/>
      <c r="UYH23" s="111"/>
      <c r="UYI23" s="111"/>
      <c r="UYJ23" s="3" t="e">
        <f>UYJ22/#REF!-0.01</f>
        <v>#REF!</v>
      </c>
      <c r="UYK23" s="111" t="s">
        <v>58</v>
      </c>
      <c r="UYL23" s="111"/>
      <c r="UYM23" s="111"/>
      <c r="UYN23" s="111"/>
      <c r="UYO23" s="111"/>
      <c r="UYP23" s="111"/>
      <c r="UYQ23" s="111"/>
      <c r="UYR23" s="3" t="e">
        <f>UYR22/#REF!-0.01</f>
        <v>#REF!</v>
      </c>
      <c r="UYS23" s="111" t="s">
        <v>58</v>
      </c>
      <c r="UYT23" s="111"/>
      <c r="UYU23" s="111"/>
      <c r="UYV23" s="111"/>
      <c r="UYW23" s="111"/>
      <c r="UYX23" s="111"/>
      <c r="UYY23" s="111"/>
      <c r="UYZ23" s="3" t="e">
        <f>UYZ22/#REF!-0.01</f>
        <v>#REF!</v>
      </c>
      <c r="UZA23" s="111" t="s">
        <v>58</v>
      </c>
      <c r="UZB23" s="111"/>
      <c r="UZC23" s="111"/>
      <c r="UZD23" s="111"/>
      <c r="UZE23" s="111"/>
      <c r="UZF23" s="111"/>
      <c r="UZG23" s="111"/>
      <c r="UZH23" s="3" t="e">
        <f>UZH22/#REF!-0.01</f>
        <v>#REF!</v>
      </c>
      <c r="UZI23" s="111" t="s">
        <v>58</v>
      </c>
      <c r="UZJ23" s="111"/>
      <c r="UZK23" s="111"/>
      <c r="UZL23" s="111"/>
      <c r="UZM23" s="111"/>
      <c r="UZN23" s="111"/>
      <c r="UZO23" s="111"/>
      <c r="UZP23" s="3" t="e">
        <f>UZP22/#REF!-0.01</f>
        <v>#REF!</v>
      </c>
      <c r="UZQ23" s="111" t="s">
        <v>58</v>
      </c>
      <c r="UZR23" s="111"/>
      <c r="UZS23" s="111"/>
      <c r="UZT23" s="111"/>
      <c r="UZU23" s="111"/>
      <c r="UZV23" s="111"/>
      <c r="UZW23" s="111"/>
      <c r="UZX23" s="3" t="e">
        <f>UZX22/#REF!-0.01</f>
        <v>#REF!</v>
      </c>
      <c r="UZY23" s="111" t="s">
        <v>58</v>
      </c>
      <c r="UZZ23" s="111"/>
      <c r="VAA23" s="111"/>
      <c r="VAB23" s="111"/>
      <c r="VAC23" s="111"/>
      <c r="VAD23" s="111"/>
      <c r="VAE23" s="111"/>
      <c r="VAF23" s="3" t="e">
        <f>VAF22/#REF!-0.01</f>
        <v>#REF!</v>
      </c>
      <c r="VAG23" s="111" t="s">
        <v>58</v>
      </c>
      <c r="VAH23" s="111"/>
      <c r="VAI23" s="111"/>
      <c r="VAJ23" s="111"/>
      <c r="VAK23" s="111"/>
      <c r="VAL23" s="111"/>
      <c r="VAM23" s="111"/>
      <c r="VAN23" s="3" t="e">
        <f>VAN22/#REF!-0.01</f>
        <v>#REF!</v>
      </c>
      <c r="VAO23" s="111" t="s">
        <v>58</v>
      </c>
      <c r="VAP23" s="111"/>
      <c r="VAQ23" s="111"/>
      <c r="VAR23" s="111"/>
      <c r="VAS23" s="111"/>
      <c r="VAT23" s="111"/>
      <c r="VAU23" s="111"/>
      <c r="VAV23" s="3" t="e">
        <f>VAV22/#REF!-0.01</f>
        <v>#REF!</v>
      </c>
      <c r="VAW23" s="111" t="s">
        <v>58</v>
      </c>
      <c r="VAX23" s="111"/>
      <c r="VAY23" s="111"/>
      <c r="VAZ23" s="111"/>
      <c r="VBA23" s="111"/>
      <c r="VBB23" s="111"/>
      <c r="VBC23" s="111"/>
      <c r="VBD23" s="3" t="e">
        <f>VBD22/#REF!-0.01</f>
        <v>#REF!</v>
      </c>
      <c r="VBE23" s="111" t="s">
        <v>58</v>
      </c>
      <c r="VBF23" s="111"/>
      <c r="VBG23" s="111"/>
      <c r="VBH23" s="111"/>
      <c r="VBI23" s="111"/>
      <c r="VBJ23" s="111"/>
      <c r="VBK23" s="111"/>
      <c r="VBL23" s="3" t="e">
        <f>VBL22/#REF!-0.01</f>
        <v>#REF!</v>
      </c>
      <c r="VBM23" s="111" t="s">
        <v>58</v>
      </c>
      <c r="VBN23" s="111"/>
      <c r="VBO23" s="111"/>
      <c r="VBP23" s="111"/>
      <c r="VBQ23" s="111"/>
      <c r="VBR23" s="111"/>
      <c r="VBS23" s="111"/>
      <c r="VBT23" s="3" t="e">
        <f>VBT22/#REF!-0.01</f>
        <v>#REF!</v>
      </c>
      <c r="VBU23" s="111" t="s">
        <v>58</v>
      </c>
      <c r="VBV23" s="111"/>
      <c r="VBW23" s="111"/>
      <c r="VBX23" s="111"/>
      <c r="VBY23" s="111"/>
      <c r="VBZ23" s="111"/>
      <c r="VCA23" s="111"/>
      <c r="VCB23" s="3" t="e">
        <f>VCB22/#REF!-0.01</f>
        <v>#REF!</v>
      </c>
      <c r="VCC23" s="111" t="s">
        <v>58</v>
      </c>
      <c r="VCD23" s="111"/>
      <c r="VCE23" s="111"/>
      <c r="VCF23" s="111"/>
      <c r="VCG23" s="111"/>
      <c r="VCH23" s="111"/>
      <c r="VCI23" s="111"/>
      <c r="VCJ23" s="3" t="e">
        <f>VCJ22/#REF!-0.01</f>
        <v>#REF!</v>
      </c>
      <c r="VCK23" s="111" t="s">
        <v>58</v>
      </c>
      <c r="VCL23" s="111"/>
      <c r="VCM23" s="111"/>
      <c r="VCN23" s="111"/>
      <c r="VCO23" s="111"/>
      <c r="VCP23" s="111"/>
      <c r="VCQ23" s="111"/>
      <c r="VCR23" s="3" t="e">
        <f>VCR22/#REF!-0.01</f>
        <v>#REF!</v>
      </c>
      <c r="VCS23" s="111" t="s">
        <v>58</v>
      </c>
      <c r="VCT23" s="111"/>
      <c r="VCU23" s="111"/>
      <c r="VCV23" s="111"/>
      <c r="VCW23" s="111"/>
      <c r="VCX23" s="111"/>
      <c r="VCY23" s="111"/>
      <c r="VCZ23" s="3" t="e">
        <f>VCZ22/#REF!-0.01</f>
        <v>#REF!</v>
      </c>
      <c r="VDA23" s="111" t="s">
        <v>58</v>
      </c>
      <c r="VDB23" s="111"/>
      <c r="VDC23" s="111"/>
      <c r="VDD23" s="111"/>
      <c r="VDE23" s="111"/>
      <c r="VDF23" s="111"/>
      <c r="VDG23" s="111"/>
      <c r="VDH23" s="3" t="e">
        <f>VDH22/#REF!-0.01</f>
        <v>#REF!</v>
      </c>
      <c r="VDI23" s="111" t="s">
        <v>58</v>
      </c>
      <c r="VDJ23" s="111"/>
      <c r="VDK23" s="111"/>
      <c r="VDL23" s="111"/>
      <c r="VDM23" s="111"/>
      <c r="VDN23" s="111"/>
      <c r="VDO23" s="111"/>
      <c r="VDP23" s="3" t="e">
        <f>VDP22/#REF!-0.01</f>
        <v>#REF!</v>
      </c>
      <c r="VDQ23" s="111" t="s">
        <v>58</v>
      </c>
      <c r="VDR23" s="111"/>
      <c r="VDS23" s="111"/>
      <c r="VDT23" s="111"/>
      <c r="VDU23" s="111"/>
      <c r="VDV23" s="111"/>
      <c r="VDW23" s="111"/>
      <c r="VDX23" s="3" t="e">
        <f>VDX22/#REF!-0.01</f>
        <v>#REF!</v>
      </c>
      <c r="VDY23" s="111" t="s">
        <v>58</v>
      </c>
      <c r="VDZ23" s="111"/>
      <c r="VEA23" s="111"/>
      <c r="VEB23" s="111"/>
      <c r="VEC23" s="111"/>
      <c r="VED23" s="111"/>
      <c r="VEE23" s="111"/>
      <c r="VEF23" s="3" t="e">
        <f>VEF22/#REF!-0.01</f>
        <v>#REF!</v>
      </c>
      <c r="VEG23" s="111" t="s">
        <v>58</v>
      </c>
      <c r="VEH23" s="111"/>
      <c r="VEI23" s="111"/>
      <c r="VEJ23" s="111"/>
      <c r="VEK23" s="111"/>
      <c r="VEL23" s="111"/>
      <c r="VEM23" s="111"/>
      <c r="VEN23" s="3" t="e">
        <f>VEN22/#REF!-0.01</f>
        <v>#REF!</v>
      </c>
      <c r="VEO23" s="111" t="s">
        <v>58</v>
      </c>
      <c r="VEP23" s="111"/>
      <c r="VEQ23" s="111"/>
      <c r="VER23" s="111"/>
      <c r="VES23" s="111"/>
      <c r="VET23" s="111"/>
      <c r="VEU23" s="111"/>
      <c r="VEV23" s="3" t="e">
        <f>VEV22/#REF!-0.01</f>
        <v>#REF!</v>
      </c>
      <c r="VEW23" s="111" t="s">
        <v>58</v>
      </c>
      <c r="VEX23" s="111"/>
      <c r="VEY23" s="111"/>
      <c r="VEZ23" s="111"/>
      <c r="VFA23" s="111"/>
      <c r="VFB23" s="111"/>
      <c r="VFC23" s="111"/>
      <c r="VFD23" s="3" t="e">
        <f>VFD22/#REF!-0.01</f>
        <v>#REF!</v>
      </c>
      <c r="VFE23" s="111" t="s">
        <v>58</v>
      </c>
      <c r="VFF23" s="111"/>
      <c r="VFG23" s="111"/>
      <c r="VFH23" s="111"/>
      <c r="VFI23" s="111"/>
      <c r="VFJ23" s="111"/>
      <c r="VFK23" s="111"/>
      <c r="VFL23" s="3" t="e">
        <f>VFL22/#REF!-0.01</f>
        <v>#REF!</v>
      </c>
      <c r="VFM23" s="111" t="s">
        <v>58</v>
      </c>
      <c r="VFN23" s="111"/>
      <c r="VFO23" s="111"/>
      <c r="VFP23" s="111"/>
      <c r="VFQ23" s="111"/>
      <c r="VFR23" s="111"/>
      <c r="VFS23" s="111"/>
      <c r="VFT23" s="3" t="e">
        <f>VFT22/#REF!-0.01</f>
        <v>#REF!</v>
      </c>
      <c r="VFU23" s="111" t="s">
        <v>58</v>
      </c>
      <c r="VFV23" s="111"/>
      <c r="VFW23" s="111"/>
      <c r="VFX23" s="111"/>
      <c r="VFY23" s="111"/>
      <c r="VFZ23" s="111"/>
      <c r="VGA23" s="111"/>
      <c r="VGB23" s="3" t="e">
        <f>VGB22/#REF!-0.01</f>
        <v>#REF!</v>
      </c>
      <c r="VGC23" s="111" t="s">
        <v>58</v>
      </c>
      <c r="VGD23" s="111"/>
      <c r="VGE23" s="111"/>
      <c r="VGF23" s="111"/>
      <c r="VGG23" s="111"/>
      <c r="VGH23" s="111"/>
      <c r="VGI23" s="111"/>
      <c r="VGJ23" s="3" t="e">
        <f>VGJ22/#REF!-0.01</f>
        <v>#REF!</v>
      </c>
      <c r="VGK23" s="111" t="s">
        <v>58</v>
      </c>
      <c r="VGL23" s="111"/>
      <c r="VGM23" s="111"/>
      <c r="VGN23" s="111"/>
      <c r="VGO23" s="111"/>
      <c r="VGP23" s="111"/>
      <c r="VGQ23" s="111"/>
      <c r="VGR23" s="3" t="e">
        <f>VGR22/#REF!-0.01</f>
        <v>#REF!</v>
      </c>
      <c r="VGS23" s="111" t="s">
        <v>58</v>
      </c>
      <c r="VGT23" s="111"/>
      <c r="VGU23" s="111"/>
      <c r="VGV23" s="111"/>
      <c r="VGW23" s="111"/>
      <c r="VGX23" s="111"/>
      <c r="VGY23" s="111"/>
      <c r="VGZ23" s="3" t="e">
        <f>VGZ22/#REF!-0.01</f>
        <v>#REF!</v>
      </c>
      <c r="VHA23" s="111" t="s">
        <v>58</v>
      </c>
      <c r="VHB23" s="111"/>
      <c r="VHC23" s="111"/>
      <c r="VHD23" s="111"/>
      <c r="VHE23" s="111"/>
      <c r="VHF23" s="111"/>
      <c r="VHG23" s="111"/>
      <c r="VHH23" s="3" t="e">
        <f>VHH22/#REF!-0.01</f>
        <v>#REF!</v>
      </c>
      <c r="VHI23" s="111" t="s">
        <v>58</v>
      </c>
      <c r="VHJ23" s="111"/>
      <c r="VHK23" s="111"/>
      <c r="VHL23" s="111"/>
      <c r="VHM23" s="111"/>
      <c r="VHN23" s="111"/>
      <c r="VHO23" s="111"/>
      <c r="VHP23" s="3" t="e">
        <f>VHP22/#REF!-0.01</f>
        <v>#REF!</v>
      </c>
      <c r="VHQ23" s="111" t="s">
        <v>58</v>
      </c>
      <c r="VHR23" s="111"/>
      <c r="VHS23" s="111"/>
      <c r="VHT23" s="111"/>
      <c r="VHU23" s="111"/>
      <c r="VHV23" s="111"/>
      <c r="VHW23" s="111"/>
      <c r="VHX23" s="3" t="e">
        <f>VHX22/#REF!-0.01</f>
        <v>#REF!</v>
      </c>
      <c r="VHY23" s="111" t="s">
        <v>58</v>
      </c>
      <c r="VHZ23" s="111"/>
      <c r="VIA23" s="111"/>
      <c r="VIB23" s="111"/>
      <c r="VIC23" s="111"/>
      <c r="VID23" s="111"/>
      <c r="VIE23" s="111"/>
      <c r="VIF23" s="3" t="e">
        <f>VIF22/#REF!-0.01</f>
        <v>#REF!</v>
      </c>
      <c r="VIG23" s="111" t="s">
        <v>58</v>
      </c>
      <c r="VIH23" s="111"/>
      <c r="VII23" s="111"/>
      <c r="VIJ23" s="111"/>
      <c r="VIK23" s="111"/>
      <c r="VIL23" s="111"/>
      <c r="VIM23" s="111"/>
      <c r="VIN23" s="3" t="e">
        <f>VIN22/#REF!-0.01</f>
        <v>#REF!</v>
      </c>
      <c r="VIO23" s="111" t="s">
        <v>58</v>
      </c>
      <c r="VIP23" s="111"/>
      <c r="VIQ23" s="111"/>
      <c r="VIR23" s="111"/>
      <c r="VIS23" s="111"/>
      <c r="VIT23" s="111"/>
      <c r="VIU23" s="111"/>
      <c r="VIV23" s="3" t="e">
        <f>VIV22/#REF!-0.01</f>
        <v>#REF!</v>
      </c>
      <c r="VIW23" s="111" t="s">
        <v>58</v>
      </c>
      <c r="VIX23" s="111"/>
      <c r="VIY23" s="111"/>
      <c r="VIZ23" s="111"/>
      <c r="VJA23" s="111"/>
      <c r="VJB23" s="111"/>
      <c r="VJC23" s="111"/>
      <c r="VJD23" s="3" t="e">
        <f>VJD22/#REF!-0.01</f>
        <v>#REF!</v>
      </c>
      <c r="VJE23" s="111" t="s">
        <v>58</v>
      </c>
      <c r="VJF23" s="111"/>
      <c r="VJG23" s="111"/>
      <c r="VJH23" s="111"/>
      <c r="VJI23" s="111"/>
      <c r="VJJ23" s="111"/>
      <c r="VJK23" s="111"/>
      <c r="VJL23" s="3" t="e">
        <f>VJL22/#REF!-0.01</f>
        <v>#REF!</v>
      </c>
      <c r="VJM23" s="111" t="s">
        <v>58</v>
      </c>
      <c r="VJN23" s="111"/>
      <c r="VJO23" s="111"/>
      <c r="VJP23" s="111"/>
      <c r="VJQ23" s="111"/>
      <c r="VJR23" s="111"/>
      <c r="VJS23" s="111"/>
      <c r="VJT23" s="3" t="e">
        <f>VJT22/#REF!-0.01</f>
        <v>#REF!</v>
      </c>
      <c r="VJU23" s="111" t="s">
        <v>58</v>
      </c>
      <c r="VJV23" s="111"/>
      <c r="VJW23" s="111"/>
      <c r="VJX23" s="111"/>
      <c r="VJY23" s="111"/>
      <c r="VJZ23" s="111"/>
      <c r="VKA23" s="111"/>
      <c r="VKB23" s="3" t="e">
        <f>VKB22/#REF!-0.01</f>
        <v>#REF!</v>
      </c>
      <c r="VKC23" s="111" t="s">
        <v>58</v>
      </c>
      <c r="VKD23" s="111"/>
      <c r="VKE23" s="111"/>
      <c r="VKF23" s="111"/>
      <c r="VKG23" s="111"/>
      <c r="VKH23" s="111"/>
      <c r="VKI23" s="111"/>
      <c r="VKJ23" s="3" t="e">
        <f>VKJ22/#REF!-0.01</f>
        <v>#REF!</v>
      </c>
      <c r="VKK23" s="111" t="s">
        <v>58</v>
      </c>
      <c r="VKL23" s="111"/>
      <c r="VKM23" s="111"/>
      <c r="VKN23" s="111"/>
      <c r="VKO23" s="111"/>
      <c r="VKP23" s="111"/>
      <c r="VKQ23" s="111"/>
      <c r="VKR23" s="3" t="e">
        <f>VKR22/#REF!-0.01</f>
        <v>#REF!</v>
      </c>
      <c r="VKS23" s="111" t="s">
        <v>58</v>
      </c>
      <c r="VKT23" s="111"/>
      <c r="VKU23" s="111"/>
      <c r="VKV23" s="111"/>
      <c r="VKW23" s="111"/>
      <c r="VKX23" s="111"/>
      <c r="VKY23" s="111"/>
      <c r="VKZ23" s="3" t="e">
        <f>VKZ22/#REF!-0.01</f>
        <v>#REF!</v>
      </c>
      <c r="VLA23" s="111" t="s">
        <v>58</v>
      </c>
      <c r="VLB23" s="111"/>
      <c r="VLC23" s="111"/>
      <c r="VLD23" s="111"/>
      <c r="VLE23" s="111"/>
      <c r="VLF23" s="111"/>
      <c r="VLG23" s="111"/>
      <c r="VLH23" s="3" t="e">
        <f>VLH22/#REF!-0.01</f>
        <v>#REF!</v>
      </c>
      <c r="VLI23" s="111" t="s">
        <v>58</v>
      </c>
      <c r="VLJ23" s="111"/>
      <c r="VLK23" s="111"/>
      <c r="VLL23" s="111"/>
      <c r="VLM23" s="111"/>
      <c r="VLN23" s="111"/>
      <c r="VLO23" s="111"/>
      <c r="VLP23" s="3" t="e">
        <f>VLP22/#REF!-0.01</f>
        <v>#REF!</v>
      </c>
      <c r="VLQ23" s="111" t="s">
        <v>58</v>
      </c>
      <c r="VLR23" s="111"/>
      <c r="VLS23" s="111"/>
      <c r="VLT23" s="111"/>
      <c r="VLU23" s="111"/>
      <c r="VLV23" s="111"/>
      <c r="VLW23" s="111"/>
      <c r="VLX23" s="3" t="e">
        <f>VLX22/#REF!-0.01</f>
        <v>#REF!</v>
      </c>
      <c r="VLY23" s="111" t="s">
        <v>58</v>
      </c>
      <c r="VLZ23" s="111"/>
      <c r="VMA23" s="111"/>
      <c r="VMB23" s="111"/>
      <c r="VMC23" s="111"/>
      <c r="VMD23" s="111"/>
      <c r="VME23" s="111"/>
      <c r="VMF23" s="3" t="e">
        <f>VMF22/#REF!-0.01</f>
        <v>#REF!</v>
      </c>
      <c r="VMG23" s="111" t="s">
        <v>58</v>
      </c>
      <c r="VMH23" s="111"/>
      <c r="VMI23" s="111"/>
      <c r="VMJ23" s="111"/>
      <c r="VMK23" s="111"/>
      <c r="VML23" s="111"/>
      <c r="VMM23" s="111"/>
      <c r="VMN23" s="3" t="e">
        <f>VMN22/#REF!-0.01</f>
        <v>#REF!</v>
      </c>
      <c r="VMO23" s="111" t="s">
        <v>58</v>
      </c>
      <c r="VMP23" s="111"/>
      <c r="VMQ23" s="111"/>
      <c r="VMR23" s="111"/>
      <c r="VMS23" s="111"/>
      <c r="VMT23" s="111"/>
      <c r="VMU23" s="111"/>
      <c r="VMV23" s="3" t="e">
        <f>VMV22/#REF!-0.01</f>
        <v>#REF!</v>
      </c>
      <c r="VMW23" s="111" t="s">
        <v>58</v>
      </c>
      <c r="VMX23" s="111"/>
      <c r="VMY23" s="111"/>
      <c r="VMZ23" s="111"/>
      <c r="VNA23" s="111"/>
      <c r="VNB23" s="111"/>
      <c r="VNC23" s="111"/>
      <c r="VND23" s="3" t="e">
        <f>VND22/#REF!-0.01</f>
        <v>#REF!</v>
      </c>
      <c r="VNE23" s="111" t="s">
        <v>58</v>
      </c>
      <c r="VNF23" s="111"/>
      <c r="VNG23" s="111"/>
      <c r="VNH23" s="111"/>
      <c r="VNI23" s="111"/>
      <c r="VNJ23" s="111"/>
      <c r="VNK23" s="111"/>
      <c r="VNL23" s="3" t="e">
        <f>VNL22/#REF!-0.01</f>
        <v>#REF!</v>
      </c>
      <c r="VNM23" s="111" t="s">
        <v>58</v>
      </c>
      <c r="VNN23" s="111"/>
      <c r="VNO23" s="111"/>
      <c r="VNP23" s="111"/>
      <c r="VNQ23" s="111"/>
      <c r="VNR23" s="111"/>
      <c r="VNS23" s="111"/>
      <c r="VNT23" s="3" t="e">
        <f>VNT22/#REF!-0.01</f>
        <v>#REF!</v>
      </c>
      <c r="VNU23" s="111" t="s">
        <v>58</v>
      </c>
      <c r="VNV23" s="111"/>
      <c r="VNW23" s="111"/>
      <c r="VNX23" s="111"/>
      <c r="VNY23" s="111"/>
      <c r="VNZ23" s="111"/>
      <c r="VOA23" s="111"/>
      <c r="VOB23" s="3" t="e">
        <f>VOB22/#REF!-0.01</f>
        <v>#REF!</v>
      </c>
      <c r="VOC23" s="111" t="s">
        <v>58</v>
      </c>
      <c r="VOD23" s="111"/>
      <c r="VOE23" s="111"/>
      <c r="VOF23" s="111"/>
      <c r="VOG23" s="111"/>
      <c r="VOH23" s="111"/>
      <c r="VOI23" s="111"/>
      <c r="VOJ23" s="3" t="e">
        <f>VOJ22/#REF!-0.01</f>
        <v>#REF!</v>
      </c>
      <c r="VOK23" s="111" t="s">
        <v>58</v>
      </c>
      <c r="VOL23" s="111"/>
      <c r="VOM23" s="111"/>
      <c r="VON23" s="111"/>
      <c r="VOO23" s="111"/>
      <c r="VOP23" s="111"/>
      <c r="VOQ23" s="111"/>
      <c r="VOR23" s="3" t="e">
        <f>VOR22/#REF!-0.01</f>
        <v>#REF!</v>
      </c>
      <c r="VOS23" s="111" t="s">
        <v>58</v>
      </c>
      <c r="VOT23" s="111"/>
      <c r="VOU23" s="111"/>
      <c r="VOV23" s="111"/>
      <c r="VOW23" s="111"/>
      <c r="VOX23" s="111"/>
      <c r="VOY23" s="111"/>
      <c r="VOZ23" s="3" t="e">
        <f>VOZ22/#REF!-0.01</f>
        <v>#REF!</v>
      </c>
      <c r="VPA23" s="111" t="s">
        <v>58</v>
      </c>
      <c r="VPB23" s="111"/>
      <c r="VPC23" s="111"/>
      <c r="VPD23" s="111"/>
      <c r="VPE23" s="111"/>
      <c r="VPF23" s="111"/>
      <c r="VPG23" s="111"/>
      <c r="VPH23" s="3" t="e">
        <f>VPH22/#REF!-0.01</f>
        <v>#REF!</v>
      </c>
      <c r="VPI23" s="111" t="s">
        <v>58</v>
      </c>
      <c r="VPJ23" s="111"/>
      <c r="VPK23" s="111"/>
      <c r="VPL23" s="111"/>
      <c r="VPM23" s="111"/>
      <c r="VPN23" s="111"/>
      <c r="VPO23" s="111"/>
      <c r="VPP23" s="3" t="e">
        <f>VPP22/#REF!-0.01</f>
        <v>#REF!</v>
      </c>
      <c r="VPQ23" s="111" t="s">
        <v>58</v>
      </c>
      <c r="VPR23" s="111"/>
      <c r="VPS23" s="111"/>
      <c r="VPT23" s="111"/>
      <c r="VPU23" s="111"/>
      <c r="VPV23" s="111"/>
      <c r="VPW23" s="111"/>
      <c r="VPX23" s="3" t="e">
        <f>VPX22/#REF!-0.01</f>
        <v>#REF!</v>
      </c>
      <c r="VPY23" s="111" t="s">
        <v>58</v>
      </c>
      <c r="VPZ23" s="111"/>
      <c r="VQA23" s="111"/>
      <c r="VQB23" s="111"/>
      <c r="VQC23" s="111"/>
      <c r="VQD23" s="111"/>
      <c r="VQE23" s="111"/>
      <c r="VQF23" s="3" t="e">
        <f>VQF22/#REF!-0.01</f>
        <v>#REF!</v>
      </c>
      <c r="VQG23" s="111" t="s">
        <v>58</v>
      </c>
      <c r="VQH23" s="111"/>
      <c r="VQI23" s="111"/>
      <c r="VQJ23" s="111"/>
      <c r="VQK23" s="111"/>
      <c r="VQL23" s="111"/>
      <c r="VQM23" s="111"/>
      <c r="VQN23" s="3" t="e">
        <f>VQN22/#REF!-0.01</f>
        <v>#REF!</v>
      </c>
      <c r="VQO23" s="111" t="s">
        <v>58</v>
      </c>
      <c r="VQP23" s="111"/>
      <c r="VQQ23" s="111"/>
      <c r="VQR23" s="111"/>
      <c r="VQS23" s="111"/>
      <c r="VQT23" s="111"/>
      <c r="VQU23" s="111"/>
      <c r="VQV23" s="3" t="e">
        <f>VQV22/#REF!-0.01</f>
        <v>#REF!</v>
      </c>
      <c r="VQW23" s="111" t="s">
        <v>58</v>
      </c>
      <c r="VQX23" s="111"/>
      <c r="VQY23" s="111"/>
      <c r="VQZ23" s="111"/>
      <c r="VRA23" s="111"/>
      <c r="VRB23" s="111"/>
      <c r="VRC23" s="111"/>
      <c r="VRD23" s="3" t="e">
        <f>VRD22/#REF!-0.01</f>
        <v>#REF!</v>
      </c>
      <c r="VRE23" s="111" t="s">
        <v>58</v>
      </c>
      <c r="VRF23" s="111"/>
      <c r="VRG23" s="111"/>
      <c r="VRH23" s="111"/>
      <c r="VRI23" s="111"/>
      <c r="VRJ23" s="111"/>
      <c r="VRK23" s="111"/>
      <c r="VRL23" s="3" t="e">
        <f>VRL22/#REF!-0.01</f>
        <v>#REF!</v>
      </c>
      <c r="VRM23" s="111" t="s">
        <v>58</v>
      </c>
      <c r="VRN23" s="111"/>
      <c r="VRO23" s="111"/>
      <c r="VRP23" s="111"/>
      <c r="VRQ23" s="111"/>
      <c r="VRR23" s="111"/>
      <c r="VRS23" s="111"/>
      <c r="VRT23" s="3" t="e">
        <f>VRT22/#REF!-0.01</f>
        <v>#REF!</v>
      </c>
      <c r="VRU23" s="111" t="s">
        <v>58</v>
      </c>
      <c r="VRV23" s="111"/>
      <c r="VRW23" s="111"/>
      <c r="VRX23" s="111"/>
      <c r="VRY23" s="111"/>
      <c r="VRZ23" s="111"/>
      <c r="VSA23" s="111"/>
      <c r="VSB23" s="3" t="e">
        <f>VSB22/#REF!-0.01</f>
        <v>#REF!</v>
      </c>
      <c r="VSC23" s="111" t="s">
        <v>58</v>
      </c>
      <c r="VSD23" s="111"/>
      <c r="VSE23" s="111"/>
      <c r="VSF23" s="111"/>
      <c r="VSG23" s="111"/>
      <c r="VSH23" s="111"/>
      <c r="VSI23" s="111"/>
      <c r="VSJ23" s="3" t="e">
        <f>VSJ22/#REF!-0.01</f>
        <v>#REF!</v>
      </c>
      <c r="VSK23" s="111" t="s">
        <v>58</v>
      </c>
      <c r="VSL23" s="111"/>
      <c r="VSM23" s="111"/>
      <c r="VSN23" s="111"/>
      <c r="VSO23" s="111"/>
      <c r="VSP23" s="111"/>
      <c r="VSQ23" s="111"/>
      <c r="VSR23" s="3" t="e">
        <f>VSR22/#REF!-0.01</f>
        <v>#REF!</v>
      </c>
      <c r="VSS23" s="111" t="s">
        <v>58</v>
      </c>
      <c r="VST23" s="111"/>
      <c r="VSU23" s="111"/>
      <c r="VSV23" s="111"/>
      <c r="VSW23" s="111"/>
      <c r="VSX23" s="111"/>
      <c r="VSY23" s="111"/>
      <c r="VSZ23" s="3" t="e">
        <f>VSZ22/#REF!-0.01</f>
        <v>#REF!</v>
      </c>
      <c r="VTA23" s="111" t="s">
        <v>58</v>
      </c>
      <c r="VTB23" s="111"/>
      <c r="VTC23" s="111"/>
      <c r="VTD23" s="111"/>
      <c r="VTE23" s="111"/>
      <c r="VTF23" s="111"/>
      <c r="VTG23" s="111"/>
      <c r="VTH23" s="3" t="e">
        <f>VTH22/#REF!-0.01</f>
        <v>#REF!</v>
      </c>
      <c r="VTI23" s="111" t="s">
        <v>58</v>
      </c>
      <c r="VTJ23" s="111"/>
      <c r="VTK23" s="111"/>
      <c r="VTL23" s="111"/>
      <c r="VTM23" s="111"/>
      <c r="VTN23" s="111"/>
      <c r="VTO23" s="111"/>
      <c r="VTP23" s="3" t="e">
        <f>VTP22/#REF!-0.01</f>
        <v>#REF!</v>
      </c>
      <c r="VTQ23" s="111" t="s">
        <v>58</v>
      </c>
      <c r="VTR23" s="111"/>
      <c r="VTS23" s="111"/>
      <c r="VTT23" s="111"/>
      <c r="VTU23" s="111"/>
      <c r="VTV23" s="111"/>
      <c r="VTW23" s="111"/>
      <c r="VTX23" s="3" t="e">
        <f>VTX22/#REF!-0.01</f>
        <v>#REF!</v>
      </c>
      <c r="VTY23" s="111" t="s">
        <v>58</v>
      </c>
      <c r="VTZ23" s="111"/>
      <c r="VUA23" s="111"/>
      <c r="VUB23" s="111"/>
      <c r="VUC23" s="111"/>
      <c r="VUD23" s="111"/>
      <c r="VUE23" s="111"/>
      <c r="VUF23" s="3" t="e">
        <f>VUF22/#REF!-0.01</f>
        <v>#REF!</v>
      </c>
      <c r="VUG23" s="111" t="s">
        <v>58</v>
      </c>
      <c r="VUH23" s="111"/>
      <c r="VUI23" s="111"/>
      <c r="VUJ23" s="111"/>
      <c r="VUK23" s="111"/>
      <c r="VUL23" s="111"/>
      <c r="VUM23" s="111"/>
      <c r="VUN23" s="3" t="e">
        <f>VUN22/#REF!-0.01</f>
        <v>#REF!</v>
      </c>
      <c r="VUO23" s="111" t="s">
        <v>58</v>
      </c>
      <c r="VUP23" s="111"/>
      <c r="VUQ23" s="111"/>
      <c r="VUR23" s="111"/>
      <c r="VUS23" s="111"/>
      <c r="VUT23" s="111"/>
      <c r="VUU23" s="111"/>
      <c r="VUV23" s="3" t="e">
        <f>VUV22/#REF!-0.01</f>
        <v>#REF!</v>
      </c>
      <c r="VUW23" s="111" t="s">
        <v>58</v>
      </c>
      <c r="VUX23" s="111"/>
      <c r="VUY23" s="111"/>
      <c r="VUZ23" s="111"/>
      <c r="VVA23" s="111"/>
      <c r="VVB23" s="111"/>
      <c r="VVC23" s="111"/>
      <c r="VVD23" s="3" t="e">
        <f>VVD22/#REF!-0.01</f>
        <v>#REF!</v>
      </c>
      <c r="VVE23" s="111" t="s">
        <v>58</v>
      </c>
      <c r="VVF23" s="111"/>
      <c r="VVG23" s="111"/>
      <c r="VVH23" s="111"/>
      <c r="VVI23" s="111"/>
      <c r="VVJ23" s="111"/>
      <c r="VVK23" s="111"/>
      <c r="VVL23" s="3" t="e">
        <f>VVL22/#REF!-0.01</f>
        <v>#REF!</v>
      </c>
      <c r="VVM23" s="111" t="s">
        <v>58</v>
      </c>
      <c r="VVN23" s="111"/>
      <c r="VVO23" s="111"/>
      <c r="VVP23" s="111"/>
      <c r="VVQ23" s="111"/>
      <c r="VVR23" s="111"/>
      <c r="VVS23" s="111"/>
      <c r="VVT23" s="3" t="e">
        <f>VVT22/#REF!-0.01</f>
        <v>#REF!</v>
      </c>
      <c r="VVU23" s="111" t="s">
        <v>58</v>
      </c>
      <c r="VVV23" s="111"/>
      <c r="VVW23" s="111"/>
      <c r="VVX23" s="111"/>
      <c r="VVY23" s="111"/>
      <c r="VVZ23" s="111"/>
      <c r="VWA23" s="111"/>
      <c r="VWB23" s="3" t="e">
        <f>VWB22/#REF!-0.01</f>
        <v>#REF!</v>
      </c>
      <c r="VWC23" s="111" t="s">
        <v>58</v>
      </c>
      <c r="VWD23" s="111"/>
      <c r="VWE23" s="111"/>
      <c r="VWF23" s="111"/>
      <c r="VWG23" s="111"/>
      <c r="VWH23" s="111"/>
      <c r="VWI23" s="111"/>
      <c r="VWJ23" s="3" t="e">
        <f>VWJ22/#REF!-0.01</f>
        <v>#REF!</v>
      </c>
      <c r="VWK23" s="111" t="s">
        <v>58</v>
      </c>
      <c r="VWL23" s="111"/>
      <c r="VWM23" s="111"/>
      <c r="VWN23" s="111"/>
      <c r="VWO23" s="111"/>
      <c r="VWP23" s="111"/>
      <c r="VWQ23" s="111"/>
      <c r="VWR23" s="3" t="e">
        <f>VWR22/#REF!-0.01</f>
        <v>#REF!</v>
      </c>
      <c r="VWS23" s="111" t="s">
        <v>58</v>
      </c>
      <c r="VWT23" s="111"/>
      <c r="VWU23" s="111"/>
      <c r="VWV23" s="111"/>
      <c r="VWW23" s="111"/>
      <c r="VWX23" s="111"/>
      <c r="VWY23" s="111"/>
      <c r="VWZ23" s="3" t="e">
        <f>VWZ22/#REF!-0.01</f>
        <v>#REF!</v>
      </c>
      <c r="VXA23" s="111" t="s">
        <v>58</v>
      </c>
      <c r="VXB23" s="111"/>
      <c r="VXC23" s="111"/>
      <c r="VXD23" s="111"/>
      <c r="VXE23" s="111"/>
      <c r="VXF23" s="111"/>
      <c r="VXG23" s="111"/>
      <c r="VXH23" s="3" t="e">
        <f>VXH22/#REF!-0.01</f>
        <v>#REF!</v>
      </c>
      <c r="VXI23" s="111" t="s">
        <v>58</v>
      </c>
      <c r="VXJ23" s="111"/>
      <c r="VXK23" s="111"/>
      <c r="VXL23" s="111"/>
      <c r="VXM23" s="111"/>
      <c r="VXN23" s="111"/>
      <c r="VXO23" s="111"/>
      <c r="VXP23" s="3" t="e">
        <f>VXP22/#REF!-0.01</f>
        <v>#REF!</v>
      </c>
      <c r="VXQ23" s="111" t="s">
        <v>58</v>
      </c>
      <c r="VXR23" s="111"/>
      <c r="VXS23" s="111"/>
      <c r="VXT23" s="111"/>
      <c r="VXU23" s="111"/>
      <c r="VXV23" s="111"/>
      <c r="VXW23" s="111"/>
      <c r="VXX23" s="3" t="e">
        <f>VXX22/#REF!-0.01</f>
        <v>#REF!</v>
      </c>
      <c r="VXY23" s="111" t="s">
        <v>58</v>
      </c>
      <c r="VXZ23" s="111"/>
      <c r="VYA23" s="111"/>
      <c r="VYB23" s="111"/>
      <c r="VYC23" s="111"/>
      <c r="VYD23" s="111"/>
      <c r="VYE23" s="111"/>
      <c r="VYF23" s="3" t="e">
        <f>VYF22/#REF!-0.01</f>
        <v>#REF!</v>
      </c>
      <c r="VYG23" s="111" t="s">
        <v>58</v>
      </c>
      <c r="VYH23" s="111"/>
      <c r="VYI23" s="111"/>
      <c r="VYJ23" s="111"/>
      <c r="VYK23" s="111"/>
      <c r="VYL23" s="111"/>
      <c r="VYM23" s="111"/>
      <c r="VYN23" s="3" t="e">
        <f>VYN22/#REF!-0.01</f>
        <v>#REF!</v>
      </c>
      <c r="VYO23" s="111" t="s">
        <v>58</v>
      </c>
      <c r="VYP23" s="111"/>
      <c r="VYQ23" s="111"/>
      <c r="VYR23" s="111"/>
      <c r="VYS23" s="111"/>
      <c r="VYT23" s="111"/>
      <c r="VYU23" s="111"/>
      <c r="VYV23" s="3" t="e">
        <f>VYV22/#REF!-0.01</f>
        <v>#REF!</v>
      </c>
      <c r="VYW23" s="111" t="s">
        <v>58</v>
      </c>
      <c r="VYX23" s="111"/>
      <c r="VYY23" s="111"/>
      <c r="VYZ23" s="111"/>
      <c r="VZA23" s="111"/>
      <c r="VZB23" s="111"/>
      <c r="VZC23" s="111"/>
      <c r="VZD23" s="3" t="e">
        <f>VZD22/#REF!-0.01</f>
        <v>#REF!</v>
      </c>
      <c r="VZE23" s="111" t="s">
        <v>58</v>
      </c>
      <c r="VZF23" s="111"/>
      <c r="VZG23" s="111"/>
      <c r="VZH23" s="111"/>
      <c r="VZI23" s="111"/>
      <c r="VZJ23" s="111"/>
      <c r="VZK23" s="111"/>
      <c r="VZL23" s="3" t="e">
        <f>VZL22/#REF!-0.01</f>
        <v>#REF!</v>
      </c>
      <c r="VZM23" s="111" t="s">
        <v>58</v>
      </c>
      <c r="VZN23" s="111"/>
      <c r="VZO23" s="111"/>
      <c r="VZP23" s="111"/>
      <c r="VZQ23" s="111"/>
      <c r="VZR23" s="111"/>
      <c r="VZS23" s="111"/>
      <c r="VZT23" s="3" t="e">
        <f>VZT22/#REF!-0.01</f>
        <v>#REF!</v>
      </c>
      <c r="VZU23" s="111" t="s">
        <v>58</v>
      </c>
      <c r="VZV23" s="111"/>
      <c r="VZW23" s="111"/>
      <c r="VZX23" s="111"/>
      <c r="VZY23" s="111"/>
      <c r="VZZ23" s="111"/>
      <c r="WAA23" s="111"/>
      <c r="WAB23" s="3" t="e">
        <f>WAB22/#REF!-0.01</f>
        <v>#REF!</v>
      </c>
      <c r="WAC23" s="111" t="s">
        <v>58</v>
      </c>
      <c r="WAD23" s="111"/>
      <c r="WAE23" s="111"/>
      <c r="WAF23" s="111"/>
      <c r="WAG23" s="111"/>
      <c r="WAH23" s="111"/>
      <c r="WAI23" s="111"/>
      <c r="WAJ23" s="3" t="e">
        <f>WAJ22/#REF!-0.01</f>
        <v>#REF!</v>
      </c>
      <c r="WAK23" s="111" t="s">
        <v>58</v>
      </c>
      <c r="WAL23" s="111"/>
      <c r="WAM23" s="111"/>
      <c r="WAN23" s="111"/>
      <c r="WAO23" s="111"/>
      <c r="WAP23" s="111"/>
      <c r="WAQ23" s="111"/>
      <c r="WAR23" s="3" t="e">
        <f>WAR22/#REF!-0.01</f>
        <v>#REF!</v>
      </c>
      <c r="WAS23" s="111" t="s">
        <v>58</v>
      </c>
      <c r="WAT23" s="111"/>
      <c r="WAU23" s="111"/>
      <c r="WAV23" s="111"/>
      <c r="WAW23" s="111"/>
      <c r="WAX23" s="111"/>
      <c r="WAY23" s="111"/>
      <c r="WAZ23" s="3" t="e">
        <f>WAZ22/#REF!-0.01</f>
        <v>#REF!</v>
      </c>
      <c r="WBA23" s="111" t="s">
        <v>58</v>
      </c>
      <c r="WBB23" s="111"/>
      <c r="WBC23" s="111"/>
      <c r="WBD23" s="111"/>
      <c r="WBE23" s="111"/>
      <c r="WBF23" s="111"/>
      <c r="WBG23" s="111"/>
      <c r="WBH23" s="3" t="e">
        <f>WBH22/#REF!-0.01</f>
        <v>#REF!</v>
      </c>
      <c r="WBI23" s="111" t="s">
        <v>58</v>
      </c>
      <c r="WBJ23" s="111"/>
      <c r="WBK23" s="111"/>
      <c r="WBL23" s="111"/>
      <c r="WBM23" s="111"/>
      <c r="WBN23" s="111"/>
      <c r="WBO23" s="111"/>
      <c r="WBP23" s="3" t="e">
        <f>WBP22/#REF!-0.01</f>
        <v>#REF!</v>
      </c>
      <c r="WBQ23" s="111" t="s">
        <v>58</v>
      </c>
      <c r="WBR23" s="111"/>
      <c r="WBS23" s="111"/>
      <c r="WBT23" s="111"/>
      <c r="WBU23" s="111"/>
      <c r="WBV23" s="111"/>
      <c r="WBW23" s="111"/>
      <c r="WBX23" s="3" t="e">
        <f>WBX22/#REF!-0.01</f>
        <v>#REF!</v>
      </c>
      <c r="WBY23" s="111" t="s">
        <v>58</v>
      </c>
      <c r="WBZ23" s="111"/>
      <c r="WCA23" s="111"/>
      <c r="WCB23" s="111"/>
      <c r="WCC23" s="111"/>
      <c r="WCD23" s="111"/>
      <c r="WCE23" s="111"/>
      <c r="WCF23" s="3" t="e">
        <f>WCF22/#REF!-0.01</f>
        <v>#REF!</v>
      </c>
      <c r="WCG23" s="111" t="s">
        <v>58</v>
      </c>
      <c r="WCH23" s="111"/>
      <c r="WCI23" s="111"/>
      <c r="WCJ23" s="111"/>
      <c r="WCK23" s="111"/>
      <c r="WCL23" s="111"/>
      <c r="WCM23" s="111"/>
      <c r="WCN23" s="3" t="e">
        <f>WCN22/#REF!-0.01</f>
        <v>#REF!</v>
      </c>
      <c r="WCO23" s="111" t="s">
        <v>58</v>
      </c>
      <c r="WCP23" s="111"/>
      <c r="WCQ23" s="111"/>
      <c r="WCR23" s="111"/>
      <c r="WCS23" s="111"/>
      <c r="WCT23" s="111"/>
      <c r="WCU23" s="111"/>
      <c r="WCV23" s="3" t="e">
        <f>WCV22/#REF!-0.01</f>
        <v>#REF!</v>
      </c>
      <c r="WCW23" s="111" t="s">
        <v>58</v>
      </c>
      <c r="WCX23" s="111"/>
      <c r="WCY23" s="111"/>
      <c r="WCZ23" s="111"/>
      <c r="WDA23" s="111"/>
      <c r="WDB23" s="111"/>
      <c r="WDC23" s="111"/>
      <c r="WDD23" s="3" t="e">
        <f>WDD22/#REF!-0.01</f>
        <v>#REF!</v>
      </c>
      <c r="WDE23" s="111" t="s">
        <v>58</v>
      </c>
      <c r="WDF23" s="111"/>
      <c r="WDG23" s="111"/>
      <c r="WDH23" s="111"/>
      <c r="WDI23" s="111"/>
      <c r="WDJ23" s="111"/>
      <c r="WDK23" s="111"/>
      <c r="WDL23" s="3" t="e">
        <f>WDL22/#REF!-0.01</f>
        <v>#REF!</v>
      </c>
      <c r="WDM23" s="111" t="s">
        <v>58</v>
      </c>
      <c r="WDN23" s="111"/>
      <c r="WDO23" s="111"/>
      <c r="WDP23" s="111"/>
      <c r="WDQ23" s="111"/>
      <c r="WDR23" s="111"/>
      <c r="WDS23" s="111"/>
      <c r="WDT23" s="3" t="e">
        <f>WDT22/#REF!-0.01</f>
        <v>#REF!</v>
      </c>
      <c r="WDU23" s="111" t="s">
        <v>58</v>
      </c>
      <c r="WDV23" s="111"/>
      <c r="WDW23" s="111"/>
      <c r="WDX23" s="111"/>
      <c r="WDY23" s="111"/>
      <c r="WDZ23" s="111"/>
      <c r="WEA23" s="111"/>
      <c r="WEB23" s="3" t="e">
        <f>WEB22/#REF!-0.01</f>
        <v>#REF!</v>
      </c>
      <c r="WEC23" s="111" t="s">
        <v>58</v>
      </c>
      <c r="WED23" s="111"/>
      <c r="WEE23" s="111"/>
      <c r="WEF23" s="111"/>
      <c r="WEG23" s="111"/>
      <c r="WEH23" s="111"/>
      <c r="WEI23" s="111"/>
      <c r="WEJ23" s="3" t="e">
        <f>WEJ22/#REF!-0.01</f>
        <v>#REF!</v>
      </c>
      <c r="WEK23" s="111" t="s">
        <v>58</v>
      </c>
      <c r="WEL23" s="111"/>
      <c r="WEM23" s="111"/>
      <c r="WEN23" s="111"/>
      <c r="WEO23" s="111"/>
      <c r="WEP23" s="111"/>
      <c r="WEQ23" s="111"/>
      <c r="WER23" s="3" t="e">
        <f>WER22/#REF!-0.01</f>
        <v>#REF!</v>
      </c>
      <c r="WES23" s="111" t="s">
        <v>58</v>
      </c>
      <c r="WET23" s="111"/>
      <c r="WEU23" s="111"/>
      <c r="WEV23" s="111"/>
      <c r="WEW23" s="111"/>
      <c r="WEX23" s="111"/>
      <c r="WEY23" s="111"/>
      <c r="WEZ23" s="3" t="e">
        <f>WEZ22/#REF!-0.01</f>
        <v>#REF!</v>
      </c>
      <c r="WFA23" s="111" t="s">
        <v>58</v>
      </c>
      <c r="WFB23" s="111"/>
      <c r="WFC23" s="111"/>
      <c r="WFD23" s="111"/>
      <c r="WFE23" s="111"/>
      <c r="WFF23" s="111"/>
      <c r="WFG23" s="111"/>
      <c r="WFH23" s="3" t="e">
        <f>WFH22/#REF!-0.01</f>
        <v>#REF!</v>
      </c>
      <c r="WFI23" s="111" t="s">
        <v>58</v>
      </c>
      <c r="WFJ23" s="111"/>
      <c r="WFK23" s="111"/>
      <c r="WFL23" s="111"/>
      <c r="WFM23" s="111"/>
      <c r="WFN23" s="111"/>
      <c r="WFO23" s="111"/>
      <c r="WFP23" s="3" t="e">
        <f>WFP22/#REF!-0.01</f>
        <v>#REF!</v>
      </c>
      <c r="WFQ23" s="111" t="s">
        <v>58</v>
      </c>
      <c r="WFR23" s="111"/>
      <c r="WFS23" s="111"/>
      <c r="WFT23" s="111"/>
      <c r="WFU23" s="111"/>
      <c r="WFV23" s="111"/>
      <c r="WFW23" s="111"/>
      <c r="WFX23" s="3" t="e">
        <f>WFX22/#REF!-0.01</f>
        <v>#REF!</v>
      </c>
      <c r="WFY23" s="111" t="s">
        <v>58</v>
      </c>
      <c r="WFZ23" s="111"/>
      <c r="WGA23" s="111"/>
      <c r="WGB23" s="111"/>
      <c r="WGC23" s="111"/>
      <c r="WGD23" s="111"/>
      <c r="WGE23" s="111"/>
      <c r="WGF23" s="3" t="e">
        <f>WGF22/#REF!-0.01</f>
        <v>#REF!</v>
      </c>
      <c r="WGG23" s="111" t="s">
        <v>58</v>
      </c>
      <c r="WGH23" s="111"/>
      <c r="WGI23" s="111"/>
      <c r="WGJ23" s="111"/>
      <c r="WGK23" s="111"/>
      <c r="WGL23" s="111"/>
      <c r="WGM23" s="111"/>
      <c r="WGN23" s="3" t="e">
        <f>WGN22/#REF!-0.01</f>
        <v>#REF!</v>
      </c>
      <c r="WGO23" s="111" t="s">
        <v>58</v>
      </c>
      <c r="WGP23" s="111"/>
      <c r="WGQ23" s="111"/>
      <c r="WGR23" s="111"/>
      <c r="WGS23" s="111"/>
      <c r="WGT23" s="111"/>
      <c r="WGU23" s="111"/>
      <c r="WGV23" s="3" t="e">
        <f>WGV22/#REF!-0.01</f>
        <v>#REF!</v>
      </c>
      <c r="WGW23" s="111" t="s">
        <v>58</v>
      </c>
      <c r="WGX23" s="111"/>
      <c r="WGY23" s="111"/>
      <c r="WGZ23" s="111"/>
      <c r="WHA23" s="111"/>
      <c r="WHB23" s="111"/>
      <c r="WHC23" s="111"/>
      <c r="WHD23" s="3" t="e">
        <f>WHD22/#REF!-0.01</f>
        <v>#REF!</v>
      </c>
      <c r="WHE23" s="111" t="s">
        <v>58</v>
      </c>
      <c r="WHF23" s="111"/>
      <c r="WHG23" s="111"/>
      <c r="WHH23" s="111"/>
      <c r="WHI23" s="111"/>
      <c r="WHJ23" s="111"/>
      <c r="WHK23" s="111"/>
      <c r="WHL23" s="3" t="e">
        <f>WHL22/#REF!-0.01</f>
        <v>#REF!</v>
      </c>
      <c r="WHM23" s="111" t="s">
        <v>58</v>
      </c>
      <c r="WHN23" s="111"/>
      <c r="WHO23" s="111"/>
      <c r="WHP23" s="111"/>
      <c r="WHQ23" s="111"/>
      <c r="WHR23" s="111"/>
      <c r="WHS23" s="111"/>
      <c r="WHT23" s="3" t="e">
        <f>WHT22/#REF!-0.01</f>
        <v>#REF!</v>
      </c>
      <c r="WHU23" s="111" t="s">
        <v>58</v>
      </c>
      <c r="WHV23" s="111"/>
      <c r="WHW23" s="111"/>
      <c r="WHX23" s="111"/>
      <c r="WHY23" s="111"/>
      <c r="WHZ23" s="111"/>
      <c r="WIA23" s="111"/>
      <c r="WIB23" s="3" t="e">
        <f>WIB22/#REF!-0.01</f>
        <v>#REF!</v>
      </c>
      <c r="WIC23" s="111" t="s">
        <v>58</v>
      </c>
      <c r="WID23" s="111"/>
      <c r="WIE23" s="111"/>
      <c r="WIF23" s="111"/>
      <c r="WIG23" s="111"/>
      <c r="WIH23" s="111"/>
      <c r="WII23" s="111"/>
      <c r="WIJ23" s="3" t="e">
        <f>WIJ22/#REF!-0.01</f>
        <v>#REF!</v>
      </c>
      <c r="WIK23" s="111" t="s">
        <v>58</v>
      </c>
      <c r="WIL23" s="111"/>
      <c r="WIM23" s="111"/>
      <c r="WIN23" s="111"/>
      <c r="WIO23" s="111"/>
      <c r="WIP23" s="111"/>
      <c r="WIQ23" s="111"/>
      <c r="WIR23" s="3" t="e">
        <f>WIR22/#REF!-0.01</f>
        <v>#REF!</v>
      </c>
      <c r="WIS23" s="111" t="s">
        <v>58</v>
      </c>
      <c r="WIT23" s="111"/>
      <c r="WIU23" s="111"/>
      <c r="WIV23" s="111"/>
      <c r="WIW23" s="111"/>
      <c r="WIX23" s="111"/>
      <c r="WIY23" s="111"/>
      <c r="WIZ23" s="3" t="e">
        <f>WIZ22/#REF!-0.01</f>
        <v>#REF!</v>
      </c>
      <c r="WJA23" s="111" t="s">
        <v>58</v>
      </c>
      <c r="WJB23" s="111"/>
      <c r="WJC23" s="111"/>
      <c r="WJD23" s="111"/>
      <c r="WJE23" s="111"/>
      <c r="WJF23" s="111"/>
      <c r="WJG23" s="111"/>
      <c r="WJH23" s="3" t="e">
        <f>WJH22/#REF!-0.01</f>
        <v>#REF!</v>
      </c>
      <c r="WJI23" s="111" t="s">
        <v>58</v>
      </c>
      <c r="WJJ23" s="111"/>
      <c r="WJK23" s="111"/>
      <c r="WJL23" s="111"/>
      <c r="WJM23" s="111"/>
      <c r="WJN23" s="111"/>
      <c r="WJO23" s="111"/>
      <c r="WJP23" s="3" t="e">
        <f>WJP22/#REF!-0.01</f>
        <v>#REF!</v>
      </c>
      <c r="WJQ23" s="111" t="s">
        <v>58</v>
      </c>
      <c r="WJR23" s="111"/>
      <c r="WJS23" s="111"/>
      <c r="WJT23" s="111"/>
      <c r="WJU23" s="111"/>
      <c r="WJV23" s="111"/>
      <c r="WJW23" s="111"/>
      <c r="WJX23" s="3" t="e">
        <f>WJX22/#REF!-0.01</f>
        <v>#REF!</v>
      </c>
      <c r="WJY23" s="111" t="s">
        <v>58</v>
      </c>
      <c r="WJZ23" s="111"/>
      <c r="WKA23" s="111"/>
      <c r="WKB23" s="111"/>
      <c r="WKC23" s="111"/>
      <c r="WKD23" s="111"/>
      <c r="WKE23" s="111"/>
      <c r="WKF23" s="3" t="e">
        <f>WKF22/#REF!-0.01</f>
        <v>#REF!</v>
      </c>
      <c r="WKG23" s="111" t="s">
        <v>58</v>
      </c>
      <c r="WKH23" s="111"/>
      <c r="WKI23" s="111"/>
      <c r="WKJ23" s="111"/>
      <c r="WKK23" s="111"/>
      <c r="WKL23" s="111"/>
      <c r="WKM23" s="111"/>
      <c r="WKN23" s="3" t="e">
        <f>WKN22/#REF!-0.01</f>
        <v>#REF!</v>
      </c>
      <c r="WKO23" s="111" t="s">
        <v>58</v>
      </c>
      <c r="WKP23" s="111"/>
      <c r="WKQ23" s="111"/>
      <c r="WKR23" s="111"/>
      <c r="WKS23" s="111"/>
      <c r="WKT23" s="111"/>
      <c r="WKU23" s="111"/>
      <c r="WKV23" s="3" t="e">
        <f>WKV22/#REF!-0.01</f>
        <v>#REF!</v>
      </c>
      <c r="WKW23" s="111" t="s">
        <v>58</v>
      </c>
      <c r="WKX23" s="111"/>
      <c r="WKY23" s="111"/>
      <c r="WKZ23" s="111"/>
      <c r="WLA23" s="111"/>
      <c r="WLB23" s="111"/>
      <c r="WLC23" s="111"/>
      <c r="WLD23" s="3" t="e">
        <f>WLD22/#REF!-0.01</f>
        <v>#REF!</v>
      </c>
      <c r="WLE23" s="111" t="s">
        <v>58</v>
      </c>
      <c r="WLF23" s="111"/>
      <c r="WLG23" s="111"/>
      <c r="WLH23" s="111"/>
      <c r="WLI23" s="111"/>
      <c r="WLJ23" s="111"/>
      <c r="WLK23" s="111"/>
      <c r="WLL23" s="3" t="e">
        <f>WLL22/#REF!-0.01</f>
        <v>#REF!</v>
      </c>
      <c r="WLM23" s="111" t="s">
        <v>58</v>
      </c>
      <c r="WLN23" s="111"/>
      <c r="WLO23" s="111"/>
      <c r="WLP23" s="111"/>
      <c r="WLQ23" s="111"/>
      <c r="WLR23" s="111"/>
      <c r="WLS23" s="111"/>
      <c r="WLT23" s="3" t="e">
        <f>WLT22/#REF!-0.01</f>
        <v>#REF!</v>
      </c>
      <c r="WLU23" s="111" t="s">
        <v>58</v>
      </c>
      <c r="WLV23" s="111"/>
      <c r="WLW23" s="111"/>
      <c r="WLX23" s="111"/>
      <c r="WLY23" s="111"/>
      <c r="WLZ23" s="111"/>
      <c r="WMA23" s="111"/>
      <c r="WMB23" s="3" t="e">
        <f>WMB22/#REF!-0.01</f>
        <v>#REF!</v>
      </c>
      <c r="WMC23" s="111" t="s">
        <v>58</v>
      </c>
      <c r="WMD23" s="111"/>
      <c r="WME23" s="111"/>
      <c r="WMF23" s="111"/>
      <c r="WMG23" s="111"/>
      <c r="WMH23" s="111"/>
      <c r="WMI23" s="111"/>
      <c r="WMJ23" s="3" t="e">
        <f>WMJ22/#REF!-0.01</f>
        <v>#REF!</v>
      </c>
      <c r="WMK23" s="111" t="s">
        <v>58</v>
      </c>
      <c r="WML23" s="111"/>
      <c r="WMM23" s="111"/>
      <c r="WMN23" s="111"/>
      <c r="WMO23" s="111"/>
      <c r="WMP23" s="111"/>
      <c r="WMQ23" s="111"/>
      <c r="WMR23" s="3" t="e">
        <f>WMR22/#REF!-0.01</f>
        <v>#REF!</v>
      </c>
      <c r="WMS23" s="111" t="s">
        <v>58</v>
      </c>
      <c r="WMT23" s="111"/>
      <c r="WMU23" s="111"/>
      <c r="WMV23" s="111"/>
      <c r="WMW23" s="111"/>
      <c r="WMX23" s="111"/>
      <c r="WMY23" s="111"/>
      <c r="WMZ23" s="3" t="e">
        <f>WMZ22/#REF!-0.01</f>
        <v>#REF!</v>
      </c>
      <c r="WNA23" s="111" t="s">
        <v>58</v>
      </c>
      <c r="WNB23" s="111"/>
      <c r="WNC23" s="111"/>
      <c r="WND23" s="111"/>
      <c r="WNE23" s="111"/>
      <c r="WNF23" s="111"/>
      <c r="WNG23" s="111"/>
      <c r="WNH23" s="3" t="e">
        <f>WNH22/#REF!-0.01</f>
        <v>#REF!</v>
      </c>
      <c r="WNI23" s="111" t="s">
        <v>58</v>
      </c>
      <c r="WNJ23" s="111"/>
      <c r="WNK23" s="111"/>
      <c r="WNL23" s="111"/>
      <c r="WNM23" s="111"/>
      <c r="WNN23" s="111"/>
      <c r="WNO23" s="111"/>
      <c r="WNP23" s="3" t="e">
        <f>WNP22/#REF!-0.01</f>
        <v>#REF!</v>
      </c>
      <c r="WNQ23" s="111" t="s">
        <v>58</v>
      </c>
      <c r="WNR23" s="111"/>
      <c r="WNS23" s="111"/>
      <c r="WNT23" s="111"/>
      <c r="WNU23" s="111"/>
      <c r="WNV23" s="111"/>
      <c r="WNW23" s="111"/>
      <c r="WNX23" s="3" t="e">
        <f>WNX22/#REF!-0.01</f>
        <v>#REF!</v>
      </c>
      <c r="WNY23" s="111" t="s">
        <v>58</v>
      </c>
      <c r="WNZ23" s="111"/>
      <c r="WOA23" s="111"/>
      <c r="WOB23" s="111"/>
      <c r="WOC23" s="111"/>
      <c r="WOD23" s="111"/>
      <c r="WOE23" s="111"/>
      <c r="WOF23" s="3" t="e">
        <f>WOF22/#REF!-0.01</f>
        <v>#REF!</v>
      </c>
      <c r="WOG23" s="111" t="s">
        <v>58</v>
      </c>
      <c r="WOH23" s="111"/>
      <c r="WOI23" s="111"/>
      <c r="WOJ23" s="111"/>
      <c r="WOK23" s="111"/>
      <c r="WOL23" s="111"/>
      <c r="WOM23" s="111"/>
      <c r="WON23" s="3" t="e">
        <f>WON22/#REF!-0.01</f>
        <v>#REF!</v>
      </c>
      <c r="WOO23" s="111" t="s">
        <v>58</v>
      </c>
      <c r="WOP23" s="111"/>
      <c r="WOQ23" s="111"/>
      <c r="WOR23" s="111"/>
      <c r="WOS23" s="111"/>
      <c r="WOT23" s="111"/>
      <c r="WOU23" s="111"/>
      <c r="WOV23" s="3" t="e">
        <f>WOV22/#REF!-0.01</f>
        <v>#REF!</v>
      </c>
      <c r="WOW23" s="111" t="s">
        <v>58</v>
      </c>
      <c r="WOX23" s="111"/>
      <c r="WOY23" s="111"/>
      <c r="WOZ23" s="111"/>
      <c r="WPA23" s="111"/>
      <c r="WPB23" s="111"/>
      <c r="WPC23" s="111"/>
      <c r="WPD23" s="3" t="e">
        <f>WPD22/#REF!-0.01</f>
        <v>#REF!</v>
      </c>
      <c r="WPE23" s="111" t="s">
        <v>58</v>
      </c>
      <c r="WPF23" s="111"/>
      <c r="WPG23" s="111"/>
      <c r="WPH23" s="111"/>
      <c r="WPI23" s="111"/>
      <c r="WPJ23" s="111"/>
      <c r="WPK23" s="111"/>
      <c r="WPL23" s="3" t="e">
        <f>WPL22/#REF!-0.01</f>
        <v>#REF!</v>
      </c>
      <c r="WPM23" s="111" t="s">
        <v>58</v>
      </c>
      <c r="WPN23" s="111"/>
      <c r="WPO23" s="111"/>
      <c r="WPP23" s="111"/>
      <c r="WPQ23" s="111"/>
      <c r="WPR23" s="111"/>
      <c r="WPS23" s="111"/>
      <c r="WPT23" s="3" t="e">
        <f>WPT22/#REF!-0.01</f>
        <v>#REF!</v>
      </c>
      <c r="WPU23" s="111" t="s">
        <v>58</v>
      </c>
      <c r="WPV23" s="111"/>
      <c r="WPW23" s="111"/>
      <c r="WPX23" s="111"/>
      <c r="WPY23" s="111"/>
      <c r="WPZ23" s="111"/>
      <c r="WQA23" s="111"/>
      <c r="WQB23" s="3" t="e">
        <f>WQB22/#REF!-0.01</f>
        <v>#REF!</v>
      </c>
      <c r="WQC23" s="111" t="s">
        <v>58</v>
      </c>
      <c r="WQD23" s="111"/>
      <c r="WQE23" s="111"/>
      <c r="WQF23" s="111"/>
      <c r="WQG23" s="111"/>
      <c r="WQH23" s="111"/>
      <c r="WQI23" s="111"/>
      <c r="WQJ23" s="3" t="e">
        <f>WQJ22/#REF!-0.01</f>
        <v>#REF!</v>
      </c>
      <c r="WQK23" s="111" t="s">
        <v>58</v>
      </c>
      <c r="WQL23" s="111"/>
      <c r="WQM23" s="111"/>
      <c r="WQN23" s="111"/>
      <c r="WQO23" s="111"/>
      <c r="WQP23" s="111"/>
      <c r="WQQ23" s="111"/>
      <c r="WQR23" s="3" t="e">
        <f>WQR22/#REF!-0.01</f>
        <v>#REF!</v>
      </c>
      <c r="WQS23" s="111" t="s">
        <v>58</v>
      </c>
      <c r="WQT23" s="111"/>
      <c r="WQU23" s="111"/>
      <c r="WQV23" s="111"/>
      <c r="WQW23" s="111"/>
      <c r="WQX23" s="111"/>
      <c r="WQY23" s="111"/>
      <c r="WQZ23" s="3" t="e">
        <f>WQZ22/#REF!-0.01</f>
        <v>#REF!</v>
      </c>
      <c r="WRA23" s="111" t="s">
        <v>58</v>
      </c>
      <c r="WRB23" s="111"/>
      <c r="WRC23" s="111"/>
      <c r="WRD23" s="111"/>
      <c r="WRE23" s="111"/>
      <c r="WRF23" s="111"/>
      <c r="WRG23" s="111"/>
      <c r="WRH23" s="3" t="e">
        <f>WRH22/#REF!-0.01</f>
        <v>#REF!</v>
      </c>
      <c r="WRI23" s="111" t="s">
        <v>58</v>
      </c>
      <c r="WRJ23" s="111"/>
      <c r="WRK23" s="111"/>
      <c r="WRL23" s="111"/>
      <c r="WRM23" s="111"/>
      <c r="WRN23" s="111"/>
      <c r="WRO23" s="111"/>
      <c r="WRP23" s="3" t="e">
        <f>WRP22/#REF!-0.01</f>
        <v>#REF!</v>
      </c>
      <c r="WRQ23" s="111" t="s">
        <v>58</v>
      </c>
      <c r="WRR23" s="111"/>
      <c r="WRS23" s="111"/>
      <c r="WRT23" s="111"/>
      <c r="WRU23" s="111"/>
      <c r="WRV23" s="111"/>
      <c r="WRW23" s="111"/>
      <c r="WRX23" s="3" t="e">
        <f>WRX22/#REF!-0.01</f>
        <v>#REF!</v>
      </c>
      <c r="WRY23" s="111" t="s">
        <v>58</v>
      </c>
      <c r="WRZ23" s="111"/>
      <c r="WSA23" s="111"/>
      <c r="WSB23" s="111"/>
      <c r="WSC23" s="111"/>
      <c r="WSD23" s="111"/>
      <c r="WSE23" s="111"/>
      <c r="WSF23" s="3" t="e">
        <f>WSF22/#REF!-0.01</f>
        <v>#REF!</v>
      </c>
      <c r="WSG23" s="111" t="s">
        <v>58</v>
      </c>
      <c r="WSH23" s="111"/>
      <c r="WSI23" s="111"/>
      <c r="WSJ23" s="111"/>
      <c r="WSK23" s="111"/>
      <c r="WSL23" s="111"/>
      <c r="WSM23" s="111"/>
      <c r="WSN23" s="3" t="e">
        <f>WSN22/#REF!-0.01</f>
        <v>#REF!</v>
      </c>
      <c r="WSO23" s="111" t="s">
        <v>58</v>
      </c>
      <c r="WSP23" s="111"/>
      <c r="WSQ23" s="111"/>
      <c r="WSR23" s="111"/>
      <c r="WSS23" s="111"/>
      <c r="WST23" s="111"/>
      <c r="WSU23" s="111"/>
      <c r="WSV23" s="3" t="e">
        <f>WSV22/#REF!-0.01</f>
        <v>#REF!</v>
      </c>
      <c r="WSW23" s="111" t="s">
        <v>58</v>
      </c>
      <c r="WSX23" s="111"/>
      <c r="WSY23" s="111"/>
      <c r="WSZ23" s="111"/>
      <c r="WTA23" s="111"/>
      <c r="WTB23" s="111"/>
      <c r="WTC23" s="111"/>
      <c r="WTD23" s="3" t="e">
        <f>WTD22/#REF!-0.01</f>
        <v>#REF!</v>
      </c>
      <c r="WTE23" s="111" t="s">
        <v>58</v>
      </c>
      <c r="WTF23" s="111"/>
      <c r="WTG23" s="111"/>
      <c r="WTH23" s="111"/>
      <c r="WTI23" s="111"/>
      <c r="WTJ23" s="111"/>
      <c r="WTK23" s="111"/>
      <c r="WTL23" s="3" t="e">
        <f>WTL22/#REF!-0.01</f>
        <v>#REF!</v>
      </c>
      <c r="WTM23" s="111" t="s">
        <v>58</v>
      </c>
      <c r="WTN23" s="111"/>
      <c r="WTO23" s="111"/>
      <c r="WTP23" s="111"/>
      <c r="WTQ23" s="111"/>
      <c r="WTR23" s="111"/>
      <c r="WTS23" s="111"/>
      <c r="WTT23" s="3" t="e">
        <f>WTT22/#REF!-0.01</f>
        <v>#REF!</v>
      </c>
      <c r="WTU23" s="111" t="s">
        <v>58</v>
      </c>
      <c r="WTV23" s="111"/>
      <c r="WTW23" s="111"/>
      <c r="WTX23" s="111"/>
      <c r="WTY23" s="111"/>
      <c r="WTZ23" s="111"/>
      <c r="WUA23" s="111"/>
      <c r="WUB23" s="3" t="e">
        <f>WUB22/#REF!-0.01</f>
        <v>#REF!</v>
      </c>
      <c r="WUC23" s="111" t="s">
        <v>58</v>
      </c>
      <c r="WUD23" s="111"/>
      <c r="WUE23" s="111"/>
      <c r="WUF23" s="111"/>
      <c r="WUG23" s="111"/>
      <c r="WUH23" s="111"/>
      <c r="WUI23" s="111"/>
      <c r="WUJ23" s="3" t="e">
        <f>WUJ22/#REF!-0.01</f>
        <v>#REF!</v>
      </c>
      <c r="WUK23" s="111" t="s">
        <v>58</v>
      </c>
      <c r="WUL23" s="111"/>
      <c r="WUM23" s="111"/>
      <c r="WUN23" s="111"/>
      <c r="WUO23" s="111"/>
      <c r="WUP23" s="111"/>
      <c r="WUQ23" s="111"/>
      <c r="WUR23" s="3" t="e">
        <f>WUR22/#REF!-0.01</f>
        <v>#REF!</v>
      </c>
      <c r="WUS23" s="111" t="s">
        <v>58</v>
      </c>
      <c r="WUT23" s="111"/>
      <c r="WUU23" s="111"/>
      <c r="WUV23" s="111"/>
      <c r="WUW23" s="111"/>
      <c r="WUX23" s="111"/>
      <c r="WUY23" s="111"/>
      <c r="WUZ23" s="3" t="e">
        <f>WUZ22/#REF!-0.01</f>
        <v>#REF!</v>
      </c>
      <c r="WVA23" s="111" t="s">
        <v>58</v>
      </c>
      <c r="WVB23" s="111"/>
      <c r="WVC23" s="111"/>
      <c r="WVD23" s="111"/>
      <c r="WVE23" s="111"/>
      <c r="WVF23" s="111"/>
      <c r="WVG23" s="111"/>
      <c r="WVH23" s="3" t="e">
        <f>WVH22/#REF!-0.01</f>
        <v>#REF!</v>
      </c>
      <c r="WVI23" s="111" t="s">
        <v>58</v>
      </c>
      <c r="WVJ23" s="111"/>
      <c r="WVK23" s="111"/>
      <c r="WVL23" s="111"/>
      <c r="WVM23" s="111"/>
      <c r="WVN23" s="111"/>
      <c r="WVO23" s="111"/>
      <c r="WVP23" s="3" t="e">
        <f>WVP22/#REF!-0.01</f>
        <v>#REF!</v>
      </c>
      <c r="WVQ23" s="111" t="s">
        <v>58</v>
      </c>
      <c r="WVR23" s="111"/>
      <c r="WVS23" s="111"/>
      <c r="WVT23" s="111"/>
      <c r="WVU23" s="111"/>
      <c r="WVV23" s="111"/>
      <c r="WVW23" s="111"/>
      <c r="WVX23" s="3" t="e">
        <f>WVX22/#REF!-0.01</f>
        <v>#REF!</v>
      </c>
      <c r="WVY23" s="111" t="s">
        <v>58</v>
      </c>
      <c r="WVZ23" s="111"/>
      <c r="WWA23" s="111"/>
      <c r="WWB23" s="111"/>
      <c r="WWC23" s="111"/>
      <c r="WWD23" s="111"/>
      <c r="WWE23" s="111"/>
      <c r="WWF23" s="3" t="e">
        <f>WWF22/#REF!-0.01</f>
        <v>#REF!</v>
      </c>
      <c r="WWG23" s="111" t="s">
        <v>58</v>
      </c>
      <c r="WWH23" s="111"/>
      <c r="WWI23" s="111"/>
      <c r="WWJ23" s="111"/>
      <c r="WWK23" s="111"/>
      <c r="WWL23" s="111"/>
      <c r="WWM23" s="111"/>
      <c r="WWN23" s="3" t="e">
        <f>WWN22/#REF!-0.01</f>
        <v>#REF!</v>
      </c>
      <c r="WWO23" s="111" t="s">
        <v>58</v>
      </c>
      <c r="WWP23" s="111"/>
      <c r="WWQ23" s="111"/>
      <c r="WWR23" s="111"/>
      <c r="WWS23" s="111"/>
      <c r="WWT23" s="111"/>
      <c r="WWU23" s="111"/>
      <c r="WWV23" s="3" t="e">
        <f>WWV22/#REF!-0.01</f>
        <v>#REF!</v>
      </c>
      <c r="WWW23" s="111" t="s">
        <v>58</v>
      </c>
      <c r="WWX23" s="111"/>
      <c r="WWY23" s="111"/>
      <c r="WWZ23" s="111"/>
      <c r="WXA23" s="111"/>
      <c r="WXB23" s="111"/>
      <c r="WXC23" s="111"/>
      <c r="WXD23" s="3" t="e">
        <f>WXD22/#REF!-0.01</f>
        <v>#REF!</v>
      </c>
      <c r="WXE23" s="111" t="s">
        <v>58</v>
      </c>
      <c r="WXF23" s="111"/>
      <c r="WXG23" s="111"/>
      <c r="WXH23" s="111"/>
      <c r="WXI23" s="111"/>
      <c r="WXJ23" s="111"/>
      <c r="WXK23" s="111"/>
      <c r="WXL23" s="3" t="e">
        <f>WXL22/#REF!-0.01</f>
        <v>#REF!</v>
      </c>
      <c r="WXM23" s="111" t="s">
        <v>58</v>
      </c>
      <c r="WXN23" s="111"/>
      <c r="WXO23" s="111"/>
      <c r="WXP23" s="111"/>
      <c r="WXQ23" s="111"/>
      <c r="WXR23" s="111"/>
      <c r="WXS23" s="111"/>
      <c r="WXT23" s="3" t="e">
        <f>WXT22/#REF!-0.01</f>
        <v>#REF!</v>
      </c>
      <c r="WXU23" s="111" t="s">
        <v>58</v>
      </c>
      <c r="WXV23" s="111"/>
      <c r="WXW23" s="111"/>
      <c r="WXX23" s="111"/>
      <c r="WXY23" s="111"/>
      <c r="WXZ23" s="111"/>
      <c r="WYA23" s="111"/>
      <c r="WYB23" s="3" t="e">
        <f>WYB22/#REF!-0.01</f>
        <v>#REF!</v>
      </c>
      <c r="WYC23" s="111" t="s">
        <v>58</v>
      </c>
      <c r="WYD23" s="111"/>
      <c r="WYE23" s="111"/>
      <c r="WYF23" s="111"/>
      <c r="WYG23" s="111"/>
      <c r="WYH23" s="111"/>
      <c r="WYI23" s="111"/>
      <c r="WYJ23" s="3" t="e">
        <f>WYJ22/#REF!-0.01</f>
        <v>#REF!</v>
      </c>
      <c r="WYK23" s="111" t="s">
        <v>58</v>
      </c>
      <c r="WYL23" s="111"/>
      <c r="WYM23" s="111"/>
      <c r="WYN23" s="111"/>
      <c r="WYO23" s="111"/>
      <c r="WYP23" s="111"/>
      <c r="WYQ23" s="111"/>
      <c r="WYR23" s="3" t="e">
        <f>WYR22/#REF!-0.01</f>
        <v>#REF!</v>
      </c>
      <c r="WYS23" s="111" t="s">
        <v>58</v>
      </c>
      <c r="WYT23" s="111"/>
      <c r="WYU23" s="111"/>
      <c r="WYV23" s="111"/>
      <c r="WYW23" s="111"/>
      <c r="WYX23" s="111"/>
      <c r="WYY23" s="111"/>
      <c r="WYZ23" s="3" t="e">
        <f>WYZ22/#REF!-0.01</f>
        <v>#REF!</v>
      </c>
      <c r="WZA23" s="111" t="s">
        <v>58</v>
      </c>
      <c r="WZB23" s="111"/>
      <c r="WZC23" s="111"/>
      <c r="WZD23" s="111"/>
      <c r="WZE23" s="111"/>
      <c r="WZF23" s="111"/>
      <c r="WZG23" s="111"/>
      <c r="WZH23" s="3" t="e">
        <f>WZH22/#REF!-0.01</f>
        <v>#REF!</v>
      </c>
      <c r="WZI23" s="111" t="s">
        <v>58</v>
      </c>
      <c r="WZJ23" s="111"/>
      <c r="WZK23" s="111"/>
      <c r="WZL23" s="111"/>
      <c r="WZM23" s="111"/>
      <c r="WZN23" s="111"/>
      <c r="WZO23" s="111"/>
      <c r="WZP23" s="3" t="e">
        <f>WZP22/#REF!-0.01</f>
        <v>#REF!</v>
      </c>
      <c r="WZQ23" s="111" t="s">
        <v>58</v>
      </c>
      <c r="WZR23" s="111"/>
      <c r="WZS23" s="111"/>
      <c r="WZT23" s="111"/>
      <c r="WZU23" s="111"/>
      <c r="WZV23" s="111"/>
      <c r="WZW23" s="111"/>
      <c r="WZX23" s="3" t="e">
        <f>WZX22/#REF!-0.01</f>
        <v>#REF!</v>
      </c>
      <c r="WZY23" s="111" t="s">
        <v>58</v>
      </c>
      <c r="WZZ23" s="111"/>
      <c r="XAA23" s="111"/>
      <c r="XAB23" s="111"/>
      <c r="XAC23" s="111"/>
      <c r="XAD23" s="111"/>
      <c r="XAE23" s="111"/>
      <c r="XAF23" s="3" t="e">
        <f>XAF22/#REF!-0.01</f>
        <v>#REF!</v>
      </c>
      <c r="XAG23" s="111" t="s">
        <v>58</v>
      </c>
      <c r="XAH23" s="111"/>
      <c r="XAI23" s="111"/>
      <c r="XAJ23" s="111"/>
      <c r="XAK23" s="111"/>
      <c r="XAL23" s="111"/>
      <c r="XAM23" s="111"/>
      <c r="XAN23" s="3" t="e">
        <f>XAN22/#REF!-0.01</f>
        <v>#REF!</v>
      </c>
      <c r="XAO23" s="111" t="s">
        <v>58</v>
      </c>
      <c r="XAP23" s="111"/>
      <c r="XAQ23" s="111"/>
      <c r="XAR23" s="111"/>
      <c r="XAS23" s="111"/>
      <c r="XAT23" s="111"/>
      <c r="XAU23" s="111"/>
      <c r="XAV23" s="3" t="e">
        <f>XAV22/#REF!-0.01</f>
        <v>#REF!</v>
      </c>
      <c r="XAW23" s="111" t="s">
        <v>58</v>
      </c>
      <c r="XAX23" s="111"/>
      <c r="XAY23" s="111"/>
      <c r="XAZ23" s="111"/>
      <c r="XBA23" s="111"/>
      <c r="XBB23" s="111"/>
      <c r="XBC23" s="111"/>
      <c r="XBD23" s="3" t="e">
        <f>XBD22/#REF!-0.01</f>
        <v>#REF!</v>
      </c>
      <c r="XBE23" s="111" t="s">
        <v>58</v>
      </c>
      <c r="XBF23" s="111"/>
      <c r="XBG23" s="111"/>
      <c r="XBH23" s="111"/>
      <c r="XBI23" s="111"/>
      <c r="XBJ23" s="111"/>
      <c r="XBK23" s="111"/>
      <c r="XBL23" s="3" t="e">
        <f>XBL22/#REF!-0.01</f>
        <v>#REF!</v>
      </c>
      <c r="XBM23" s="111" t="s">
        <v>58</v>
      </c>
      <c r="XBN23" s="111"/>
      <c r="XBO23" s="111"/>
      <c r="XBP23" s="111"/>
      <c r="XBQ23" s="111"/>
      <c r="XBR23" s="111"/>
      <c r="XBS23" s="111"/>
      <c r="XBT23" s="3" t="e">
        <f>XBT22/#REF!-0.01</f>
        <v>#REF!</v>
      </c>
      <c r="XBU23" s="111" t="s">
        <v>58</v>
      </c>
      <c r="XBV23" s="111"/>
      <c r="XBW23" s="111"/>
      <c r="XBX23" s="111"/>
      <c r="XBY23" s="111"/>
      <c r="XBZ23" s="111"/>
      <c r="XCA23" s="111"/>
      <c r="XCB23" s="3" t="e">
        <f>XCB22/#REF!-0.01</f>
        <v>#REF!</v>
      </c>
      <c r="XCC23" s="111" t="s">
        <v>58</v>
      </c>
      <c r="XCD23" s="111"/>
      <c r="XCE23" s="111"/>
      <c r="XCF23" s="111"/>
      <c r="XCG23" s="111"/>
      <c r="XCH23" s="111"/>
      <c r="XCI23" s="111"/>
      <c r="XCJ23" s="3" t="e">
        <f>XCJ22/#REF!-0.01</f>
        <v>#REF!</v>
      </c>
      <c r="XCK23" s="111" t="s">
        <v>58</v>
      </c>
      <c r="XCL23" s="111"/>
      <c r="XCM23" s="111"/>
      <c r="XCN23" s="111"/>
      <c r="XCO23" s="111"/>
      <c r="XCP23" s="111"/>
      <c r="XCQ23" s="111"/>
      <c r="XCR23" s="3" t="e">
        <f>XCR22/#REF!-0.01</f>
        <v>#REF!</v>
      </c>
      <c r="XCS23" s="111" t="s">
        <v>58</v>
      </c>
      <c r="XCT23" s="111"/>
      <c r="XCU23" s="111"/>
      <c r="XCV23" s="111"/>
      <c r="XCW23" s="111"/>
      <c r="XCX23" s="111"/>
      <c r="XCY23" s="111"/>
      <c r="XCZ23" s="3" t="e">
        <f>XCZ22/#REF!-0.01</f>
        <v>#REF!</v>
      </c>
      <c r="XDA23" s="111" t="s">
        <v>58</v>
      </c>
      <c r="XDB23" s="111"/>
      <c r="XDC23" s="111"/>
      <c r="XDD23" s="111"/>
      <c r="XDE23" s="111"/>
      <c r="XDF23" s="111"/>
      <c r="XDG23" s="111"/>
      <c r="XDH23" s="3" t="e">
        <f>XDH22/#REF!-0.01</f>
        <v>#REF!</v>
      </c>
      <c r="XDI23" s="111" t="s">
        <v>58</v>
      </c>
      <c r="XDJ23" s="111"/>
      <c r="XDK23" s="111"/>
      <c r="XDL23" s="111"/>
      <c r="XDM23" s="111"/>
      <c r="XDN23" s="111"/>
      <c r="XDO23" s="111"/>
      <c r="XDP23" s="3" t="e">
        <f>XDP22/#REF!-0.01</f>
        <v>#REF!</v>
      </c>
      <c r="XDQ23" s="111" t="s">
        <v>58</v>
      </c>
      <c r="XDR23" s="111"/>
      <c r="XDS23" s="111"/>
      <c r="XDT23" s="111"/>
      <c r="XDU23" s="111"/>
      <c r="XDV23" s="111"/>
      <c r="XDW23" s="111"/>
      <c r="XDX23" s="3" t="e">
        <f>XDX22/#REF!-0.01</f>
        <v>#REF!</v>
      </c>
      <c r="XDY23" s="111" t="s">
        <v>58</v>
      </c>
      <c r="XDZ23" s="111"/>
      <c r="XEA23" s="111"/>
      <c r="XEB23" s="111"/>
      <c r="XEC23" s="111"/>
      <c r="XED23" s="111"/>
      <c r="XEE23" s="111"/>
      <c r="XEF23" s="3" t="e">
        <f>XEF22/#REF!-0.01</f>
        <v>#REF!</v>
      </c>
      <c r="XEG23" s="111" t="s">
        <v>58</v>
      </c>
      <c r="XEH23" s="111"/>
      <c r="XEI23" s="111"/>
      <c r="XEJ23" s="111"/>
      <c r="XEK23" s="111"/>
      <c r="XEL23" s="111"/>
      <c r="XEM23" s="111"/>
      <c r="XEN23" s="3" t="e">
        <f>XEN22/#REF!-0.01</f>
        <v>#REF!</v>
      </c>
      <c r="XEO23" s="111" t="s">
        <v>58</v>
      </c>
      <c r="XEP23" s="111"/>
      <c r="XEQ23" s="111"/>
      <c r="XER23" s="111"/>
      <c r="XES23" s="111"/>
      <c r="XET23" s="111"/>
      <c r="XEU23" s="111"/>
      <c r="XEV23" s="3" t="e">
        <f>XEV22/#REF!-0.01</f>
        <v>#REF!</v>
      </c>
      <c r="XEW23" s="111" t="s">
        <v>58</v>
      </c>
      <c r="XEX23" s="111"/>
      <c r="XEY23" s="111"/>
      <c r="XEZ23" s="111"/>
      <c r="XFA23" s="111"/>
      <c r="XFB23" s="111"/>
      <c r="XFC23" s="111"/>
      <c r="XFD23" s="3" t="e">
        <f>XFD22/#REF!-0.01</f>
        <v>#REF!</v>
      </c>
    </row>
  </sheetData>
  <mergeCells count="2062">
    <mergeCell ref="A1:H1"/>
    <mergeCell ref="A2:F2"/>
    <mergeCell ref="A8:B8"/>
    <mergeCell ref="A9:B9"/>
    <mergeCell ref="A10:B10"/>
    <mergeCell ref="AO23:AU23"/>
    <mergeCell ref="AW23:BC23"/>
    <mergeCell ref="BE23:BK23"/>
    <mergeCell ref="BM23:BS23"/>
    <mergeCell ref="BU23:CA23"/>
    <mergeCell ref="CC23:CI23"/>
    <mergeCell ref="A23:G23"/>
    <mergeCell ref="I23:O23"/>
    <mergeCell ref="Q23:W23"/>
    <mergeCell ref="Y23:AE23"/>
    <mergeCell ref="AG23:AM23"/>
    <mergeCell ref="A19:C19"/>
    <mergeCell ref="A20:C20"/>
    <mergeCell ref="A21:C21"/>
    <mergeCell ref="A11:B11"/>
    <mergeCell ref="A13:B13"/>
    <mergeCell ref="A14:B14"/>
    <mergeCell ref="A16:G16"/>
    <mergeCell ref="A17:G17"/>
    <mergeCell ref="A18:G18"/>
    <mergeCell ref="GC23:GI23"/>
    <mergeCell ref="GK23:GQ23"/>
    <mergeCell ref="GS23:GY23"/>
    <mergeCell ref="HA23:HG23"/>
    <mergeCell ref="HI23:HO23"/>
    <mergeCell ref="HQ23:HW23"/>
    <mergeCell ref="EG23:EM23"/>
    <mergeCell ref="EO23:EU23"/>
    <mergeCell ref="EW23:FC23"/>
    <mergeCell ref="FE23:FK23"/>
    <mergeCell ref="FM23:FS23"/>
    <mergeCell ref="FU23:GA23"/>
    <mergeCell ref="CK23:CQ23"/>
    <mergeCell ref="CS23:CY23"/>
    <mergeCell ref="DA23:DG23"/>
    <mergeCell ref="DI23:DO23"/>
    <mergeCell ref="DQ23:DW23"/>
    <mergeCell ref="DY23:EE23"/>
    <mergeCell ref="LQ23:LW23"/>
    <mergeCell ref="LY23:ME23"/>
    <mergeCell ref="MG23:MM23"/>
    <mergeCell ref="MO23:MU23"/>
    <mergeCell ref="MW23:NC23"/>
    <mergeCell ref="NE23:NK23"/>
    <mergeCell ref="JU23:KA23"/>
    <mergeCell ref="KC23:KI23"/>
    <mergeCell ref="KK23:KQ23"/>
    <mergeCell ref="KS23:KY23"/>
    <mergeCell ref="LA23:LG23"/>
    <mergeCell ref="LI23:LO23"/>
    <mergeCell ref="HY23:IE23"/>
    <mergeCell ref="IG23:IM23"/>
    <mergeCell ref="IO23:IU23"/>
    <mergeCell ref="IW23:JC23"/>
    <mergeCell ref="JE23:JK23"/>
    <mergeCell ref="JM23:JS23"/>
    <mergeCell ref="RE23:RK23"/>
    <mergeCell ref="RM23:RS23"/>
    <mergeCell ref="RU23:SA23"/>
    <mergeCell ref="SC23:SI23"/>
    <mergeCell ref="SK23:SQ23"/>
    <mergeCell ref="SS23:SY23"/>
    <mergeCell ref="PI23:PO23"/>
    <mergeCell ref="PQ23:PW23"/>
    <mergeCell ref="PY23:QE23"/>
    <mergeCell ref="QG23:QM23"/>
    <mergeCell ref="QO23:QU23"/>
    <mergeCell ref="QW23:RC23"/>
    <mergeCell ref="NM23:NS23"/>
    <mergeCell ref="NU23:OA23"/>
    <mergeCell ref="OC23:OI23"/>
    <mergeCell ref="OK23:OQ23"/>
    <mergeCell ref="OS23:OY23"/>
    <mergeCell ref="PA23:PG23"/>
    <mergeCell ref="WS23:WY23"/>
    <mergeCell ref="XA23:XG23"/>
    <mergeCell ref="XI23:XO23"/>
    <mergeCell ref="XQ23:XW23"/>
    <mergeCell ref="XY23:YE23"/>
    <mergeCell ref="YG23:YM23"/>
    <mergeCell ref="UW23:VC23"/>
    <mergeCell ref="VE23:VK23"/>
    <mergeCell ref="VM23:VS23"/>
    <mergeCell ref="VU23:WA23"/>
    <mergeCell ref="WC23:WI23"/>
    <mergeCell ref="WK23:WQ23"/>
    <mergeCell ref="TA23:TG23"/>
    <mergeCell ref="TI23:TO23"/>
    <mergeCell ref="TQ23:TW23"/>
    <mergeCell ref="TY23:UE23"/>
    <mergeCell ref="UG23:UM23"/>
    <mergeCell ref="UO23:UU23"/>
    <mergeCell ref="ACG23:ACM23"/>
    <mergeCell ref="ACO23:ACU23"/>
    <mergeCell ref="ACW23:ADC23"/>
    <mergeCell ref="ADE23:ADK23"/>
    <mergeCell ref="ADM23:ADS23"/>
    <mergeCell ref="ADU23:AEA23"/>
    <mergeCell ref="AAK23:AAQ23"/>
    <mergeCell ref="AAS23:AAY23"/>
    <mergeCell ref="ABA23:ABG23"/>
    <mergeCell ref="ABI23:ABO23"/>
    <mergeCell ref="ABQ23:ABW23"/>
    <mergeCell ref="ABY23:ACE23"/>
    <mergeCell ref="YO23:YU23"/>
    <mergeCell ref="YW23:ZC23"/>
    <mergeCell ref="ZE23:ZK23"/>
    <mergeCell ref="ZM23:ZS23"/>
    <mergeCell ref="ZU23:AAA23"/>
    <mergeCell ref="AAC23:AAI23"/>
    <mergeCell ref="AHU23:AIA23"/>
    <mergeCell ref="AIC23:AII23"/>
    <mergeCell ref="AIK23:AIQ23"/>
    <mergeCell ref="AIS23:AIY23"/>
    <mergeCell ref="AJA23:AJG23"/>
    <mergeCell ref="AJI23:AJO23"/>
    <mergeCell ref="AFY23:AGE23"/>
    <mergeCell ref="AGG23:AGM23"/>
    <mergeCell ref="AGO23:AGU23"/>
    <mergeCell ref="AGW23:AHC23"/>
    <mergeCell ref="AHE23:AHK23"/>
    <mergeCell ref="AHM23:AHS23"/>
    <mergeCell ref="AEC23:AEI23"/>
    <mergeCell ref="AEK23:AEQ23"/>
    <mergeCell ref="AES23:AEY23"/>
    <mergeCell ref="AFA23:AFG23"/>
    <mergeCell ref="AFI23:AFO23"/>
    <mergeCell ref="AFQ23:AFW23"/>
    <mergeCell ref="ANI23:ANO23"/>
    <mergeCell ref="ANQ23:ANW23"/>
    <mergeCell ref="ANY23:AOE23"/>
    <mergeCell ref="AOG23:AOM23"/>
    <mergeCell ref="AOO23:AOU23"/>
    <mergeCell ref="AOW23:APC23"/>
    <mergeCell ref="ALM23:ALS23"/>
    <mergeCell ref="ALU23:AMA23"/>
    <mergeCell ref="AMC23:AMI23"/>
    <mergeCell ref="AMK23:AMQ23"/>
    <mergeCell ref="AMS23:AMY23"/>
    <mergeCell ref="ANA23:ANG23"/>
    <mergeCell ref="AJQ23:AJW23"/>
    <mergeCell ref="AJY23:AKE23"/>
    <mergeCell ref="AKG23:AKM23"/>
    <mergeCell ref="AKO23:AKU23"/>
    <mergeCell ref="AKW23:ALC23"/>
    <mergeCell ref="ALE23:ALK23"/>
    <mergeCell ref="ASW23:ATC23"/>
    <mergeCell ref="ATE23:ATK23"/>
    <mergeCell ref="ATM23:ATS23"/>
    <mergeCell ref="ATU23:AUA23"/>
    <mergeCell ref="AUC23:AUI23"/>
    <mergeCell ref="AUK23:AUQ23"/>
    <mergeCell ref="ARA23:ARG23"/>
    <mergeCell ref="ARI23:ARO23"/>
    <mergeCell ref="ARQ23:ARW23"/>
    <mergeCell ref="ARY23:ASE23"/>
    <mergeCell ref="ASG23:ASM23"/>
    <mergeCell ref="ASO23:ASU23"/>
    <mergeCell ref="APE23:APK23"/>
    <mergeCell ref="APM23:APS23"/>
    <mergeCell ref="APU23:AQA23"/>
    <mergeCell ref="AQC23:AQI23"/>
    <mergeCell ref="AQK23:AQQ23"/>
    <mergeCell ref="AQS23:AQY23"/>
    <mergeCell ref="AYK23:AYQ23"/>
    <mergeCell ref="AYS23:AYY23"/>
    <mergeCell ref="AZA23:AZG23"/>
    <mergeCell ref="AZI23:AZO23"/>
    <mergeCell ref="AZQ23:AZW23"/>
    <mergeCell ref="AZY23:BAE23"/>
    <mergeCell ref="AWO23:AWU23"/>
    <mergeCell ref="AWW23:AXC23"/>
    <mergeCell ref="AXE23:AXK23"/>
    <mergeCell ref="AXM23:AXS23"/>
    <mergeCell ref="AXU23:AYA23"/>
    <mergeCell ref="AYC23:AYI23"/>
    <mergeCell ref="AUS23:AUY23"/>
    <mergeCell ref="AVA23:AVG23"/>
    <mergeCell ref="AVI23:AVO23"/>
    <mergeCell ref="AVQ23:AVW23"/>
    <mergeCell ref="AVY23:AWE23"/>
    <mergeCell ref="AWG23:AWM23"/>
    <mergeCell ref="BDY23:BEE23"/>
    <mergeCell ref="BEG23:BEM23"/>
    <mergeCell ref="BEO23:BEU23"/>
    <mergeCell ref="BEW23:BFC23"/>
    <mergeCell ref="BFE23:BFK23"/>
    <mergeCell ref="BFM23:BFS23"/>
    <mergeCell ref="BCC23:BCI23"/>
    <mergeCell ref="BCK23:BCQ23"/>
    <mergeCell ref="BCS23:BCY23"/>
    <mergeCell ref="BDA23:BDG23"/>
    <mergeCell ref="BDI23:BDO23"/>
    <mergeCell ref="BDQ23:BDW23"/>
    <mergeCell ref="BAG23:BAM23"/>
    <mergeCell ref="BAO23:BAU23"/>
    <mergeCell ref="BAW23:BBC23"/>
    <mergeCell ref="BBE23:BBK23"/>
    <mergeCell ref="BBM23:BBS23"/>
    <mergeCell ref="BBU23:BCA23"/>
    <mergeCell ref="BJM23:BJS23"/>
    <mergeCell ref="BJU23:BKA23"/>
    <mergeCell ref="BKC23:BKI23"/>
    <mergeCell ref="BKK23:BKQ23"/>
    <mergeCell ref="BKS23:BKY23"/>
    <mergeCell ref="BLA23:BLG23"/>
    <mergeCell ref="BHQ23:BHW23"/>
    <mergeCell ref="BHY23:BIE23"/>
    <mergeCell ref="BIG23:BIM23"/>
    <mergeCell ref="BIO23:BIU23"/>
    <mergeCell ref="BIW23:BJC23"/>
    <mergeCell ref="BJE23:BJK23"/>
    <mergeCell ref="BFU23:BGA23"/>
    <mergeCell ref="BGC23:BGI23"/>
    <mergeCell ref="BGK23:BGQ23"/>
    <mergeCell ref="BGS23:BGY23"/>
    <mergeCell ref="BHA23:BHG23"/>
    <mergeCell ref="BHI23:BHO23"/>
    <mergeCell ref="BPA23:BPG23"/>
    <mergeCell ref="BPI23:BPO23"/>
    <mergeCell ref="BPQ23:BPW23"/>
    <mergeCell ref="BPY23:BQE23"/>
    <mergeCell ref="BQG23:BQM23"/>
    <mergeCell ref="BQO23:BQU23"/>
    <mergeCell ref="BNE23:BNK23"/>
    <mergeCell ref="BNM23:BNS23"/>
    <mergeCell ref="BNU23:BOA23"/>
    <mergeCell ref="BOC23:BOI23"/>
    <mergeCell ref="BOK23:BOQ23"/>
    <mergeCell ref="BOS23:BOY23"/>
    <mergeCell ref="BLI23:BLO23"/>
    <mergeCell ref="BLQ23:BLW23"/>
    <mergeCell ref="BLY23:BME23"/>
    <mergeCell ref="BMG23:BMM23"/>
    <mergeCell ref="BMO23:BMU23"/>
    <mergeCell ref="BMW23:BNC23"/>
    <mergeCell ref="BUO23:BUU23"/>
    <mergeCell ref="BUW23:BVC23"/>
    <mergeCell ref="BVE23:BVK23"/>
    <mergeCell ref="BVM23:BVS23"/>
    <mergeCell ref="BVU23:BWA23"/>
    <mergeCell ref="BWC23:BWI23"/>
    <mergeCell ref="BSS23:BSY23"/>
    <mergeCell ref="BTA23:BTG23"/>
    <mergeCell ref="BTI23:BTO23"/>
    <mergeCell ref="BTQ23:BTW23"/>
    <mergeCell ref="BTY23:BUE23"/>
    <mergeCell ref="BUG23:BUM23"/>
    <mergeCell ref="BQW23:BRC23"/>
    <mergeCell ref="BRE23:BRK23"/>
    <mergeCell ref="BRM23:BRS23"/>
    <mergeCell ref="BRU23:BSA23"/>
    <mergeCell ref="BSC23:BSI23"/>
    <mergeCell ref="BSK23:BSQ23"/>
    <mergeCell ref="CAC23:CAI23"/>
    <mergeCell ref="CAK23:CAQ23"/>
    <mergeCell ref="CAS23:CAY23"/>
    <mergeCell ref="CBA23:CBG23"/>
    <mergeCell ref="CBI23:CBO23"/>
    <mergeCell ref="CBQ23:CBW23"/>
    <mergeCell ref="BYG23:BYM23"/>
    <mergeCell ref="BYO23:BYU23"/>
    <mergeCell ref="BYW23:BZC23"/>
    <mergeCell ref="BZE23:BZK23"/>
    <mergeCell ref="BZM23:BZS23"/>
    <mergeCell ref="BZU23:CAA23"/>
    <mergeCell ref="BWK23:BWQ23"/>
    <mergeCell ref="BWS23:BWY23"/>
    <mergeCell ref="BXA23:BXG23"/>
    <mergeCell ref="BXI23:BXO23"/>
    <mergeCell ref="BXQ23:BXW23"/>
    <mergeCell ref="BXY23:BYE23"/>
    <mergeCell ref="CFQ23:CFW23"/>
    <mergeCell ref="CFY23:CGE23"/>
    <mergeCell ref="CGG23:CGM23"/>
    <mergeCell ref="CGO23:CGU23"/>
    <mergeCell ref="CGW23:CHC23"/>
    <mergeCell ref="CHE23:CHK23"/>
    <mergeCell ref="CDU23:CEA23"/>
    <mergeCell ref="CEC23:CEI23"/>
    <mergeCell ref="CEK23:CEQ23"/>
    <mergeCell ref="CES23:CEY23"/>
    <mergeCell ref="CFA23:CFG23"/>
    <mergeCell ref="CFI23:CFO23"/>
    <mergeCell ref="CBY23:CCE23"/>
    <mergeCell ref="CCG23:CCM23"/>
    <mergeCell ref="CCO23:CCU23"/>
    <mergeCell ref="CCW23:CDC23"/>
    <mergeCell ref="CDE23:CDK23"/>
    <mergeCell ref="CDM23:CDS23"/>
    <mergeCell ref="CLE23:CLK23"/>
    <mergeCell ref="CLM23:CLS23"/>
    <mergeCell ref="CLU23:CMA23"/>
    <mergeCell ref="CMC23:CMI23"/>
    <mergeCell ref="CMK23:CMQ23"/>
    <mergeCell ref="CMS23:CMY23"/>
    <mergeCell ref="CJI23:CJO23"/>
    <mergeCell ref="CJQ23:CJW23"/>
    <mergeCell ref="CJY23:CKE23"/>
    <mergeCell ref="CKG23:CKM23"/>
    <mergeCell ref="CKO23:CKU23"/>
    <mergeCell ref="CKW23:CLC23"/>
    <mergeCell ref="CHM23:CHS23"/>
    <mergeCell ref="CHU23:CIA23"/>
    <mergeCell ref="CIC23:CII23"/>
    <mergeCell ref="CIK23:CIQ23"/>
    <mergeCell ref="CIS23:CIY23"/>
    <mergeCell ref="CJA23:CJG23"/>
    <mergeCell ref="CQS23:CQY23"/>
    <mergeCell ref="CRA23:CRG23"/>
    <mergeCell ref="CRI23:CRO23"/>
    <mergeCell ref="CRQ23:CRW23"/>
    <mergeCell ref="CRY23:CSE23"/>
    <mergeCell ref="CSG23:CSM23"/>
    <mergeCell ref="COW23:CPC23"/>
    <mergeCell ref="CPE23:CPK23"/>
    <mergeCell ref="CPM23:CPS23"/>
    <mergeCell ref="CPU23:CQA23"/>
    <mergeCell ref="CQC23:CQI23"/>
    <mergeCell ref="CQK23:CQQ23"/>
    <mergeCell ref="CNA23:CNG23"/>
    <mergeCell ref="CNI23:CNO23"/>
    <mergeCell ref="CNQ23:CNW23"/>
    <mergeCell ref="CNY23:COE23"/>
    <mergeCell ref="COG23:COM23"/>
    <mergeCell ref="COO23:COU23"/>
    <mergeCell ref="CWG23:CWM23"/>
    <mergeCell ref="CWO23:CWU23"/>
    <mergeCell ref="CWW23:CXC23"/>
    <mergeCell ref="CXE23:CXK23"/>
    <mergeCell ref="CXM23:CXS23"/>
    <mergeCell ref="CXU23:CYA23"/>
    <mergeCell ref="CUK23:CUQ23"/>
    <mergeCell ref="CUS23:CUY23"/>
    <mergeCell ref="CVA23:CVG23"/>
    <mergeCell ref="CVI23:CVO23"/>
    <mergeCell ref="CVQ23:CVW23"/>
    <mergeCell ref="CVY23:CWE23"/>
    <mergeCell ref="CSO23:CSU23"/>
    <mergeCell ref="CSW23:CTC23"/>
    <mergeCell ref="CTE23:CTK23"/>
    <mergeCell ref="CTM23:CTS23"/>
    <mergeCell ref="CTU23:CUA23"/>
    <mergeCell ref="CUC23:CUI23"/>
    <mergeCell ref="DBU23:DCA23"/>
    <mergeCell ref="DCC23:DCI23"/>
    <mergeCell ref="DCK23:DCQ23"/>
    <mergeCell ref="DCS23:DCY23"/>
    <mergeCell ref="DDA23:DDG23"/>
    <mergeCell ref="DDI23:DDO23"/>
    <mergeCell ref="CZY23:DAE23"/>
    <mergeCell ref="DAG23:DAM23"/>
    <mergeCell ref="DAO23:DAU23"/>
    <mergeCell ref="DAW23:DBC23"/>
    <mergeCell ref="DBE23:DBK23"/>
    <mergeCell ref="DBM23:DBS23"/>
    <mergeCell ref="CYC23:CYI23"/>
    <mergeCell ref="CYK23:CYQ23"/>
    <mergeCell ref="CYS23:CYY23"/>
    <mergeCell ref="CZA23:CZG23"/>
    <mergeCell ref="CZI23:CZO23"/>
    <mergeCell ref="CZQ23:CZW23"/>
    <mergeCell ref="DHI23:DHO23"/>
    <mergeCell ref="DHQ23:DHW23"/>
    <mergeCell ref="DHY23:DIE23"/>
    <mergeCell ref="DIG23:DIM23"/>
    <mergeCell ref="DIO23:DIU23"/>
    <mergeCell ref="DIW23:DJC23"/>
    <mergeCell ref="DFM23:DFS23"/>
    <mergeCell ref="DFU23:DGA23"/>
    <mergeCell ref="DGC23:DGI23"/>
    <mergeCell ref="DGK23:DGQ23"/>
    <mergeCell ref="DGS23:DGY23"/>
    <mergeCell ref="DHA23:DHG23"/>
    <mergeCell ref="DDQ23:DDW23"/>
    <mergeCell ref="DDY23:DEE23"/>
    <mergeCell ref="DEG23:DEM23"/>
    <mergeCell ref="DEO23:DEU23"/>
    <mergeCell ref="DEW23:DFC23"/>
    <mergeCell ref="DFE23:DFK23"/>
    <mergeCell ref="DMW23:DNC23"/>
    <mergeCell ref="DNE23:DNK23"/>
    <mergeCell ref="DNM23:DNS23"/>
    <mergeCell ref="DNU23:DOA23"/>
    <mergeCell ref="DOC23:DOI23"/>
    <mergeCell ref="DOK23:DOQ23"/>
    <mergeCell ref="DLA23:DLG23"/>
    <mergeCell ref="DLI23:DLO23"/>
    <mergeCell ref="DLQ23:DLW23"/>
    <mergeCell ref="DLY23:DME23"/>
    <mergeCell ref="DMG23:DMM23"/>
    <mergeCell ref="DMO23:DMU23"/>
    <mergeCell ref="DJE23:DJK23"/>
    <mergeCell ref="DJM23:DJS23"/>
    <mergeCell ref="DJU23:DKA23"/>
    <mergeCell ref="DKC23:DKI23"/>
    <mergeCell ref="DKK23:DKQ23"/>
    <mergeCell ref="DKS23:DKY23"/>
    <mergeCell ref="DSK23:DSQ23"/>
    <mergeCell ref="DSS23:DSY23"/>
    <mergeCell ref="DTA23:DTG23"/>
    <mergeCell ref="DTI23:DTO23"/>
    <mergeCell ref="DTQ23:DTW23"/>
    <mergeCell ref="DTY23:DUE23"/>
    <mergeCell ref="DQO23:DQU23"/>
    <mergeCell ref="DQW23:DRC23"/>
    <mergeCell ref="DRE23:DRK23"/>
    <mergeCell ref="DRM23:DRS23"/>
    <mergeCell ref="DRU23:DSA23"/>
    <mergeCell ref="DSC23:DSI23"/>
    <mergeCell ref="DOS23:DOY23"/>
    <mergeCell ref="DPA23:DPG23"/>
    <mergeCell ref="DPI23:DPO23"/>
    <mergeCell ref="DPQ23:DPW23"/>
    <mergeCell ref="DPY23:DQE23"/>
    <mergeCell ref="DQG23:DQM23"/>
    <mergeCell ref="DXY23:DYE23"/>
    <mergeCell ref="DYG23:DYM23"/>
    <mergeCell ref="DYO23:DYU23"/>
    <mergeCell ref="DYW23:DZC23"/>
    <mergeCell ref="DZE23:DZK23"/>
    <mergeCell ref="DZM23:DZS23"/>
    <mergeCell ref="DWC23:DWI23"/>
    <mergeCell ref="DWK23:DWQ23"/>
    <mergeCell ref="DWS23:DWY23"/>
    <mergeCell ref="DXA23:DXG23"/>
    <mergeCell ref="DXI23:DXO23"/>
    <mergeCell ref="DXQ23:DXW23"/>
    <mergeCell ref="DUG23:DUM23"/>
    <mergeCell ref="DUO23:DUU23"/>
    <mergeCell ref="DUW23:DVC23"/>
    <mergeCell ref="DVE23:DVK23"/>
    <mergeCell ref="DVM23:DVS23"/>
    <mergeCell ref="DVU23:DWA23"/>
    <mergeCell ref="EDM23:EDS23"/>
    <mergeCell ref="EDU23:EEA23"/>
    <mergeCell ref="EEC23:EEI23"/>
    <mergeCell ref="EEK23:EEQ23"/>
    <mergeCell ref="EES23:EEY23"/>
    <mergeCell ref="EFA23:EFG23"/>
    <mergeCell ref="EBQ23:EBW23"/>
    <mergeCell ref="EBY23:ECE23"/>
    <mergeCell ref="ECG23:ECM23"/>
    <mergeCell ref="ECO23:ECU23"/>
    <mergeCell ref="ECW23:EDC23"/>
    <mergeCell ref="EDE23:EDK23"/>
    <mergeCell ref="DZU23:EAA23"/>
    <mergeCell ref="EAC23:EAI23"/>
    <mergeCell ref="EAK23:EAQ23"/>
    <mergeCell ref="EAS23:EAY23"/>
    <mergeCell ref="EBA23:EBG23"/>
    <mergeCell ref="EBI23:EBO23"/>
    <mergeCell ref="EJA23:EJG23"/>
    <mergeCell ref="EJI23:EJO23"/>
    <mergeCell ref="EJQ23:EJW23"/>
    <mergeCell ref="EJY23:EKE23"/>
    <mergeCell ref="EKG23:EKM23"/>
    <mergeCell ref="EKO23:EKU23"/>
    <mergeCell ref="EHE23:EHK23"/>
    <mergeCell ref="EHM23:EHS23"/>
    <mergeCell ref="EHU23:EIA23"/>
    <mergeCell ref="EIC23:EII23"/>
    <mergeCell ref="EIK23:EIQ23"/>
    <mergeCell ref="EIS23:EIY23"/>
    <mergeCell ref="EFI23:EFO23"/>
    <mergeCell ref="EFQ23:EFW23"/>
    <mergeCell ref="EFY23:EGE23"/>
    <mergeCell ref="EGG23:EGM23"/>
    <mergeCell ref="EGO23:EGU23"/>
    <mergeCell ref="EGW23:EHC23"/>
    <mergeCell ref="EOO23:EOU23"/>
    <mergeCell ref="EOW23:EPC23"/>
    <mergeCell ref="EPE23:EPK23"/>
    <mergeCell ref="EPM23:EPS23"/>
    <mergeCell ref="EPU23:EQA23"/>
    <mergeCell ref="EQC23:EQI23"/>
    <mergeCell ref="EMS23:EMY23"/>
    <mergeCell ref="ENA23:ENG23"/>
    <mergeCell ref="ENI23:ENO23"/>
    <mergeCell ref="ENQ23:ENW23"/>
    <mergeCell ref="ENY23:EOE23"/>
    <mergeCell ref="EOG23:EOM23"/>
    <mergeCell ref="EKW23:ELC23"/>
    <mergeCell ref="ELE23:ELK23"/>
    <mergeCell ref="ELM23:ELS23"/>
    <mergeCell ref="ELU23:EMA23"/>
    <mergeCell ref="EMC23:EMI23"/>
    <mergeCell ref="EMK23:EMQ23"/>
    <mergeCell ref="EUC23:EUI23"/>
    <mergeCell ref="EUK23:EUQ23"/>
    <mergeCell ref="EUS23:EUY23"/>
    <mergeCell ref="EVA23:EVG23"/>
    <mergeCell ref="EVI23:EVO23"/>
    <mergeCell ref="EVQ23:EVW23"/>
    <mergeCell ref="ESG23:ESM23"/>
    <mergeCell ref="ESO23:ESU23"/>
    <mergeCell ref="ESW23:ETC23"/>
    <mergeCell ref="ETE23:ETK23"/>
    <mergeCell ref="ETM23:ETS23"/>
    <mergeCell ref="ETU23:EUA23"/>
    <mergeCell ref="EQK23:EQQ23"/>
    <mergeCell ref="EQS23:EQY23"/>
    <mergeCell ref="ERA23:ERG23"/>
    <mergeCell ref="ERI23:ERO23"/>
    <mergeCell ref="ERQ23:ERW23"/>
    <mergeCell ref="ERY23:ESE23"/>
    <mergeCell ref="EZQ23:EZW23"/>
    <mergeCell ref="EZY23:FAE23"/>
    <mergeCell ref="FAG23:FAM23"/>
    <mergeCell ref="FAO23:FAU23"/>
    <mergeCell ref="FAW23:FBC23"/>
    <mergeCell ref="FBE23:FBK23"/>
    <mergeCell ref="EXU23:EYA23"/>
    <mergeCell ref="EYC23:EYI23"/>
    <mergeCell ref="EYK23:EYQ23"/>
    <mergeCell ref="EYS23:EYY23"/>
    <mergeCell ref="EZA23:EZG23"/>
    <mergeCell ref="EZI23:EZO23"/>
    <mergeCell ref="EVY23:EWE23"/>
    <mergeCell ref="EWG23:EWM23"/>
    <mergeCell ref="EWO23:EWU23"/>
    <mergeCell ref="EWW23:EXC23"/>
    <mergeCell ref="EXE23:EXK23"/>
    <mergeCell ref="EXM23:EXS23"/>
    <mergeCell ref="FFE23:FFK23"/>
    <mergeCell ref="FFM23:FFS23"/>
    <mergeCell ref="FFU23:FGA23"/>
    <mergeCell ref="FGC23:FGI23"/>
    <mergeCell ref="FGK23:FGQ23"/>
    <mergeCell ref="FGS23:FGY23"/>
    <mergeCell ref="FDI23:FDO23"/>
    <mergeCell ref="FDQ23:FDW23"/>
    <mergeCell ref="FDY23:FEE23"/>
    <mergeCell ref="FEG23:FEM23"/>
    <mergeCell ref="FEO23:FEU23"/>
    <mergeCell ref="FEW23:FFC23"/>
    <mergeCell ref="FBM23:FBS23"/>
    <mergeCell ref="FBU23:FCA23"/>
    <mergeCell ref="FCC23:FCI23"/>
    <mergeCell ref="FCK23:FCQ23"/>
    <mergeCell ref="FCS23:FCY23"/>
    <mergeCell ref="FDA23:FDG23"/>
    <mergeCell ref="FKS23:FKY23"/>
    <mergeCell ref="FLA23:FLG23"/>
    <mergeCell ref="FLI23:FLO23"/>
    <mergeCell ref="FLQ23:FLW23"/>
    <mergeCell ref="FLY23:FME23"/>
    <mergeCell ref="FMG23:FMM23"/>
    <mergeCell ref="FIW23:FJC23"/>
    <mergeCell ref="FJE23:FJK23"/>
    <mergeCell ref="FJM23:FJS23"/>
    <mergeCell ref="FJU23:FKA23"/>
    <mergeCell ref="FKC23:FKI23"/>
    <mergeCell ref="FKK23:FKQ23"/>
    <mergeCell ref="FHA23:FHG23"/>
    <mergeCell ref="FHI23:FHO23"/>
    <mergeCell ref="FHQ23:FHW23"/>
    <mergeCell ref="FHY23:FIE23"/>
    <mergeCell ref="FIG23:FIM23"/>
    <mergeCell ref="FIO23:FIU23"/>
    <mergeCell ref="FQG23:FQM23"/>
    <mergeCell ref="FQO23:FQU23"/>
    <mergeCell ref="FQW23:FRC23"/>
    <mergeCell ref="FRE23:FRK23"/>
    <mergeCell ref="FRM23:FRS23"/>
    <mergeCell ref="FRU23:FSA23"/>
    <mergeCell ref="FOK23:FOQ23"/>
    <mergeCell ref="FOS23:FOY23"/>
    <mergeCell ref="FPA23:FPG23"/>
    <mergeCell ref="FPI23:FPO23"/>
    <mergeCell ref="FPQ23:FPW23"/>
    <mergeCell ref="FPY23:FQE23"/>
    <mergeCell ref="FMO23:FMU23"/>
    <mergeCell ref="FMW23:FNC23"/>
    <mergeCell ref="FNE23:FNK23"/>
    <mergeCell ref="FNM23:FNS23"/>
    <mergeCell ref="FNU23:FOA23"/>
    <mergeCell ref="FOC23:FOI23"/>
    <mergeCell ref="FVU23:FWA23"/>
    <mergeCell ref="FWC23:FWI23"/>
    <mergeCell ref="FWK23:FWQ23"/>
    <mergeCell ref="FWS23:FWY23"/>
    <mergeCell ref="FXA23:FXG23"/>
    <mergeCell ref="FXI23:FXO23"/>
    <mergeCell ref="FTY23:FUE23"/>
    <mergeCell ref="FUG23:FUM23"/>
    <mergeCell ref="FUO23:FUU23"/>
    <mergeCell ref="FUW23:FVC23"/>
    <mergeCell ref="FVE23:FVK23"/>
    <mergeCell ref="FVM23:FVS23"/>
    <mergeCell ref="FSC23:FSI23"/>
    <mergeCell ref="FSK23:FSQ23"/>
    <mergeCell ref="FSS23:FSY23"/>
    <mergeCell ref="FTA23:FTG23"/>
    <mergeCell ref="FTI23:FTO23"/>
    <mergeCell ref="FTQ23:FTW23"/>
    <mergeCell ref="GBI23:GBO23"/>
    <mergeCell ref="GBQ23:GBW23"/>
    <mergeCell ref="GBY23:GCE23"/>
    <mergeCell ref="GCG23:GCM23"/>
    <mergeCell ref="GCO23:GCU23"/>
    <mergeCell ref="GCW23:GDC23"/>
    <mergeCell ref="FZM23:FZS23"/>
    <mergeCell ref="FZU23:GAA23"/>
    <mergeCell ref="GAC23:GAI23"/>
    <mergeCell ref="GAK23:GAQ23"/>
    <mergeCell ref="GAS23:GAY23"/>
    <mergeCell ref="GBA23:GBG23"/>
    <mergeCell ref="FXQ23:FXW23"/>
    <mergeCell ref="FXY23:FYE23"/>
    <mergeCell ref="FYG23:FYM23"/>
    <mergeCell ref="FYO23:FYU23"/>
    <mergeCell ref="FYW23:FZC23"/>
    <mergeCell ref="FZE23:FZK23"/>
    <mergeCell ref="GGW23:GHC23"/>
    <mergeCell ref="GHE23:GHK23"/>
    <mergeCell ref="GHM23:GHS23"/>
    <mergeCell ref="GHU23:GIA23"/>
    <mergeCell ref="GIC23:GII23"/>
    <mergeCell ref="GIK23:GIQ23"/>
    <mergeCell ref="GFA23:GFG23"/>
    <mergeCell ref="GFI23:GFO23"/>
    <mergeCell ref="GFQ23:GFW23"/>
    <mergeCell ref="GFY23:GGE23"/>
    <mergeCell ref="GGG23:GGM23"/>
    <mergeCell ref="GGO23:GGU23"/>
    <mergeCell ref="GDE23:GDK23"/>
    <mergeCell ref="GDM23:GDS23"/>
    <mergeCell ref="GDU23:GEA23"/>
    <mergeCell ref="GEC23:GEI23"/>
    <mergeCell ref="GEK23:GEQ23"/>
    <mergeCell ref="GES23:GEY23"/>
    <mergeCell ref="GMK23:GMQ23"/>
    <mergeCell ref="GMS23:GMY23"/>
    <mergeCell ref="GNA23:GNG23"/>
    <mergeCell ref="GNI23:GNO23"/>
    <mergeCell ref="GNQ23:GNW23"/>
    <mergeCell ref="GNY23:GOE23"/>
    <mergeCell ref="GKO23:GKU23"/>
    <mergeCell ref="GKW23:GLC23"/>
    <mergeCell ref="GLE23:GLK23"/>
    <mergeCell ref="GLM23:GLS23"/>
    <mergeCell ref="GLU23:GMA23"/>
    <mergeCell ref="GMC23:GMI23"/>
    <mergeCell ref="GIS23:GIY23"/>
    <mergeCell ref="GJA23:GJG23"/>
    <mergeCell ref="GJI23:GJO23"/>
    <mergeCell ref="GJQ23:GJW23"/>
    <mergeCell ref="GJY23:GKE23"/>
    <mergeCell ref="GKG23:GKM23"/>
    <mergeCell ref="GRY23:GSE23"/>
    <mergeCell ref="GSG23:GSM23"/>
    <mergeCell ref="GSO23:GSU23"/>
    <mergeCell ref="GSW23:GTC23"/>
    <mergeCell ref="GTE23:GTK23"/>
    <mergeCell ref="GTM23:GTS23"/>
    <mergeCell ref="GQC23:GQI23"/>
    <mergeCell ref="GQK23:GQQ23"/>
    <mergeCell ref="GQS23:GQY23"/>
    <mergeCell ref="GRA23:GRG23"/>
    <mergeCell ref="GRI23:GRO23"/>
    <mergeCell ref="GRQ23:GRW23"/>
    <mergeCell ref="GOG23:GOM23"/>
    <mergeCell ref="GOO23:GOU23"/>
    <mergeCell ref="GOW23:GPC23"/>
    <mergeCell ref="GPE23:GPK23"/>
    <mergeCell ref="GPM23:GPS23"/>
    <mergeCell ref="GPU23:GQA23"/>
    <mergeCell ref="GXM23:GXS23"/>
    <mergeCell ref="GXU23:GYA23"/>
    <mergeCell ref="GYC23:GYI23"/>
    <mergeCell ref="GYK23:GYQ23"/>
    <mergeCell ref="GYS23:GYY23"/>
    <mergeCell ref="GZA23:GZG23"/>
    <mergeCell ref="GVQ23:GVW23"/>
    <mergeCell ref="GVY23:GWE23"/>
    <mergeCell ref="GWG23:GWM23"/>
    <mergeCell ref="GWO23:GWU23"/>
    <mergeCell ref="GWW23:GXC23"/>
    <mergeCell ref="GXE23:GXK23"/>
    <mergeCell ref="GTU23:GUA23"/>
    <mergeCell ref="GUC23:GUI23"/>
    <mergeCell ref="GUK23:GUQ23"/>
    <mergeCell ref="GUS23:GUY23"/>
    <mergeCell ref="GVA23:GVG23"/>
    <mergeCell ref="GVI23:GVO23"/>
    <mergeCell ref="HDA23:HDG23"/>
    <mergeCell ref="HDI23:HDO23"/>
    <mergeCell ref="HDQ23:HDW23"/>
    <mergeCell ref="HDY23:HEE23"/>
    <mergeCell ref="HEG23:HEM23"/>
    <mergeCell ref="HEO23:HEU23"/>
    <mergeCell ref="HBE23:HBK23"/>
    <mergeCell ref="HBM23:HBS23"/>
    <mergeCell ref="HBU23:HCA23"/>
    <mergeCell ref="HCC23:HCI23"/>
    <mergeCell ref="HCK23:HCQ23"/>
    <mergeCell ref="HCS23:HCY23"/>
    <mergeCell ref="GZI23:GZO23"/>
    <mergeCell ref="GZQ23:GZW23"/>
    <mergeCell ref="GZY23:HAE23"/>
    <mergeCell ref="HAG23:HAM23"/>
    <mergeCell ref="HAO23:HAU23"/>
    <mergeCell ref="HAW23:HBC23"/>
    <mergeCell ref="HIO23:HIU23"/>
    <mergeCell ref="HIW23:HJC23"/>
    <mergeCell ref="HJE23:HJK23"/>
    <mergeCell ref="HJM23:HJS23"/>
    <mergeCell ref="HJU23:HKA23"/>
    <mergeCell ref="HKC23:HKI23"/>
    <mergeCell ref="HGS23:HGY23"/>
    <mergeCell ref="HHA23:HHG23"/>
    <mergeCell ref="HHI23:HHO23"/>
    <mergeCell ref="HHQ23:HHW23"/>
    <mergeCell ref="HHY23:HIE23"/>
    <mergeCell ref="HIG23:HIM23"/>
    <mergeCell ref="HEW23:HFC23"/>
    <mergeCell ref="HFE23:HFK23"/>
    <mergeCell ref="HFM23:HFS23"/>
    <mergeCell ref="HFU23:HGA23"/>
    <mergeCell ref="HGC23:HGI23"/>
    <mergeCell ref="HGK23:HGQ23"/>
    <mergeCell ref="HOC23:HOI23"/>
    <mergeCell ref="HOK23:HOQ23"/>
    <mergeCell ref="HOS23:HOY23"/>
    <mergeCell ref="HPA23:HPG23"/>
    <mergeCell ref="HPI23:HPO23"/>
    <mergeCell ref="HPQ23:HPW23"/>
    <mergeCell ref="HMG23:HMM23"/>
    <mergeCell ref="HMO23:HMU23"/>
    <mergeCell ref="HMW23:HNC23"/>
    <mergeCell ref="HNE23:HNK23"/>
    <mergeCell ref="HNM23:HNS23"/>
    <mergeCell ref="HNU23:HOA23"/>
    <mergeCell ref="HKK23:HKQ23"/>
    <mergeCell ref="HKS23:HKY23"/>
    <mergeCell ref="HLA23:HLG23"/>
    <mergeCell ref="HLI23:HLO23"/>
    <mergeCell ref="HLQ23:HLW23"/>
    <mergeCell ref="HLY23:HME23"/>
    <mergeCell ref="HTQ23:HTW23"/>
    <mergeCell ref="HTY23:HUE23"/>
    <mergeCell ref="HUG23:HUM23"/>
    <mergeCell ref="HUO23:HUU23"/>
    <mergeCell ref="HUW23:HVC23"/>
    <mergeCell ref="HVE23:HVK23"/>
    <mergeCell ref="HRU23:HSA23"/>
    <mergeCell ref="HSC23:HSI23"/>
    <mergeCell ref="HSK23:HSQ23"/>
    <mergeCell ref="HSS23:HSY23"/>
    <mergeCell ref="HTA23:HTG23"/>
    <mergeCell ref="HTI23:HTO23"/>
    <mergeCell ref="HPY23:HQE23"/>
    <mergeCell ref="HQG23:HQM23"/>
    <mergeCell ref="HQO23:HQU23"/>
    <mergeCell ref="HQW23:HRC23"/>
    <mergeCell ref="HRE23:HRK23"/>
    <mergeCell ref="HRM23:HRS23"/>
    <mergeCell ref="HZE23:HZK23"/>
    <mergeCell ref="HZM23:HZS23"/>
    <mergeCell ref="HZU23:IAA23"/>
    <mergeCell ref="IAC23:IAI23"/>
    <mergeCell ref="IAK23:IAQ23"/>
    <mergeCell ref="IAS23:IAY23"/>
    <mergeCell ref="HXI23:HXO23"/>
    <mergeCell ref="HXQ23:HXW23"/>
    <mergeCell ref="HXY23:HYE23"/>
    <mergeCell ref="HYG23:HYM23"/>
    <mergeCell ref="HYO23:HYU23"/>
    <mergeCell ref="HYW23:HZC23"/>
    <mergeCell ref="HVM23:HVS23"/>
    <mergeCell ref="HVU23:HWA23"/>
    <mergeCell ref="HWC23:HWI23"/>
    <mergeCell ref="HWK23:HWQ23"/>
    <mergeCell ref="HWS23:HWY23"/>
    <mergeCell ref="HXA23:HXG23"/>
    <mergeCell ref="IES23:IEY23"/>
    <mergeCell ref="IFA23:IFG23"/>
    <mergeCell ref="IFI23:IFO23"/>
    <mergeCell ref="IFQ23:IFW23"/>
    <mergeCell ref="IFY23:IGE23"/>
    <mergeCell ref="IGG23:IGM23"/>
    <mergeCell ref="ICW23:IDC23"/>
    <mergeCell ref="IDE23:IDK23"/>
    <mergeCell ref="IDM23:IDS23"/>
    <mergeCell ref="IDU23:IEA23"/>
    <mergeCell ref="IEC23:IEI23"/>
    <mergeCell ref="IEK23:IEQ23"/>
    <mergeCell ref="IBA23:IBG23"/>
    <mergeCell ref="IBI23:IBO23"/>
    <mergeCell ref="IBQ23:IBW23"/>
    <mergeCell ref="IBY23:ICE23"/>
    <mergeCell ref="ICG23:ICM23"/>
    <mergeCell ref="ICO23:ICU23"/>
    <mergeCell ref="IKG23:IKM23"/>
    <mergeCell ref="IKO23:IKU23"/>
    <mergeCell ref="IKW23:ILC23"/>
    <mergeCell ref="ILE23:ILK23"/>
    <mergeCell ref="ILM23:ILS23"/>
    <mergeCell ref="ILU23:IMA23"/>
    <mergeCell ref="IIK23:IIQ23"/>
    <mergeCell ref="IIS23:IIY23"/>
    <mergeCell ref="IJA23:IJG23"/>
    <mergeCell ref="IJI23:IJO23"/>
    <mergeCell ref="IJQ23:IJW23"/>
    <mergeCell ref="IJY23:IKE23"/>
    <mergeCell ref="IGO23:IGU23"/>
    <mergeCell ref="IGW23:IHC23"/>
    <mergeCell ref="IHE23:IHK23"/>
    <mergeCell ref="IHM23:IHS23"/>
    <mergeCell ref="IHU23:IIA23"/>
    <mergeCell ref="IIC23:III23"/>
    <mergeCell ref="IPU23:IQA23"/>
    <mergeCell ref="IQC23:IQI23"/>
    <mergeCell ref="IQK23:IQQ23"/>
    <mergeCell ref="IQS23:IQY23"/>
    <mergeCell ref="IRA23:IRG23"/>
    <mergeCell ref="IRI23:IRO23"/>
    <mergeCell ref="INY23:IOE23"/>
    <mergeCell ref="IOG23:IOM23"/>
    <mergeCell ref="IOO23:IOU23"/>
    <mergeCell ref="IOW23:IPC23"/>
    <mergeCell ref="IPE23:IPK23"/>
    <mergeCell ref="IPM23:IPS23"/>
    <mergeCell ref="IMC23:IMI23"/>
    <mergeCell ref="IMK23:IMQ23"/>
    <mergeCell ref="IMS23:IMY23"/>
    <mergeCell ref="INA23:ING23"/>
    <mergeCell ref="INI23:INO23"/>
    <mergeCell ref="INQ23:INW23"/>
    <mergeCell ref="IVI23:IVO23"/>
    <mergeCell ref="IVQ23:IVW23"/>
    <mergeCell ref="IVY23:IWE23"/>
    <mergeCell ref="IWG23:IWM23"/>
    <mergeCell ref="IWO23:IWU23"/>
    <mergeCell ref="IWW23:IXC23"/>
    <mergeCell ref="ITM23:ITS23"/>
    <mergeCell ref="ITU23:IUA23"/>
    <mergeCell ref="IUC23:IUI23"/>
    <mergeCell ref="IUK23:IUQ23"/>
    <mergeCell ref="IUS23:IUY23"/>
    <mergeCell ref="IVA23:IVG23"/>
    <mergeCell ref="IRQ23:IRW23"/>
    <mergeCell ref="IRY23:ISE23"/>
    <mergeCell ref="ISG23:ISM23"/>
    <mergeCell ref="ISO23:ISU23"/>
    <mergeCell ref="ISW23:ITC23"/>
    <mergeCell ref="ITE23:ITK23"/>
    <mergeCell ref="JAW23:JBC23"/>
    <mergeCell ref="JBE23:JBK23"/>
    <mergeCell ref="JBM23:JBS23"/>
    <mergeCell ref="JBU23:JCA23"/>
    <mergeCell ref="JCC23:JCI23"/>
    <mergeCell ref="JCK23:JCQ23"/>
    <mergeCell ref="IZA23:IZG23"/>
    <mergeCell ref="IZI23:IZO23"/>
    <mergeCell ref="IZQ23:IZW23"/>
    <mergeCell ref="IZY23:JAE23"/>
    <mergeCell ref="JAG23:JAM23"/>
    <mergeCell ref="JAO23:JAU23"/>
    <mergeCell ref="IXE23:IXK23"/>
    <mergeCell ref="IXM23:IXS23"/>
    <mergeCell ref="IXU23:IYA23"/>
    <mergeCell ref="IYC23:IYI23"/>
    <mergeCell ref="IYK23:IYQ23"/>
    <mergeCell ref="IYS23:IYY23"/>
    <mergeCell ref="JGK23:JGQ23"/>
    <mergeCell ref="JGS23:JGY23"/>
    <mergeCell ref="JHA23:JHG23"/>
    <mergeCell ref="JHI23:JHO23"/>
    <mergeCell ref="JHQ23:JHW23"/>
    <mergeCell ref="JHY23:JIE23"/>
    <mergeCell ref="JEO23:JEU23"/>
    <mergeCell ref="JEW23:JFC23"/>
    <mergeCell ref="JFE23:JFK23"/>
    <mergeCell ref="JFM23:JFS23"/>
    <mergeCell ref="JFU23:JGA23"/>
    <mergeCell ref="JGC23:JGI23"/>
    <mergeCell ref="JCS23:JCY23"/>
    <mergeCell ref="JDA23:JDG23"/>
    <mergeCell ref="JDI23:JDO23"/>
    <mergeCell ref="JDQ23:JDW23"/>
    <mergeCell ref="JDY23:JEE23"/>
    <mergeCell ref="JEG23:JEM23"/>
    <mergeCell ref="JLY23:JME23"/>
    <mergeCell ref="JMG23:JMM23"/>
    <mergeCell ref="JMO23:JMU23"/>
    <mergeCell ref="JMW23:JNC23"/>
    <mergeCell ref="JNE23:JNK23"/>
    <mergeCell ref="JNM23:JNS23"/>
    <mergeCell ref="JKC23:JKI23"/>
    <mergeCell ref="JKK23:JKQ23"/>
    <mergeCell ref="JKS23:JKY23"/>
    <mergeCell ref="JLA23:JLG23"/>
    <mergeCell ref="JLI23:JLO23"/>
    <mergeCell ref="JLQ23:JLW23"/>
    <mergeCell ref="JIG23:JIM23"/>
    <mergeCell ref="JIO23:JIU23"/>
    <mergeCell ref="JIW23:JJC23"/>
    <mergeCell ref="JJE23:JJK23"/>
    <mergeCell ref="JJM23:JJS23"/>
    <mergeCell ref="JJU23:JKA23"/>
    <mergeCell ref="JRM23:JRS23"/>
    <mergeCell ref="JRU23:JSA23"/>
    <mergeCell ref="JSC23:JSI23"/>
    <mergeCell ref="JSK23:JSQ23"/>
    <mergeCell ref="JSS23:JSY23"/>
    <mergeCell ref="JTA23:JTG23"/>
    <mergeCell ref="JPQ23:JPW23"/>
    <mergeCell ref="JPY23:JQE23"/>
    <mergeCell ref="JQG23:JQM23"/>
    <mergeCell ref="JQO23:JQU23"/>
    <mergeCell ref="JQW23:JRC23"/>
    <mergeCell ref="JRE23:JRK23"/>
    <mergeCell ref="JNU23:JOA23"/>
    <mergeCell ref="JOC23:JOI23"/>
    <mergeCell ref="JOK23:JOQ23"/>
    <mergeCell ref="JOS23:JOY23"/>
    <mergeCell ref="JPA23:JPG23"/>
    <mergeCell ref="JPI23:JPO23"/>
    <mergeCell ref="JXA23:JXG23"/>
    <mergeCell ref="JXI23:JXO23"/>
    <mergeCell ref="JXQ23:JXW23"/>
    <mergeCell ref="JXY23:JYE23"/>
    <mergeCell ref="JYG23:JYM23"/>
    <mergeCell ref="JYO23:JYU23"/>
    <mergeCell ref="JVE23:JVK23"/>
    <mergeCell ref="JVM23:JVS23"/>
    <mergeCell ref="JVU23:JWA23"/>
    <mergeCell ref="JWC23:JWI23"/>
    <mergeCell ref="JWK23:JWQ23"/>
    <mergeCell ref="JWS23:JWY23"/>
    <mergeCell ref="JTI23:JTO23"/>
    <mergeCell ref="JTQ23:JTW23"/>
    <mergeCell ref="JTY23:JUE23"/>
    <mergeCell ref="JUG23:JUM23"/>
    <mergeCell ref="JUO23:JUU23"/>
    <mergeCell ref="JUW23:JVC23"/>
    <mergeCell ref="KCO23:KCU23"/>
    <mergeCell ref="KCW23:KDC23"/>
    <mergeCell ref="KDE23:KDK23"/>
    <mergeCell ref="KDM23:KDS23"/>
    <mergeCell ref="KDU23:KEA23"/>
    <mergeCell ref="KEC23:KEI23"/>
    <mergeCell ref="KAS23:KAY23"/>
    <mergeCell ref="KBA23:KBG23"/>
    <mergeCell ref="KBI23:KBO23"/>
    <mergeCell ref="KBQ23:KBW23"/>
    <mergeCell ref="KBY23:KCE23"/>
    <mergeCell ref="KCG23:KCM23"/>
    <mergeCell ref="JYW23:JZC23"/>
    <mergeCell ref="JZE23:JZK23"/>
    <mergeCell ref="JZM23:JZS23"/>
    <mergeCell ref="JZU23:KAA23"/>
    <mergeCell ref="KAC23:KAI23"/>
    <mergeCell ref="KAK23:KAQ23"/>
    <mergeCell ref="KIC23:KII23"/>
    <mergeCell ref="KIK23:KIQ23"/>
    <mergeCell ref="KIS23:KIY23"/>
    <mergeCell ref="KJA23:KJG23"/>
    <mergeCell ref="KJI23:KJO23"/>
    <mergeCell ref="KJQ23:KJW23"/>
    <mergeCell ref="KGG23:KGM23"/>
    <mergeCell ref="KGO23:KGU23"/>
    <mergeCell ref="KGW23:KHC23"/>
    <mergeCell ref="KHE23:KHK23"/>
    <mergeCell ref="KHM23:KHS23"/>
    <mergeCell ref="KHU23:KIA23"/>
    <mergeCell ref="KEK23:KEQ23"/>
    <mergeCell ref="KES23:KEY23"/>
    <mergeCell ref="KFA23:KFG23"/>
    <mergeCell ref="KFI23:KFO23"/>
    <mergeCell ref="KFQ23:KFW23"/>
    <mergeCell ref="KFY23:KGE23"/>
    <mergeCell ref="KNQ23:KNW23"/>
    <mergeCell ref="KNY23:KOE23"/>
    <mergeCell ref="KOG23:KOM23"/>
    <mergeCell ref="KOO23:KOU23"/>
    <mergeCell ref="KOW23:KPC23"/>
    <mergeCell ref="KPE23:KPK23"/>
    <mergeCell ref="KLU23:KMA23"/>
    <mergeCell ref="KMC23:KMI23"/>
    <mergeCell ref="KMK23:KMQ23"/>
    <mergeCell ref="KMS23:KMY23"/>
    <mergeCell ref="KNA23:KNG23"/>
    <mergeCell ref="KNI23:KNO23"/>
    <mergeCell ref="KJY23:KKE23"/>
    <mergeCell ref="KKG23:KKM23"/>
    <mergeCell ref="KKO23:KKU23"/>
    <mergeCell ref="KKW23:KLC23"/>
    <mergeCell ref="KLE23:KLK23"/>
    <mergeCell ref="KLM23:KLS23"/>
    <mergeCell ref="KTE23:KTK23"/>
    <mergeCell ref="KTM23:KTS23"/>
    <mergeCell ref="KTU23:KUA23"/>
    <mergeCell ref="KUC23:KUI23"/>
    <mergeCell ref="KUK23:KUQ23"/>
    <mergeCell ref="KUS23:KUY23"/>
    <mergeCell ref="KRI23:KRO23"/>
    <mergeCell ref="KRQ23:KRW23"/>
    <mergeCell ref="KRY23:KSE23"/>
    <mergeCell ref="KSG23:KSM23"/>
    <mergeCell ref="KSO23:KSU23"/>
    <mergeCell ref="KSW23:KTC23"/>
    <mergeCell ref="KPM23:KPS23"/>
    <mergeCell ref="KPU23:KQA23"/>
    <mergeCell ref="KQC23:KQI23"/>
    <mergeCell ref="KQK23:KQQ23"/>
    <mergeCell ref="KQS23:KQY23"/>
    <mergeCell ref="KRA23:KRG23"/>
    <mergeCell ref="KYS23:KYY23"/>
    <mergeCell ref="KZA23:KZG23"/>
    <mergeCell ref="KZI23:KZO23"/>
    <mergeCell ref="KZQ23:KZW23"/>
    <mergeCell ref="KZY23:LAE23"/>
    <mergeCell ref="LAG23:LAM23"/>
    <mergeCell ref="KWW23:KXC23"/>
    <mergeCell ref="KXE23:KXK23"/>
    <mergeCell ref="KXM23:KXS23"/>
    <mergeCell ref="KXU23:KYA23"/>
    <mergeCell ref="KYC23:KYI23"/>
    <mergeCell ref="KYK23:KYQ23"/>
    <mergeCell ref="KVA23:KVG23"/>
    <mergeCell ref="KVI23:KVO23"/>
    <mergeCell ref="KVQ23:KVW23"/>
    <mergeCell ref="KVY23:KWE23"/>
    <mergeCell ref="KWG23:KWM23"/>
    <mergeCell ref="KWO23:KWU23"/>
    <mergeCell ref="LEG23:LEM23"/>
    <mergeCell ref="LEO23:LEU23"/>
    <mergeCell ref="LEW23:LFC23"/>
    <mergeCell ref="LFE23:LFK23"/>
    <mergeCell ref="LFM23:LFS23"/>
    <mergeCell ref="LFU23:LGA23"/>
    <mergeCell ref="LCK23:LCQ23"/>
    <mergeCell ref="LCS23:LCY23"/>
    <mergeCell ref="LDA23:LDG23"/>
    <mergeCell ref="LDI23:LDO23"/>
    <mergeCell ref="LDQ23:LDW23"/>
    <mergeCell ref="LDY23:LEE23"/>
    <mergeCell ref="LAO23:LAU23"/>
    <mergeCell ref="LAW23:LBC23"/>
    <mergeCell ref="LBE23:LBK23"/>
    <mergeCell ref="LBM23:LBS23"/>
    <mergeCell ref="LBU23:LCA23"/>
    <mergeCell ref="LCC23:LCI23"/>
    <mergeCell ref="LJU23:LKA23"/>
    <mergeCell ref="LKC23:LKI23"/>
    <mergeCell ref="LKK23:LKQ23"/>
    <mergeCell ref="LKS23:LKY23"/>
    <mergeCell ref="LLA23:LLG23"/>
    <mergeCell ref="LLI23:LLO23"/>
    <mergeCell ref="LHY23:LIE23"/>
    <mergeCell ref="LIG23:LIM23"/>
    <mergeCell ref="LIO23:LIU23"/>
    <mergeCell ref="LIW23:LJC23"/>
    <mergeCell ref="LJE23:LJK23"/>
    <mergeCell ref="LJM23:LJS23"/>
    <mergeCell ref="LGC23:LGI23"/>
    <mergeCell ref="LGK23:LGQ23"/>
    <mergeCell ref="LGS23:LGY23"/>
    <mergeCell ref="LHA23:LHG23"/>
    <mergeCell ref="LHI23:LHO23"/>
    <mergeCell ref="LHQ23:LHW23"/>
    <mergeCell ref="LPI23:LPO23"/>
    <mergeCell ref="LPQ23:LPW23"/>
    <mergeCell ref="LPY23:LQE23"/>
    <mergeCell ref="LQG23:LQM23"/>
    <mergeCell ref="LQO23:LQU23"/>
    <mergeCell ref="LQW23:LRC23"/>
    <mergeCell ref="LNM23:LNS23"/>
    <mergeCell ref="LNU23:LOA23"/>
    <mergeCell ref="LOC23:LOI23"/>
    <mergeCell ref="LOK23:LOQ23"/>
    <mergeCell ref="LOS23:LOY23"/>
    <mergeCell ref="LPA23:LPG23"/>
    <mergeCell ref="LLQ23:LLW23"/>
    <mergeCell ref="LLY23:LME23"/>
    <mergeCell ref="LMG23:LMM23"/>
    <mergeCell ref="LMO23:LMU23"/>
    <mergeCell ref="LMW23:LNC23"/>
    <mergeCell ref="LNE23:LNK23"/>
    <mergeCell ref="LUW23:LVC23"/>
    <mergeCell ref="LVE23:LVK23"/>
    <mergeCell ref="LVM23:LVS23"/>
    <mergeCell ref="LVU23:LWA23"/>
    <mergeCell ref="LWC23:LWI23"/>
    <mergeCell ref="LWK23:LWQ23"/>
    <mergeCell ref="LTA23:LTG23"/>
    <mergeCell ref="LTI23:LTO23"/>
    <mergeCell ref="LTQ23:LTW23"/>
    <mergeCell ref="LTY23:LUE23"/>
    <mergeCell ref="LUG23:LUM23"/>
    <mergeCell ref="LUO23:LUU23"/>
    <mergeCell ref="LRE23:LRK23"/>
    <mergeCell ref="LRM23:LRS23"/>
    <mergeCell ref="LRU23:LSA23"/>
    <mergeCell ref="LSC23:LSI23"/>
    <mergeCell ref="LSK23:LSQ23"/>
    <mergeCell ref="LSS23:LSY23"/>
    <mergeCell ref="MAK23:MAQ23"/>
    <mergeCell ref="MAS23:MAY23"/>
    <mergeCell ref="MBA23:MBG23"/>
    <mergeCell ref="MBI23:MBO23"/>
    <mergeCell ref="MBQ23:MBW23"/>
    <mergeCell ref="MBY23:MCE23"/>
    <mergeCell ref="LYO23:LYU23"/>
    <mergeCell ref="LYW23:LZC23"/>
    <mergeCell ref="LZE23:LZK23"/>
    <mergeCell ref="LZM23:LZS23"/>
    <mergeCell ref="LZU23:MAA23"/>
    <mergeCell ref="MAC23:MAI23"/>
    <mergeCell ref="LWS23:LWY23"/>
    <mergeCell ref="LXA23:LXG23"/>
    <mergeCell ref="LXI23:LXO23"/>
    <mergeCell ref="LXQ23:LXW23"/>
    <mergeCell ref="LXY23:LYE23"/>
    <mergeCell ref="LYG23:LYM23"/>
    <mergeCell ref="MFY23:MGE23"/>
    <mergeCell ref="MGG23:MGM23"/>
    <mergeCell ref="MGO23:MGU23"/>
    <mergeCell ref="MGW23:MHC23"/>
    <mergeCell ref="MHE23:MHK23"/>
    <mergeCell ref="MHM23:MHS23"/>
    <mergeCell ref="MEC23:MEI23"/>
    <mergeCell ref="MEK23:MEQ23"/>
    <mergeCell ref="MES23:MEY23"/>
    <mergeCell ref="MFA23:MFG23"/>
    <mergeCell ref="MFI23:MFO23"/>
    <mergeCell ref="MFQ23:MFW23"/>
    <mergeCell ref="MCG23:MCM23"/>
    <mergeCell ref="MCO23:MCU23"/>
    <mergeCell ref="MCW23:MDC23"/>
    <mergeCell ref="MDE23:MDK23"/>
    <mergeCell ref="MDM23:MDS23"/>
    <mergeCell ref="MDU23:MEA23"/>
    <mergeCell ref="MLM23:MLS23"/>
    <mergeCell ref="MLU23:MMA23"/>
    <mergeCell ref="MMC23:MMI23"/>
    <mergeCell ref="MMK23:MMQ23"/>
    <mergeCell ref="MMS23:MMY23"/>
    <mergeCell ref="MNA23:MNG23"/>
    <mergeCell ref="MJQ23:MJW23"/>
    <mergeCell ref="MJY23:MKE23"/>
    <mergeCell ref="MKG23:MKM23"/>
    <mergeCell ref="MKO23:MKU23"/>
    <mergeCell ref="MKW23:MLC23"/>
    <mergeCell ref="MLE23:MLK23"/>
    <mergeCell ref="MHU23:MIA23"/>
    <mergeCell ref="MIC23:MII23"/>
    <mergeCell ref="MIK23:MIQ23"/>
    <mergeCell ref="MIS23:MIY23"/>
    <mergeCell ref="MJA23:MJG23"/>
    <mergeCell ref="MJI23:MJO23"/>
    <mergeCell ref="MRA23:MRG23"/>
    <mergeCell ref="MRI23:MRO23"/>
    <mergeCell ref="MRQ23:MRW23"/>
    <mergeCell ref="MRY23:MSE23"/>
    <mergeCell ref="MSG23:MSM23"/>
    <mergeCell ref="MSO23:MSU23"/>
    <mergeCell ref="MPE23:MPK23"/>
    <mergeCell ref="MPM23:MPS23"/>
    <mergeCell ref="MPU23:MQA23"/>
    <mergeCell ref="MQC23:MQI23"/>
    <mergeCell ref="MQK23:MQQ23"/>
    <mergeCell ref="MQS23:MQY23"/>
    <mergeCell ref="MNI23:MNO23"/>
    <mergeCell ref="MNQ23:MNW23"/>
    <mergeCell ref="MNY23:MOE23"/>
    <mergeCell ref="MOG23:MOM23"/>
    <mergeCell ref="MOO23:MOU23"/>
    <mergeCell ref="MOW23:MPC23"/>
    <mergeCell ref="MWO23:MWU23"/>
    <mergeCell ref="MWW23:MXC23"/>
    <mergeCell ref="MXE23:MXK23"/>
    <mergeCell ref="MXM23:MXS23"/>
    <mergeCell ref="MXU23:MYA23"/>
    <mergeCell ref="MYC23:MYI23"/>
    <mergeCell ref="MUS23:MUY23"/>
    <mergeCell ref="MVA23:MVG23"/>
    <mergeCell ref="MVI23:MVO23"/>
    <mergeCell ref="MVQ23:MVW23"/>
    <mergeCell ref="MVY23:MWE23"/>
    <mergeCell ref="MWG23:MWM23"/>
    <mergeCell ref="MSW23:MTC23"/>
    <mergeCell ref="MTE23:MTK23"/>
    <mergeCell ref="MTM23:MTS23"/>
    <mergeCell ref="MTU23:MUA23"/>
    <mergeCell ref="MUC23:MUI23"/>
    <mergeCell ref="MUK23:MUQ23"/>
    <mergeCell ref="NCC23:NCI23"/>
    <mergeCell ref="NCK23:NCQ23"/>
    <mergeCell ref="NCS23:NCY23"/>
    <mergeCell ref="NDA23:NDG23"/>
    <mergeCell ref="NDI23:NDO23"/>
    <mergeCell ref="NDQ23:NDW23"/>
    <mergeCell ref="NAG23:NAM23"/>
    <mergeCell ref="NAO23:NAU23"/>
    <mergeCell ref="NAW23:NBC23"/>
    <mergeCell ref="NBE23:NBK23"/>
    <mergeCell ref="NBM23:NBS23"/>
    <mergeCell ref="NBU23:NCA23"/>
    <mergeCell ref="MYK23:MYQ23"/>
    <mergeCell ref="MYS23:MYY23"/>
    <mergeCell ref="MZA23:MZG23"/>
    <mergeCell ref="MZI23:MZO23"/>
    <mergeCell ref="MZQ23:MZW23"/>
    <mergeCell ref="MZY23:NAE23"/>
    <mergeCell ref="NHQ23:NHW23"/>
    <mergeCell ref="NHY23:NIE23"/>
    <mergeCell ref="NIG23:NIM23"/>
    <mergeCell ref="NIO23:NIU23"/>
    <mergeCell ref="NIW23:NJC23"/>
    <mergeCell ref="NJE23:NJK23"/>
    <mergeCell ref="NFU23:NGA23"/>
    <mergeCell ref="NGC23:NGI23"/>
    <mergeCell ref="NGK23:NGQ23"/>
    <mergeCell ref="NGS23:NGY23"/>
    <mergeCell ref="NHA23:NHG23"/>
    <mergeCell ref="NHI23:NHO23"/>
    <mergeCell ref="NDY23:NEE23"/>
    <mergeCell ref="NEG23:NEM23"/>
    <mergeCell ref="NEO23:NEU23"/>
    <mergeCell ref="NEW23:NFC23"/>
    <mergeCell ref="NFE23:NFK23"/>
    <mergeCell ref="NFM23:NFS23"/>
    <mergeCell ref="NNE23:NNK23"/>
    <mergeCell ref="NNM23:NNS23"/>
    <mergeCell ref="NNU23:NOA23"/>
    <mergeCell ref="NOC23:NOI23"/>
    <mergeCell ref="NOK23:NOQ23"/>
    <mergeCell ref="NOS23:NOY23"/>
    <mergeCell ref="NLI23:NLO23"/>
    <mergeCell ref="NLQ23:NLW23"/>
    <mergeCell ref="NLY23:NME23"/>
    <mergeCell ref="NMG23:NMM23"/>
    <mergeCell ref="NMO23:NMU23"/>
    <mergeCell ref="NMW23:NNC23"/>
    <mergeCell ref="NJM23:NJS23"/>
    <mergeCell ref="NJU23:NKA23"/>
    <mergeCell ref="NKC23:NKI23"/>
    <mergeCell ref="NKK23:NKQ23"/>
    <mergeCell ref="NKS23:NKY23"/>
    <mergeCell ref="NLA23:NLG23"/>
    <mergeCell ref="NSS23:NSY23"/>
    <mergeCell ref="NTA23:NTG23"/>
    <mergeCell ref="NTI23:NTO23"/>
    <mergeCell ref="NTQ23:NTW23"/>
    <mergeCell ref="NTY23:NUE23"/>
    <mergeCell ref="NUG23:NUM23"/>
    <mergeCell ref="NQW23:NRC23"/>
    <mergeCell ref="NRE23:NRK23"/>
    <mergeCell ref="NRM23:NRS23"/>
    <mergeCell ref="NRU23:NSA23"/>
    <mergeCell ref="NSC23:NSI23"/>
    <mergeCell ref="NSK23:NSQ23"/>
    <mergeCell ref="NPA23:NPG23"/>
    <mergeCell ref="NPI23:NPO23"/>
    <mergeCell ref="NPQ23:NPW23"/>
    <mergeCell ref="NPY23:NQE23"/>
    <mergeCell ref="NQG23:NQM23"/>
    <mergeCell ref="NQO23:NQU23"/>
    <mergeCell ref="NYG23:NYM23"/>
    <mergeCell ref="NYO23:NYU23"/>
    <mergeCell ref="NYW23:NZC23"/>
    <mergeCell ref="NZE23:NZK23"/>
    <mergeCell ref="NZM23:NZS23"/>
    <mergeCell ref="NZU23:OAA23"/>
    <mergeCell ref="NWK23:NWQ23"/>
    <mergeCell ref="NWS23:NWY23"/>
    <mergeCell ref="NXA23:NXG23"/>
    <mergeCell ref="NXI23:NXO23"/>
    <mergeCell ref="NXQ23:NXW23"/>
    <mergeCell ref="NXY23:NYE23"/>
    <mergeCell ref="NUO23:NUU23"/>
    <mergeCell ref="NUW23:NVC23"/>
    <mergeCell ref="NVE23:NVK23"/>
    <mergeCell ref="NVM23:NVS23"/>
    <mergeCell ref="NVU23:NWA23"/>
    <mergeCell ref="NWC23:NWI23"/>
    <mergeCell ref="ODU23:OEA23"/>
    <mergeCell ref="OEC23:OEI23"/>
    <mergeCell ref="OEK23:OEQ23"/>
    <mergeCell ref="OES23:OEY23"/>
    <mergeCell ref="OFA23:OFG23"/>
    <mergeCell ref="OFI23:OFO23"/>
    <mergeCell ref="OBY23:OCE23"/>
    <mergeCell ref="OCG23:OCM23"/>
    <mergeCell ref="OCO23:OCU23"/>
    <mergeCell ref="OCW23:ODC23"/>
    <mergeCell ref="ODE23:ODK23"/>
    <mergeCell ref="ODM23:ODS23"/>
    <mergeCell ref="OAC23:OAI23"/>
    <mergeCell ref="OAK23:OAQ23"/>
    <mergeCell ref="OAS23:OAY23"/>
    <mergeCell ref="OBA23:OBG23"/>
    <mergeCell ref="OBI23:OBO23"/>
    <mergeCell ref="OBQ23:OBW23"/>
    <mergeCell ref="OJI23:OJO23"/>
    <mergeCell ref="OJQ23:OJW23"/>
    <mergeCell ref="OJY23:OKE23"/>
    <mergeCell ref="OKG23:OKM23"/>
    <mergeCell ref="OKO23:OKU23"/>
    <mergeCell ref="OKW23:OLC23"/>
    <mergeCell ref="OHM23:OHS23"/>
    <mergeCell ref="OHU23:OIA23"/>
    <mergeCell ref="OIC23:OII23"/>
    <mergeCell ref="OIK23:OIQ23"/>
    <mergeCell ref="OIS23:OIY23"/>
    <mergeCell ref="OJA23:OJG23"/>
    <mergeCell ref="OFQ23:OFW23"/>
    <mergeCell ref="OFY23:OGE23"/>
    <mergeCell ref="OGG23:OGM23"/>
    <mergeCell ref="OGO23:OGU23"/>
    <mergeCell ref="OGW23:OHC23"/>
    <mergeCell ref="OHE23:OHK23"/>
    <mergeCell ref="OOW23:OPC23"/>
    <mergeCell ref="OPE23:OPK23"/>
    <mergeCell ref="OPM23:OPS23"/>
    <mergeCell ref="OPU23:OQA23"/>
    <mergeCell ref="OQC23:OQI23"/>
    <mergeCell ref="OQK23:OQQ23"/>
    <mergeCell ref="ONA23:ONG23"/>
    <mergeCell ref="ONI23:ONO23"/>
    <mergeCell ref="ONQ23:ONW23"/>
    <mergeCell ref="ONY23:OOE23"/>
    <mergeCell ref="OOG23:OOM23"/>
    <mergeCell ref="OOO23:OOU23"/>
    <mergeCell ref="OLE23:OLK23"/>
    <mergeCell ref="OLM23:OLS23"/>
    <mergeCell ref="OLU23:OMA23"/>
    <mergeCell ref="OMC23:OMI23"/>
    <mergeCell ref="OMK23:OMQ23"/>
    <mergeCell ref="OMS23:OMY23"/>
    <mergeCell ref="OUK23:OUQ23"/>
    <mergeCell ref="OUS23:OUY23"/>
    <mergeCell ref="OVA23:OVG23"/>
    <mergeCell ref="OVI23:OVO23"/>
    <mergeCell ref="OVQ23:OVW23"/>
    <mergeCell ref="OVY23:OWE23"/>
    <mergeCell ref="OSO23:OSU23"/>
    <mergeCell ref="OSW23:OTC23"/>
    <mergeCell ref="OTE23:OTK23"/>
    <mergeCell ref="OTM23:OTS23"/>
    <mergeCell ref="OTU23:OUA23"/>
    <mergeCell ref="OUC23:OUI23"/>
    <mergeCell ref="OQS23:OQY23"/>
    <mergeCell ref="ORA23:ORG23"/>
    <mergeCell ref="ORI23:ORO23"/>
    <mergeCell ref="ORQ23:ORW23"/>
    <mergeCell ref="ORY23:OSE23"/>
    <mergeCell ref="OSG23:OSM23"/>
    <mergeCell ref="OZY23:PAE23"/>
    <mergeCell ref="PAG23:PAM23"/>
    <mergeCell ref="PAO23:PAU23"/>
    <mergeCell ref="PAW23:PBC23"/>
    <mergeCell ref="PBE23:PBK23"/>
    <mergeCell ref="PBM23:PBS23"/>
    <mergeCell ref="OYC23:OYI23"/>
    <mergeCell ref="OYK23:OYQ23"/>
    <mergeCell ref="OYS23:OYY23"/>
    <mergeCell ref="OZA23:OZG23"/>
    <mergeCell ref="OZI23:OZO23"/>
    <mergeCell ref="OZQ23:OZW23"/>
    <mergeCell ref="OWG23:OWM23"/>
    <mergeCell ref="OWO23:OWU23"/>
    <mergeCell ref="OWW23:OXC23"/>
    <mergeCell ref="OXE23:OXK23"/>
    <mergeCell ref="OXM23:OXS23"/>
    <mergeCell ref="OXU23:OYA23"/>
    <mergeCell ref="PFM23:PFS23"/>
    <mergeCell ref="PFU23:PGA23"/>
    <mergeCell ref="PGC23:PGI23"/>
    <mergeCell ref="PGK23:PGQ23"/>
    <mergeCell ref="PGS23:PGY23"/>
    <mergeCell ref="PHA23:PHG23"/>
    <mergeCell ref="PDQ23:PDW23"/>
    <mergeCell ref="PDY23:PEE23"/>
    <mergeCell ref="PEG23:PEM23"/>
    <mergeCell ref="PEO23:PEU23"/>
    <mergeCell ref="PEW23:PFC23"/>
    <mergeCell ref="PFE23:PFK23"/>
    <mergeCell ref="PBU23:PCA23"/>
    <mergeCell ref="PCC23:PCI23"/>
    <mergeCell ref="PCK23:PCQ23"/>
    <mergeCell ref="PCS23:PCY23"/>
    <mergeCell ref="PDA23:PDG23"/>
    <mergeCell ref="PDI23:PDO23"/>
    <mergeCell ref="PLA23:PLG23"/>
    <mergeCell ref="PLI23:PLO23"/>
    <mergeCell ref="PLQ23:PLW23"/>
    <mergeCell ref="PLY23:PME23"/>
    <mergeCell ref="PMG23:PMM23"/>
    <mergeCell ref="PMO23:PMU23"/>
    <mergeCell ref="PJE23:PJK23"/>
    <mergeCell ref="PJM23:PJS23"/>
    <mergeCell ref="PJU23:PKA23"/>
    <mergeCell ref="PKC23:PKI23"/>
    <mergeCell ref="PKK23:PKQ23"/>
    <mergeCell ref="PKS23:PKY23"/>
    <mergeCell ref="PHI23:PHO23"/>
    <mergeCell ref="PHQ23:PHW23"/>
    <mergeCell ref="PHY23:PIE23"/>
    <mergeCell ref="PIG23:PIM23"/>
    <mergeCell ref="PIO23:PIU23"/>
    <mergeCell ref="PIW23:PJC23"/>
    <mergeCell ref="PQO23:PQU23"/>
    <mergeCell ref="PQW23:PRC23"/>
    <mergeCell ref="PRE23:PRK23"/>
    <mergeCell ref="PRM23:PRS23"/>
    <mergeCell ref="PRU23:PSA23"/>
    <mergeCell ref="PSC23:PSI23"/>
    <mergeCell ref="POS23:POY23"/>
    <mergeCell ref="PPA23:PPG23"/>
    <mergeCell ref="PPI23:PPO23"/>
    <mergeCell ref="PPQ23:PPW23"/>
    <mergeCell ref="PPY23:PQE23"/>
    <mergeCell ref="PQG23:PQM23"/>
    <mergeCell ref="PMW23:PNC23"/>
    <mergeCell ref="PNE23:PNK23"/>
    <mergeCell ref="PNM23:PNS23"/>
    <mergeCell ref="PNU23:POA23"/>
    <mergeCell ref="POC23:POI23"/>
    <mergeCell ref="POK23:POQ23"/>
    <mergeCell ref="PWC23:PWI23"/>
    <mergeCell ref="PWK23:PWQ23"/>
    <mergeCell ref="PWS23:PWY23"/>
    <mergeCell ref="PXA23:PXG23"/>
    <mergeCell ref="PXI23:PXO23"/>
    <mergeCell ref="PXQ23:PXW23"/>
    <mergeCell ref="PUG23:PUM23"/>
    <mergeCell ref="PUO23:PUU23"/>
    <mergeCell ref="PUW23:PVC23"/>
    <mergeCell ref="PVE23:PVK23"/>
    <mergeCell ref="PVM23:PVS23"/>
    <mergeCell ref="PVU23:PWA23"/>
    <mergeCell ref="PSK23:PSQ23"/>
    <mergeCell ref="PSS23:PSY23"/>
    <mergeCell ref="PTA23:PTG23"/>
    <mergeCell ref="PTI23:PTO23"/>
    <mergeCell ref="PTQ23:PTW23"/>
    <mergeCell ref="PTY23:PUE23"/>
    <mergeCell ref="QBQ23:QBW23"/>
    <mergeCell ref="QBY23:QCE23"/>
    <mergeCell ref="QCG23:QCM23"/>
    <mergeCell ref="QCO23:QCU23"/>
    <mergeCell ref="QCW23:QDC23"/>
    <mergeCell ref="QDE23:QDK23"/>
    <mergeCell ref="PZU23:QAA23"/>
    <mergeCell ref="QAC23:QAI23"/>
    <mergeCell ref="QAK23:QAQ23"/>
    <mergeCell ref="QAS23:QAY23"/>
    <mergeCell ref="QBA23:QBG23"/>
    <mergeCell ref="QBI23:QBO23"/>
    <mergeCell ref="PXY23:PYE23"/>
    <mergeCell ref="PYG23:PYM23"/>
    <mergeCell ref="PYO23:PYU23"/>
    <mergeCell ref="PYW23:PZC23"/>
    <mergeCell ref="PZE23:PZK23"/>
    <mergeCell ref="PZM23:PZS23"/>
    <mergeCell ref="QHE23:QHK23"/>
    <mergeCell ref="QHM23:QHS23"/>
    <mergeCell ref="QHU23:QIA23"/>
    <mergeCell ref="QIC23:QII23"/>
    <mergeCell ref="QIK23:QIQ23"/>
    <mergeCell ref="QIS23:QIY23"/>
    <mergeCell ref="QFI23:QFO23"/>
    <mergeCell ref="QFQ23:QFW23"/>
    <mergeCell ref="QFY23:QGE23"/>
    <mergeCell ref="QGG23:QGM23"/>
    <mergeCell ref="QGO23:QGU23"/>
    <mergeCell ref="QGW23:QHC23"/>
    <mergeCell ref="QDM23:QDS23"/>
    <mergeCell ref="QDU23:QEA23"/>
    <mergeCell ref="QEC23:QEI23"/>
    <mergeCell ref="QEK23:QEQ23"/>
    <mergeCell ref="QES23:QEY23"/>
    <mergeCell ref="QFA23:QFG23"/>
    <mergeCell ref="QMS23:QMY23"/>
    <mergeCell ref="QNA23:QNG23"/>
    <mergeCell ref="QNI23:QNO23"/>
    <mergeCell ref="QNQ23:QNW23"/>
    <mergeCell ref="QNY23:QOE23"/>
    <mergeCell ref="QOG23:QOM23"/>
    <mergeCell ref="QKW23:QLC23"/>
    <mergeCell ref="QLE23:QLK23"/>
    <mergeCell ref="QLM23:QLS23"/>
    <mergeCell ref="QLU23:QMA23"/>
    <mergeCell ref="QMC23:QMI23"/>
    <mergeCell ref="QMK23:QMQ23"/>
    <mergeCell ref="QJA23:QJG23"/>
    <mergeCell ref="QJI23:QJO23"/>
    <mergeCell ref="QJQ23:QJW23"/>
    <mergeCell ref="QJY23:QKE23"/>
    <mergeCell ref="QKG23:QKM23"/>
    <mergeCell ref="QKO23:QKU23"/>
    <mergeCell ref="QSG23:QSM23"/>
    <mergeCell ref="QSO23:QSU23"/>
    <mergeCell ref="QSW23:QTC23"/>
    <mergeCell ref="QTE23:QTK23"/>
    <mergeCell ref="QTM23:QTS23"/>
    <mergeCell ref="QTU23:QUA23"/>
    <mergeCell ref="QQK23:QQQ23"/>
    <mergeCell ref="QQS23:QQY23"/>
    <mergeCell ref="QRA23:QRG23"/>
    <mergeCell ref="QRI23:QRO23"/>
    <mergeCell ref="QRQ23:QRW23"/>
    <mergeCell ref="QRY23:QSE23"/>
    <mergeCell ref="QOO23:QOU23"/>
    <mergeCell ref="QOW23:QPC23"/>
    <mergeCell ref="QPE23:QPK23"/>
    <mergeCell ref="QPM23:QPS23"/>
    <mergeCell ref="QPU23:QQA23"/>
    <mergeCell ref="QQC23:QQI23"/>
    <mergeCell ref="QXU23:QYA23"/>
    <mergeCell ref="QYC23:QYI23"/>
    <mergeCell ref="QYK23:QYQ23"/>
    <mergeCell ref="QYS23:QYY23"/>
    <mergeCell ref="QZA23:QZG23"/>
    <mergeCell ref="QZI23:QZO23"/>
    <mergeCell ref="QVY23:QWE23"/>
    <mergeCell ref="QWG23:QWM23"/>
    <mergeCell ref="QWO23:QWU23"/>
    <mergeCell ref="QWW23:QXC23"/>
    <mergeCell ref="QXE23:QXK23"/>
    <mergeCell ref="QXM23:QXS23"/>
    <mergeCell ref="QUC23:QUI23"/>
    <mergeCell ref="QUK23:QUQ23"/>
    <mergeCell ref="QUS23:QUY23"/>
    <mergeCell ref="QVA23:QVG23"/>
    <mergeCell ref="QVI23:QVO23"/>
    <mergeCell ref="QVQ23:QVW23"/>
    <mergeCell ref="RDI23:RDO23"/>
    <mergeCell ref="RDQ23:RDW23"/>
    <mergeCell ref="RDY23:REE23"/>
    <mergeCell ref="REG23:REM23"/>
    <mergeCell ref="REO23:REU23"/>
    <mergeCell ref="REW23:RFC23"/>
    <mergeCell ref="RBM23:RBS23"/>
    <mergeCell ref="RBU23:RCA23"/>
    <mergeCell ref="RCC23:RCI23"/>
    <mergeCell ref="RCK23:RCQ23"/>
    <mergeCell ref="RCS23:RCY23"/>
    <mergeCell ref="RDA23:RDG23"/>
    <mergeCell ref="QZQ23:QZW23"/>
    <mergeCell ref="QZY23:RAE23"/>
    <mergeCell ref="RAG23:RAM23"/>
    <mergeCell ref="RAO23:RAU23"/>
    <mergeCell ref="RAW23:RBC23"/>
    <mergeCell ref="RBE23:RBK23"/>
    <mergeCell ref="RIW23:RJC23"/>
    <mergeCell ref="RJE23:RJK23"/>
    <mergeCell ref="RJM23:RJS23"/>
    <mergeCell ref="RJU23:RKA23"/>
    <mergeCell ref="RKC23:RKI23"/>
    <mergeCell ref="RKK23:RKQ23"/>
    <mergeCell ref="RHA23:RHG23"/>
    <mergeCell ref="RHI23:RHO23"/>
    <mergeCell ref="RHQ23:RHW23"/>
    <mergeCell ref="RHY23:RIE23"/>
    <mergeCell ref="RIG23:RIM23"/>
    <mergeCell ref="RIO23:RIU23"/>
    <mergeCell ref="RFE23:RFK23"/>
    <mergeCell ref="RFM23:RFS23"/>
    <mergeCell ref="RFU23:RGA23"/>
    <mergeCell ref="RGC23:RGI23"/>
    <mergeCell ref="RGK23:RGQ23"/>
    <mergeCell ref="RGS23:RGY23"/>
    <mergeCell ref="ROK23:ROQ23"/>
    <mergeCell ref="ROS23:ROY23"/>
    <mergeCell ref="RPA23:RPG23"/>
    <mergeCell ref="RPI23:RPO23"/>
    <mergeCell ref="RPQ23:RPW23"/>
    <mergeCell ref="RPY23:RQE23"/>
    <mergeCell ref="RMO23:RMU23"/>
    <mergeCell ref="RMW23:RNC23"/>
    <mergeCell ref="RNE23:RNK23"/>
    <mergeCell ref="RNM23:RNS23"/>
    <mergeCell ref="RNU23:ROA23"/>
    <mergeCell ref="ROC23:ROI23"/>
    <mergeCell ref="RKS23:RKY23"/>
    <mergeCell ref="RLA23:RLG23"/>
    <mergeCell ref="RLI23:RLO23"/>
    <mergeCell ref="RLQ23:RLW23"/>
    <mergeCell ref="RLY23:RME23"/>
    <mergeCell ref="RMG23:RMM23"/>
    <mergeCell ref="RTY23:RUE23"/>
    <mergeCell ref="RUG23:RUM23"/>
    <mergeCell ref="RUO23:RUU23"/>
    <mergeCell ref="RUW23:RVC23"/>
    <mergeCell ref="RVE23:RVK23"/>
    <mergeCell ref="RVM23:RVS23"/>
    <mergeCell ref="RSC23:RSI23"/>
    <mergeCell ref="RSK23:RSQ23"/>
    <mergeCell ref="RSS23:RSY23"/>
    <mergeCell ref="RTA23:RTG23"/>
    <mergeCell ref="RTI23:RTO23"/>
    <mergeCell ref="RTQ23:RTW23"/>
    <mergeCell ref="RQG23:RQM23"/>
    <mergeCell ref="RQO23:RQU23"/>
    <mergeCell ref="RQW23:RRC23"/>
    <mergeCell ref="RRE23:RRK23"/>
    <mergeCell ref="RRM23:RRS23"/>
    <mergeCell ref="RRU23:RSA23"/>
    <mergeCell ref="RZM23:RZS23"/>
    <mergeCell ref="RZU23:SAA23"/>
    <mergeCell ref="SAC23:SAI23"/>
    <mergeCell ref="SAK23:SAQ23"/>
    <mergeCell ref="SAS23:SAY23"/>
    <mergeCell ref="SBA23:SBG23"/>
    <mergeCell ref="RXQ23:RXW23"/>
    <mergeCell ref="RXY23:RYE23"/>
    <mergeCell ref="RYG23:RYM23"/>
    <mergeCell ref="RYO23:RYU23"/>
    <mergeCell ref="RYW23:RZC23"/>
    <mergeCell ref="RZE23:RZK23"/>
    <mergeCell ref="RVU23:RWA23"/>
    <mergeCell ref="RWC23:RWI23"/>
    <mergeCell ref="RWK23:RWQ23"/>
    <mergeCell ref="RWS23:RWY23"/>
    <mergeCell ref="RXA23:RXG23"/>
    <mergeCell ref="RXI23:RXO23"/>
    <mergeCell ref="SFA23:SFG23"/>
    <mergeCell ref="SFI23:SFO23"/>
    <mergeCell ref="SFQ23:SFW23"/>
    <mergeCell ref="SFY23:SGE23"/>
    <mergeCell ref="SGG23:SGM23"/>
    <mergeCell ref="SGO23:SGU23"/>
    <mergeCell ref="SDE23:SDK23"/>
    <mergeCell ref="SDM23:SDS23"/>
    <mergeCell ref="SDU23:SEA23"/>
    <mergeCell ref="SEC23:SEI23"/>
    <mergeCell ref="SEK23:SEQ23"/>
    <mergeCell ref="SES23:SEY23"/>
    <mergeCell ref="SBI23:SBO23"/>
    <mergeCell ref="SBQ23:SBW23"/>
    <mergeCell ref="SBY23:SCE23"/>
    <mergeCell ref="SCG23:SCM23"/>
    <mergeCell ref="SCO23:SCU23"/>
    <mergeCell ref="SCW23:SDC23"/>
    <mergeCell ref="SKO23:SKU23"/>
    <mergeCell ref="SKW23:SLC23"/>
    <mergeCell ref="SLE23:SLK23"/>
    <mergeCell ref="SLM23:SLS23"/>
    <mergeCell ref="SLU23:SMA23"/>
    <mergeCell ref="SMC23:SMI23"/>
    <mergeCell ref="SIS23:SIY23"/>
    <mergeCell ref="SJA23:SJG23"/>
    <mergeCell ref="SJI23:SJO23"/>
    <mergeCell ref="SJQ23:SJW23"/>
    <mergeCell ref="SJY23:SKE23"/>
    <mergeCell ref="SKG23:SKM23"/>
    <mergeCell ref="SGW23:SHC23"/>
    <mergeCell ref="SHE23:SHK23"/>
    <mergeCell ref="SHM23:SHS23"/>
    <mergeCell ref="SHU23:SIA23"/>
    <mergeCell ref="SIC23:SII23"/>
    <mergeCell ref="SIK23:SIQ23"/>
    <mergeCell ref="SQC23:SQI23"/>
    <mergeCell ref="SQK23:SQQ23"/>
    <mergeCell ref="SQS23:SQY23"/>
    <mergeCell ref="SRA23:SRG23"/>
    <mergeCell ref="SRI23:SRO23"/>
    <mergeCell ref="SRQ23:SRW23"/>
    <mergeCell ref="SOG23:SOM23"/>
    <mergeCell ref="SOO23:SOU23"/>
    <mergeCell ref="SOW23:SPC23"/>
    <mergeCell ref="SPE23:SPK23"/>
    <mergeCell ref="SPM23:SPS23"/>
    <mergeCell ref="SPU23:SQA23"/>
    <mergeCell ref="SMK23:SMQ23"/>
    <mergeCell ref="SMS23:SMY23"/>
    <mergeCell ref="SNA23:SNG23"/>
    <mergeCell ref="SNI23:SNO23"/>
    <mergeCell ref="SNQ23:SNW23"/>
    <mergeCell ref="SNY23:SOE23"/>
    <mergeCell ref="SVQ23:SVW23"/>
    <mergeCell ref="SVY23:SWE23"/>
    <mergeCell ref="SWG23:SWM23"/>
    <mergeCell ref="SWO23:SWU23"/>
    <mergeCell ref="SWW23:SXC23"/>
    <mergeCell ref="SXE23:SXK23"/>
    <mergeCell ref="STU23:SUA23"/>
    <mergeCell ref="SUC23:SUI23"/>
    <mergeCell ref="SUK23:SUQ23"/>
    <mergeCell ref="SUS23:SUY23"/>
    <mergeCell ref="SVA23:SVG23"/>
    <mergeCell ref="SVI23:SVO23"/>
    <mergeCell ref="SRY23:SSE23"/>
    <mergeCell ref="SSG23:SSM23"/>
    <mergeCell ref="SSO23:SSU23"/>
    <mergeCell ref="SSW23:STC23"/>
    <mergeCell ref="STE23:STK23"/>
    <mergeCell ref="STM23:STS23"/>
    <mergeCell ref="TBE23:TBK23"/>
    <mergeCell ref="TBM23:TBS23"/>
    <mergeCell ref="TBU23:TCA23"/>
    <mergeCell ref="TCC23:TCI23"/>
    <mergeCell ref="TCK23:TCQ23"/>
    <mergeCell ref="TCS23:TCY23"/>
    <mergeCell ref="SZI23:SZO23"/>
    <mergeCell ref="SZQ23:SZW23"/>
    <mergeCell ref="SZY23:TAE23"/>
    <mergeCell ref="TAG23:TAM23"/>
    <mergeCell ref="TAO23:TAU23"/>
    <mergeCell ref="TAW23:TBC23"/>
    <mergeCell ref="SXM23:SXS23"/>
    <mergeCell ref="SXU23:SYA23"/>
    <mergeCell ref="SYC23:SYI23"/>
    <mergeCell ref="SYK23:SYQ23"/>
    <mergeCell ref="SYS23:SYY23"/>
    <mergeCell ref="SZA23:SZG23"/>
    <mergeCell ref="TGS23:TGY23"/>
    <mergeCell ref="THA23:THG23"/>
    <mergeCell ref="THI23:THO23"/>
    <mergeCell ref="THQ23:THW23"/>
    <mergeCell ref="THY23:TIE23"/>
    <mergeCell ref="TIG23:TIM23"/>
    <mergeCell ref="TEW23:TFC23"/>
    <mergeCell ref="TFE23:TFK23"/>
    <mergeCell ref="TFM23:TFS23"/>
    <mergeCell ref="TFU23:TGA23"/>
    <mergeCell ref="TGC23:TGI23"/>
    <mergeCell ref="TGK23:TGQ23"/>
    <mergeCell ref="TDA23:TDG23"/>
    <mergeCell ref="TDI23:TDO23"/>
    <mergeCell ref="TDQ23:TDW23"/>
    <mergeCell ref="TDY23:TEE23"/>
    <mergeCell ref="TEG23:TEM23"/>
    <mergeCell ref="TEO23:TEU23"/>
    <mergeCell ref="TMG23:TMM23"/>
    <mergeCell ref="TMO23:TMU23"/>
    <mergeCell ref="TMW23:TNC23"/>
    <mergeCell ref="TNE23:TNK23"/>
    <mergeCell ref="TNM23:TNS23"/>
    <mergeCell ref="TNU23:TOA23"/>
    <mergeCell ref="TKK23:TKQ23"/>
    <mergeCell ref="TKS23:TKY23"/>
    <mergeCell ref="TLA23:TLG23"/>
    <mergeCell ref="TLI23:TLO23"/>
    <mergeCell ref="TLQ23:TLW23"/>
    <mergeCell ref="TLY23:TME23"/>
    <mergeCell ref="TIO23:TIU23"/>
    <mergeCell ref="TIW23:TJC23"/>
    <mergeCell ref="TJE23:TJK23"/>
    <mergeCell ref="TJM23:TJS23"/>
    <mergeCell ref="TJU23:TKA23"/>
    <mergeCell ref="TKC23:TKI23"/>
    <mergeCell ref="TRU23:TSA23"/>
    <mergeCell ref="TSC23:TSI23"/>
    <mergeCell ref="TSK23:TSQ23"/>
    <mergeCell ref="TSS23:TSY23"/>
    <mergeCell ref="TTA23:TTG23"/>
    <mergeCell ref="TTI23:TTO23"/>
    <mergeCell ref="TPY23:TQE23"/>
    <mergeCell ref="TQG23:TQM23"/>
    <mergeCell ref="TQO23:TQU23"/>
    <mergeCell ref="TQW23:TRC23"/>
    <mergeCell ref="TRE23:TRK23"/>
    <mergeCell ref="TRM23:TRS23"/>
    <mergeCell ref="TOC23:TOI23"/>
    <mergeCell ref="TOK23:TOQ23"/>
    <mergeCell ref="TOS23:TOY23"/>
    <mergeCell ref="TPA23:TPG23"/>
    <mergeCell ref="TPI23:TPO23"/>
    <mergeCell ref="TPQ23:TPW23"/>
    <mergeCell ref="TXI23:TXO23"/>
    <mergeCell ref="TXQ23:TXW23"/>
    <mergeCell ref="TXY23:TYE23"/>
    <mergeCell ref="TYG23:TYM23"/>
    <mergeCell ref="TYO23:TYU23"/>
    <mergeCell ref="TYW23:TZC23"/>
    <mergeCell ref="TVM23:TVS23"/>
    <mergeCell ref="TVU23:TWA23"/>
    <mergeCell ref="TWC23:TWI23"/>
    <mergeCell ref="TWK23:TWQ23"/>
    <mergeCell ref="TWS23:TWY23"/>
    <mergeCell ref="TXA23:TXG23"/>
    <mergeCell ref="TTQ23:TTW23"/>
    <mergeCell ref="TTY23:TUE23"/>
    <mergeCell ref="TUG23:TUM23"/>
    <mergeCell ref="TUO23:TUU23"/>
    <mergeCell ref="TUW23:TVC23"/>
    <mergeCell ref="TVE23:TVK23"/>
    <mergeCell ref="UCW23:UDC23"/>
    <mergeCell ref="UDE23:UDK23"/>
    <mergeCell ref="UDM23:UDS23"/>
    <mergeCell ref="UDU23:UEA23"/>
    <mergeCell ref="UEC23:UEI23"/>
    <mergeCell ref="UEK23:UEQ23"/>
    <mergeCell ref="UBA23:UBG23"/>
    <mergeCell ref="UBI23:UBO23"/>
    <mergeCell ref="UBQ23:UBW23"/>
    <mergeCell ref="UBY23:UCE23"/>
    <mergeCell ref="UCG23:UCM23"/>
    <mergeCell ref="UCO23:UCU23"/>
    <mergeCell ref="TZE23:TZK23"/>
    <mergeCell ref="TZM23:TZS23"/>
    <mergeCell ref="TZU23:UAA23"/>
    <mergeCell ref="UAC23:UAI23"/>
    <mergeCell ref="UAK23:UAQ23"/>
    <mergeCell ref="UAS23:UAY23"/>
    <mergeCell ref="UIK23:UIQ23"/>
    <mergeCell ref="UIS23:UIY23"/>
    <mergeCell ref="UJA23:UJG23"/>
    <mergeCell ref="UJI23:UJO23"/>
    <mergeCell ref="UJQ23:UJW23"/>
    <mergeCell ref="UJY23:UKE23"/>
    <mergeCell ref="UGO23:UGU23"/>
    <mergeCell ref="UGW23:UHC23"/>
    <mergeCell ref="UHE23:UHK23"/>
    <mergeCell ref="UHM23:UHS23"/>
    <mergeCell ref="UHU23:UIA23"/>
    <mergeCell ref="UIC23:UII23"/>
    <mergeCell ref="UES23:UEY23"/>
    <mergeCell ref="UFA23:UFG23"/>
    <mergeCell ref="UFI23:UFO23"/>
    <mergeCell ref="UFQ23:UFW23"/>
    <mergeCell ref="UFY23:UGE23"/>
    <mergeCell ref="UGG23:UGM23"/>
    <mergeCell ref="UNY23:UOE23"/>
    <mergeCell ref="UOG23:UOM23"/>
    <mergeCell ref="UOO23:UOU23"/>
    <mergeCell ref="UOW23:UPC23"/>
    <mergeCell ref="UPE23:UPK23"/>
    <mergeCell ref="UPM23:UPS23"/>
    <mergeCell ref="UMC23:UMI23"/>
    <mergeCell ref="UMK23:UMQ23"/>
    <mergeCell ref="UMS23:UMY23"/>
    <mergeCell ref="UNA23:UNG23"/>
    <mergeCell ref="UNI23:UNO23"/>
    <mergeCell ref="UNQ23:UNW23"/>
    <mergeCell ref="UKG23:UKM23"/>
    <mergeCell ref="UKO23:UKU23"/>
    <mergeCell ref="UKW23:ULC23"/>
    <mergeCell ref="ULE23:ULK23"/>
    <mergeCell ref="ULM23:ULS23"/>
    <mergeCell ref="ULU23:UMA23"/>
    <mergeCell ref="UTM23:UTS23"/>
    <mergeCell ref="UTU23:UUA23"/>
    <mergeCell ref="UUC23:UUI23"/>
    <mergeCell ref="UUK23:UUQ23"/>
    <mergeCell ref="UUS23:UUY23"/>
    <mergeCell ref="UVA23:UVG23"/>
    <mergeCell ref="URQ23:URW23"/>
    <mergeCell ref="URY23:USE23"/>
    <mergeCell ref="USG23:USM23"/>
    <mergeCell ref="USO23:USU23"/>
    <mergeCell ref="USW23:UTC23"/>
    <mergeCell ref="UTE23:UTK23"/>
    <mergeCell ref="UPU23:UQA23"/>
    <mergeCell ref="UQC23:UQI23"/>
    <mergeCell ref="UQK23:UQQ23"/>
    <mergeCell ref="UQS23:UQY23"/>
    <mergeCell ref="URA23:URG23"/>
    <mergeCell ref="URI23:URO23"/>
    <mergeCell ref="UZA23:UZG23"/>
    <mergeCell ref="UZI23:UZO23"/>
    <mergeCell ref="UZQ23:UZW23"/>
    <mergeCell ref="UZY23:VAE23"/>
    <mergeCell ref="VAG23:VAM23"/>
    <mergeCell ref="VAO23:VAU23"/>
    <mergeCell ref="UXE23:UXK23"/>
    <mergeCell ref="UXM23:UXS23"/>
    <mergeCell ref="UXU23:UYA23"/>
    <mergeCell ref="UYC23:UYI23"/>
    <mergeCell ref="UYK23:UYQ23"/>
    <mergeCell ref="UYS23:UYY23"/>
    <mergeCell ref="UVI23:UVO23"/>
    <mergeCell ref="UVQ23:UVW23"/>
    <mergeCell ref="UVY23:UWE23"/>
    <mergeCell ref="UWG23:UWM23"/>
    <mergeCell ref="UWO23:UWU23"/>
    <mergeCell ref="UWW23:UXC23"/>
    <mergeCell ref="VEO23:VEU23"/>
    <mergeCell ref="VEW23:VFC23"/>
    <mergeCell ref="VFE23:VFK23"/>
    <mergeCell ref="VFM23:VFS23"/>
    <mergeCell ref="VFU23:VGA23"/>
    <mergeCell ref="VGC23:VGI23"/>
    <mergeCell ref="VCS23:VCY23"/>
    <mergeCell ref="VDA23:VDG23"/>
    <mergeCell ref="VDI23:VDO23"/>
    <mergeCell ref="VDQ23:VDW23"/>
    <mergeCell ref="VDY23:VEE23"/>
    <mergeCell ref="VEG23:VEM23"/>
    <mergeCell ref="VAW23:VBC23"/>
    <mergeCell ref="VBE23:VBK23"/>
    <mergeCell ref="VBM23:VBS23"/>
    <mergeCell ref="VBU23:VCA23"/>
    <mergeCell ref="VCC23:VCI23"/>
    <mergeCell ref="VCK23:VCQ23"/>
    <mergeCell ref="VKC23:VKI23"/>
    <mergeCell ref="VKK23:VKQ23"/>
    <mergeCell ref="VKS23:VKY23"/>
    <mergeCell ref="VLA23:VLG23"/>
    <mergeCell ref="VLI23:VLO23"/>
    <mergeCell ref="VLQ23:VLW23"/>
    <mergeCell ref="VIG23:VIM23"/>
    <mergeCell ref="VIO23:VIU23"/>
    <mergeCell ref="VIW23:VJC23"/>
    <mergeCell ref="VJE23:VJK23"/>
    <mergeCell ref="VJM23:VJS23"/>
    <mergeCell ref="VJU23:VKA23"/>
    <mergeCell ref="VGK23:VGQ23"/>
    <mergeCell ref="VGS23:VGY23"/>
    <mergeCell ref="VHA23:VHG23"/>
    <mergeCell ref="VHI23:VHO23"/>
    <mergeCell ref="VHQ23:VHW23"/>
    <mergeCell ref="VHY23:VIE23"/>
    <mergeCell ref="VPQ23:VPW23"/>
    <mergeCell ref="VPY23:VQE23"/>
    <mergeCell ref="VQG23:VQM23"/>
    <mergeCell ref="VQO23:VQU23"/>
    <mergeCell ref="VQW23:VRC23"/>
    <mergeCell ref="VRE23:VRK23"/>
    <mergeCell ref="VNU23:VOA23"/>
    <mergeCell ref="VOC23:VOI23"/>
    <mergeCell ref="VOK23:VOQ23"/>
    <mergeCell ref="VOS23:VOY23"/>
    <mergeCell ref="VPA23:VPG23"/>
    <mergeCell ref="VPI23:VPO23"/>
    <mergeCell ref="VLY23:VME23"/>
    <mergeCell ref="VMG23:VMM23"/>
    <mergeCell ref="VMO23:VMU23"/>
    <mergeCell ref="VMW23:VNC23"/>
    <mergeCell ref="VNE23:VNK23"/>
    <mergeCell ref="VNM23:VNS23"/>
    <mergeCell ref="VVE23:VVK23"/>
    <mergeCell ref="VVM23:VVS23"/>
    <mergeCell ref="VVU23:VWA23"/>
    <mergeCell ref="VWC23:VWI23"/>
    <mergeCell ref="VWK23:VWQ23"/>
    <mergeCell ref="VWS23:VWY23"/>
    <mergeCell ref="VTI23:VTO23"/>
    <mergeCell ref="VTQ23:VTW23"/>
    <mergeCell ref="VTY23:VUE23"/>
    <mergeCell ref="VUG23:VUM23"/>
    <mergeCell ref="VUO23:VUU23"/>
    <mergeCell ref="VUW23:VVC23"/>
    <mergeCell ref="VRM23:VRS23"/>
    <mergeCell ref="VRU23:VSA23"/>
    <mergeCell ref="VSC23:VSI23"/>
    <mergeCell ref="VSK23:VSQ23"/>
    <mergeCell ref="VSS23:VSY23"/>
    <mergeCell ref="VTA23:VTG23"/>
    <mergeCell ref="WAS23:WAY23"/>
    <mergeCell ref="WBA23:WBG23"/>
    <mergeCell ref="WBI23:WBO23"/>
    <mergeCell ref="WBQ23:WBW23"/>
    <mergeCell ref="WBY23:WCE23"/>
    <mergeCell ref="WCG23:WCM23"/>
    <mergeCell ref="VYW23:VZC23"/>
    <mergeCell ref="VZE23:VZK23"/>
    <mergeCell ref="VZM23:VZS23"/>
    <mergeCell ref="VZU23:WAA23"/>
    <mergeCell ref="WAC23:WAI23"/>
    <mergeCell ref="WAK23:WAQ23"/>
    <mergeCell ref="VXA23:VXG23"/>
    <mergeCell ref="VXI23:VXO23"/>
    <mergeCell ref="VXQ23:VXW23"/>
    <mergeCell ref="VXY23:VYE23"/>
    <mergeCell ref="VYG23:VYM23"/>
    <mergeCell ref="VYO23:VYU23"/>
    <mergeCell ref="WGG23:WGM23"/>
    <mergeCell ref="WGO23:WGU23"/>
    <mergeCell ref="WGW23:WHC23"/>
    <mergeCell ref="WHE23:WHK23"/>
    <mergeCell ref="WHM23:WHS23"/>
    <mergeCell ref="WHU23:WIA23"/>
    <mergeCell ref="WEK23:WEQ23"/>
    <mergeCell ref="WES23:WEY23"/>
    <mergeCell ref="WFA23:WFG23"/>
    <mergeCell ref="WFI23:WFO23"/>
    <mergeCell ref="WFQ23:WFW23"/>
    <mergeCell ref="WFY23:WGE23"/>
    <mergeCell ref="WCO23:WCU23"/>
    <mergeCell ref="WCW23:WDC23"/>
    <mergeCell ref="WDE23:WDK23"/>
    <mergeCell ref="WDM23:WDS23"/>
    <mergeCell ref="WDU23:WEA23"/>
    <mergeCell ref="WEC23:WEI23"/>
    <mergeCell ref="WLU23:WMA23"/>
    <mergeCell ref="WMC23:WMI23"/>
    <mergeCell ref="WMK23:WMQ23"/>
    <mergeCell ref="WMS23:WMY23"/>
    <mergeCell ref="WNA23:WNG23"/>
    <mergeCell ref="WNI23:WNO23"/>
    <mergeCell ref="WJY23:WKE23"/>
    <mergeCell ref="WKG23:WKM23"/>
    <mergeCell ref="WKO23:WKU23"/>
    <mergeCell ref="WKW23:WLC23"/>
    <mergeCell ref="WLE23:WLK23"/>
    <mergeCell ref="WLM23:WLS23"/>
    <mergeCell ref="WIC23:WII23"/>
    <mergeCell ref="WIK23:WIQ23"/>
    <mergeCell ref="WIS23:WIY23"/>
    <mergeCell ref="WJA23:WJG23"/>
    <mergeCell ref="WJI23:WJO23"/>
    <mergeCell ref="WJQ23:WJW23"/>
    <mergeCell ref="WRI23:WRO23"/>
    <mergeCell ref="WRQ23:WRW23"/>
    <mergeCell ref="WRY23:WSE23"/>
    <mergeCell ref="WSG23:WSM23"/>
    <mergeCell ref="WSO23:WSU23"/>
    <mergeCell ref="WSW23:WTC23"/>
    <mergeCell ref="WPM23:WPS23"/>
    <mergeCell ref="WPU23:WQA23"/>
    <mergeCell ref="WQC23:WQI23"/>
    <mergeCell ref="WQK23:WQQ23"/>
    <mergeCell ref="WQS23:WQY23"/>
    <mergeCell ref="WRA23:WRG23"/>
    <mergeCell ref="WNQ23:WNW23"/>
    <mergeCell ref="WNY23:WOE23"/>
    <mergeCell ref="WOG23:WOM23"/>
    <mergeCell ref="WOO23:WOU23"/>
    <mergeCell ref="WOW23:WPC23"/>
    <mergeCell ref="WPE23:WPK23"/>
    <mergeCell ref="WWW23:WXC23"/>
    <mergeCell ref="WXE23:WXK23"/>
    <mergeCell ref="WXM23:WXS23"/>
    <mergeCell ref="WXU23:WYA23"/>
    <mergeCell ref="WYC23:WYI23"/>
    <mergeCell ref="WYK23:WYQ23"/>
    <mergeCell ref="WVA23:WVG23"/>
    <mergeCell ref="WVI23:WVO23"/>
    <mergeCell ref="WVQ23:WVW23"/>
    <mergeCell ref="WVY23:WWE23"/>
    <mergeCell ref="WWG23:WWM23"/>
    <mergeCell ref="WWO23:WWU23"/>
    <mergeCell ref="WTE23:WTK23"/>
    <mergeCell ref="WTM23:WTS23"/>
    <mergeCell ref="WTU23:WUA23"/>
    <mergeCell ref="WUC23:WUI23"/>
    <mergeCell ref="WUK23:WUQ23"/>
    <mergeCell ref="WUS23:WUY23"/>
    <mergeCell ref="XEG23:XEM23"/>
    <mergeCell ref="XEO23:XEU23"/>
    <mergeCell ref="XEW23:XFC23"/>
    <mergeCell ref="XCK23:XCQ23"/>
    <mergeCell ref="XCS23:XCY23"/>
    <mergeCell ref="XDA23:XDG23"/>
    <mergeCell ref="XDI23:XDO23"/>
    <mergeCell ref="XDQ23:XDW23"/>
    <mergeCell ref="XDY23:XEE23"/>
    <mergeCell ref="XAO23:XAU23"/>
    <mergeCell ref="XAW23:XBC23"/>
    <mergeCell ref="XBE23:XBK23"/>
    <mergeCell ref="XBM23:XBS23"/>
    <mergeCell ref="XBU23:XCA23"/>
    <mergeCell ref="XCC23:XCI23"/>
    <mergeCell ref="WYS23:WYY23"/>
    <mergeCell ref="WZA23:WZG23"/>
    <mergeCell ref="WZI23:WZO23"/>
    <mergeCell ref="WZQ23:WZW23"/>
    <mergeCell ref="WZY23:XAE23"/>
    <mergeCell ref="XAG23:XAM2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BBB7E-7B3C-446D-8CBA-5F8E6BC63156}">
  <dimension ref="A1:XFD23"/>
  <sheetViews>
    <sheetView workbookViewId="0">
      <selection activeCell="H11" sqref="H11"/>
    </sheetView>
  </sheetViews>
  <sheetFormatPr defaultRowHeight="15" x14ac:dyDescent="0.25"/>
  <cols>
    <col min="1" max="1" width="28.28515625" bestFit="1" customWidth="1"/>
    <col min="2" max="2" width="9.85546875" bestFit="1" customWidth="1"/>
    <col min="3" max="3" width="10.7109375" bestFit="1" customWidth="1"/>
    <col min="4" max="4" width="12.28515625" bestFit="1" customWidth="1"/>
    <col min="5" max="5" width="9.28515625" bestFit="1" customWidth="1"/>
    <col min="6" max="6" width="11.140625" bestFit="1" customWidth="1"/>
    <col min="7" max="8" width="13.28515625" bestFit="1" customWidth="1"/>
  </cols>
  <sheetData>
    <row r="1" spans="1:8" ht="15.75" x14ac:dyDescent="0.3">
      <c r="A1" s="106" t="s">
        <v>196</v>
      </c>
      <c r="B1" s="106"/>
      <c r="C1" s="106"/>
      <c r="D1" s="106"/>
      <c r="E1" s="106"/>
      <c r="F1" s="106"/>
      <c r="G1" s="106"/>
      <c r="H1" s="106"/>
    </row>
    <row r="2" spans="1:8" ht="15.75" x14ac:dyDescent="0.3">
      <c r="A2" s="106" t="s">
        <v>115</v>
      </c>
      <c r="B2" s="106"/>
      <c r="C2" s="106"/>
      <c r="D2" s="106"/>
      <c r="E2" s="106"/>
      <c r="F2" s="106"/>
      <c r="G2" s="8" t="s">
        <v>74</v>
      </c>
      <c r="H2" s="8" t="s">
        <v>17</v>
      </c>
    </row>
    <row r="3" spans="1:8" ht="15.75" x14ac:dyDescent="0.3">
      <c r="A3" s="9" t="s">
        <v>59</v>
      </c>
      <c r="B3" s="9" t="s">
        <v>30</v>
      </c>
      <c r="C3" s="9" t="s">
        <v>31</v>
      </c>
      <c r="D3" s="9" t="s">
        <v>32</v>
      </c>
      <c r="E3" s="9" t="s">
        <v>35</v>
      </c>
      <c r="F3" s="9" t="s">
        <v>33</v>
      </c>
      <c r="G3" s="9" t="s">
        <v>34</v>
      </c>
      <c r="H3" s="9" t="s">
        <v>36</v>
      </c>
    </row>
    <row r="4" spans="1:8" ht="15.75" x14ac:dyDescent="0.3">
      <c r="A4" s="8" t="s">
        <v>94</v>
      </c>
      <c r="B4" s="8">
        <v>346080</v>
      </c>
      <c r="C4" s="10">
        <v>0.2</v>
      </c>
      <c r="D4" s="10">
        <v>0.1</v>
      </c>
      <c r="E4" s="10">
        <v>0</v>
      </c>
      <c r="F4" s="8">
        <v>195.78</v>
      </c>
      <c r="G4" s="8">
        <v>62.28</v>
      </c>
      <c r="H4" s="11">
        <f>(D4*F4)*C4-0.01</f>
        <v>3.9056000000000011</v>
      </c>
    </row>
    <row r="5" spans="1:8" ht="15.75" x14ac:dyDescent="0.3">
      <c r="A5" s="8" t="s">
        <v>110</v>
      </c>
      <c r="B5" s="8">
        <v>340300</v>
      </c>
      <c r="C5" s="10">
        <v>1</v>
      </c>
      <c r="D5" s="10">
        <v>1</v>
      </c>
      <c r="E5" s="10">
        <v>0</v>
      </c>
      <c r="F5" s="8">
        <v>20.53</v>
      </c>
      <c r="G5" s="8">
        <v>0.43</v>
      </c>
      <c r="H5" s="11">
        <f>(D5*F5)+(E5*G5)</f>
        <v>20.53</v>
      </c>
    </row>
    <row r="6" spans="1:8" ht="15.75" x14ac:dyDescent="0.3">
      <c r="A6" s="8" t="s">
        <v>111</v>
      </c>
      <c r="B6" s="8">
        <v>307000</v>
      </c>
      <c r="C6" s="10">
        <v>1</v>
      </c>
      <c r="D6" s="10">
        <v>1</v>
      </c>
      <c r="E6" s="10">
        <v>0</v>
      </c>
      <c r="F6" s="8">
        <v>6.73</v>
      </c>
      <c r="G6" s="8">
        <v>4.7</v>
      </c>
      <c r="H6" s="11">
        <f>(D6*F6)+(E6*G6)</f>
        <v>6.73</v>
      </c>
    </row>
    <row r="7" spans="1:8" ht="15.75" x14ac:dyDescent="0.3">
      <c r="A7" s="4"/>
      <c r="B7" s="4"/>
      <c r="C7" s="4"/>
      <c r="D7" s="4"/>
      <c r="E7" s="4"/>
      <c r="F7" s="4"/>
      <c r="G7" s="4" t="s">
        <v>39</v>
      </c>
      <c r="H7" s="5">
        <f>SUM(H4:H6)</f>
        <v>31.165600000000001</v>
      </c>
    </row>
    <row r="8" spans="1:8" ht="15.75" x14ac:dyDescent="0.3">
      <c r="A8" s="110" t="s">
        <v>60</v>
      </c>
      <c r="B8" s="110"/>
      <c r="C8" s="9" t="s">
        <v>30</v>
      </c>
      <c r="D8" s="9" t="s">
        <v>40</v>
      </c>
      <c r="E8" s="9" t="s">
        <v>41</v>
      </c>
      <c r="F8" s="9" t="s">
        <v>42</v>
      </c>
      <c r="G8" s="9" t="s">
        <v>43</v>
      </c>
      <c r="H8" s="9" t="s">
        <v>36</v>
      </c>
    </row>
    <row r="9" spans="1:8" ht="15.75" x14ac:dyDescent="0.3">
      <c r="A9" s="106" t="s">
        <v>112</v>
      </c>
      <c r="B9" s="106"/>
      <c r="C9" s="8">
        <v>200060</v>
      </c>
      <c r="D9" s="11">
        <v>1.52</v>
      </c>
      <c r="E9" s="8">
        <v>177.48</v>
      </c>
      <c r="F9" s="11">
        <v>29.1</v>
      </c>
      <c r="G9" s="10">
        <v>1</v>
      </c>
      <c r="H9" s="11">
        <f>F9*G9</f>
        <v>29.1</v>
      </c>
    </row>
    <row r="10" spans="1:8" ht="15.75" x14ac:dyDescent="0.3">
      <c r="A10" s="106" t="s">
        <v>45</v>
      </c>
      <c r="B10" s="106"/>
      <c r="C10" s="8">
        <v>200130</v>
      </c>
      <c r="D10" s="11">
        <v>1.48</v>
      </c>
      <c r="E10" s="8">
        <v>177.48</v>
      </c>
      <c r="F10" s="11">
        <v>28.33</v>
      </c>
      <c r="G10" s="10">
        <v>5</v>
      </c>
      <c r="H10" s="11">
        <f>F10*G10</f>
        <v>141.64999999999998</v>
      </c>
    </row>
    <row r="11" spans="1:8" ht="15.75" x14ac:dyDescent="0.3">
      <c r="A11" s="106" t="s">
        <v>113</v>
      </c>
      <c r="B11" s="106"/>
      <c r="C11" s="8">
        <v>200250</v>
      </c>
      <c r="D11" s="11">
        <v>2.37</v>
      </c>
      <c r="E11" s="8">
        <v>177.48</v>
      </c>
      <c r="F11" s="11">
        <v>45.37</v>
      </c>
      <c r="G11" s="10">
        <v>1</v>
      </c>
      <c r="H11" s="11">
        <f>F11*G11</f>
        <v>45.37</v>
      </c>
    </row>
    <row r="12" spans="1:8" ht="15.75" x14ac:dyDescent="0.3">
      <c r="A12" s="4"/>
      <c r="B12" s="4"/>
      <c r="C12" s="4"/>
      <c r="D12" s="4"/>
      <c r="E12" s="4"/>
      <c r="F12" s="4"/>
      <c r="G12" s="4" t="s">
        <v>44</v>
      </c>
      <c r="H12" s="5">
        <f>H10+H11+H9</f>
        <v>216.11999999999998</v>
      </c>
    </row>
    <row r="13" spans="1:8" ht="15.75" x14ac:dyDescent="0.3">
      <c r="A13" s="110" t="s">
        <v>61</v>
      </c>
      <c r="B13" s="110"/>
      <c r="C13" s="9" t="s">
        <v>30</v>
      </c>
      <c r="D13" s="9" t="s">
        <v>49</v>
      </c>
      <c r="E13" s="9" t="s">
        <v>50</v>
      </c>
      <c r="F13" s="9" t="s">
        <v>51</v>
      </c>
      <c r="G13" s="9" t="s">
        <v>52</v>
      </c>
      <c r="H13" s="9" t="s">
        <v>54</v>
      </c>
    </row>
    <row r="14" spans="1:8" ht="15.75" x14ac:dyDescent="0.3">
      <c r="A14" s="106" t="s">
        <v>48</v>
      </c>
      <c r="B14" s="106"/>
      <c r="C14" s="8">
        <v>29990</v>
      </c>
      <c r="D14" s="11">
        <v>5</v>
      </c>
      <c r="E14" s="8" t="s">
        <v>53</v>
      </c>
      <c r="F14" s="11"/>
      <c r="G14" s="10"/>
      <c r="H14" s="11">
        <f>H12*D14/100-0.01</f>
        <v>10.795999999999999</v>
      </c>
    </row>
    <row r="15" spans="1:8" ht="15.75" x14ac:dyDescent="0.3">
      <c r="A15" s="6"/>
      <c r="B15" s="6"/>
      <c r="C15" s="6"/>
      <c r="D15" s="6"/>
      <c r="E15" s="6"/>
      <c r="F15" s="6"/>
      <c r="G15" s="4" t="s">
        <v>55</v>
      </c>
      <c r="H15" s="5">
        <f>H14</f>
        <v>10.795999999999999</v>
      </c>
    </row>
    <row r="16" spans="1:8" ht="15.75" x14ac:dyDescent="0.3">
      <c r="A16" s="112" t="s">
        <v>56</v>
      </c>
      <c r="B16" s="112"/>
      <c r="C16" s="112"/>
      <c r="D16" s="112"/>
      <c r="E16" s="112"/>
      <c r="F16" s="112"/>
      <c r="G16" s="112"/>
      <c r="H16" s="5">
        <f>H7+H12+H15+0.01</f>
        <v>258.09159999999997</v>
      </c>
    </row>
    <row r="17" spans="1:16384" ht="15.75" x14ac:dyDescent="0.3">
      <c r="A17" s="112" t="s">
        <v>57</v>
      </c>
      <c r="B17" s="112"/>
      <c r="C17" s="112"/>
      <c r="D17" s="112"/>
      <c r="E17" s="112"/>
      <c r="F17" s="112"/>
      <c r="G17" s="112"/>
      <c r="H17" s="5">
        <v>30</v>
      </c>
    </row>
    <row r="18" spans="1:16384" ht="15.75" x14ac:dyDescent="0.3">
      <c r="A18" s="112" t="s">
        <v>58</v>
      </c>
      <c r="B18" s="112"/>
      <c r="C18" s="112"/>
      <c r="D18" s="112"/>
      <c r="E18" s="112"/>
      <c r="F18" s="112"/>
      <c r="G18" s="112"/>
      <c r="H18" s="5">
        <f>H16/H17</f>
        <v>8.6030533333333317</v>
      </c>
    </row>
    <row r="19" spans="1:16384" ht="15.75" x14ac:dyDescent="0.3">
      <c r="A19" s="107" t="s">
        <v>62</v>
      </c>
      <c r="B19" s="108"/>
      <c r="C19" s="109"/>
      <c r="D19" s="9" t="s">
        <v>30</v>
      </c>
      <c r="E19" s="9" t="s">
        <v>63</v>
      </c>
      <c r="F19" s="9" t="s">
        <v>64</v>
      </c>
      <c r="G19" s="9" t="s">
        <v>43</v>
      </c>
      <c r="H19" s="9" t="s">
        <v>64</v>
      </c>
    </row>
    <row r="20" spans="1:16384" ht="15.75" x14ac:dyDescent="0.3">
      <c r="A20" s="106" t="s">
        <v>114</v>
      </c>
      <c r="B20" s="106"/>
      <c r="C20" s="106"/>
      <c r="D20" s="8">
        <v>100090</v>
      </c>
      <c r="E20" s="8" t="s">
        <v>66</v>
      </c>
      <c r="F20" s="11">
        <v>13.87</v>
      </c>
      <c r="G20" s="10">
        <v>0.08</v>
      </c>
      <c r="H20" s="11">
        <f>F20*G20-0.01</f>
        <v>1.0995999999999999</v>
      </c>
    </row>
    <row r="21" spans="1:16384" ht="15.75" x14ac:dyDescent="0.3">
      <c r="A21" s="106" t="s">
        <v>26</v>
      </c>
      <c r="B21" s="106"/>
      <c r="C21" s="106"/>
      <c r="D21" s="8">
        <v>100410</v>
      </c>
      <c r="E21" s="8" t="s">
        <v>17</v>
      </c>
      <c r="F21" s="11">
        <v>7.1</v>
      </c>
      <c r="G21" s="10">
        <v>1</v>
      </c>
      <c r="H21" s="11">
        <f>F21*G21</f>
        <v>7.1</v>
      </c>
    </row>
    <row r="22" spans="1:16384" ht="15.75" x14ac:dyDescent="0.3">
      <c r="A22" s="6"/>
      <c r="B22" s="6"/>
      <c r="C22" s="6"/>
      <c r="D22" s="6"/>
      <c r="E22" s="6"/>
      <c r="F22" s="6"/>
      <c r="G22" s="4" t="s">
        <v>71</v>
      </c>
      <c r="H22" s="5">
        <f>SUM(H20:H21)</f>
        <v>8.1996000000000002</v>
      </c>
    </row>
    <row r="23" spans="1:16384" ht="15.75" x14ac:dyDescent="0.3">
      <c r="A23" s="113" t="s">
        <v>72</v>
      </c>
      <c r="B23" s="113"/>
      <c r="C23" s="113"/>
      <c r="D23" s="113"/>
      <c r="E23" s="113"/>
      <c r="F23" s="113"/>
      <c r="G23" s="113"/>
      <c r="H23" s="7">
        <f>H18+H22</f>
        <v>16.802653333333332</v>
      </c>
      <c r="I23" s="111"/>
      <c r="J23" s="111"/>
      <c r="K23" s="111"/>
      <c r="L23" s="111"/>
      <c r="M23" s="111"/>
      <c r="N23" s="111"/>
      <c r="O23" s="111"/>
      <c r="P23" s="3"/>
      <c r="Q23" s="111" t="s">
        <v>58</v>
      </c>
      <c r="R23" s="111"/>
      <c r="S23" s="111"/>
      <c r="T23" s="111"/>
      <c r="U23" s="111"/>
      <c r="V23" s="111"/>
      <c r="W23" s="111"/>
      <c r="X23" s="3" t="e">
        <f>X22/#REF!-0.01</f>
        <v>#REF!</v>
      </c>
      <c r="Y23" s="111" t="s">
        <v>58</v>
      </c>
      <c r="Z23" s="111"/>
      <c r="AA23" s="111"/>
      <c r="AB23" s="111"/>
      <c r="AC23" s="111"/>
      <c r="AD23" s="111"/>
      <c r="AE23" s="111"/>
      <c r="AF23" s="3" t="e">
        <f>AF22/#REF!-0.01</f>
        <v>#REF!</v>
      </c>
      <c r="AG23" s="111" t="s">
        <v>58</v>
      </c>
      <c r="AH23" s="111"/>
      <c r="AI23" s="111"/>
      <c r="AJ23" s="111"/>
      <c r="AK23" s="111"/>
      <c r="AL23" s="111"/>
      <c r="AM23" s="111"/>
      <c r="AN23" s="3" t="e">
        <f>AN22/#REF!-0.01</f>
        <v>#REF!</v>
      </c>
      <c r="AO23" s="111" t="s">
        <v>58</v>
      </c>
      <c r="AP23" s="111"/>
      <c r="AQ23" s="111"/>
      <c r="AR23" s="111"/>
      <c r="AS23" s="111"/>
      <c r="AT23" s="111"/>
      <c r="AU23" s="111"/>
      <c r="AV23" s="3" t="e">
        <f>AV22/#REF!-0.01</f>
        <v>#REF!</v>
      </c>
      <c r="AW23" s="111" t="s">
        <v>58</v>
      </c>
      <c r="AX23" s="111"/>
      <c r="AY23" s="111"/>
      <c r="AZ23" s="111"/>
      <c r="BA23" s="111"/>
      <c r="BB23" s="111"/>
      <c r="BC23" s="111"/>
      <c r="BD23" s="3" t="e">
        <f>BD22/#REF!-0.01</f>
        <v>#REF!</v>
      </c>
      <c r="BE23" s="111" t="s">
        <v>58</v>
      </c>
      <c r="BF23" s="111"/>
      <c r="BG23" s="111"/>
      <c r="BH23" s="111"/>
      <c r="BI23" s="111"/>
      <c r="BJ23" s="111"/>
      <c r="BK23" s="111"/>
      <c r="BL23" s="3" t="e">
        <f>BL22/#REF!-0.01</f>
        <v>#REF!</v>
      </c>
      <c r="BM23" s="111" t="s">
        <v>58</v>
      </c>
      <c r="BN23" s="111"/>
      <c r="BO23" s="111"/>
      <c r="BP23" s="111"/>
      <c r="BQ23" s="111"/>
      <c r="BR23" s="111"/>
      <c r="BS23" s="111"/>
      <c r="BT23" s="3" t="e">
        <f>BT22/#REF!-0.01</f>
        <v>#REF!</v>
      </c>
      <c r="BU23" s="111" t="s">
        <v>58</v>
      </c>
      <c r="BV23" s="111"/>
      <c r="BW23" s="111"/>
      <c r="BX23" s="111"/>
      <c r="BY23" s="111"/>
      <c r="BZ23" s="111"/>
      <c r="CA23" s="111"/>
      <c r="CB23" s="3" t="e">
        <f>CB22/#REF!-0.01</f>
        <v>#REF!</v>
      </c>
      <c r="CC23" s="111" t="s">
        <v>58</v>
      </c>
      <c r="CD23" s="111"/>
      <c r="CE23" s="111"/>
      <c r="CF23" s="111"/>
      <c r="CG23" s="111"/>
      <c r="CH23" s="111"/>
      <c r="CI23" s="111"/>
      <c r="CJ23" s="3" t="e">
        <f>CJ22/#REF!-0.01</f>
        <v>#REF!</v>
      </c>
      <c r="CK23" s="111" t="s">
        <v>58</v>
      </c>
      <c r="CL23" s="111"/>
      <c r="CM23" s="111"/>
      <c r="CN23" s="111"/>
      <c r="CO23" s="111"/>
      <c r="CP23" s="111"/>
      <c r="CQ23" s="111"/>
      <c r="CR23" s="3" t="e">
        <f>CR22/#REF!-0.01</f>
        <v>#REF!</v>
      </c>
      <c r="CS23" s="111" t="s">
        <v>58</v>
      </c>
      <c r="CT23" s="111"/>
      <c r="CU23" s="111"/>
      <c r="CV23" s="111"/>
      <c r="CW23" s="111"/>
      <c r="CX23" s="111"/>
      <c r="CY23" s="111"/>
      <c r="CZ23" s="3" t="e">
        <f>CZ22/#REF!-0.01</f>
        <v>#REF!</v>
      </c>
      <c r="DA23" s="111" t="s">
        <v>58</v>
      </c>
      <c r="DB23" s="111"/>
      <c r="DC23" s="111"/>
      <c r="DD23" s="111"/>
      <c r="DE23" s="111"/>
      <c r="DF23" s="111"/>
      <c r="DG23" s="111"/>
      <c r="DH23" s="3" t="e">
        <f>DH22/#REF!-0.01</f>
        <v>#REF!</v>
      </c>
      <c r="DI23" s="111" t="s">
        <v>58</v>
      </c>
      <c r="DJ23" s="111"/>
      <c r="DK23" s="111"/>
      <c r="DL23" s="111"/>
      <c r="DM23" s="111"/>
      <c r="DN23" s="111"/>
      <c r="DO23" s="111"/>
      <c r="DP23" s="3" t="e">
        <f>DP22/#REF!-0.01</f>
        <v>#REF!</v>
      </c>
      <c r="DQ23" s="111" t="s">
        <v>58</v>
      </c>
      <c r="DR23" s="111"/>
      <c r="DS23" s="111"/>
      <c r="DT23" s="111"/>
      <c r="DU23" s="111"/>
      <c r="DV23" s="111"/>
      <c r="DW23" s="111"/>
      <c r="DX23" s="3" t="e">
        <f>DX22/#REF!-0.01</f>
        <v>#REF!</v>
      </c>
      <c r="DY23" s="111" t="s">
        <v>58</v>
      </c>
      <c r="DZ23" s="111"/>
      <c r="EA23" s="111"/>
      <c r="EB23" s="111"/>
      <c r="EC23" s="111"/>
      <c r="ED23" s="111"/>
      <c r="EE23" s="111"/>
      <c r="EF23" s="3" t="e">
        <f>EF22/#REF!-0.01</f>
        <v>#REF!</v>
      </c>
      <c r="EG23" s="111" t="s">
        <v>58</v>
      </c>
      <c r="EH23" s="111"/>
      <c r="EI23" s="111"/>
      <c r="EJ23" s="111"/>
      <c r="EK23" s="111"/>
      <c r="EL23" s="111"/>
      <c r="EM23" s="111"/>
      <c r="EN23" s="3" t="e">
        <f>EN22/#REF!-0.01</f>
        <v>#REF!</v>
      </c>
      <c r="EO23" s="111" t="s">
        <v>58</v>
      </c>
      <c r="EP23" s="111"/>
      <c r="EQ23" s="111"/>
      <c r="ER23" s="111"/>
      <c r="ES23" s="111"/>
      <c r="ET23" s="111"/>
      <c r="EU23" s="111"/>
      <c r="EV23" s="3" t="e">
        <f>EV22/#REF!-0.01</f>
        <v>#REF!</v>
      </c>
      <c r="EW23" s="111" t="s">
        <v>58</v>
      </c>
      <c r="EX23" s="111"/>
      <c r="EY23" s="111"/>
      <c r="EZ23" s="111"/>
      <c r="FA23" s="111"/>
      <c r="FB23" s="111"/>
      <c r="FC23" s="111"/>
      <c r="FD23" s="3" t="e">
        <f>FD22/#REF!-0.01</f>
        <v>#REF!</v>
      </c>
      <c r="FE23" s="111" t="s">
        <v>58</v>
      </c>
      <c r="FF23" s="111"/>
      <c r="FG23" s="111"/>
      <c r="FH23" s="111"/>
      <c r="FI23" s="111"/>
      <c r="FJ23" s="111"/>
      <c r="FK23" s="111"/>
      <c r="FL23" s="3" t="e">
        <f>FL22/#REF!-0.01</f>
        <v>#REF!</v>
      </c>
      <c r="FM23" s="111" t="s">
        <v>58</v>
      </c>
      <c r="FN23" s="111"/>
      <c r="FO23" s="111"/>
      <c r="FP23" s="111"/>
      <c r="FQ23" s="111"/>
      <c r="FR23" s="111"/>
      <c r="FS23" s="111"/>
      <c r="FT23" s="3" t="e">
        <f>FT22/#REF!-0.01</f>
        <v>#REF!</v>
      </c>
      <c r="FU23" s="111" t="s">
        <v>58</v>
      </c>
      <c r="FV23" s="111"/>
      <c r="FW23" s="111"/>
      <c r="FX23" s="111"/>
      <c r="FY23" s="111"/>
      <c r="FZ23" s="111"/>
      <c r="GA23" s="111"/>
      <c r="GB23" s="3" t="e">
        <f>GB22/#REF!-0.01</f>
        <v>#REF!</v>
      </c>
      <c r="GC23" s="111" t="s">
        <v>58</v>
      </c>
      <c r="GD23" s="111"/>
      <c r="GE23" s="111"/>
      <c r="GF23" s="111"/>
      <c r="GG23" s="111"/>
      <c r="GH23" s="111"/>
      <c r="GI23" s="111"/>
      <c r="GJ23" s="3" t="e">
        <f>GJ22/#REF!-0.01</f>
        <v>#REF!</v>
      </c>
      <c r="GK23" s="111" t="s">
        <v>58</v>
      </c>
      <c r="GL23" s="111"/>
      <c r="GM23" s="111"/>
      <c r="GN23" s="111"/>
      <c r="GO23" s="111"/>
      <c r="GP23" s="111"/>
      <c r="GQ23" s="111"/>
      <c r="GR23" s="3" t="e">
        <f>GR22/#REF!-0.01</f>
        <v>#REF!</v>
      </c>
      <c r="GS23" s="111" t="s">
        <v>58</v>
      </c>
      <c r="GT23" s="111"/>
      <c r="GU23" s="111"/>
      <c r="GV23" s="111"/>
      <c r="GW23" s="111"/>
      <c r="GX23" s="111"/>
      <c r="GY23" s="111"/>
      <c r="GZ23" s="3" t="e">
        <f>GZ22/#REF!-0.01</f>
        <v>#REF!</v>
      </c>
      <c r="HA23" s="111" t="s">
        <v>58</v>
      </c>
      <c r="HB23" s="111"/>
      <c r="HC23" s="111"/>
      <c r="HD23" s="111"/>
      <c r="HE23" s="111"/>
      <c r="HF23" s="111"/>
      <c r="HG23" s="111"/>
      <c r="HH23" s="3" t="e">
        <f>HH22/#REF!-0.01</f>
        <v>#REF!</v>
      </c>
      <c r="HI23" s="111" t="s">
        <v>58</v>
      </c>
      <c r="HJ23" s="111"/>
      <c r="HK23" s="111"/>
      <c r="HL23" s="111"/>
      <c r="HM23" s="111"/>
      <c r="HN23" s="111"/>
      <c r="HO23" s="111"/>
      <c r="HP23" s="3" t="e">
        <f>HP22/#REF!-0.01</f>
        <v>#REF!</v>
      </c>
      <c r="HQ23" s="111" t="s">
        <v>58</v>
      </c>
      <c r="HR23" s="111"/>
      <c r="HS23" s="111"/>
      <c r="HT23" s="111"/>
      <c r="HU23" s="111"/>
      <c r="HV23" s="111"/>
      <c r="HW23" s="111"/>
      <c r="HX23" s="3" t="e">
        <f>HX22/#REF!-0.01</f>
        <v>#REF!</v>
      </c>
      <c r="HY23" s="111" t="s">
        <v>58</v>
      </c>
      <c r="HZ23" s="111"/>
      <c r="IA23" s="111"/>
      <c r="IB23" s="111"/>
      <c r="IC23" s="111"/>
      <c r="ID23" s="111"/>
      <c r="IE23" s="111"/>
      <c r="IF23" s="3" t="e">
        <f>IF22/#REF!-0.01</f>
        <v>#REF!</v>
      </c>
      <c r="IG23" s="111" t="s">
        <v>58</v>
      </c>
      <c r="IH23" s="111"/>
      <c r="II23" s="111"/>
      <c r="IJ23" s="111"/>
      <c r="IK23" s="111"/>
      <c r="IL23" s="111"/>
      <c r="IM23" s="111"/>
      <c r="IN23" s="3" t="e">
        <f>IN22/#REF!-0.01</f>
        <v>#REF!</v>
      </c>
      <c r="IO23" s="111" t="s">
        <v>58</v>
      </c>
      <c r="IP23" s="111"/>
      <c r="IQ23" s="111"/>
      <c r="IR23" s="111"/>
      <c r="IS23" s="111"/>
      <c r="IT23" s="111"/>
      <c r="IU23" s="111"/>
      <c r="IV23" s="3" t="e">
        <f>IV22/#REF!-0.01</f>
        <v>#REF!</v>
      </c>
      <c r="IW23" s="111" t="s">
        <v>58</v>
      </c>
      <c r="IX23" s="111"/>
      <c r="IY23" s="111"/>
      <c r="IZ23" s="111"/>
      <c r="JA23" s="111"/>
      <c r="JB23" s="111"/>
      <c r="JC23" s="111"/>
      <c r="JD23" s="3" t="e">
        <f>JD22/#REF!-0.01</f>
        <v>#REF!</v>
      </c>
      <c r="JE23" s="111" t="s">
        <v>58</v>
      </c>
      <c r="JF23" s="111"/>
      <c r="JG23" s="111"/>
      <c r="JH23" s="111"/>
      <c r="JI23" s="111"/>
      <c r="JJ23" s="111"/>
      <c r="JK23" s="111"/>
      <c r="JL23" s="3" t="e">
        <f>JL22/#REF!-0.01</f>
        <v>#REF!</v>
      </c>
      <c r="JM23" s="111" t="s">
        <v>58</v>
      </c>
      <c r="JN23" s="111"/>
      <c r="JO23" s="111"/>
      <c r="JP23" s="111"/>
      <c r="JQ23" s="111"/>
      <c r="JR23" s="111"/>
      <c r="JS23" s="111"/>
      <c r="JT23" s="3" t="e">
        <f>JT22/#REF!-0.01</f>
        <v>#REF!</v>
      </c>
      <c r="JU23" s="111" t="s">
        <v>58</v>
      </c>
      <c r="JV23" s="111"/>
      <c r="JW23" s="111"/>
      <c r="JX23" s="111"/>
      <c r="JY23" s="111"/>
      <c r="JZ23" s="111"/>
      <c r="KA23" s="111"/>
      <c r="KB23" s="3" t="e">
        <f>KB22/#REF!-0.01</f>
        <v>#REF!</v>
      </c>
      <c r="KC23" s="111" t="s">
        <v>58</v>
      </c>
      <c r="KD23" s="111"/>
      <c r="KE23" s="111"/>
      <c r="KF23" s="111"/>
      <c r="KG23" s="111"/>
      <c r="KH23" s="111"/>
      <c r="KI23" s="111"/>
      <c r="KJ23" s="3" t="e">
        <f>KJ22/#REF!-0.01</f>
        <v>#REF!</v>
      </c>
      <c r="KK23" s="111" t="s">
        <v>58</v>
      </c>
      <c r="KL23" s="111"/>
      <c r="KM23" s="111"/>
      <c r="KN23" s="111"/>
      <c r="KO23" s="111"/>
      <c r="KP23" s="111"/>
      <c r="KQ23" s="111"/>
      <c r="KR23" s="3" t="e">
        <f>KR22/#REF!-0.01</f>
        <v>#REF!</v>
      </c>
      <c r="KS23" s="111" t="s">
        <v>58</v>
      </c>
      <c r="KT23" s="111"/>
      <c r="KU23" s="111"/>
      <c r="KV23" s="111"/>
      <c r="KW23" s="111"/>
      <c r="KX23" s="111"/>
      <c r="KY23" s="111"/>
      <c r="KZ23" s="3" t="e">
        <f>KZ22/#REF!-0.01</f>
        <v>#REF!</v>
      </c>
      <c r="LA23" s="111" t="s">
        <v>58</v>
      </c>
      <c r="LB23" s="111"/>
      <c r="LC23" s="111"/>
      <c r="LD23" s="111"/>
      <c r="LE23" s="111"/>
      <c r="LF23" s="111"/>
      <c r="LG23" s="111"/>
      <c r="LH23" s="3" t="e">
        <f>LH22/#REF!-0.01</f>
        <v>#REF!</v>
      </c>
      <c r="LI23" s="111" t="s">
        <v>58</v>
      </c>
      <c r="LJ23" s="111"/>
      <c r="LK23" s="111"/>
      <c r="LL23" s="111"/>
      <c r="LM23" s="111"/>
      <c r="LN23" s="111"/>
      <c r="LO23" s="111"/>
      <c r="LP23" s="3" t="e">
        <f>LP22/#REF!-0.01</f>
        <v>#REF!</v>
      </c>
      <c r="LQ23" s="111" t="s">
        <v>58</v>
      </c>
      <c r="LR23" s="111"/>
      <c r="LS23" s="111"/>
      <c r="LT23" s="111"/>
      <c r="LU23" s="111"/>
      <c r="LV23" s="111"/>
      <c r="LW23" s="111"/>
      <c r="LX23" s="3" t="e">
        <f>LX22/#REF!-0.01</f>
        <v>#REF!</v>
      </c>
      <c r="LY23" s="111" t="s">
        <v>58</v>
      </c>
      <c r="LZ23" s="111"/>
      <c r="MA23" s="111"/>
      <c r="MB23" s="111"/>
      <c r="MC23" s="111"/>
      <c r="MD23" s="111"/>
      <c r="ME23" s="111"/>
      <c r="MF23" s="3" t="e">
        <f>MF22/#REF!-0.01</f>
        <v>#REF!</v>
      </c>
      <c r="MG23" s="111" t="s">
        <v>58</v>
      </c>
      <c r="MH23" s="111"/>
      <c r="MI23" s="111"/>
      <c r="MJ23" s="111"/>
      <c r="MK23" s="111"/>
      <c r="ML23" s="111"/>
      <c r="MM23" s="111"/>
      <c r="MN23" s="3" t="e">
        <f>MN22/#REF!-0.01</f>
        <v>#REF!</v>
      </c>
      <c r="MO23" s="111" t="s">
        <v>58</v>
      </c>
      <c r="MP23" s="111"/>
      <c r="MQ23" s="111"/>
      <c r="MR23" s="111"/>
      <c r="MS23" s="111"/>
      <c r="MT23" s="111"/>
      <c r="MU23" s="111"/>
      <c r="MV23" s="3" t="e">
        <f>MV22/#REF!-0.01</f>
        <v>#REF!</v>
      </c>
      <c r="MW23" s="111" t="s">
        <v>58</v>
      </c>
      <c r="MX23" s="111"/>
      <c r="MY23" s="111"/>
      <c r="MZ23" s="111"/>
      <c r="NA23" s="111"/>
      <c r="NB23" s="111"/>
      <c r="NC23" s="111"/>
      <c r="ND23" s="3" t="e">
        <f>ND22/#REF!-0.01</f>
        <v>#REF!</v>
      </c>
      <c r="NE23" s="111" t="s">
        <v>58</v>
      </c>
      <c r="NF23" s="111"/>
      <c r="NG23" s="111"/>
      <c r="NH23" s="111"/>
      <c r="NI23" s="111"/>
      <c r="NJ23" s="111"/>
      <c r="NK23" s="111"/>
      <c r="NL23" s="3" t="e">
        <f>NL22/#REF!-0.01</f>
        <v>#REF!</v>
      </c>
      <c r="NM23" s="111" t="s">
        <v>58</v>
      </c>
      <c r="NN23" s="111"/>
      <c r="NO23" s="111"/>
      <c r="NP23" s="111"/>
      <c r="NQ23" s="111"/>
      <c r="NR23" s="111"/>
      <c r="NS23" s="111"/>
      <c r="NT23" s="3" t="e">
        <f>NT22/#REF!-0.01</f>
        <v>#REF!</v>
      </c>
      <c r="NU23" s="111" t="s">
        <v>58</v>
      </c>
      <c r="NV23" s="111"/>
      <c r="NW23" s="111"/>
      <c r="NX23" s="111"/>
      <c r="NY23" s="111"/>
      <c r="NZ23" s="111"/>
      <c r="OA23" s="111"/>
      <c r="OB23" s="3" t="e">
        <f>OB22/#REF!-0.01</f>
        <v>#REF!</v>
      </c>
      <c r="OC23" s="111" t="s">
        <v>58</v>
      </c>
      <c r="OD23" s="111"/>
      <c r="OE23" s="111"/>
      <c r="OF23" s="111"/>
      <c r="OG23" s="111"/>
      <c r="OH23" s="111"/>
      <c r="OI23" s="111"/>
      <c r="OJ23" s="3" t="e">
        <f>OJ22/#REF!-0.01</f>
        <v>#REF!</v>
      </c>
      <c r="OK23" s="111" t="s">
        <v>58</v>
      </c>
      <c r="OL23" s="111"/>
      <c r="OM23" s="111"/>
      <c r="ON23" s="111"/>
      <c r="OO23" s="111"/>
      <c r="OP23" s="111"/>
      <c r="OQ23" s="111"/>
      <c r="OR23" s="3" t="e">
        <f>OR22/#REF!-0.01</f>
        <v>#REF!</v>
      </c>
      <c r="OS23" s="111" t="s">
        <v>58</v>
      </c>
      <c r="OT23" s="111"/>
      <c r="OU23" s="111"/>
      <c r="OV23" s="111"/>
      <c r="OW23" s="111"/>
      <c r="OX23" s="111"/>
      <c r="OY23" s="111"/>
      <c r="OZ23" s="3" t="e">
        <f>OZ22/#REF!-0.01</f>
        <v>#REF!</v>
      </c>
      <c r="PA23" s="111" t="s">
        <v>58</v>
      </c>
      <c r="PB23" s="111"/>
      <c r="PC23" s="111"/>
      <c r="PD23" s="111"/>
      <c r="PE23" s="111"/>
      <c r="PF23" s="111"/>
      <c r="PG23" s="111"/>
      <c r="PH23" s="3" t="e">
        <f>PH22/#REF!-0.01</f>
        <v>#REF!</v>
      </c>
      <c r="PI23" s="111" t="s">
        <v>58</v>
      </c>
      <c r="PJ23" s="111"/>
      <c r="PK23" s="111"/>
      <c r="PL23" s="111"/>
      <c r="PM23" s="111"/>
      <c r="PN23" s="111"/>
      <c r="PO23" s="111"/>
      <c r="PP23" s="3" t="e">
        <f>PP22/#REF!-0.01</f>
        <v>#REF!</v>
      </c>
      <c r="PQ23" s="111" t="s">
        <v>58</v>
      </c>
      <c r="PR23" s="111"/>
      <c r="PS23" s="111"/>
      <c r="PT23" s="111"/>
      <c r="PU23" s="111"/>
      <c r="PV23" s="111"/>
      <c r="PW23" s="111"/>
      <c r="PX23" s="3" t="e">
        <f>PX22/#REF!-0.01</f>
        <v>#REF!</v>
      </c>
      <c r="PY23" s="111" t="s">
        <v>58</v>
      </c>
      <c r="PZ23" s="111"/>
      <c r="QA23" s="111"/>
      <c r="QB23" s="111"/>
      <c r="QC23" s="111"/>
      <c r="QD23" s="111"/>
      <c r="QE23" s="111"/>
      <c r="QF23" s="3" t="e">
        <f>QF22/#REF!-0.01</f>
        <v>#REF!</v>
      </c>
      <c r="QG23" s="111" t="s">
        <v>58</v>
      </c>
      <c r="QH23" s="111"/>
      <c r="QI23" s="111"/>
      <c r="QJ23" s="111"/>
      <c r="QK23" s="111"/>
      <c r="QL23" s="111"/>
      <c r="QM23" s="111"/>
      <c r="QN23" s="3" t="e">
        <f>QN22/#REF!-0.01</f>
        <v>#REF!</v>
      </c>
      <c r="QO23" s="111" t="s">
        <v>58</v>
      </c>
      <c r="QP23" s="111"/>
      <c r="QQ23" s="111"/>
      <c r="QR23" s="111"/>
      <c r="QS23" s="111"/>
      <c r="QT23" s="111"/>
      <c r="QU23" s="111"/>
      <c r="QV23" s="3" t="e">
        <f>QV22/#REF!-0.01</f>
        <v>#REF!</v>
      </c>
      <c r="QW23" s="111" t="s">
        <v>58</v>
      </c>
      <c r="QX23" s="111"/>
      <c r="QY23" s="111"/>
      <c r="QZ23" s="111"/>
      <c r="RA23" s="111"/>
      <c r="RB23" s="111"/>
      <c r="RC23" s="111"/>
      <c r="RD23" s="3" t="e">
        <f>RD22/#REF!-0.01</f>
        <v>#REF!</v>
      </c>
      <c r="RE23" s="111" t="s">
        <v>58</v>
      </c>
      <c r="RF23" s="111"/>
      <c r="RG23" s="111"/>
      <c r="RH23" s="111"/>
      <c r="RI23" s="111"/>
      <c r="RJ23" s="111"/>
      <c r="RK23" s="111"/>
      <c r="RL23" s="3" t="e">
        <f>RL22/#REF!-0.01</f>
        <v>#REF!</v>
      </c>
      <c r="RM23" s="111" t="s">
        <v>58</v>
      </c>
      <c r="RN23" s="111"/>
      <c r="RO23" s="111"/>
      <c r="RP23" s="111"/>
      <c r="RQ23" s="111"/>
      <c r="RR23" s="111"/>
      <c r="RS23" s="111"/>
      <c r="RT23" s="3" t="e">
        <f>RT22/#REF!-0.01</f>
        <v>#REF!</v>
      </c>
      <c r="RU23" s="111" t="s">
        <v>58</v>
      </c>
      <c r="RV23" s="111"/>
      <c r="RW23" s="111"/>
      <c r="RX23" s="111"/>
      <c r="RY23" s="111"/>
      <c r="RZ23" s="111"/>
      <c r="SA23" s="111"/>
      <c r="SB23" s="3" t="e">
        <f>SB22/#REF!-0.01</f>
        <v>#REF!</v>
      </c>
      <c r="SC23" s="111" t="s">
        <v>58</v>
      </c>
      <c r="SD23" s="111"/>
      <c r="SE23" s="111"/>
      <c r="SF23" s="111"/>
      <c r="SG23" s="111"/>
      <c r="SH23" s="111"/>
      <c r="SI23" s="111"/>
      <c r="SJ23" s="3" t="e">
        <f>SJ22/#REF!-0.01</f>
        <v>#REF!</v>
      </c>
      <c r="SK23" s="111" t="s">
        <v>58</v>
      </c>
      <c r="SL23" s="111"/>
      <c r="SM23" s="111"/>
      <c r="SN23" s="111"/>
      <c r="SO23" s="111"/>
      <c r="SP23" s="111"/>
      <c r="SQ23" s="111"/>
      <c r="SR23" s="3" t="e">
        <f>SR22/#REF!-0.01</f>
        <v>#REF!</v>
      </c>
      <c r="SS23" s="111" t="s">
        <v>58</v>
      </c>
      <c r="ST23" s="111"/>
      <c r="SU23" s="111"/>
      <c r="SV23" s="111"/>
      <c r="SW23" s="111"/>
      <c r="SX23" s="111"/>
      <c r="SY23" s="111"/>
      <c r="SZ23" s="3" t="e">
        <f>SZ22/#REF!-0.01</f>
        <v>#REF!</v>
      </c>
      <c r="TA23" s="111" t="s">
        <v>58</v>
      </c>
      <c r="TB23" s="111"/>
      <c r="TC23" s="111"/>
      <c r="TD23" s="111"/>
      <c r="TE23" s="111"/>
      <c r="TF23" s="111"/>
      <c r="TG23" s="111"/>
      <c r="TH23" s="3" t="e">
        <f>TH22/#REF!-0.01</f>
        <v>#REF!</v>
      </c>
      <c r="TI23" s="111" t="s">
        <v>58</v>
      </c>
      <c r="TJ23" s="111"/>
      <c r="TK23" s="111"/>
      <c r="TL23" s="111"/>
      <c r="TM23" s="111"/>
      <c r="TN23" s="111"/>
      <c r="TO23" s="111"/>
      <c r="TP23" s="3" t="e">
        <f>TP22/#REF!-0.01</f>
        <v>#REF!</v>
      </c>
      <c r="TQ23" s="111" t="s">
        <v>58</v>
      </c>
      <c r="TR23" s="111"/>
      <c r="TS23" s="111"/>
      <c r="TT23" s="111"/>
      <c r="TU23" s="111"/>
      <c r="TV23" s="111"/>
      <c r="TW23" s="111"/>
      <c r="TX23" s="3" t="e">
        <f>TX22/#REF!-0.01</f>
        <v>#REF!</v>
      </c>
      <c r="TY23" s="111" t="s">
        <v>58</v>
      </c>
      <c r="TZ23" s="111"/>
      <c r="UA23" s="111"/>
      <c r="UB23" s="111"/>
      <c r="UC23" s="111"/>
      <c r="UD23" s="111"/>
      <c r="UE23" s="111"/>
      <c r="UF23" s="3" t="e">
        <f>UF22/#REF!-0.01</f>
        <v>#REF!</v>
      </c>
      <c r="UG23" s="111" t="s">
        <v>58</v>
      </c>
      <c r="UH23" s="111"/>
      <c r="UI23" s="111"/>
      <c r="UJ23" s="111"/>
      <c r="UK23" s="111"/>
      <c r="UL23" s="111"/>
      <c r="UM23" s="111"/>
      <c r="UN23" s="3" t="e">
        <f>UN22/#REF!-0.01</f>
        <v>#REF!</v>
      </c>
      <c r="UO23" s="111" t="s">
        <v>58</v>
      </c>
      <c r="UP23" s="111"/>
      <c r="UQ23" s="111"/>
      <c r="UR23" s="111"/>
      <c r="US23" s="111"/>
      <c r="UT23" s="111"/>
      <c r="UU23" s="111"/>
      <c r="UV23" s="3" t="e">
        <f>UV22/#REF!-0.01</f>
        <v>#REF!</v>
      </c>
      <c r="UW23" s="111" t="s">
        <v>58</v>
      </c>
      <c r="UX23" s="111"/>
      <c r="UY23" s="111"/>
      <c r="UZ23" s="111"/>
      <c r="VA23" s="111"/>
      <c r="VB23" s="111"/>
      <c r="VC23" s="111"/>
      <c r="VD23" s="3" t="e">
        <f>VD22/#REF!-0.01</f>
        <v>#REF!</v>
      </c>
      <c r="VE23" s="111" t="s">
        <v>58</v>
      </c>
      <c r="VF23" s="111"/>
      <c r="VG23" s="111"/>
      <c r="VH23" s="111"/>
      <c r="VI23" s="111"/>
      <c r="VJ23" s="111"/>
      <c r="VK23" s="111"/>
      <c r="VL23" s="3" t="e">
        <f>VL22/#REF!-0.01</f>
        <v>#REF!</v>
      </c>
      <c r="VM23" s="111" t="s">
        <v>58</v>
      </c>
      <c r="VN23" s="111"/>
      <c r="VO23" s="111"/>
      <c r="VP23" s="111"/>
      <c r="VQ23" s="111"/>
      <c r="VR23" s="111"/>
      <c r="VS23" s="111"/>
      <c r="VT23" s="3" t="e">
        <f>VT22/#REF!-0.01</f>
        <v>#REF!</v>
      </c>
      <c r="VU23" s="111" t="s">
        <v>58</v>
      </c>
      <c r="VV23" s="111"/>
      <c r="VW23" s="111"/>
      <c r="VX23" s="111"/>
      <c r="VY23" s="111"/>
      <c r="VZ23" s="111"/>
      <c r="WA23" s="111"/>
      <c r="WB23" s="3" t="e">
        <f>WB22/#REF!-0.01</f>
        <v>#REF!</v>
      </c>
      <c r="WC23" s="111" t="s">
        <v>58</v>
      </c>
      <c r="WD23" s="111"/>
      <c r="WE23" s="111"/>
      <c r="WF23" s="111"/>
      <c r="WG23" s="111"/>
      <c r="WH23" s="111"/>
      <c r="WI23" s="111"/>
      <c r="WJ23" s="3" t="e">
        <f>WJ22/#REF!-0.01</f>
        <v>#REF!</v>
      </c>
      <c r="WK23" s="111" t="s">
        <v>58</v>
      </c>
      <c r="WL23" s="111"/>
      <c r="WM23" s="111"/>
      <c r="WN23" s="111"/>
      <c r="WO23" s="111"/>
      <c r="WP23" s="111"/>
      <c r="WQ23" s="111"/>
      <c r="WR23" s="3" t="e">
        <f>WR22/#REF!-0.01</f>
        <v>#REF!</v>
      </c>
      <c r="WS23" s="111" t="s">
        <v>58</v>
      </c>
      <c r="WT23" s="111"/>
      <c r="WU23" s="111"/>
      <c r="WV23" s="111"/>
      <c r="WW23" s="111"/>
      <c r="WX23" s="111"/>
      <c r="WY23" s="111"/>
      <c r="WZ23" s="3" t="e">
        <f>WZ22/#REF!-0.01</f>
        <v>#REF!</v>
      </c>
      <c r="XA23" s="111" t="s">
        <v>58</v>
      </c>
      <c r="XB23" s="111"/>
      <c r="XC23" s="111"/>
      <c r="XD23" s="111"/>
      <c r="XE23" s="111"/>
      <c r="XF23" s="111"/>
      <c r="XG23" s="111"/>
      <c r="XH23" s="3" t="e">
        <f>XH22/#REF!-0.01</f>
        <v>#REF!</v>
      </c>
      <c r="XI23" s="111" t="s">
        <v>58</v>
      </c>
      <c r="XJ23" s="111"/>
      <c r="XK23" s="111"/>
      <c r="XL23" s="111"/>
      <c r="XM23" s="111"/>
      <c r="XN23" s="111"/>
      <c r="XO23" s="111"/>
      <c r="XP23" s="3" t="e">
        <f>XP22/#REF!-0.01</f>
        <v>#REF!</v>
      </c>
      <c r="XQ23" s="111" t="s">
        <v>58</v>
      </c>
      <c r="XR23" s="111"/>
      <c r="XS23" s="111"/>
      <c r="XT23" s="111"/>
      <c r="XU23" s="111"/>
      <c r="XV23" s="111"/>
      <c r="XW23" s="111"/>
      <c r="XX23" s="3" t="e">
        <f>XX22/#REF!-0.01</f>
        <v>#REF!</v>
      </c>
      <c r="XY23" s="111" t="s">
        <v>58</v>
      </c>
      <c r="XZ23" s="111"/>
      <c r="YA23" s="111"/>
      <c r="YB23" s="111"/>
      <c r="YC23" s="111"/>
      <c r="YD23" s="111"/>
      <c r="YE23" s="111"/>
      <c r="YF23" s="3" t="e">
        <f>YF22/#REF!-0.01</f>
        <v>#REF!</v>
      </c>
      <c r="YG23" s="111" t="s">
        <v>58</v>
      </c>
      <c r="YH23" s="111"/>
      <c r="YI23" s="111"/>
      <c r="YJ23" s="111"/>
      <c r="YK23" s="111"/>
      <c r="YL23" s="111"/>
      <c r="YM23" s="111"/>
      <c r="YN23" s="3" t="e">
        <f>YN22/#REF!-0.01</f>
        <v>#REF!</v>
      </c>
      <c r="YO23" s="111" t="s">
        <v>58</v>
      </c>
      <c r="YP23" s="111"/>
      <c r="YQ23" s="111"/>
      <c r="YR23" s="111"/>
      <c r="YS23" s="111"/>
      <c r="YT23" s="111"/>
      <c r="YU23" s="111"/>
      <c r="YV23" s="3" t="e">
        <f>YV22/#REF!-0.01</f>
        <v>#REF!</v>
      </c>
      <c r="YW23" s="111" t="s">
        <v>58</v>
      </c>
      <c r="YX23" s="111"/>
      <c r="YY23" s="111"/>
      <c r="YZ23" s="111"/>
      <c r="ZA23" s="111"/>
      <c r="ZB23" s="111"/>
      <c r="ZC23" s="111"/>
      <c r="ZD23" s="3" t="e">
        <f>ZD22/#REF!-0.01</f>
        <v>#REF!</v>
      </c>
      <c r="ZE23" s="111" t="s">
        <v>58</v>
      </c>
      <c r="ZF23" s="111"/>
      <c r="ZG23" s="111"/>
      <c r="ZH23" s="111"/>
      <c r="ZI23" s="111"/>
      <c r="ZJ23" s="111"/>
      <c r="ZK23" s="111"/>
      <c r="ZL23" s="3" t="e">
        <f>ZL22/#REF!-0.01</f>
        <v>#REF!</v>
      </c>
      <c r="ZM23" s="111" t="s">
        <v>58</v>
      </c>
      <c r="ZN23" s="111"/>
      <c r="ZO23" s="111"/>
      <c r="ZP23" s="111"/>
      <c r="ZQ23" s="111"/>
      <c r="ZR23" s="111"/>
      <c r="ZS23" s="111"/>
      <c r="ZT23" s="3" t="e">
        <f>ZT22/#REF!-0.01</f>
        <v>#REF!</v>
      </c>
      <c r="ZU23" s="111" t="s">
        <v>58</v>
      </c>
      <c r="ZV23" s="111"/>
      <c r="ZW23" s="111"/>
      <c r="ZX23" s="111"/>
      <c r="ZY23" s="111"/>
      <c r="ZZ23" s="111"/>
      <c r="AAA23" s="111"/>
      <c r="AAB23" s="3" t="e">
        <f>AAB22/#REF!-0.01</f>
        <v>#REF!</v>
      </c>
      <c r="AAC23" s="111" t="s">
        <v>58</v>
      </c>
      <c r="AAD23" s="111"/>
      <c r="AAE23" s="111"/>
      <c r="AAF23" s="111"/>
      <c r="AAG23" s="111"/>
      <c r="AAH23" s="111"/>
      <c r="AAI23" s="111"/>
      <c r="AAJ23" s="3" t="e">
        <f>AAJ22/#REF!-0.01</f>
        <v>#REF!</v>
      </c>
      <c r="AAK23" s="111" t="s">
        <v>58</v>
      </c>
      <c r="AAL23" s="111"/>
      <c r="AAM23" s="111"/>
      <c r="AAN23" s="111"/>
      <c r="AAO23" s="111"/>
      <c r="AAP23" s="111"/>
      <c r="AAQ23" s="111"/>
      <c r="AAR23" s="3" t="e">
        <f>AAR22/#REF!-0.01</f>
        <v>#REF!</v>
      </c>
      <c r="AAS23" s="111" t="s">
        <v>58</v>
      </c>
      <c r="AAT23" s="111"/>
      <c r="AAU23" s="111"/>
      <c r="AAV23" s="111"/>
      <c r="AAW23" s="111"/>
      <c r="AAX23" s="111"/>
      <c r="AAY23" s="111"/>
      <c r="AAZ23" s="3" t="e">
        <f>AAZ22/#REF!-0.01</f>
        <v>#REF!</v>
      </c>
      <c r="ABA23" s="111" t="s">
        <v>58</v>
      </c>
      <c r="ABB23" s="111"/>
      <c r="ABC23" s="111"/>
      <c r="ABD23" s="111"/>
      <c r="ABE23" s="111"/>
      <c r="ABF23" s="111"/>
      <c r="ABG23" s="111"/>
      <c r="ABH23" s="3" t="e">
        <f>ABH22/#REF!-0.01</f>
        <v>#REF!</v>
      </c>
      <c r="ABI23" s="111" t="s">
        <v>58</v>
      </c>
      <c r="ABJ23" s="111"/>
      <c r="ABK23" s="111"/>
      <c r="ABL23" s="111"/>
      <c r="ABM23" s="111"/>
      <c r="ABN23" s="111"/>
      <c r="ABO23" s="111"/>
      <c r="ABP23" s="3" t="e">
        <f>ABP22/#REF!-0.01</f>
        <v>#REF!</v>
      </c>
      <c r="ABQ23" s="111" t="s">
        <v>58</v>
      </c>
      <c r="ABR23" s="111"/>
      <c r="ABS23" s="111"/>
      <c r="ABT23" s="111"/>
      <c r="ABU23" s="111"/>
      <c r="ABV23" s="111"/>
      <c r="ABW23" s="111"/>
      <c r="ABX23" s="3" t="e">
        <f>ABX22/#REF!-0.01</f>
        <v>#REF!</v>
      </c>
      <c r="ABY23" s="111" t="s">
        <v>58</v>
      </c>
      <c r="ABZ23" s="111"/>
      <c r="ACA23" s="111"/>
      <c r="ACB23" s="111"/>
      <c r="ACC23" s="111"/>
      <c r="ACD23" s="111"/>
      <c r="ACE23" s="111"/>
      <c r="ACF23" s="3" t="e">
        <f>ACF22/#REF!-0.01</f>
        <v>#REF!</v>
      </c>
      <c r="ACG23" s="111" t="s">
        <v>58</v>
      </c>
      <c r="ACH23" s="111"/>
      <c r="ACI23" s="111"/>
      <c r="ACJ23" s="111"/>
      <c r="ACK23" s="111"/>
      <c r="ACL23" s="111"/>
      <c r="ACM23" s="111"/>
      <c r="ACN23" s="3" t="e">
        <f>ACN22/#REF!-0.01</f>
        <v>#REF!</v>
      </c>
      <c r="ACO23" s="111" t="s">
        <v>58</v>
      </c>
      <c r="ACP23" s="111"/>
      <c r="ACQ23" s="111"/>
      <c r="ACR23" s="111"/>
      <c r="ACS23" s="111"/>
      <c r="ACT23" s="111"/>
      <c r="ACU23" s="111"/>
      <c r="ACV23" s="3" t="e">
        <f>ACV22/#REF!-0.01</f>
        <v>#REF!</v>
      </c>
      <c r="ACW23" s="111" t="s">
        <v>58</v>
      </c>
      <c r="ACX23" s="111"/>
      <c r="ACY23" s="111"/>
      <c r="ACZ23" s="111"/>
      <c r="ADA23" s="111"/>
      <c r="ADB23" s="111"/>
      <c r="ADC23" s="111"/>
      <c r="ADD23" s="3" t="e">
        <f>ADD22/#REF!-0.01</f>
        <v>#REF!</v>
      </c>
      <c r="ADE23" s="111" t="s">
        <v>58</v>
      </c>
      <c r="ADF23" s="111"/>
      <c r="ADG23" s="111"/>
      <c r="ADH23" s="111"/>
      <c r="ADI23" s="111"/>
      <c r="ADJ23" s="111"/>
      <c r="ADK23" s="111"/>
      <c r="ADL23" s="3" t="e">
        <f>ADL22/#REF!-0.01</f>
        <v>#REF!</v>
      </c>
      <c r="ADM23" s="111" t="s">
        <v>58</v>
      </c>
      <c r="ADN23" s="111"/>
      <c r="ADO23" s="111"/>
      <c r="ADP23" s="111"/>
      <c r="ADQ23" s="111"/>
      <c r="ADR23" s="111"/>
      <c r="ADS23" s="111"/>
      <c r="ADT23" s="3" t="e">
        <f>ADT22/#REF!-0.01</f>
        <v>#REF!</v>
      </c>
      <c r="ADU23" s="111" t="s">
        <v>58</v>
      </c>
      <c r="ADV23" s="111"/>
      <c r="ADW23" s="111"/>
      <c r="ADX23" s="111"/>
      <c r="ADY23" s="111"/>
      <c r="ADZ23" s="111"/>
      <c r="AEA23" s="111"/>
      <c r="AEB23" s="3" t="e">
        <f>AEB22/#REF!-0.01</f>
        <v>#REF!</v>
      </c>
      <c r="AEC23" s="111" t="s">
        <v>58</v>
      </c>
      <c r="AED23" s="111"/>
      <c r="AEE23" s="111"/>
      <c r="AEF23" s="111"/>
      <c r="AEG23" s="111"/>
      <c r="AEH23" s="111"/>
      <c r="AEI23" s="111"/>
      <c r="AEJ23" s="3" t="e">
        <f>AEJ22/#REF!-0.01</f>
        <v>#REF!</v>
      </c>
      <c r="AEK23" s="111" t="s">
        <v>58</v>
      </c>
      <c r="AEL23" s="111"/>
      <c r="AEM23" s="111"/>
      <c r="AEN23" s="111"/>
      <c r="AEO23" s="111"/>
      <c r="AEP23" s="111"/>
      <c r="AEQ23" s="111"/>
      <c r="AER23" s="3" t="e">
        <f>AER22/#REF!-0.01</f>
        <v>#REF!</v>
      </c>
      <c r="AES23" s="111" t="s">
        <v>58</v>
      </c>
      <c r="AET23" s="111"/>
      <c r="AEU23" s="111"/>
      <c r="AEV23" s="111"/>
      <c r="AEW23" s="111"/>
      <c r="AEX23" s="111"/>
      <c r="AEY23" s="111"/>
      <c r="AEZ23" s="3" t="e">
        <f>AEZ22/#REF!-0.01</f>
        <v>#REF!</v>
      </c>
      <c r="AFA23" s="111" t="s">
        <v>58</v>
      </c>
      <c r="AFB23" s="111"/>
      <c r="AFC23" s="111"/>
      <c r="AFD23" s="111"/>
      <c r="AFE23" s="111"/>
      <c r="AFF23" s="111"/>
      <c r="AFG23" s="111"/>
      <c r="AFH23" s="3" t="e">
        <f>AFH22/#REF!-0.01</f>
        <v>#REF!</v>
      </c>
      <c r="AFI23" s="111" t="s">
        <v>58</v>
      </c>
      <c r="AFJ23" s="111"/>
      <c r="AFK23" s="111"/>
      <c r="AFL23" s="111"/>
      <c r="AFM23" s="111"/>
      <c r="AFN23" s="111"/>
      <c r="AFO23" s="111"/>
      <c r="AFP23" s="3" t="e">
        <f>AFP22/#REF!-0.01</f>
        <v>#REF!</v>
      </c>
      <c r="AFQ23" s="111" t="s">
        <v>58</v>
      </c>
      <c r="AFR23" s="111"/>
      <c r="AFS23" s="111"/>
      <c r="AFT23" s="111"/>
      <c r="AFU23" s="111"/>
      <c r="AFV23" s="111"/>
      <c r="AFW23" s="111"/>
      <c r="AFX23" s="3" t="e">
        <f>AFX22/#REF!-0.01</f>
        <v>#REF!</v>
      </c>
      <c r="AFY23" s="111" t="s">
        <v>58</v>
      </c>
      <c r="AFZ23" s="111"/>
      <c r="AGA23" s="111"/>
      <c r="AGB23" s="111"/>
      <c r="AGC23" s="111"/>
      <c r="AGD23" s="111"/>
      <c r="AGE23" s="111"/>
      <c r="AGF23" s="3" t="e">
        <f>AGF22/#REF!-0.01</f>
        <v>#REF!</v>
      </c>
      <c r="AGG23" s="111" t="s">
        <v>58</v>
      </c>
      <c r="AGH23" s="111"/>
      <c r="AGI23" s="111"/>
      <c r="AGJ23" s="111"/>
      <c r="AGK23" s="111"/>
      <c r="AGL23" s="111"/>
      <c r="AGM23" s="111"/>
      <c r="AGN23" s="3" t="e">
        <f>AGN22/#REF!-0.01</f>
        <v>#REF!</v>
      </c>
      <c r="AGO23" s="111" t="s">
        <v>58</v>
      </c>
      <c r="AGP23" s="111"/>
      <c r="AGQ23" s="111"/>
      <c r="AGR23" s="111"/>
      <c r="AGS23" s="111"/>
      <c r="AGT23" s="111"/>
      <c r="AGU23" s="111"/>
      <c r="AGV23" s="3" t="e">
        <f>AGV22/#REF!-0.01</f>
        <v>#REF!</v>
      </c>
      <c r="AGW23" s="111" t="s">
        <v>58</v>
      </c>
      <c r="AGX23" s="111"/>
      <c r="AGY23" s="111"/>
      <c r="AGZ23" s="111"/>
      <c r="AHA23" s="111"/>
      <c r="AHB23" s="111"/>
      <c r="AHC23" s="111"/>
      <c r="AHD23" s="3" t="e">
        <f>AHD22/#REF!-0.01</f>
        <v>#REF!</v>
      </c>
      <c r="AHE23" s="111" t="s">
        <v>58</v>
      </c>
      <c r="AHF23" s="111"/>
      <c r="AHG23" s="111"/>
      <c r="AHH23" s="111"/>
      <c r="AHI23" s="111"/>
      <c r="AHJ23" s="111"/>
      <c r="AHK23" s="111"/>
      <c r="AHL23" s="3" t="e">
        <f>AHL22/#REF!-0.01</f>
        <v>#REF!</v>
      </c>
      <c r="AHM23" s="111" t="s">
        <v>58</v>
      </c>
      <c r="AHN23" s="111"/>
      <c r="AHO23" s="111"/>
      <c r="AHP23" s="111"/>
      <c r="AHQ23" s="111"/>
      <c r="AHR23" s="111"/>
      <c r="AHS23" s="111"/>
      <c r="AHT23" s="3" t="e">
        <f>AHT22/#REF!-0.01</f>
        <v>#REF!</v>
      </c>
      <c r="AHU23" s="111" t="s">
        <v>58</v>
      </c>
      <c r="AHV23" s="111"/>
      <c r="AHW23" s="111"/>
      <c r="AHX23" s="111"/>
      <c r="AHY23" s="111"/>
      <c r="AHZ23" s="111"/>
      <c r="AIA23" s="111"/>
      <c r="AIB23" s="3" t="e">
        <f>AIB22/#REF!-0.01</f>
        <v>#REF!</v>
      </c>
      <c r="AIC23" s="111" t="s">
        <v>58</v>
      </c>
      <c r="AID23" s="111"/>
      <c r="AIE23" s="111"/>
      <c r="AIF23" s="111"/>
      <c r="AIG23" s="111"/>
      <c r="AIH23" s="111"/>
      <c r="AII23" s="111"/>
      <c r="AIJ23" s="3" t="e">
        <f>AIJ22/#REF!-0.01</f>
        <v>#REF!</v>
      </c>
      <c r="AIK23" s="111" t="s">
        <v>58</v>
      </c>
      <c r="AIL23" s="111"/>
      <c r="AIM23" s="111"/>
      <c r="AIN23" s="111"/>
      <c r="AIO23" s="111"/>
      <c r="AIP23" s="111"/>
      <c r="AIQ23" s="111"/>
      <c r="AIR23" s="3" t="e">
        <f>AIR22/#REF!-0.01</f>
        <v>#REF!</v>
      </c>
      <c r="AIS23" s="111" t="s">
        <v>58</v>
      </c>
      <c r="AIT23" s="111"/>
      <c r="AIU23" s="111"/>
      <c r="AIV23" s="111"/>
      <c r="AIW23" s="111"/>
      <c r="AIX23" s="111"/>
      <c r="AIY23" s="111"/>
      <c r="AIZ23" s="3" t="e">
        <f>AIZ22/#REF!-0.01</f>
        <v>#REF!</v>
      </c>
      <c r="AJA23" s="111" t="s">
        <v>58</v>
      </c>
      <c r="AJB23" s="111"/>
      <c r="AJC23" s="111"/>
      <c r="AJD23" s="111"/>
      <c r="AJE23" s="111"/>
      <c r="AJF23" s="111"/>
      <c r="AJG23" s="111"/>
      <c r="AJH23" s="3" t="e">
        <f>AJH22/#REF!-0.01</f>
        <v>#REF!</v>
      </c>
      <c r="AJI23" s="111" t="s">
        <v>58</v>
      </c>
      <c r="AJJ23" s="111"/>
      <c r="AJK23" s="111"/>
      <c r="AJL23" s="111"/>
      <c r="AJM23" s="111"/>
      <c r="AJN23" s="111"/>
      <c r="AJO23" s="111"/>
      <c r="AJP23" s="3" t="e">
        <f>AJP22/#REF!-0.01</f>
        <v>#REF!</v>
      </c>
      <c r="AJQ23" s="111" t="s">
        <v>58</v>
      </c>
      <c r="AJR23" s="111"/>
      <c r="AJS23" s="111"/>
      <c r="AJT23" s="111"/>
      <c r="AJU23" s="111"/>
      <c r="AJV23" s="111"/>
      <c r="AJW23" s="111"/>
      <c r="AJX23" s="3" t="e">
        <f>AJX22/#REF!-0.01</f>
        <v>#REF!</v>
      </c>
      <c r="AJY23" s="111" t="s">
        <v>58</v>
      </c>
      <c r="AJZ23" s="111"/>
      <c r="AKA23" s="111"/>
      <c r="AKB23" s="111"/>
      <c r="AKC23" s="111"/>
      <c r="AKD23" s="111"/>
      <c r="AKE23" s="111"/>
      <c r="AKF23" s="3" t="e">
        <f>AKF22/#REF!-0.01</f>
        <v>#REF!</v>
      </c>
      <c r="AKG23" s="111" t="s">
        <v>58</v>
      </c>
      <c r="AKH23" s="111"/>
      <c r="AKI23" s="111"/>
      <c r="AKJ23" s="111"/>
      <c r="AKK23" s="111"/>
      <c r="AKL23" s="111"/>
      <c r="AKM23" s="111"/>
      <c r="AKN23" s="3" t="e">
        <f>AKN22/#REF!-0.01</f>
        <v>#REF!</v>
      </c>
      <c r="AKO23" s="111" t="s">
        <v>58</v>
      </c>
      <c r="AKP23" s="111"/>
      <c r="AKQ23" s="111"/>
      <c r="AKR23" s="111"/>
      <c r="AKS23" s="111"/>
      <c r="AKT23" s="111"/>
      <c r="AKU23" s="111"/>
      <c r="AKV23" s="3" t="e">
        <f>AKV22/#REF!-0.01</f>
        <v>#REF!</v>
      </c>
      <c r="AKW23" s="111" t="s">
        <v>58</v>
      </c>
      <c r="AKX23" s="111"/>
      <c r="AKY23" s="111"/>
      <c r="AKZ23" s="111"/>
      <c r="ALA23" s="111"/>
      <c r="ALB23" s="111"/>
      <c r="ALC23" s="111"/>
      <c r="ALD23" s="3" t="e">
        <f>ALD22/#REF!-0.01</f>
        <v>#REF!</v>
      </c>
      <c r="ALE23" s="111" t="s">
        <v>58</v>
      </c>
      <c r="ALF23" s="111"/>
      <c r="ALG23" s="111"/>
      <c r="ALH23" s="111"/>
      <c r="ALI23" s="111"/>
      <c r="ALJ23" s="111"/>
      <c r="ALK23" s="111"/>
      <c r="ALL23" s="3" t="e">
        <f>ALL22/#REF!-0.01</f>
        <v>#REF!</v>
      </c>
      <c r="ALM23" s="111" t="s">
        <v>58</v>
      </c>
      <c r="ALN23" s="111"/>
      <c r="ALO23" s="111"/>
      <c r="ALP23" s="111"/>
      <c r="ALQ23" s="111"/>
      <c r="ALR23" s="111"/>
      <c r="ALS23" s="111"/>
      <c r="ALT23" s="3" t="e">
        <f>ALT22/#REF!-0.01</f>
        <v>#REF!</v>
      </c>
      <c r="ALU23" s="111" t="s">
        <v>58</v>
      </c>
      <c r="ALV23" s="111"/>
      <c r="ALW23" s="111"/>
      <c r="ALX23" s="111"/>
      <c r="ALY23" s="111"/>
      <c r="ALZ23" s="111"/>
      <c r="AMA23" s="111"/>
      <c r="AMB23" s="3" t="e">
        <f>AMB22/#REF!-0.01</f>
        <v>#REF!</v>
      </c>
      <c r="AMC23" s="111" t="s">
        <v>58</v>
      </c>
      <c r="AMD23" s="111"/>
      <c r="AME23" s="111"/>
      <c r="AMF23" s="111"/>
      <c r="AMG23" s="111"/>
      <c r="AMH23" s="111"/>
      <c r="AMI23" s="111"/>
      <c r="AMJ23" s="3" t="e">
        <f>AMJ22/#REF!-0.01</f>
        <v>#REF!</v>
      </c>
      <c r="AMK23" s="111" t="s">
        <v>58</v>
      </c>
      <c r="AML23" s="111"/>
      <c r="AMM23" s="111"/>
      <c r="AMN23" s="111"/>
      <c r="AMO23" s="111"/>
      <c r="AMP23" s="111"/>
      <c r="AMQ23" s="111"/>
      <c r="AMR23" s="3" t="e">
        <f>AMR22/#REF!-0.01</f>
        <v>#REF!</v>
      </c>
      <c r="AMS23" s="111" t="s">
        <v>58</v>
      </c>
      <c r="AMT23" s="111"/>
      <c r="AMU23" s="111"/>
      <c r="AMV23" s="111"/>
      <c r="AMW23" s="111"/>
      <c r="AMX23" s="111"/>
      <c r="AMY23" s="111"/>
      <c r="AMZ23" s="3" t="e">
        <f>AMZ22/#REF!-0.01</f>
        <v>#REF!</v>
      </c>
      <c r="ANA23" s="111" t="s">
        <v>58</v>
      </c>
      <c r="ANB23" s="111"/>
      <c r="ANC23" s="111"/>
      <c r="AND23" s="111"/>
      <c r="ANE23" s="111"/>
      <c r="ANF23" s="111"/>
      <c r="ANG23" s="111"/>
      <c r="ANH23" s="3" t="e">
        <f>ANH22/#REF!-0.01</f>
        <v>#REF!</v>
      </c>
      <c r="ANI23" s="111" t="s">
        <v>58</v>
      </c>
      <c r="ANJ23" s="111"/>
      <c r="ANK23" s="111"/>
      <c r="ANL23" s="111"/>
      <c r="ANM23" s="111"/>
      <c r="ANN23" s="111"/>
      <c r="ANO23" s="111"/>
      <c r="ANP23" s="3" t="e">
        <f>ANP22/#REF!-0.01</f>
        <v>#REF!</v>
      </c>
      <c r="ANQ23" s="111" t="s">
        <v>58</v>
      </c>
      <c r="ANR23" s="111"/>
      <c r="ANS23" s="111"/>
      <c r="ANT23" s="111"/>
      <c r="ANU23" s="111"/>
      <c r="ANV23" s="111"/>
      <c r="ANW23" s="111"/>
      <c r="ANX23" s="3" t="e">
        <f>ANX22/#REF!-0.01</f>
        <v>#REF!</v>
      </c>
      <c r="ANY23" s="111" t="s">
        <v>58</v>
      </c>
      <c r="ANZ23" s="111"/>
      <c r="AOA23" s="111"/>
      <c r="AOB23" s="111"/>
      <c r="AOC23" s="111"/>
      <c r="AOD23" s="111"/>
      <c r="AOE23" s="111"/>
      <c r="AOF23" s="3" t="e">
        <f>AOF22/#REF!-0.01</f>
        <v>#REF!</v>
      </c>
      <c r="AOG23" s="111" t="s">
        <v>58</v>
      </c>
      <c r="AOH23" s="111"/>
      <c r="AOI23" s="111"/>
      <c r="AOJ23" s="111"/>
      <c r="AOK23" s="111"/>
      <c r="AOL23" s="111"/>
      <c r="AOM23" s="111"/>
      <c r="AON23" s="3" t="e">
        <f>AON22/#REF!-0.01</f>
        <v>#REF!</v>
      </c>
      <c r="AOO23" s="111" t="s">
        <v>58</v>
      </c>
      <c r="AOP23" s="111"/>
      <c r="AOQ23" s="111"/>
      <c r="AOR23" s="111"/>
      <c r="AOS23" s="111"/>
      <c r="AOT23" s="111"/>
      <c r="AOU23" s="111"/>
      <c r="AOV23" s="3" t="e">
        <f>AOV22/#REF!-0.01</f>
        <v>#REF!</v>
      </c>
      <c r="AOW23" s="111" t="s">
        <v>58</v>
      </c>
      <c r="AOX23" s="111"/>
      <c r="AOY23" s="111"/>
      <c r="AOZ23" s="111"/>
      <c r="APA23" s="111"/>
      <c r="APB23" s="111"/>
      <c r="APC23" s="111"/>
      <c r="APD23" s="3" t="e">
        <f>APD22/#REF!-0.01</f>
        <v>#REF!</v>
      </c>
      <c r="APE23" s="111" t="s">
        <v>58</v>
      </c>
      <c r="APF23" s="111"/>
      <c r="APG23" s="111"/>
      <c r="APH23" s="111"/>
      <c r="API23" s="111"/>
      <c r="APJ23" s="111"/>
      <c r="APK23" s="111"/>
      <c r="APL23" s="3" t="e">
        <f>APL22/#REF!-0.01</f>
        <v>#REF!</v>
      </c>
      <c r="APM23" s="111" t="s">
        <v>58</v>
      </c>
      <c r="APN23" s="111"/>
      <c r="APO23" s="111"/>
      <c r="APP23" s="111"/>
      <c r="APQ23" s="111"/>
      <c r="APR23" s="111"/>
      <c r="APS23" s="111"/>
      <c r="APT23" s="3" t="e">
        <f>APT22/#REF!-0.01</f>
        <v>#REF!</v>
      </c>
      <c r="APU23" s="111" t="s">
        <v>58</v>
      </c>
      <c r="APV23" s="111"/>
      <c r="APW23" s="111"/>
      <c r="APX23" s="111"/>
      <c r="APY23" s="111"/>
      <c r="APZ23" s="111"/>
      <c r="AQA23" s="111"/>
      <c r="AQB23" s="3" t="e">
        <f>AQB22/#REF!-0.01</f>
        <v>#REF!</v>
      </c>
      <c r="AQC23" s="111" t="s">
        <v>58</v>
      </c>
      <c r="AQD23" s="111"/>
      <c r="AQE23" s="111"/>
      <c r="AQF23" s="111"/>
      <c r="AQG23" s="111"/>
      <c r="AQH23" s="111"/>
      <c r="AQI23" s="111"/>
      <c r="AQJ23" s="3" t="e">
        <f>AQJ22/#REF!-0.01</f>
        <v>#REF!</v>
      </c>
      <c r="AQK23" s="111" t="s">
        <v>58</v>
      </c>
      <c r="AQL23" s="111"/>
      <c r="AQM23" s="111"/>
      <c r="AQN23" s="111"/>
      <c r="AQO23" s="111"/>
      <c r="AQP23" s="111"/>
      <c r="AQQ23" s="111"/>
      <c r="AQR23" s="3" t="e">
        <f>AQR22/#REF!-0.01</f>
        <v>#REF!</v>
      </c>
      <c r="AQS23" s="111" t="s">
        <v>58</v>
      </c>
      <c r="AQT23" s="111"/>
      <c r="AQU23" s="111"/>
      <c r="AQV23" s="111"/>
      <c r="AQW23" s="111"/>
      <c r="AQX23" s="111"/>
      <c r="AQY23" s="111"/>
      <c r="AQZ23" s="3" t="e">
        <f>AQZ22/#REF!-0.01</f>
        <v>#REF!</v>
      </c>
      <c r="ARA23" s="111" t="s">
        <v>58</v>
      </c>
      <c r="ARB23" s="111"/>
      <c r="ARC23" s="111"/>
      <c r="ARD23" s="111"/>
      <c r="ARE23" s="111"/>
      <c r="ARF23" s="111"/>
      <c r="ARG23" s="111"/>
      <c r="ARH23" s="3" t="e">
        <f>ARH22/#REF!-0.01</f>
        <v>#REF!</v>
      </c>
      <c r="ARI23" s="111" t="s">
        <v>58</v>
      </c>
      <c r="ARJ23" s="111"/>
      <c r="ARK23" s="111"/>
      <c r="ARL23" s="111"/>
      <c r="ARM23" s="111"/>
      <c r="ARN23" s="111"/>
      <c r="ARO23" s="111"/>
      <c r="ARP23" s="3" t="e">
        <f>ARP22/#REF!-0.01</f>
        <v>#REF!</v>
      </c>
      <c r="ARQ23" s="111" t="s">
        <v>58</v>
      </c>
      <c r="ARR23" s="111"/>
      <c r="ARS23" s="111"/>
      <c r="ART23" s="111"/>
      <c r="ARU23" s="111"/>
      <c r="ARV23" s="111"/>
      <c r="ARW23" s="111"/>
      <c r="ARX23" s="3" t="e">
        <f>ARX22/#REF!-0.01</f>
        <v>#REF!</v>
      </c>
      <c r="ARY23" s="111" t="s">
        <v>58</v>
      </c>
      <c r="ARZ23" s="111"/>
      <c r="ASA23" s="111"/>
      <c r="ASB23" s="111"/>
      <c r="ASC23" s="111"/>
      <c r="ASD23" s="111"/>
      <c r="ASE23" s="111"/>
      <c r="ASF23" s="3" t="e">
        <f>ASF22/#REF!-0.01</f>
        <v>#REF!</v>
      </c>
      <c r="ASG23" s="111" t="s">
        <v>58</v>
      </c>
      <c r="ASH23" s="111"/>
      <c r="ASI23" s="111"/>
      <c r="ASJ23" s="111"/>
      <c r="ASK23" s="111"/>
      <c r="ASL23" s="111"/>
      <c r="ASM23" s="111"/>
      <c r="ASN23" s="3" t="e">
        <f>ASN22/#REF!-0.01</f>
        <v>#REF!</v>
      </c>
      <c r="ASO23" s="111" t="s">
        <v>58</v>
      </c>
      <c r="ASP23" s="111"/>
      <c r="ASQ23" s="111"/>
      <c r="ASR23" s="111"/>
      <c r="ASS23" s="111"/>
      <c r="AST23" s="111"/>
      <c r="ASU23" s="111"/>
      <c r="ASV23" s="3" t="e">
        <f>ASV22/#REF!-0.01</f>
        <v>#REF!</v>
      </c>
      <c r="ASW23" s="111" t="s">
        <v>58</v>
      </c>
      <c r="ASX23" s="111"/>
      <c r="ASY23" s="111"/>
      <c r="ASZ23" s="111"/>
      <c r="ATA23" s="111"/>
      <c r="ATB23" s="111"/>
      <c r="ATC23" s="111"/>
      <c r="ATD23" s="3" t="e">
        <f>ATD22/#REF!-0.01</f>
        <v>#REF!</v>
      </c>
      <c r="ATE23" s="111" t="s">
        <v>58</v>
      </c>
      <c r="ATF23" s="111"/>
      <c r="ATG23" s="111"/>
      <c r="ATH23" s="111"/>
      <c r="ATI23" s="111"/>
      <c r="ATJ23" s="111"/>
      <c r="ATK23" s="111"/>
      <c r="ATL23" s="3" t="e">
        <f>ATL22/#REF!-0.01</f>
        <v>#REF!</v>
      </c>
      <c r="ATM23" s="111" t="s">
        <v>58</v>
      </c>
      <c r="ATN23" s="111"/>
      <c r="ATO23" s="111"/>
      <c r="ATP23" s="111"/>
      <c r="ATQ23" s="111"/>
      <c r="ATR23" s="111"/>
      <c r="ATS23" s="111"/>
      <c r="ATT23" s="3" t="e">
        <f>ATT22/#REF!-0.01</f>
        <v>#REF!</v>
      </c>
      <c r="ATU23" s="111" t="s">
        <v>58</v>
      </c>
      <c r="ATV23" s="111"/>
      <c r="ATW23" s="111"/>
      <c r="ATX23" s="111"/>
      <c r="ATY23" s="111"/>
      <c r="ATZ23" s="111"/>
      <c r="AUA23" s="111"/>
      <c r="AUB23" s="3" t="e">
        <f>AUB22/#REF!-0.01</f>
        <v>#REF!</v>
      </c>
      <c r="AUC23" s="111" t="s">
        <v>58</v>
      </c>
      <c r="AUD23" s="111"/>
      <c r="AUE23" s="111"/>
      <c r="AUF23" s="111"/>
      <c r="AUG23" s="111"/>
      <c r="AUH23" s="111"/>
      <c r="AUI23" s="111"/>
      <c r="AUJ23" s="3" t="e">
        <f>AUJ22/#REF!-0.01</f>
        <v>#REF!</v>
      </c>
      <c r="AUK23" s="111" t="s">
        <v>58</v>
      </c>
      <c r="AUL23" s="111"/>
      <c r="AUM23" s="111"/>
      <c r="AUN23" s="111"/>
      <c r="AUO23" s="111"/>
      <c r="AUP23" s="111"/>
      <c r="AUQ23" s="111"/>
      <c r="AUR23" s="3" t="e">
        <f>AUR22/#REF!-0.01</f>
        <v>#REF!</v>
      </c>
      <c r="AUS23" s="111" t="s">
        <v>58</v>
      </c>
      <c r="AUT23" s="111"/>
      <c r="AUU23" s="111"/>
      <c r="AUV23" s="111"/>
      <c r="AUW23" s="111"/>
      <c r="AUX23" s="111"/>
      <c r="AUY23" s="111"/>
      <c r="AUZ23" s="3" t="e">
        <f>AUZ22/#REF!-0.01</f>
        <v>#REF!</v>
      </c>
      <c r="AVA23" s="111" t="s">
        <v>58</v>
      </c>
      <c r="AVB23" s="111"/>
      <c r="AVC23" s="111"/>
      <c r="AVD23" s="111"/>
      <c r="AVE23" s="111"/>
      <c r="AVF23" s="111"/>
      <c r="AVG23" s="111"/>
      <c r="AVH23" s="3" t="e">
        <f>AVH22/#REF!-0.01</f>
        <v>#REF!</v>
      </c>
      <c r="AVI23" s="111" t="s">
        <v>58</v>
      </c>
      <c r="AVJ23" s="111"/>
      <c r="AVK23" s="111"/>
      <c r="AVL23" s="111"/>
      <c r="AVM23" s="111"/>
      <c r="AVN23" s="111"/>
      <c r="AVO23" s="111"/>
      <c r="AVP23" s="3" t="e">
        <f>AVP22/#REF!-0.01</f>
        <v>#REF!</v>
      </c>
      <c r="AVQ23" s="111" t="s">
        <v>58</v>
      </c>
      <c r="AVR23" s="111"/>
      <c r="AVS23" s="111"/>
      <c r="AVT23" s="111"/>
      <c r="AVU23" s="111"/>
      <c r="AVV23" s="111"/>
      <c r="AVW23" s="111"/>
      <c r="AVX23" s="3" t="e">
        <f>AVX22/#REF!-0.01</f>
        <v>#REF!</v>
      </c>
      <c r="AVY23" s="111" t="s">
        <v>58</v>
      </c>
      <c r="AVZ23" s="111"/>
      <c r="AWA23" s="111"/>
      <c r="AWB23" s="111"/>
      <c r="AWC23" s="111"/>
      <c r="AWD23" s="111"/>
      <c r="AWE23" s="111"/>
      <c r="AWF23" s="3" t="e">
        <f>AWF22/#REF!-0.01</f>
        <v>#REF!</v>
      </c>
      <c r="AWG23" s="111" t="s">
        <v>58</v>
      </c>
      <c r="AWH23" s="111"/>
      <c r="AWI23" s="111"/>
      <c r="AWJ23" s="111"/>
      <c r="AWK23" s="111"/>
      <c r="AWL23" s="111"/>
      <c r="AWM23" s="111"/>
      <c r="AWN23" s="3" t="e">
        <f>AWN22/#REF!-0.01</f>
        <v>#REF!</v>
      </c>
      <c r="AWO23" s="111" t="s">
        <v>58</v>
      </c>
      <c r="AWP23" s="111"/>
      <c r="AWQ23" s="111"/>
      <c r="AWR23" s="111"/>
      <c r="AWS23" s="111"/>
      <c r="AWT23" s="111"/>
      <c r="AWU23" s="111"/>
      <c r="AWV23" s="3" t="e">
        <f>AWV22/#REF!-0.01</f>
        <v>#REF!</v>
      </c>
      <c r="AWW23" s="111" t="s">
        <v>58</v>
      </c>
      <c r="AWX23" s="111"/>
      <c r="AWY23" s="111"/>
      <c r="AWZ23" s="111"/>
      <c r="AXA23" s="111"/>
      <c r="AXB23" s="111"/>
      <c r="AXC23" s="111"/>
      <c r="AXD23" s="3" t="e">
        <f>AXD22/#REF!-0.01</f>
        <v>#REF!</v>
      </c>
      <c r="AXE23" s="111" t="s">
        <v>58</v>
      </c>
      <c r="AXF23" s="111"/>
      <c r="AXG23" s="111"/>
      <c r="AXH23" s="111"/>
      <c r="AXI23" s="111"/>
      <c r="AXJ23" s="111"/>
      <c r="AXK23" s="111"/>
      <c r="AXL23" s="3" t="e">
        <f>AXL22/#REF!-0.01</f>
        <v>#REF!</v>
      </c>
      <c r="AXM23" s="111" t="s">
        <v>58</v>
      </c>
      <c r="AXN23" s="111"/>
      <c r="AXO23" s="111"/>
      <c r="AXP23" s="111"/>
      <c r="AXQ23" s="111"/>
      <c r="AXR23" s="111"/>
      <c r="AXS23" s="111"/>
      <c r="AXT23" s="3" t="e">
        <f>AXT22/#REF!-0.01</f>
        <v>#REF!</v>
      </c>
      <c r="AXU23" s="111" t="s">
        <v>58</v>
      </c>
      <c r="AXV23" s="111"/>
      <c r="AXW23" s="111"/>
      <c r="AXX23" s="111"/>
      <c r="AXY23" s="111"/>
      <c r="AXZ23" s="111"/>
      <c r="AYA23" s="111"/>
      <c r="AYB23" s="3" t="e">
        <f>AYB22/#REF!-0.01</f>
        <v>#REF!</v>
      </c>
      <c r="AYC23" s="111" t="s">
        <v>58</v>
      </c>
      <c r="AYD23" s="111"/>
      <c r="AYE23" s="111"/>
      <c r="AYF23" s="111"/>
      <c r="AYG23" s="111"/>
      <c r="AYH23" s="111"/>
      <c r="AYI23" s="111"/>
      <c r="AYJ23" s="3" t="e">
        <f>AYJ22/#REF!-0.01</f>
        <v>#REF!</v>
      </c>
      <c r="AYK23" s="111" t="s">
        <v>58</v>
      </c>
      <c r="AYL23" s="111"/>
      <c r="AYM23" s="111"/>
      <c r="AYN23" s="111"/>
      <c r="AYO23" s="111"/>
      <c r="AYP23" s="111"/>
      <c r="AYQ23" s="111"/>
      <c r="AYR23" s="3" t="e">
        <f>AYR22/#REF!-0.01</f>
        <v>#REF!</v>
      </c>
      <c r="AYS23" s="111" t="s">
        <v>58</v>
      </c>
      <c r="AYT23" s="111"/>
      <c r="AYU23" s="111"/>
      <c r="AYV23" s="111"/>
      <c r="AYW23" s="111"/>
      <c r="AYX23" s="111"/>
      <c r="AYY23" s="111"/>
      <c r="AYZ23" s="3" t="e">
        <f>AYZ22/#REF!-0.01</f>
        <v>#REF!</v>
      </c>
      <c r="AZA23" s="111" t="s">
        <v>58</v>
      </c>
      <c r="AZB23" s="111"/>
      <c r="AZC23" s="111"/>
      <c r="AZD23" s="111"/>
      <c r="AZE23" s="111"/>
      <c r="AZF23" s="111"/>
      <c r="AZG23" s="111"/>
      <c r="AZH23" s="3" t="e">
        <f>AZH22/#REF!-0.01</f>
        <v>#REF!</v>
      </c>
      <c r="AZI23" s="111" t="s">
        <v>58</v>
      </c>
      <c r="AZJ23" s="111"/>
      <c r="AZK23" s="111"/>
      <c r="AZL23" s="111"/>
      <c r="AZM23" s="111"/>
      <c r="AZN23" s="111"/>
      <c r="AZO23" s="111"/>
      <c r="AZP23" s="3" t="e">
        <f>AZP22/#REF!-0.01</f>
        <v>#REF!</v>
      </c>
      <c r="AZQ23" s="111" t="s">
        <v>58</v>
      </c>
      <c r="AZR23" s="111"/>
      <c r="AZS23" s="111"/>
      <c r="AZT23" s="111"/>
      <c r="AZU23" s="111"/>
      <c r="AZV23" s="111"/>
      <c r="AZW23" s="111"/>
      <c r="AZX23" s="3" t="e">
        <f>AZX22/#REF!-0.01</f>
        <v>#REF!</v>
      </c>
      <c r="AZY23" s="111" t="s">
        <v>58</v>
      </c>
      <c r="AZZ23" s="111"/>
      <c r="BAA23" s="111"/>
      <c r="BAB23" s="111"/>
      <c r="BAC23" s="111"/>
      <c r="BAD23" s="111"/>
      <c r="BAE23" s="111"/>
      <c r="BAF23" s="3" t="e">
        <f>BAF22/#REF!-0.01</f>
        <v>#REF!</v>
      </c>
      <c r="BAG23" s="111" t="s">
        <v>58</v>
      </c>
      <c r="BAH23" s="111"/>
      <c r="BAI23" s="111"/>
      <c r="BAJ23" s="111"/>
      <c r="BAK23" s="111"/>
      <c r="BAL23" s="111"/>
      <c r="BAM23" s="111"/>
      <c r="BAN23" s="3" t="e">
        <f>BAN22/#REF!-0.01</f>
        <v>#REF!</v>
      </c>
      <c r="BAO23" s="111" t="s">
        <v>58</v>
      </c>
      <c r="BAP23" s="111"/>
      <c r="BAQ23" s="111"/>
      <c r="BAR23" s="111"/>
      <c r="BAS23" s="111"/>
      <c r="BAT23" s="111"/>
      <c r="BAU23" s="111"/>
      <c r="BAV23" s="3" t="e">
        <f>BAV22/#REF!-0.01</f>
        <v>#REF!</v>
      </c>
      <c r="BAW23" s="111" t="s">
        <v>58</v>
      </c>
      <c r="BAX23" s="111"/>
      <c r="BAY23" s="111"/>
      <c r="BAZ23" s="111"/>
      <c r="BBA23" s="111"/>
      <c r="BBB23" s="111"/>
      <c r="BBC23" s="111"/>
      <c r="BBD23" s="3" t="e">
        <f>BBD22/#REF!-0.01</f>
        <v>#REF!</v>
      </c>
      <c r="BBE23" s="111" t="s">
        <v>58</v>
      </c>
      <c r="BBF23" s="111"/>
      <c r="BBG23" s="111"/>
      <c r="BBH23" s="111"/>
      <c r="BBI23" s="111"/>
      <c r="BBJ23" s="111"/>
      <c r="BBK23" s="111"/>
      <c r="BBL23" s="3" t="e">
        <f>BBL22/#REF!-0.01</f>
        <v>#REF!</v>
      </c>
      <c r="BBM23" s="111" t="s">
        <v>58</v>
      </c>
      <c r="BBN23" s="111"/>
      <c r="BBO23" s="111"/>
      <c r="BBP23" s="111"/>
      <c r="BBQ23" s="111"/>
      <c r="BBR23" s="111"/>
      <c r="BBS23" s="111"/>
      <c r="BBT23" s="3" t="e">
        <f>BBT22/#REF!-0.01</f>
        <v>#REF!</v>
      </c>
      <c r="BBU23" s="111" t="s">
        <v>58</v>
      </c>
      <c r="BBV23" s="111"/>
      <c r="BBW23" s="111"/>
      <c r="BBX23" s="111"/>
      <c r="BBY23" s="111"/>
      <c r="BBZ23" s="111"/>
      <c r="BCA23" s="111"/>
      <c r="BCB23" s="3" t="e">
        <f>BCB22/#REF!-0.01</f>
        <v>#REF!</v>
      </c>
      <c r="BCC23" s="111" t="s">
        <v>58</v>
      </c>
      <c r="BCD23" s="111"/>
      <c r="BCE23" s="111"/>
      <c r="BCF23" s="111"/>
      <c r="BCG23" s="111"/>
      <c r="BCH23" s="111"/>
      <c r="BCI23" s="111"/>
      <c r="BCJ23" s="3" t="e">
        <f>BCJ22/#REF!-0.01</f>
        <v>#REF!</v>
      </c>
      <c r="BCK23" s="111" t="s">
        <v>58</v>
      </c>
      <c r="BCL23" s="111"/>
      <c r="BCM23" s="111"/>
      <c r="BCN23" s="111"/>
      <c r="BCO23" s="111"/>
      <c r="BCP23" s="111"/>
      <c r="BCQ23" s="111"/>
      <c r="BCR23" s="3" t="e">
        <f>BCR22/#REF!-0.01</f>
        <v>#REF!</v>
      </c>
      <c r="BCS23" s="111" t="s">
        <v>58</v>
      </c>
      <c r="BCT23" s="111"/>
      <c r="BCU23" s="111"/>
      <c r="BCV23" s="111"/>
      <c r="BCW23" s="111"/>
      <c r="BCX23" s="111"/>
      <c r="BCY23" s="111"/>
      <c r="BCZ23" s="3" t="e">
        <f>BCZ22/#REF!-0.01</f>
        <v>#REF!</v>
      </c>
      <c r="BDA23" s="111" t="s">
        <v>58</v>
      </c>
      <c r="BDB23" s="111"/>
      <c r="BDC23" s="111"/>
      <c r="BDD23" s="111"/>
      <c r="BDE23" s="111"/>
      <c r="BDF23" s="111"/>
      <c r="BDG23" s="111"/>
      <c r="BDH23" s="3" t="e">
        <f>BDH22/#REF!-0.01</f>
        <v>#REF!</v>
      </c>
      <c r="BDI23" s="111" t="s">
        <v>58</v>
      </c>
      <c r="BDJ23" s="111"/>
      <c r="BDK23" s="111"/>
      <c r="BDL23" s="111"/>
      <c r="BDM23" s="111"/>
      <c r="BDN23" s="111"/>
      <c r="BDO23" s="111"/>
      <c r="BDP23" s="3" t="e">
        <f>BDP22/#REF!-0.01</f>
        <v>#REF!</v>
      </c>
      <c r="BDQ23" s="111" t="s">
        <v>58</v>
      </c>
      <c r="BDR23" s="111"/>
      <c r="BDS23" s="111"/>
      <c r="BDT23" s="111"/>
      <c r="BDU23" s="111"/>
      <c r="BDV23" s="111"/>
      <c r="BDW23" s="111"/>
      <c r="BDX23" s="3" t="e">
        <f>BDX22/#REF!-0.01</f>
        <v>#REF!</v>
      </c>
      <c r="BDY23" s="111" t="s">
        <v>58</v>
      </c>
      <c r="BDZ23" s="111"/>
      <c r="BEA23" s="111"/>
      <c r="BEB23" s="111"/>
      <c r="BEC23" s="111"/>
      <c r="BED23" s="111"/>
      <c r="BEE23" s="111"/>
      <c r="BEF23" s="3" t="e">
        <f>BEF22/#REF!-0.01</f>
        <v>#REF!</v>
      </c>
      <c r="BEG23" s="111" t="s">
        <v>58</v>
      </c>
      <c r="BEH23" s="111"/>
      <c r="BEI23" s="111"/>
      <c r="BEJ23" s="111"/>
      <c r="BEK23" s="111"/>
      <c r="BEL23" s="111"/>
      <c r="BEM23" s="111"/>
      <c r="BEN23" s="3" t="e">
        <f>BEN22/#REF!-0.01</f>
        <v>#REF!</v>
      </c>
      <c r="BEO23" s="111" t="s">
        <v>58</v>
      </c>
      <c r="BEP23" s="111"/>
      <c r="BEQ23" s="111"/>
      <c r="BER23" s="111"/>
      <c r="BES23" s="111"/>
      <c r="BET23" s="111"/>
      <c r="BEU23" s="111"/>
      <c r="BEV23" s="3" t="e">
        <f>BEV22/#REF!-0.01</f>
        <v>#REF!</v>
      </c>
      <c r="BEW23" s="111" t="s">
        <v>58</v>
      </c>
      <c r="BEX23" s="111"/>
      <c r="BEY23" s="111"/>
      <c r="BEZ23" s="111"/>
      <c r="BFA23" s="111"/>
      <c r="BFB23" s="111"/>
      <c r="BFC23" s="111"/>
      <c r="BFD23" s="3" t="e">
        <f>BFD22/#REF!-0.01</f>
        <v>#REF!</v>
      </c>
      <c r="BFE23" s="111" t="s">
        <v>58</v>
      </c>
      <c r="BFF23" s="111"/>
      <c r="BFG23" s="111"/>
      <c r="BFH23" s="111"/>
      <c r="BFI23" s="111"/>
      <c r="BFJ23" s="111"/>
      <c r="BFK23" s="111"/>
      <c r="BFL23" s="3" t="e">
        <f>BFL22/#REF!-0.01</f>
        <v>#REF!</v>
      </c>
      <c r="BFM23" s="111" t="s">
        <v>58</v>
      </c>
      <c r="BFN23" s="111"/>
      <c r="BFO23" s="111"/>
      <c r="BFP23" s="111"/>
      <c r="BFQ23" s="111"/>
      <c r="BFR23" s="111"/>
      <c r="BFS23" s="111"/>
      <c r="BFT23" s="3" t="e">
        <f>BFT22/#REF!-0.01</f>
        <v>#REF!</v>
      </c>
      <c r="BFU23" s="111" t="s">
        <v>58</v>
      </c>
      <c r="BFV23" s="111"/>
      <c r="BFW23" s="111"/>
      <c r="BFX23" s="111"/>
      <c r="BFY23" s="111"/>
      <c r="BFZ23" s="111"/>
      <c r="BGA23" s="111"/>
      <c r="BGB23" s="3" t="e">
        <f>BGB22/#REF!-0.01</f>
        <v>#REF!</v>
      </c>
      <c r="BGC23" s="111" t="s">
        <v>58</v>
      </c>
      <c r="BGD23" s="111"/>
      <c r="BGE23" s="111"/>
      <c r="BGF23" s="111"/>
      <c r="BGG23" s="111"/>
      <c r="BGH23" s="111"/>
      <c r="BGI23" s="111"/>
      <c r="BGJ23" s="3" t="e">
        <f>BGJ22/#REF!-0.01</f>
        <v>#REF!</v>
      </c>
      <c r="BGK23" s="111" t="s">
        <v>58</v>
      </c>
      <c r="BGL23" s="111"/>
      <c r="BGM23" s="111"/>
      <c r="BGN23" s="111"/>
      <c r="BGO23" s="111"/>
      <c r="BGP23" s="111"/>
      <c r="BGQ23" s="111"/>
      <c r="BGR23" s="3" t="e">
        <f>BGR22/#REF!-0.01</f>
        <v>#REF!</v>
      </c>
      <c r="BGS23" s="111" t="s">
        <v>58</v>
      </c>
      <c r="BGT23" s="111"/>
      <c r="BGU23" s="111"/>
      <c r="BGV23" s="111"/>
      <c r="BGW23" s="111"/>
      <c r="BGX23" s="111"/>
      <c r="BGY23" s="111"/>
      <c r="BGZ23" s="3" t="e">
        <f>BGZ22/#REF!-0.01</f>
        <v>#REF!</v>
      </c>
      <c r="BHA23" s="111" t="s">
        <v>58</v>
      </c>
      <c r="BHB23" s="111"/>
      <c r="BHC23" s="111"/>
      <c r="BHD23" s="111"/>
      <c r="BHE23" s="111"/>
      <c r="BHF23" s="111"/>
      <c r="BHG23" s="111"/>
      <c r="BHH23" s="3" t="e">
        <f>BHH22/#REF!-0.01</f>
        <v>#REF!</v>
      </c>
      <c r="BHI23" s="111" t="s">
        <v>58</v>
      </c>
      <c r="BHJ23" s="111"/>
      <c r="BHK23" s="111"/>
      <c r="BHL23" s="111"/>
      <c r="BHM23" s="111"/>
      <c r="BHN23" s="111"/>
      <c r="BHO23" s="111"/>
      <c r="BHP23" s="3" t="e">
        <f>BHP22/#REF!-0.01</f>
        <v>#REF!</v>
      </c>
      <c r="BHQ23" s="111" t="s">
        <v>58</v>
      </c>
      <c r="BHR23" s="111"/>
      <c r="BHS23" s="111"/>
      <c r="BHT23" s="111"/>
      <c r="BHU23" s="111"/>
      <c r="BHV23" s="111"/>
      <c r="BHW23" s="111"/>
      <c r="BHX23" s="3" t="e">
        <f>BHX22/#REF!-0.01</f>
        <v>#REF!</v>
      </c>
      <c r="BHY23" s="111" t="s">
        <v>58</v>
      </c>
      <c r="BHZ23" s="111"/>
      <c r="BIA23" s="111"/>
      <c r="BIB23" s="111"/>
      <c r="BIC23" s="111"/>
      <c r="BID23" s="111"/>
      <c r="BIE23" s="111"/>
      <c r="BIF23" s="3" t="e">
        <f>BIF22/#REF!-0.01</f>
        <v>#REF!</v>
      </c>
      <c r="BIG23" s="111" t="s">
        <v>58</v>
      </c>
      <c r="BIH23" s="111"/>
      <c r="BII23" s="111"/>
      <c r="BIJ23" s="111"/>
      <c r="BIK23" s="111"/>
      <c r="BIL23" s="111"/>
      <c r="BIM23" s="111"/>
      <c r="BIN23" s="3" t="e">
        <f>BIN22/#REF!-0.01</f>
        <v>#REF!</v>
      </c>
      <c r="BIO23" s="111" t="s">
        <v>58</v>
      </c>
      <c r="BIP23" s="111"/>
      <c r="BIQ23" s="111"/>
      <c r="BIR23" s="111"/>
      <c r="BIS23" s="111"/>
      <c r="BIT23" s="111"/>
      <c r="BIU23" s="111"/>
      <c r="BIV23" s="3" t="e">
        <f>BIV22/#REF!-0.01</f>
        <v>#REF!</v>
      </c>
      <c r="BIW23" s="111" t="s">
        <v>58</v>
      </c>
      <c r="BIX23" s="111"/>
      <c r="BIY23" s="111"/>
      <c r="BIZ23" s="111"/>
      <c r="BJA23" s="111"/>
      <c r="BJB23" s="111"/>
      <c r="BJC23" s="111"/>
      <c r="BJD23" s="3" t="e">
        <f>BJD22/#REF!-0.01</f>
        <v>#REF!</v>
      </c>
      <c r="BJE23" s="111" t="s">
        <v>58</v>
      </c>
      <c r="BJF23" s="111"/>
      <c r="BJG23" s="111"/>
      <c r="BJH23" s="111"/>
      <c r="BJI23" s="111"/>
      <c r="BJJ23" s="111"/>
      <c r="BJK23" s="111"/>
      <c r="BJL23" s="3" t="e">
        <f>BJL22/#REF!-0.01</f>
        <v>#REF!</v>
      </c>
      <c r="BJM23" s="111" t="s">
        <v>58</v>
      </c>
      <c r="BJN23" s="111"/>
      <c r="BJO23" s="111"/>
      <c r="BJP23" s="111"/>
      <c r="BJQ23" s="111"/>
      <c r="BJR23" s="111"/>
      <c r="BJS23" s="111"/>
      <c r="BJT23" s="3" t="e">
        <f>BJT22/#REF!-0.01</f>
        <v>#REF!</v>
      </c>
      <c r="BJU23" s="111" t="s">
        <v>58</v>
      </c>
      <c r="BJV23" s="111"/>
      <c r="BJW23" s="111"/>
      <c r="BJX23" s="111"/>
      <c r="BJY23" s="111"/>
      <c r="BJZ23" s="111"/>
      <c r="BKA23" s="111"/>
      <c r="BKB23" s="3" t="e">
        <f>BKB22/#REF!-0.01</f>
        <v>#REF!</v>
      </c>
      <c r="BKC23" s="111" t="s">
        <v>58</v>
      </c>
      <c r="BKD23" s="111"/>
      <c r="BKE23" s="111"/>
      <c r="BKF23" s="111"/>
      <c r="BKG23" s="111"/>
      <c r="BKH23" s="111"/>
      <c r="BKI23" s="111"/>
      <c r="BKJ23" s="3" t="e">
        <f>BKJ22/#REF!-0.01</f>
        <v>#REF!</v>
      </c>
      <c r="BKK23" s="111" t="s">
        <v>58</v>
      </c>
      <c r="BKL23" s="111"/>
      <c r="BKM23" s="111"/>
      <c r="BKN23" s="111"/>
      <c r="BKO23" s="111"/>
      <c r="BKP23" s="111"/>
      <c r="BKQ23" s="111"/>
      <c r="BKR23" s="3" t="e">
        <f>BKR22/#REF!-0.01</f>
        <v>#REF!</v>
      </c>
      <c r="BKS23" s="111" t="s">
        <v>58</v>
      </c>
      <c r="BKT23" s="111"/>
      <c r="BKU23" s="111"/>
      <c r="BKV23" s="111"/>
      <c r="BKW23" s="111"/>
      <c r="BKX23" s="111"/>
      <c r="BKY23" s="111"/>
      <c r="BKZ23" s="3" t="e">
        <f>BKZ22/#REF!-0.01</f>
        <v>#REF!</v>
      </c>
      <c r="BLA23" s="111" t="s">
        <v>58</v>
      </c>
      <c r="BLB23" s="111"/>
      <c r="BLC23" s="111"/>
      <c r="BLD23" s="111"/>
      <c r="BLE23" s="111"/>
      <c r="BLF23" s="111"/>
      <c r="BLG23" s="111"/>
      <c r="BLH23" s="3" t="e">
        <f>BLH22/#REF!-0.01</f>
        <v>#REF!</v>
      </c>
      <c r="BLI23" s="111" t="s">
        <v>58</v>
      </c>
      <c r="BLJ23" s="111"/>
      <c r="BLK23" s="111"/>
      <c r="BLL23" s="111"/>
      <c r="BLM23" s="111"/>
      <c r="BLN23" s="111"/>
      <c r="BLO23" s="111"/>
      <c r="BLP23" s="3" t="e">
        <f>BLP22/#REF!-0.01</f>
        <v>#REF!</v>
      </c>
      <c r="BLQ23" s="111" t="s">
        <v>58</v>
      </c>
      <c r="BLR23" s="111"/>
      <c r="BLS23" s="111"/>
      <c r="BLT23" s="111"/>
      <c r="BLU23" s="111"/>
      <c r="BLV23" s="111"/>
      <c r="BLW23" s="111"/>
      <c r="BLX23" s="3" t="e">
        <f>BLX22/#REF!-0.01</f>
        <v>#REF!</v>
      </c>
      <c r="BLY23" s="111" t="s">
        <v>58</v>
      </c>
      <c r="BLZ23" s="111"/>
      <c r="BMA23" s="111"/>
      <c r="BMB23" s="111"/>
      <c r="BMC23" s="111"/>
      <c r="BMD23" s="111"/>
      <c r="BME23" s="111"/>
      <c r="BMF23" s="3" t="e">
        <f>BMF22/#REF!-0.01</f>
        <v>#REF!</v>
      </c>
      <c r="BMG23" s="111" t="s">
        <v>58</v>
      </c>
      <c r="BMH23" s="111"/>
      <c r="BMI23" s="111"/>
      <c r="BMJ23" s="111"/>
      <c r="BMK23" s="111"/>
      <c r="BML23" s="111"/>
      <c r="BMM23" s="111"/>
      <c r="BMN23" s="3" t="e">
        <f>BMN22/#REF!-0.01</f>
        <v>#REF!</v>
      </c>
      <c r="BMO23" s="111" t="s">
        <v>58</v>
      </c>
      <c r="BMP23" s="111"/>
      <c r="BMQ23" s="111"/>
      <c r="BMR23" s="111"/>
      <c r="BMS23" s="111"/>
      <c r="BMT23" s="111"/>
      <c r="BMU23" s="111"/>
      <c r="BMV23" s="3" t="e">
        <f>BMV22/#REF!-0.01</f>
        <v>#REF!</v>
      </c>
      <c r="BMW23" s="111" t="s">
        <v>58</v>
      </c>
      <c r="BMX23" s="111"/>
      <c r="BMY23" s="111"/>
      <c r="BMZ23" s="111"/>
      <c r="BNA23" s="111"/>
      <c r="BNB23" s="111"/>
      <c r="BNC23" s="111"/>
      <c r="BND23" s="3" t="e">
        <f>BND22/#REF!-0.01</f>
        <v>#REF!</v>
      </c>
      <c r="BNE23" s="111" t="s">
        <v>58</v>
      </c>
      <c r="BNF23" s="111"/>
      <c r="BNG23" s="111"/>
      <c r="BNH23" s="111"/>
      <c r="BNI23" s="111"/>
      <c r="BNJ23" s="111"/>
      <c r="BNK23" s="111"/>
      <c r="BNL23" s="3" t="e">
        <f>BNL22/#REF!-0.01</f>
        <v>#REF!</v>
      </c>
      <c r="BNM23" s="111" t="s">
        <v>58</v>
      </c>
      <c r="BNN23" s="111"/>
      <c r="BNO23" s="111"/>
      <c r="BNP23" s="111"/>
      <c r="BNQ23" s="111"/>
      <c r="BNR23" s="111"/>
      <c r="BNS23" s="111"/>
      <c r="BNT23" s="3" t="e">
        <f>BNT22/#REF!-0.01</f>
        <v>#REF!</v>
      </c>
      <c r="BNU23" s="111" t="s">
        <v>58</v>
      </c>
      <c r="BNV23" s="111"/>
      <c r="BNW23" s="111"/>
      <c r="BNX23" s="111"/>
      <c r="BNY23" s="111"/>
      <c r="BNZ23" s="111"/>
      <c r="BOA23" s="111"/>
      <c r="BOB23" s="3" t="e">
        <f>BOB22/#REF!-0.01</f>
        <v>#REF!</v>
      </c>
      <c r="BOC23" s="111" t="s">
        <v>58</v>
      </c>
      <c r="BOD23" s="111"/>
      <c r="BOE23" s="111"/>
      <c r="BOF23" s="111"/>
      <c r="BOG23" s="111"/>
      <c r="BOH23" s="111"/>
      <c r="BOI23" s="111"/>
      <c r="BOJ23" s="3" t="e">
        <f>BOJ22/#REF!-0.01</f>
        <v>#REF!</v>
      </c>
      <c r="BOK23" s="111" t="s">
        <v>58</v>
      </c>
      <c r="BOL23" s="111"/>
      <c r="BOM23" s="111"/>
      <c r="BON23" s="111"/>
      <c r="BOO23" s="111"/>
      <c r="BOP23" s="111"/>
      <c r="BOQ23" s="111"/>
      <c r="BOR23" s="3" t="e">
        <f>BOR22/#REF!-0.01</f>
        <v>#REF!</v>
      </c>
      <c r="BOS23" s="111" t="s">
        <v>58</v>
      </c>
      <c r="BOT23" s="111"/>
      <c r="BOU23" s="111"/>
      <c r="BOV23" s="111"/>
      <c r="BOW23" s="111"/>
      <c r="BOX23" s="111"/>
      <c r="BOY23" s="111"/>
      <c r="BOZ23" s="3" t="e">
        <f>BOZ22/#REF!-0.01</f>
        <v>#REF!</v>
      </c>
      <c r="BPA23" s="111" t="s">
        <v>58</v>
      </c>
      <c r="BPB23" s="111"/>
      <c r="BPC23" s="111"/>
      <c r="BPD23" s="111"/>
      <c r="BPE23" s="111"/>
      <c r="BPF23" s="111"/>
      <c r="BPG23" s="111"/>
      <c r="BPH23" s="3" t="e">
        <f>BPH22/#REF!-0.01</f>
        <v>#REF!</v>
      </c>
      <c r="BPI23" s="111" t="s">
        <v>58</v>
      </c>
      <c r="BPJ23" s="111"/>
      <c r="BPK23" s="111"/>
      <c r="BPL23" s="111"/>
      <c r="BPM23" s="111"/>
      <c r="BPN23" s="111"/>
      <c r="BPO23" s="111"/>
      <c r="BPP23" s="3" t="e">
        <f>BPP22/#REF!-0.01</f>
        <v>#REF!</v>
      </c>
      <c r="BPQ23" s="111" t="s">
        <v>58</v>
      </c>
      <c r="BPR23" s="111"/>
      <c r="BPS23" s="111"/>
      <c r="BPT23" s="111"/>
      <c r="BPU23" s="111"/>
      <c r="BPV23" s="111"/>
      <c r="BPW23" s="111"/>
      <c r="BPX23" s="3" t="e">
        <f>BPX22/#REF!-0.01</f>
        <v>#REF!</v>
      </c>
      <c r="BPY23" s="111" t="s">
        <v>58</v>
      </c>
      <c r="BPZ23" s="111"/>
      <c r="BQA23" s="111"/>
      <c r="BQB23" s="111"/>
      <c r="BQC23" s="111"/>
      <c r="BQD23" s="111"/>
      <c r="BQE23" s="111"/>
      <c r="BQF23" s="3" t="e">
        <f>BQF22/#REF!-0.01</f>
        <v>#REF!</v>
      </c>
      <c r="BQG23" s="111" t="s">
        <v>58</v>
      </c>
      <c r="BQH23" s="111"/>
      <c r="BQI23" s="111"/>
      <c r="BQJ23" s="111"/>
      <c r="BQK23" s="111"/>
      <c r="BQL23" s="111"/>
      <c r="BQM23" s="111"/>
      <c r="BQN23" s="3" t="e">
        <f>BQN22/#REF!-0.01</f>
        <v>#REF!</v>
      </c>
      <c r="BQO23" s="111" t="s">
        <v>58</v>
      </c>
      <c r="BQP23" s="111"/>
      <c r="BQQ23" s="111"/>
      <c r="BQR23" s="111"/>
      <c r="BQS23" s="111"/>
      <c r="BQT23" s="111"/>
      <c r="BQU23" s="111"/>
      <c r="BQV23" s="3" t="e">
        <f>BQV22/#REF!-0.01</f>
        <v>#REF!</v>
      </c>
      <c r="BQW23" s="111" t="s">
        <v>58</v>
      </c>
      <c r="BQX23" s="111"/>
      <c r="BQY23" s="111"/>
      <c r="BQZ23" s="111"/>
      <c r="BRA23" s="111"/>
      <c r="BRB23" s="111"/>
      <c r="BRC23" s="111"/>
      <c r="BRD23" s="3" t="e">
        <f>BRD22/#REF!-0.01</f>
        <v>#REF!</v>
      </c>
      <c r="BRE23" s="111" t="s">
        <v>58</v>
      </c>
      <c r="BRF23" s="111"/>
      <c r="BRG23" s="111"/>
      <c r="BRH23" s="111"/>
      <c r="BRI23" s="111"/>
      <c r="BRJ23" s="111"/>
      <c r="BRK23" s="111"/>
      <c r="BRL23" s="3" t="e">
        <f>BRL22/#REF!-0.01</f>
        <v>#REF!</v>
      </c>
      <c r="BRM23" s="111" t="s">
        <v>58</v>
      </c>
      <c r="BRN23" s="111"/>
      <c r="BRO23" s="111"/>
      <c r="BRP23" s="111"/>
      <c r="BRQ23" s="111"/>
      <c r="BRR23" s="111"/>
      <c r="BRS23" s="111"/>
      <c r="BRT23" s="3" t="e">
        <f>BRT22/#REF!-0.01</f>
        <v>#REF!</v>
      </c>
      <c r="BRU23" s="111" t="s">
        <v>58</v>
      </c>
      <c r="BRV23" s="111"/>
      <c r="BRW23" s="111"/>
      <c r="BRX23" s="111"/>
      <c r="BRY23" s="111"/>
      <c r="BRZ23" s="111"/>
      <c r="BSA23" s="111"/>
      <c r="BSB23" s="3" t="e">
        <f>BSB22/#REF!-0.01</f>
        <v>#REF!</v>
      </c>
      <c r="BSC23" s="111" t="s">
        <v>58</v>
      </c>
      <c r="BSD23" s="111"/>
      <c r="BSE23" s="111"/>
      <c r="BSF23" s="111"/>
      <c r="BSG23" s="111"/>
      <c r="BSH23" s="111"/>
      <c r="BSI23" s="111"/>
      <c r="BSJ23" s="3" t="e">
        <f>BSJ22/#REF!-0.01</f>
        <v>#REF!</v>
      </c>
      <c r="BSK23" s="111" t="s">
        <v>58</v>
      </c>
      <c r="BSL23" s="111"/>
      <c r="BSM23" s="111"/>
      <c r="BSN23" s="111"/>
      <c r="BSO23" s="111"/>
      <c r="BSP23" s="111"/>
      <c r="BSQ23" s="111"/>
      <c r="BSR23" s="3" t="e">
        <f>BSR22/#REF!-0.01</f>
        <v>#REF!</v>
      </c>
      <c r="BSS23" s="111" t="s">
        <v>58</v>
      </c>
      <c r="BST23" s="111"/>
      <c r="BSU23" s="111"/>
      <c r="BSV23" s="111"/>
      <c r="BSW23" s="111"/>
      <c r="BSX23" s="111"/>
      <c r="BSY23" s="111"/>
      <c r="BSZ23" s="3" t="e">
        <f>BSZ22/#REF!-0.01</f>
        <v>#REF!</v>
      </c>
      <c r="BTA23" s="111" t="s">
        <v>58</v>
      </c>
      <c r="BTB23" s="111"/>
      <c r="BTC23" s="111"/>
      <c r="BTD23" s="111"/>
      <c r="BTE23" s="111"/>
      <c r="BTF23" s="111"/>
      <c r="BTG23" s="111"/>
      <c r="BTH23" s="3" t="e">
        <f>BTH22/#REF!-0.01</f>
        <v>#REF!</v>
      </c>
      <c r="BTI23" s="111" t="s">
        <v>58</v>
      </c>
      <c r="BTJ23" s="111"/>
      <c r="BTK23" s="111"/>
      <c r="BTL23" s="111"/>
      <c r="BTM23" s="111"/>
      <c r="BTN23" s="111"/>
      <c r="BTO23" s="111"/>
      <c r="BTP23" s="3" t="e">
        <f>BTP22/#REF!-0.01</f>
        <v>#REF!</v>
      </c>
      <c r="BTQ23" s="111" t="s">
        <v>58</v>
      </c>
      <c r="BTR23" s="111"/>
      <c r="BTS23" s="111"/>
      <c r="BTT23" s="111"/>
      <c r="BTU23" s="111"/>
      <c r="BTV23" s="111"/>
      <c r="BTW23" s="111"/>
      <c r="BTX23" s="3" t="e">
        <f>BTX22/#REF!-0.01</f>
        <v>#REF!</v>
      </c>
      <c r="BTY23" s="111" t="s">
        <v>58</v>
      </c>
      <c r="BTZ23" s="111"/>
      <c r="BUA23" s="111"/>
      <c r="BUB23" s="111"/>
      <c r="BUC23" s="111"/>
      <c r="BUD23" s="111"/>
      <c r="BUE23" s="111"/>
      <c r="BUF23" s="3" t="e">
        <f>BUF22/#REF!-0.01</f>
        <v>#REF!</v>
      </c>
      <c r="BUG23" s="111" t="s">
        <v>58</v>
      </c>
      <c r="BUH23" s="111"/>
      <c r="BUI23" s="111"/>
      <c r="BUJ23" s="111"/>
      <c r="BUK23" s="111"/>
      <c r="BUL23" s="111"/>
      <c r="BUM23" s="111"/>
      <c r="BUN23" s="3" t="e">
        <f>BUN22/#REF!-0.01</f>
        <v>#REF!</v>
      </c>
      <c r="BUO23" s="111" t="s">
        <v>58</v>
      </c>
      <c r="BUP23" s="111"/>
      <c r="BUQ23" s="111"/>
      <c r="BUR23" s="111"/>
      <c r="BUS23" s="111"/>
      <c r="BUT23" s="111"/>
      <c r="BUU23" s="111"/>
      <c r="BUV23" s="3" t="e">
        <f>BUV22/#REF!-0.01</f>
        <v>#REF!</v>
      </c>
      <c r="BUW23" s="111" t="s">
        <v>58</v>
      </c>
      <c r="BUX23" s="111"/>
      <c r="BUY23" s="111"/>
      <c r="BUZ23" s="111"/>
      <c r="BVA23" s="111"/>
      <c r="BVB23" s="111"/>
      <c r="BVC23" s="111"/>
      <c r="BVD23" s="3" t="e">
        <f>BVD22/#REF!-0.01</f>
        <v>#REF!</v>
      </c>
      <c r="BVE23" s="111" t="s">
        <v>58</v>
      </c>
      <c r="BVF23" s="111"/>
      <c r="BVG23" s="111"/>
      <c r="BVH23" s="111"/>
      <c r="BVI23" s="111"/>
      <c r="BVJ23" s="111"/>
      <c r="BVK23" s="111"/>
      <c r="BVL23" s="3" t="e">
        <f>BVL22/#REF!-0.01</f>
        <v>#REF!</v>
      </c>
      <c r="BVM23" s="111" t="s">
        <v>58</v>
      </c>
      <c r="BVN23" s="111"/>
      <c r="BVO23" s="111"/>
      <c r="BVP23" s="111"/>
      <c r="BVQ23" s="111"/>
      <c r="BVR23" s="111"/>
      <c r="BVS23" s="111"/>
      <c r="BVT23" s="3" t="e">
        <f>BVT22/#REF!-0.01</f>
        <v>#REF!</v>
      </c>
      <c r="BVU23" s="111" t="s">
        <v>58</v>
      </c>
      <c r="BVV23" s="111"/>
      <c r="BVW23" s="111"/>
      <c r="BVX23" s="111"/>
      <c r="BVY23" s="111"/>
      <c r="BVZ23" s="111"/>
      <c r="BWA23" s="111"/>
      <c r="BWB23" s="3" t="e">
        <f>BWB22/#REF!-0.01</f>
        <v>#REF!</v>
      </c>
      <c r="BWC23" s="111" t="s">
        <v>58</v>
      </c>
      <c r="BWD23" s="111"/>
      <c r="BWE23" s="111"/>
      <c r="BWF23" s="111"/>
      <c r="BWG23" s="111"/>
      <c r="BWH23" s="111"/>
      <c r="BWI23" s="111"/>
      <c r="BWJ23" s="3" t="e">
        <f>BWJ22/#REF!-0.01</f>
        <v>#REF!</v>
      </c>
      <c r="BWK23" s="111" t="s">
        <v>58</v>
      </c>
      <c r="BWL23" s="111"/>
      <c r="BWM23" s="111"/>
      <c r="BWN23" s="111"/>
      <c r="BWO23" s="111"/>
      <c r="BWP23" s="111"/>
      <c r="BWQ23" s="111"/>
      <c r="BWR23" s="3" t="e">
        <f>BWR22/#REF!-0.01</f>
        <v>#REF!</v>
      </c>
      <c r="BWS23" s="111" t="s">
        <v>58</v>
      </c>
      <c r="BWT23" s="111"/>
      <c r="BWU23" s="111"/>
      <c r="BWV23" s="111"/>
      <c r="BWW23" s="111"/>
      <c r="BWX23" s="111"/>
      <c r="BWY23" s="111"/>
      <c r="BWZ23" s="3" t="e">
        <f>BWZ22/#REF!-0.01</f>
        <v>#REF!</v>
      </c>
      <c r="BXA23" s="111" t="s">
        <v>58</v>
      </c>
      <c r="BXB23" s="111"/>
      <c r="BXC23" s="111"/>
      <c r="BXD23" s="111"/>
      <c r="BXE23" s="111"/>
      <c r="BXF23" s="111"/>
      <c r="BXG23" s="111"/>
      <c r="BXH23" s="3" t="e">
        <f>BXH22/#REF!-0.01</f>
        <v>#REF!</v>
      </c>
      <c r="BXI23" s="111" t="s">
        <v>58</v>
      </c>
      <c r="BXJ23" s="111"/>
      <c r="BXK23" s="111"/>
      <c r="BXL23" s="111"/>
      <c r="BXM23" s="111"/>
      <c r="BXN23" s="111"/>
      <c r="BXO23" s="111"/>
      <c r="BXP23" s="3" t="e">
        <f>BXP22/#REF!-0.01</f>
        <v>#REF!</v>
      </c>
      <c r="BXQ23" s="111" t="s">
        <v>58</v>
      </c>
      <c r="BXR23" s="111"/>
      <c r="BXS23" s="111"/>
      <c r="BXT23" s="111"/>
      <c r="BXU23" s="111"/>
      <c r="BXV23" s="111"/>
      <c r="BXW23" s="111"/>
      <c r="BXX23" s="3" t="e">
        <f>BXX22/#REF!-0.01</f>
        <v>#REF!</v>
      </c>
      <c r="BXY23" s="111" t="s">
        <v>58</v>
      </c>
      <c r="BXZ23" s="111"/>
      <c r="BYA23" s="111"/>
      <c r="BYB23" s="111"/>
      <c r="BYC23" s="111"/>
      <c r="BYD23" s="111"/>
      <c r="BYE23" s="111"/>
      <c r="BYF23" s="3" t="e">
        <f>BYF22/#REF!-0.01</f>
        <v>#REF!</v>
      </c>
      <c r="BYG23" s="111" t="s">
        <v>58</v>
      </c>
      <c r="BYH23" s="111"/>
      <c r="BYI23" s="111"/>
      <c r="BYJ23" s="111"/>
      <c r="BYK23" s="111"/>
      <c r="BYL23" s="111"/>
      <c r="BYM23" s="111"/>
      <c r="BYN23" s="3" t="e">
        <f>BYN22/#REF!-0.01</f>
        <v>#REF!</v>
      </c>
      <c r="BYO23" s="111" t="s">
        <v>58</v>
      </c>
      <c r="BYP23" s="111"/>
      <c r="BYQ23" s="111"/>
      <c r="BYR23" s="111"/>
      <c r="BYS23" s="111"/>
      <c r="BYT23" s="111"/>
      <c r="BYU23" s="111"/>
      <c r="BYV23" s="3" t="e">
        <f>BYV22/#REF!-0.01</f>
        <v>#REF!</v>
      </c>
      <c r="BYW23" s="111" t="s">
        <v>58</v>
      </c>
      <c r="BYX23" s="111"/>
      <c r="BYY23" s="111"/>
      <c r="BYZ23" s="111"/>
      <c r="BZA23" s="111"/>
      <c r="BZB23" s="111"/>
      <c r="BZC23" s="111"/>
      <c r="BZD23" s="3" t="e">
        <f>BZD22/#REF!-0.01</f>
        <v>#REF!</v>
      </c>
      <c r="BZE23" s="111" t="s">
        <v>58</v>
      </c>
      <c r="BZF23" s="111"/>
      <c r="BZG23" s="111"/>
      <c r="BZH23" s="111"/>
      <c r="BZI23" s="111"/>
      <c r="BZJ23" s="111"/>
      <c r="BZK23" s="111"/>
      <c r="BZL23" s="3" t="e">
        <f>BZL22/#REF!-0.01</f>
        <v>#REF!</v>
      </c>
      <c r="BZM23" s="111" t="s">
        <v>58</v>
      </c>
      <c r="BZN23" s="111"/>
      <c r="BZO23" s="111"/>
      <c r="BZP23" s="111"/>
      <c r="BZQ23" s="111"/>
      <c r="BZR23" s="111"/>
      <c r="BZS23" s="111"/>
      <c r="BZT23" s="3" t="e">
        <f>BZT22/#REF!-0.01</f>
        <v>#REF!</v>
      </c>
      <c r="BZU23" s="111" t="s">
        <v>58</v>
      </c>
      <c r="BZV23" s="111"/>
      <c r="BZW23" s="111"/>
      <c r="BZX23" s="111"/>
      <c r="BZY23" s="111"/>
      <c r="BZZ23" s="111"/>
      <c r="CAA23" s="111"/>
      <c r="CAB23" s="3" t="e">
        <f>CAB22/#REF!-0.01</f>
        <v>#REF!</v>
      </c>
      <c r="CAC23" s="111" t="s">
        <v>58</v>
      </c>
      <c r="CAD23" s="111"/>
      <c r="CAE23" s="111"/>
      <c r="CAF23" s="111"/>
      <c r="CAG23" s="111"/>
      <c r="CAH23" s="111"/>
      <c r="CAI23" s="111"/>
      <c r="CAJ23" s="3" t="e">
        <f>CAJ22/#REF!-0.01</f>
        <v>#REF!</v>
      </c>
      <c r="CAK23" s="111" t="s">
        <v>58</v>
      </c>
      <c r="CAL23" s="111"/>
      <c r="CAM23" s="111"/>
      <c r="CAN23" s="111"/>
      <c r="CAO23" s="111"/>
      <c r="CAP23" s="111"/>
      <c r="CAQ23" s="111"/>
      <c r="CAR23" s="3" t="e">
        <f>CAR22/#REF!-0.01</f>
        <v>#REF!</v>
      </c>
      <c r="CAS23" s="111" t="s">
        <v>58</v>
      </c>
      <c r="CAT23" s="111"/>
      <c r="CAU23" s="111"/>
      <c r="CAV23" s="111"/>
      <c r="CAW23" s="111"/>
      <c r="CAX23" s="111"/>
      <c r="CAY23" s="111"/>
      <c r="CAZ23" s="3" t="e">
        <f>CAZ22/#REF!-0.01</f>
        <v>#REF!</v>
      </c>
      <c r="CBA23" s="111" t="s">
        <v>58</v>
      </c>
      <c r="CBB23" s="111"/>
      <c r="CBC23" s="111"/>
      <c r="CBD23" s="111"/>
      <c r="CBE23" s="111"/>
      <c r="CBF23" s="111"/>
      <c r="CBG23" s="111"/>
      <c r="CBH23" s="3" t="e">
        <f>CBH22/#REF!-0.01</f>
        <v>#REF!</v>
      </c>
      <c r="CBI23" s="111" t="s">
        <v>58</v>
      </c>
      <c r="CBJ23" s="111"/>
      <c r="CBK23" s="111"/>
      <c r="CBL23" s="111"/>
      <c r="CBM23" s="111"/>
      <c r="CBN23" s="111"/>
      <c r="CBO23" s="111"/>
      <c r="CBP23" s="3" t="e">
        <f>CBP22/#REF!-0.01</f>
        <v>#REF!</v>
      </c>
      <c r="CBQ23" s="111" t="s">
        <v>58</v>
      </c>
      <c r="CBR23" s="111"/>
      <c r="CBS23" s="111"/>
      <c r="CBT23" s="111"/>
      <c r="CBU23" s="111"/>
      <c r="CBV23" s="111"/>
      <c r="CBW23" s="111"/>
      <c r="CBX23" s="3" t="e">
        <f>CBX22/#REF!-0.01</f>
        <v>#REF!</v>
      </c>
      <c r="CBY23" s="111" t="s">
        <v>58</v>
      </c>
      <c r="CBZ23" s="111"/>
      <c r="CCA23" s="111"/>
      <c r="CCB23" s="111"/>
      <c r="CCC23" s="111"/>
      <c r="CCD23" s="111"/>
      <c r="CCE23" s="111"/>
      <c r="CCF23" s="3" t="e">
        <f>CCF22/#REF!-0.01</f>
        <v>#REF!</v>
      </c>
      <c r="CCG23" s="111" t="s">
        <v>58</v>
      </c>
      <c r="CCH23" s="111"/>
      <c r="CCI23" s="111"/>
      <c r="CCJ23" s="111"/>
      <c r="CCK23" s="111"/>
      <c r="CCL23" s="111"/>
      <c r="CCM23" s="111"/>
      <c r="CCN23" s="3" t="e">
        <f>CCN22/#REF!-0.01</f>
        <v>#REF!</v>
      </c>
      <c r="CCO23" s="111" t="s">
        <v>58</v>
      </c>
      <c r="CCP23" s="111"/>
      <c r="CCQ23" s="111"/>
      <c r="CCR23" s="111"/>
      <c r="CCS23" s="111"/>
      <c r="CCT23" s="111"/>
      <c r="CCU23" s="111"/>
      <c r="CCV23" s="3" t="e">
        <f>CCV22/#REF!-0.01</f>
        <v>#REF!</v>
      </c>
      <c r="CCW23" s="111" t="s">
        <v>58</v>
      </c>
      <c r="CCX23" s="111"/>
      <c r="CCY23" s="111"/>
      <c r="CCZ23" s="111"/>
      <c r="CDA23" s="111"/>
      <c r="CDB23" s="111"/>
      <c r="CDC23" s="111"/>
      <c r="CDD23" s="3" t="e">
        <f>CDD22/#REF!-0.01</f>
        <v>#REF!</v>
      </c>
      <c r="CDE23" s="111" t="s">
        <v>58</v>
      </c>
      <c r="CDF23" s="111"/>
      <c r="CDG23" s="111"/>
      <c r="CDH23" s="111"/>
      <c r="CDI23" s="111"/>
      <c r="CDJ23" s="111"/>
      <c r="CDK23" s="111"/>
      <c r="CDL23" s="3" t="e">
        <f>CDL22/#REF!-0.01</f>
        <v>#REF!</v>
      </c>
      <c r="CDM23" s="111" t="s">
        <v>58</v>
      </c>
      <c r="CDN23" s="111"/>
      <c r="CDO23" s="111"/>
      <c r="CDP23" s="111"/>
      <c r="CDQ23" s="111"/>
      <c r="CDR23" s="111"/>
      <c r="CDS23" s="111"/>
      <c r="CDT23" s="3" t="e">
        <f>CDT22/#REF!-0.01</f>
        <v>#REF!</v>
      </c>
      <c r="CDU23" s="111" t="s">
        <v>58</v>
      </c>
      <c r="CDV23" s="111"/>
      <c r="CDW23" s="111"/>
      <c r="CDX23" s="111"/>
      <c r="CDY23" s="111"/>
      <c r="CDZ23" s="111"/>
      <c r="CEA23" s="111"/>
      <c r="CEB23" s="3" t="e">
        <f>CEB22/#REF!-0.01</f>
        <v>#REF!</v>
      </c>
      <c r="CEC23" s="111" t="s">
        <v>58</v>
      </c>
      <c r="CED23" s="111"/>
      <c r="CEE23" s="111"/>
      <c r="CEF23" s="111"/>
      <c r="CEG23" s="111"/>
      <c r="CEH23" s="111"/>
      <c r="CEI23" s="111"/>
      <c r="CEJ23" s="3" t="e">
        <f>CEJ22/#REF!-0.01</f>
        <v>#REF!</v>
      </c>
      <c r="CEK23" s="111" t="s">
        <v>58</v>
      </c>
      <c r="CEL23" s="111"/>
      <c r="CEM23" s="111"/>
      <c r="CEN23" s="111"/>
      <c r="CEO23" s="111"/>
      <c r="CEP23" s="111"/>
      <c r="CEQ23" s="111"/>
      <c r="CER23" s="3" t="e">
        <f>CER22/#REF!-0.01</f>
        <v>#REF!</v>
      </c>
      <c r="CES23" s="111" t="s">
        <v>58</v>
      </c>
      <c r="CET23" s="111"/>
      <c r="CEU23" s="111"/>
      <c r="CEV23" s="111"/>
      <c r="CEW23" s="111"/>
      <c r="CEX23" s="111"/>
      <c r="CEY23" s="111"/>
      <c r="CEZ23" s="3" t="e">
        <f>CEZ22/#REF!-0.01</f>
        <v>#REF!</v>
      </c>
      <c r="CFA23" s="111" t="s">
        <v>58</v>
      </c>
      <c r="CFB23" s="111"/>
      <c r="CFC23" s="111"/>
      <c r="CFD23" s="111"/>
      <c r="CFE23" s="111"/>
      <c r="CFF23" s="111"/>
      <c r="CFG23" s="111"/>
      <c r="CFH23" s="3" t="e">
        <f>CFH22/#REF!-0.01</f>
        <v>#REF!</v>
      </c>
      <c r="CFI23" s="111" t="s">
        <v>58</v>
      </c>
      <c r="CFJ23" s="111"/>
      <c r="CFK23" s="111"/>
      <c r="CFL23" s="111"/>
      <c r="CFM23" s="111"/>
      <c r="CFN23" s="111"/>
      <c r="CFO23" s="111"/>
      <c r="CFP23" s="3" t="e">
        <f>CFP22/#REF!-0.01</f>
        <v>#REF!</v>
      </c>
      <c r="CFQ23" s="111" t="s">
        <v>58</v>
      </c>
      <c r="CFR23" s="111"/>
      <c r="CFS23" s="111"/>
      <c r="CFT23" s="111"/>
      <c r="CFU23" s="111"/>
      <c r="CFV23" s="111"/>
      <c r="CFW23" s="111"/>
      <c r="CFX23" s="3" t="e">
        <f>CFX22/#REF!-0.01</f>
        <v>#REF!</v>
      </c>
      <c r="CFY23" s="111" t="s">
        <v>58</v>
      </c>
      <c r="CFZ23" s="111"/>
      <c r="CGA23" s="111"/>
      <c r="CGB23" s="111"/>
      <c r="CGC23" s="111"/>
      <c r="CGD23" s="111"/>
      <c r="CGE23" s="111"/>
      <c r="CGF23" s="3" t="e">
        <f>CGF22/#REF!-0.01</f>
        <v>#REF!</v>
      </c>
      <c r="CGG23" s="111" t="s">
        <v>58</v>
      </c>
      <c r="CGH23" s="111"/>
      <c r="CGI23" s="111"/>
      <c r="CGJ23" s="111"/>
      <c r="CGK23" s="111"/>
      <c r="CGL23" s="111"/>
      <c r="CGM23" s="111"/>
      <c r="CGN23" s="3" t="e">
        <f>CGN22/#REF!-0.01</f>
        <v>#REF!</v>
      </c>
      <c r="CGO23" s="111" t="s">
        <v>58</v>
      </c>
      <c r="CGP23" s="111"/>
      <c r="CGQ23" s="111"/>
      <c r="CGR23" s="111"/>
      <c r="CGS23" s="111"/>
      <c r="CGT23" s="111"/>
      <c r="CGU23" s="111"/>
      <c r="CGV23" s="3" t="e">
        <f>CGV22/#REF!-0.01</f>
        <v>#REF!</v>
      </c>
      <c r="CGW23" s="111" t="s">
        <v>58</v>
      </c>
      <c r="CGX23" s="111"/>
      <c r="CGY23" s="111"/>
      <c r="CGZ23" s="111"/>
      <c r="CHA23" s="111"/>
      <c r="CHB23" s="111"/>
      <c r="CHC23" s="111"/>
      <c r="CHD23" s="3" t="e">
        <f>CHD22/#REF!-0.01</f>
        <v>#REF!</v>
      </c>
      <c r="CHE23" s="111" t="s">
        <v>58</v>
      </c>
      <c r="CHF23" s="111"/>
      <c r="CHG23" s="111"/>
      <c r="CHH23" s="111"/>
      <c r="CHI23" s="111"/>
      <c r="CHJ23" s="111"/>
      <c r="CHK23" s="111"/>
      <c r="CHL23" s="3" t="e">
        <f>CHL22/#REF!-0.01</f>
        <v>#REF!</v>
      </c>
      <c r="CHM23" s="111" t="s">
        <v>58</v>
      </c>
      <c r="CHN23" s="111"/>
      <c r="CHO23" s="111"/>
      <c r="CHP23" s="111"/>
      <c r="CHQ23" s="111"/>
      <c r="CHR23" s="111"/>
      <c r="CHS23" s="111"/>
      <c r="CHT23" s="3" t="e">
        <f>CHT22/#REF!-0.01</f>
        <v>#REF!</v>
      </c>
      <c r="CHU23" s="111" t="s">
        <v>58</v>
      </c>
      <c r="CHV23" s="111"/>
      <c r="CHW23" s="111"/>
      <c r="CHX23" s="111"/>
      <c r="CHY23" s="111"/>
      <c r="CHZ23" s="111"/>
      <c r="CIA23" s="111"/>
      <c r="CIB23" s="3" t="e">
        <f>CIB22/#REF!-0.01</f>
        <v>#REF!</v>
      </c>
      <c r="CIC23" s="111" t="s">
        <v>58</v>
      </c>
      <c r="CID23" s="111"/>
      <c r="CIE23" s="111"/>
      <c r="CIF23" s="111"/>
      <c r="CIG23" s="111"/>
      <c r="CIH23" s="111"/>
      <c r="CII23" s="111"/>
      <c r="CIJ23" s="3" t="e">
        <f>CIJ22/#REF!-0.01</f>
        <v>#REF!</v>
      </c>
      <c r="CIK23" s="111" t="s">
        <v>58</v>
      </c>
      <c r="CIL23" s="111"/>
      <c r="CIM23" s="111"/>
      <c r="CIN23" s="111"/>
      <c r="CIO23" s="111"/>
      <c r="CIP23" s="111"/>
      <c r="CIQ23" s="111"/>
      <c r="CIR23" s="3" t="e">
        <f>CIR22/#REF!-0.01</f>
        <v>#REF!</v>
      </c>
      <c r="CIS23" s="111" t="s">
        <v>58</v>
      </c>
      <c r="CIT23" s="111"/>
      <c r="CIU23" s="111"/>
      <c r="CIV23" s="111"/>
      <c r="CIW23" s="111"/>
      <c r="CIX23" s="111"/>
      <c r="CIY23" s="111"/>
      <c r="CIZ23" s="3" t="e">
        <f>CIZ22/#REF!-0.01</f>
        <v>#REF!</v>
      </c>
      <c r="CJA23" s="111" t="s">
        <v>58</v>
      </c>
      <c r="CJB23" s="111"/>
      <c r="CJC23" s="111"/>
      <c r="CJD23" s="111"/>
      <c r="CJE23" s="111"/>
      <c r="CJF23" s="111"/>
      <c r="CJG23" s="111"/>
      <c r="CJH23" s="3" t="e">
        <f>CJH22/#REF!-0.01</f>
        <v>#REF!</v>
      </c>
      <c r="CJI23" s="111" t="s">
        <v>58</v>
      </c>
      <c r="CJJ23" s="111"/>
      <c r="CJK23" s="111"/>
      <c r="CJL23" s="111"/>
      <c r="CJM23" s="111"/>
      <c r="CJN23" s="111"/>
      <c r="CJO23" s="111"/>
      <c r="CJP23" s="3" t="e">
        <f>CJP22/#REF!-0.01</f>
        <v>#REF!</v>
      </c>
      <c r="CJQ23" s="111" t="s">
        <v>58</v>
      </c>
      <c r="CJR23" s="111"/>
      <c r="CJS23" s="111"/>
      <c r="CJT23" s="111"/>
      <c r="CJU23" s="111"/>
      <c r="CJV23" s="111"/>
      <c r="CJW23" s="111"/>
      <c r="CJX23" s="3" t="e">
        <f>CJX22/#REF!-0.01</f>
        <v>#REF!</v>
      </c>
      <c r="CJY23" s="111" t="s">
        <v>58</v>
      </c>
      <c r="CJZ23" s="111"/>
      <c r="CKA23" s="111"/>
      <c r="CKB23" s="111"/>
      <c r="CKC23" s="111"/>
      <c r="CKD23" s="111"/>
      <c r="CKE23" s="111"/>
      <c r="CKF23" s="3" t="e">
        <f>CKF22/#REF!-0.01</f>
        <v>#REF!</v>
      </c>
      <c r="CKG23" s="111" t="s">
        <v>58</v>
      </c>
      <c r="CKH23" s="111"/>
      <c r="CKI23" s="111"/>
      <c r="CKJ23" s="111"/>
      <c r="CKK23" s="111"/>
      <c r="CKL23" s="111"/>
      <c r="CKM23" s="111"/>
      <c r="CKN23" s="3" t="e">
        <f>CKN22/#REF!-0.01</f>
        <v>#REF!</v>
      </c>
      <c r="CKO23" s="111" t="s">
        <v>58</v>
      </c>
      <c r="CKP23" s="111"/>
      <c r="CKQ23" s="111"/>
      <c r="CKR23" s="111"/>
      <c r="CKS23" s="111"/>
      <c r="CKT23" s="111"/>
      <c r="CKU23" s="111"/>
      <c r="CKV23" s="3" t="e">
        <f>CKV22/#REF!-0.01</f>
        <v>#REF!</v>
      </c>
      <c r="CKW23" s="111" t="s">
        <v>58</v>
      </c>
      <c r="CKX23" s="111"/>
      <c r="CKY23" s="111"/>
      <c r="CKZ23" s="111"/>
      <c r="CLA23" s="111"/>
      <c r="CLB23" s="111"/>
      <c r="CLC23" s="111"/>
      <c r="CLD23" s="3" t="e">
        <f>CLD22/#REF!-0.01</f>
        <v>#REF!</v>
      </c>
      <c r="CLE23" s="111" t="s">
        <v>58</v>
      </c>
      <c r="CLF23" s="111"/>
      <c r="CLG23" s="111"/>
      <c r="CLH23" s="111"/>
      <c r="CLI23" s="111"/>
      <c r="CLJ23" s="111"/>
      <c r="CLK23" s="111"/>
      <c r="CLL23" s="3" t="e">
        <f>CLL22/#REF!-0.01</f>
        <v>#REF!</v>
      </c>
      <c r="CLM23" s="111" t="s">
        <v>58</v>
      </c>
      <c r="CLN23" s="111"/>
      <c r="CLO23" s="111"/>
      <c r="CLP23" s="111"/>
      <c r="CLQ23" s="111"/>
      <c r="CLR23" s="111"/>
      <c r="CLS23" s="111"/>
      <c r="CLT23" s="3" t="e">
        <f>CLT22/#REF!-0.01</f>
        <v>#REF!</v>
      </c>
      <c r="CLU23" s="111" t="s">
        <v>58</v>
      </c>
      <c r="CLV23" s="111"/>
      <c r="CLW23" s="111"/>
      <c r="CLX23" s="111"/>
      <c r="CLY23" s="111"/>
      <c r="CLZ23" s="111"/>
      <c r="CMA23" s="111"/>
      <c r="CMB23" s="3" t="e">
        <f>CMB22/#REF!-0.01</f>
        <v>#REF!</v>
      </c>
      <c r="CMC23" s="111" t="s">
        <v>58</v>
      </c>
      <c r="CMD23" s="111"/>
      <c r="CME23" s="111"/>
      <c r="CMF23" s="111"/>
      <c r="CMG23" s="111"/>
      <c r="CMH23" s="111"/>
      <c r="CMI23" s="111"/>
      <c r="CMJ23" s="3" t="e">
        <f>CMJ22/#REF!-0.01</f>
        <v>#REF!</v>
      </c>
      <c r="CMK23" s="111" t="s">
        <v>58</v>
      </c>
      <c r="CML23" s="111"/>
      <c r="CMM23" s="111"/>
      <c r="CMN23" s="111"/>
      <c r="CMO23" s="111"/>
      <c r="CMP23" s="111"/>
      <c r="CMQ23" s="111"/>
      <c r="CMR23" s="3" t="e">
        <f>CMR22/#REF!-0.01</f>
        <v>#REF!</v>
      </c>
      <c r="CMS23" s="111" t="s">
        <v>58</v>
      </c>
      <c r="CMT23" s="111"/>
      <c r="CMU23" s="111"/>
      <c r="CMV23" s="111"/>
      <c r="CMW23" s="111"/>
      <c r="CMX23" s="111"/>
      <c r="CMY23" s="111"/>
      <c r="CMZ23" s="3" t="e">
        <f>CMZ22/#REF!-0.01</f>
        <v>#REF!</v>
      </c>
      <c r="CNA23" s="111" t="s">
        <v>58</v>
      </c>
      <c r="CNB23" s="111"/>
      <c r="CNC23" s="111"/>
      <c r="CND23" s="111"/>
      <c r="CNE23" s="111"/>
      <c r="CNF23" s="111"/>
      <c r="CNG23" s="111"/>
      <c r="CNH23" s="3" t="e">
        <f>CNH22/#REF!-0.01</f>
        <v>#REF!</v>
      </c>
      <c r="CNI23" s="111" t="s">
        <v>58</v>
      </c>
      <c r="CNJ23" s="111"/>
      <c r="CNK23" s="111"/>
      <c r="CNL23" s="111"/>
      <c r="CNM23" s="111"/>
      <c r="CNN23" s="111"/>
      <c r="CNO23" s="111"/>
      <c r="CNP23" s="3" t="e">
        <f>CNP22/#REF!-0.01</f>
        <v>#REF!</v>
      </c>
      <c r="CNQ23" s="111" t="s">
        <v>58</v>
      </c>
      <c r="CNR23" s="111"/>
      <c r="CNS23" s="111"/>
      <c r="CNT23" s="111"/>
      <c r="CNU23" s="111"/>
      <c r="CNV23" s="111"/>
      <c r="CNW23" s="111"/>
      <c r="CNX23" s="3" t="e">
        <f>CNX22/#REF!-0.01</f>
        <v>#REF!</v>
      </c>
      <c r="CNY23" s="111" t="s">
        <v>58</v>
      </c>
      <c r="CNZ23" s="111"/>
      <c r="COA23" s="111"/>
      <c r="COB23" s="111"/>
      <c r="COC23" s="111"/>
      <c r="COD23" s="111"/>
      <c r="COE23" s="111"/>
      <c r="COF23" s="3" t="e">
        <f>COF22/#REF!-0.01</f>
        <v>#REF!</v>
      </c>
      <c r="COG23" s="111" t="s">
        <v>58</v>
      </c>
      <c r="COH23" s="111"/>
      <c r="COI23" s="111"/>
      <c r="COJ23" s="111"/>
      <c r="COK23" s="111"/>
      <c r="COL23" s="111"/>
      <c r="COM23" s="111"/>
      <c r="CON23" s="3" t="e">
        <f>CON22/#REF!-0.01</f>
        <v>#REF!</v>
      </c>
      <c r="COO23" s="111" t="s">
        <v>58</v>
      </c>
      <c r="COP23" s="111"/>
      <c r="COQ23" s="111"/>
      <c r="COR23" s="111"/>
      <c r="COS23" s="111"/>
      <c r="COT23" s="111"/>
      <c r="COU23" s="111"/>
      <c r="COV23" s="3" t="e">
        <f>COV22/#REF!-0.01</f>
        <v>#REF!</v>
      </c>
      <c r="COW23" s="111" t="s">
        <v>58</v>
      </c>
      <c r="COX23" s="111"/>
      <c r="COY23" s="111"/>
      <c r="COZ23" s="111"/>
      <c r="CPA23" s="111"/>
      <c r="CPB23" s="111"/>
      <c r="CPC23" s="111"/>
      <c r="CPD23" s="3" t="e">
        <f>CPD22/#REF!-0.01</f>
        <v>#REF!</v>
      </c>
      <c r="CPE23" s="111" t="s">
        <v>58</v>
      </c>
      <c r="CPF23" s="111"/>
      <c r="CPG23" s="111"/>
      <c r="CPH23" s="111"/>
      <c r="CPI23" s="111"/>
      <c r="CPJ23" s="111"/>
      <c r="CPK23" s="111"/>
      <c r="CPL23" s="3" t="e">
        <f>CPL22/#REF!-0.01</f>
        <v>#REF!</v>
      </c>
      <c r="CPM23" s="111" t="s">
        <v>58</v>
      </c>
      <c r="CPN23" s="111"/>
      <c r="CPO23" s="111"/>
      <c r="CPP23" s="111"/>
      <c r="CPQ23" s="111"/>
      <c r="CPR23" s="111"/>
      <c r="CPS23" s="111"/>
      <c r="CPT23" s="3" t="e">
        <f>CPT22/#REF!-0.01</f>
        <v>#REF!</v>
      </c>
      <c r="CPU23" s="111" t="s">
        <v>58</v>
      </c>
      <c r="CPV23" s="111"/>
      <c r="CPW23" s="111"/>
      <c r="CPX23" s="111"/>
      <c r="CPY23" s="111"/>
      <c r="CPZ23" s="111"/>
      <c r="CQA23" s="111"/>
      <c r="CQB23" s="3" t="e">
        <f>CQB22/#REF!-0.01</f>
        <v>#REF!</v>
      </c>
      <c r="CQC23" s="111" t="s">
        <v>58</v>
      </c>
      <c r="CQD23" s="111"/>
      <c r="CQE23" s="111"/>
      <c r="CQF23" s="111"/>
      <c r="CQG23" s="111"/>
      <c r="CQH23" s="111"/>
      <c r="CQI23" s="111"/>
      <c r="CQJ23" s="3" t="e">
        <f>CQJ22/#REF!-0.01</f>
        <v>#REF!</v>
      </c>
      <c r="CQK23" s="111" t="s">
        <v>58</v>
      </c>
      <c r="CQL23" s="111"/>
      <c r="CQM23" s="111"/>
      <c r="CQN23" s="111"/>
      <c r="CQO23" s="111"/>
      <c r="CQP23" s="111"/>
      <c r="CQQ23" s="111"/>
      <c r="CQR23" s="3" t="e">
        <f>CQR22/#REF!-0.01</f>
        <v>#REF!</v>
      </c>
      <c r="CQS23" s="111" t="s">
        <v>58</v>
      </c>
      <c r="CQT23" s="111"/>
      <c r="CQU23" s="111"/>
      <c r="CQV23" s="111"/>
      <c r="CQW23" s="111"/>
      <c r="CQX23" s="111"/>
      <c r="CQY23" s="111"/>
      <c r="CQZ23" s="3" t="e">
        <f>CQZ22/#REF!-0.01</f>
        <v>#REF!</v>
      </c>
      <c r="CRA23" s="111" t="s">
        <v>58</v>
      </c>
      <c r="CRB23" s="111"/>
      <c r="CRC23" s="111"/>
      <c r="CRD23" s="111"/>
      <c r="CRE23" s="111"/>
      <c r="CRF23" s="111"/>
      <c r="CRG23" s="111"/>
      <c r="CRH23" s="3" t="e">
        <f>CRH22/#REF!-0.01</f>
        <v>#REF!</v>
      </c>
      <c r="CRI23" s="111" t="s">
        <v>58</v>
      </c>
      <c r="CRJ23" s="111"/>
      <c r="CRK23" s="111"/>
      <c r="CRL23" s="111"/>
      <c r="CRM23" s="111"/>
      <c r="CRN23" s="111"/>
      <c r="CRO23" s="111"/>
      <c r="CRP23" s="3" t="e">
        <f>CRP22/#REF!-0.01</f>
        <v>#REF!</v>
      </c>
      <c r="CRQ23" s="111" t="s">
        <v>58</v>
      </c>
      <c r="CRR23" s="111"/>
      <c r="CRS23" s="111"/>
      <c r="CRT23" s="111"/>
      <c r="CRU23" s="111"/>
      <c r="CRV23" s="111"/>
      <c r="CRW23" s="111"/>
      <c r="CRX23" s="3" t="e">
        <f>CRX22/#REF!-0.01</f>
        <v>#REF!</v>
      </c>
      <c r="CRY23" s="111" t="s">
        <v>58</v>
      </c>
      <c r="CRZ23" s="111"/>
      <c r="CSA23" s="111"/>
      <c r="CSB23" s="111"/>
      <c r="CSC23" s="111"/>
      <c r="CSD23" s="111"/>
      <c r="CSE23" s="111"/>
      <c r="CSF23" s="3" t="e">
        <f>CSF22/#REF!-0.01</f>
        <v>#REF!</v>
      </c>
      <c r="CSG23" s="111" t="s">
        <v>58</v>
      </c>
      <c r="CSH23" s="111"/>
      <c r="CSI23" s="111"/>
      <c r="CSJ23" s="111"/>
      <c r="CSK23" s="111"/>
      <c r="CSL23" s="111"/>
      <c r="CSM23" s="111"/>
      <c r="CSN23" s="3" t="e">
        <f>CSN22/#REF!-0.01</f>
        <v>#REF!</v>
      </c>
      <c r="CSO23" s="111" t="s">
        <v>58</v>
      </c>
      <c r="CSP23" s="111"/>
      <c r="CSQ23" s="111"/>
      <c r="CSR23" s="111"/>
      <c r="CSS23" s="111"/>
      <c r="CST23" s="111"/>
      <c r="CSU23" s="111"/>
      <c r="CSV23" s="3" t="e">
        <f>CSV22/#REF!-0.01</f>
        <v>#REF!</v>
      </c>
      <c r="CSW23" s="111" t="s">
        <v>58</v>
      </c>
      <c r="CSX23" s="111"/>
      <c r="CSY23" s="111"/>
      <c r="CSZ23" s="111"/>
      <c r="CTA23" s="111"/>
      <c r="CTB23" s="111"/>
      <c r="CTC23" s="111"/>
      <c r="CTD23" s="3" t="e">
        <f>CTD22/#REF!-0.01</f>
        <v>#REF!</v>
      </c>
      <c r="CTE23" s="111" t="s">
        <v>58</v>
      </c>
      <c r="CTF23" s="111"/>
      <c r="CTG23" s="111"/>
      <c r="CTH23" s="111"/>
      <c r="CTI23" s="111"/>
      <c r="CTJ23" s="111"/>
      <c r="CTK23" s="111"/>
      <c r="CTL23" s="3" t="e">
        <f>CTL22/#REF!-0.01</f>
        <v>#REF!</v>
      </c>
      <c r="CTM23" s="111" t="s">
        <v>58</v>
      </c>
      <c r="CTN23" s="111"/>
      <c r="CTO23" s="111"/>
      <c r="CTP23" s="111"/>
      <c r="CTQ23" s="111"/>
      <c r="CTR23" s="111"/>
      <c r="CTS23" s="111"/>
      <c r="CTT23" s="3" t="e">
        <f>CTT22/#REF!-0.01</f>
        <v>#REF!</v>
      </c>
      <c r="CTU23" s="111" t="s">
        <v>58</v>
      </c>
      <c r="CTV23" s="111"/>
      <c r="CTW23" s="111"/>
      <c r="CTX23" s="111"/>
      <c r="CTY23" s="111"/>
      <c r="CTZ23" s="111"/>
      <c r="CUA23" s="111"/>
      <c r="CUB23" s="3" t="e">
        <f>CUB22/#REF!-0.01</f>
        <v>#REF!</v>
      </c>
      <c r="CUC23" s="111" t="s">
        <v>58</v>
      </c>
      <c r="CUD23" s="111"/>
      <c r="CUE23" s="111"/>
      <c r="CUF23" s="111"/>
      <c r="CUG23" s="111"/>
      <c r="CUH23" s="111"/>
      <c r="CUI23" s="111"/>
      <c r="CUJ23" s="3" t="e">
        <f>CUJ22/#REF!-0.01</f>
        <v>#REF!</v>
      </c>
      <c r="CUK23" s="111" t="s">
        <v>58</v>
      </c>
      <c r="CUL23" s="111"/>
      <c r="CUM23" s="111"/>
      <c r="CUN23" s="111"/>
      <c r="CUO23" s="111"/>
      <c r="CUP23" s="111"/>
      <c r="CUQ23" s="111"/>
      <c r="CUR23" s="3" t="e">
        <f>CUR22/#REF!-0.01</f>
        <v>#REF!</v>
      </c>
      <c r="CUS23" s="111" t="s">
        <v>58</v>
      </c>
      <c r="CUT23" s="111"/>
      <c r="CUU23" s="111"/>
      <c r="CUV23" s="111"/>
      <c r="CUW23" s="111"/>
      <c r="CUX23" s="111"/>
      <c r="CUY23" s="111"/>
      <c r="CUZ23" s="3" t="e">
        <f>CUZ22/#REF!-0.01</f>
        <v>#REF!</v>
      </c>
      <c r="CVA23" s="111" t="s">
        <v>58</v>
      </c>
      <c r="CVB23" s="111"/>
      <c r="CVC23" s="111"/>
      <c r="CVD23" s="111"/>
      <c r="CVE23" s="111"/>
      <c r="CVF23" s="111"/>
      <c r="CVG23" s="111"/>
      <c r="CVH23" s="3" t="e">
        <f>CVH22/#REF!-0.01</f>
        <v>#REF!</v>
      </c>
      <c r="CVI23" s="111" t="s">
        <v>58</v>
      </c>
      <c r="CVJ23" s="111"/>
      <c r="CVK23" s="111"/>
      <c r="CVL23" s="111"/>
      <c r="CVM23" s="111"/>
      <c r="CVN23" s="111"/>
      <c r="CVO23" s="111"/>
      <c r="CVP23" s="3" t="e">
        <f>CVP22/#REF!-0.01</f>
        <v>#REF!</v>
      </c>
      <c r="CVQ23" s="111" t="s">
        <v>58</v>
      </c>
      <c r="CVR23" s="111"/>
      <c r="CVS23" s="111"/>
      <c r="CVT23" s="111"/>
      <c r="CVU23" s="111"/>
      <c r="CVV23" s="111"/>
      <c r="CVW23" s="111"/>
      <c r="CVX23" s="3" t="e">
        <f>CVX22/#REF!-0.01</f>
        <v>#REF!</v>
      </c>
      <c r="CVY23" s="111" t="s">
        <v>58</v>
      </c>
      <c r="CVZ23" s="111"/>
      <c r="CWA23" s="111"/>
      <c r="CWB23" s="111"/>
      <c r="CWC23" s="111"/>
      <c r="CWD23" s="111"/>
      <c r="CWE23" s="111"/>
      <c r="CWF23" s="3" t="e">
        <f>CWF22/#REF!-0.01</f>
        <v>#REF!</v>
      </c>
      <c r="CWG23" s="111" t="s">
        <v>58</v>
      </c>
      <c r="CWH23" s="111"/>
      <c r="CWI23" s="111"/>
      <c r="CWJ23" s="111"/>
      <c r="CWK23" s="111"/>
      <c r="CWL23" s="111"/>
      <c r="CWM23" s="111"/>
      <c r="CWN23" s="3" t="e">
        <f>CWN22/#REF!-0.01</f>
        <v>#REF!</v>
      </c>
      <c r="CWO23" s="111" t="s">
        <v>58</v>
      </c>
      <c r="CWP23" s="111"/>
      <c r="CWQ23" s="111"/>
      <c r="CWR23" s="111"/>
      <c r="CWS23" s="111"/>
      <c r="CWT23" s="111"/>
      <c r="CWU23" s="111"/>
      <c r="CWV23" s="3" t="e">
        <f>CWV22/#REF!-0.01</f>
        <v>#REF!</v>
      </c>
      <c r="CWW23" s="111" t="s">
        <v>58</v>
      </c>
      <c r="CWX23" s="111"/>
      <c r="CWY23" s="111"/>
      <c r="CWZ23" s="111"/>
      <c r="CXA23" s="111"/>
      <c r="CXB23" s="111"/>
      <c r="CXC23" s="111"/>
      <c r="CXD23" s="3" t="e">
        <f>CXD22/#REF!-0.01</f>
        <v>#REF!</v>
      </c>
      <c r="CXE23" s="111" t="s">
        <v>58</v>
      </c>
      <c r="CXF23" s="111"/>
      <c r="CXG23" s="111"/>
      <c r="CXH23" s="111"/>
      <c r="CXI23" s="111"/>
      <c r="CXJ23" s="111"/>
      <c r="CXK23" s="111"/>
      <c r="CXL23" s="3" t="e">
        <f>CXL22/#REF!-0.01</f>
        <v>#REF!</v>
      </c>
      <c r="CXM23" s="111" t="s">
        <v>58</v>
      </c>
      <c r="CXN23" s="111"/>
      <c r="CXO23" s="111"/>
      <c r="CXP23" s="111"/>
      <c r="CXQ23" s="111"/>
      <c r="CXR23" s="111"/>
      <c r="CXS23" s="111"/>
      <c r="CXT23" s="3" t="e">
        <f>CXT22/#REF!-0.01</f>
        <v>#REF!</v>
      </c>
      <c r="CXU23" s="111" t="s">
        <v>58</v>
      </c>
      <c r="CXV23" s="111"/>
      <c r="CXW23" s="111"/>
      <c r="CXX23" s="111"/>
      <c r="CXY23" s="111"/>
      <c r="CXZ23" s="111"/>
      <c r="CYA23" s="111"/>
      <c r="CYB23" s="3" t="e">
        <f>CYB22/#REF!-0.01</f>
        <v>#REF!</v>
      </c>
      <c r="CYC23" s="111" t="s">
        <v>58</v>
      </c>
      <c r="CYD23" s="111"/>
      <c r="CYE23" s="111"/>
      <c r="CYF23" s="111"/>
      <c r="CYG23" s="111"/>
      <c r="CYH23" s="111"/>
      <c r="CYI23" s="111"/>
      <c r="CYJ23" s="3" t="e">
        <f>CYJ22/#REF!-0.01</f>
        <v>#REF!</v>
      </c>
      <c r="CYK23" s="111" t="s">
        <v>58</v>
      </c>
      <c r="CYL23" s="111"/>
      <c r="CYM23" s="111"/>
      <c r="CYN23" s="111"/>
      <c r="CYO23" s="111"/>
      <c r="CYP23" s="111"/>
      <c r="CYQ23" s="111"/>
      <c r="CYR23" s="3" t="e">
        <f>CYR22/#REF!-0.01</f>
        <v>#REF!</v>
      </c>
      <c r="CYS23" s="111" t="s">
        <v>58</v>
      </c>
      <c r="CYT23" s="111"/>
      <c r="CYU23" s="111"/>
      <c r="CYV23" s="111"/>
      <c r="CYW23" s="111"/>
      <c r="CYX23" s="111"/>
      <c r="CYY23" s="111"/>
      <c r="CYZ23" s="3" t="e">
        <f>CYZ22/#REF!-0.01</f>
        <v>#REF!</v>
      </c>
      <c r="CZA23" s="111" t="s">
        <v>58</v>
      </c>
      <c r="CZB23" s="111"/>
      <c r="CZC23" s="111"/>
      <c r="CZD23" s="111"/>
      <c r="CZE23" s="111"/>
      <c r="CZF23" s="111"/>
      <c r="CZG23" s="111"/>
      <c r="CZH23" s="3" t="e">
        <f>CZH22/#REF!-0.01</f>
        <v>#REF!</v>
      </c>
      <c r="CZI23" s="111" t="s">
        <v>58</v>
      </c>
      <c r="CZJ23" s="111"/>
      <c r="CZK23" s="111"/>
      <c r="CZL23" s="111"/>
      <c r="CZM23" s="111"/>
      <c r="CZN23" s="111"/>
      <c r="CZO23" s="111"/>
      <c r="CZP23" s="3" t="e">
        <f>CZP22/#REF!-0.01</f>
        <v>#REF!</v>
      </c>
      <c r="CZQ23" s="111" t="s">
        <v>58</v>
      </c>
      <c r="CZR23" s="111"/>
      <c r="CZS23" s="111"/>
      <c r="CZT23" s="111"/>
      <c r="CZU23" s="111"/>
      <c r="CZV23" s="111"/>
      <c r="CZW23" s="111"/>
      <c r="CZX23" s="3" t="e">
        <f>CZX22/#REF!-0.01</f>
        <v>#REF!</v>
      </c>
      <c r="CZY23" s="111" t="s">
        <v>58</v>
      </c>
      <c r="CZZ23" s="111"/>
      <c r="DAA23" s="111"/>
      <c r="DAB23" s="111"/>
      <c r="DAC23" s="111"/>
      <c r="DAD23" s="111"/>
      <c r="DAE23" s="111"/>
      <c r="DAF23" s="3" t="e">
        <f>DAF22/#REF!-0.01</f>
        <v>#REF!</v>
      </c>
      <c r="DAG23" s="111" t="s">
        <v>58</v>
      </c>
      <c r="DAH23" s="111"/>
      <c r="DAI23" s="111"/>
      <c r="DAJ23" s="111"/>
      <c r="DAK23" s="111"/>
      <c r="DAL23" s="111"/>
      <c r="DAM23" s="111"/>
      <c r="DAN23" s="3" t="e">
        <f>DAN22/#REF!-0.01</f>
        <v>#REF!</v>
      </c>
      <c r="DAO23" s="111" t="s">
        <v>58</v>
      </c>
      <c r="DAP23" s="111"/>
      <c r="DAQ23" s="111"/>
      <c r="DAR23" s="111"/>
      <c r="DAS23" s="111"/>
      <c r="DAT23" s="111"/>
      <c r="DAU23" s="111"/>
      <c r="DAV23" s="3" t="e">
        <f>DAV22/#REF!-0.01</f>
        <v>#REF!</v>
      </c>
      <c r="DAW23" s="111" t="s">
        <v>58</v>
      </c>
      <c r="DAX23" s="111"/>
      <c r="DAY23" s="111"/>
      <c r="DAZ23" s="111"/>
      <c r="DBA23" s="111"/>
      <c r="DBB23" s="111"/>
      <c r="DBC23" s="111"/>
      <c r="DBD23" s="3" t="e">
        <f>DBD22/#REF!-0.01</f>
        <v>#REF!</v>
      </c>
      <c r="DBE23" s="111" t="s">
        <v>58</v>
      </c>
      <c r="DBF23" s="111"/>
      <c r="DBG23" s="111"/>
      <c r="DBH23" s="111"/>
      <c r="DBI23" s="111"/>
      <c r="DBJ23" s="111"/>
      <c r="DBK23" s="111"/>
      <c r="DBL23" s="3" t="e">
        <f>DBL22/#REF!-0.01</f>
        <v>#REF!</v>
      </c>
      <c r="DBM23" s="111" t="s">
        <v>58</v>
      </c>
      <c r="DBN23" s="111"/>
      <c r="DBO23" s="111"/>
      <c r="DBP23" s="111"/>
      <c r="DBQ23" s="111"/>
      <c r="DBR23" s="111"/>
      <c r="DBS23" s="111"/>
      <c r="DBT23" s="3" t="e">
        <f>DBT22/#REF!-0.01</f>
        <v>#REF!</v>
      </c>
      <c r="DBU23" s="111" t="s">
        <v>58</v>
      </c>
      <c r="DBV23" s="111"/>
      <c r="DBW23" s="111"/>
      <c r="DBX23" s="111"/>
      <c r="DBY23" s="111"/>
      <c r="DBZ23" s="111"/>
      <c r="DCA23" s="111"/>
      <c r="DCB23" s="3" t="e">
        <f>DCB22/#REF!-0.01</f>
        <v>#REF!</v>
      </c>
      <c r="DCC23" s="111" t="s">
        <v>58</v>
      </c>
      <c r="DCD23" s="111"/>
      <c r="DCE23" s="111"/>
      <c r="DCF23" s="111"/>
      <c r="DCG23" s="111"/>
      <c r="DCH23" s="111"/>
      <c r="DCI23" s="111"/>
      <c r="DCJ23" s="3" t="e">
        <f>DCJ22/#REF!-0.01</f>
        <v>#REF!</v>
      </c>
      <c r="DCK23" s="111" t="s">
        <v>58</v>
      </c>
      <c r="DCL23" s="111"/>
      <c r="DCM23" s="111"/>
      <c r="DCN23" s="111"/>
      <c r="DCO23" s="111"/>
      <c r="DCP23" s="111"/>
      <c r="DCQ23" s="111"/>
      <c r="DCR23" s="3" t="e">
        <f>DCR22/#REF!-0.01</f>
        <v>#REF!</v>
      </c>
      <c r="DCS23" s="111" t="s">
        <v>58</v>
      </c>
      <c r="DCT23" s="111"/>
      <c r="DCU23" s="111"/>
      <c r="DCV23" s="111"/>
      <c r="DCW23" s="111"/>
      <c r="DCX23" s="111"/>
      <c r="DCY23" s="111"/>
      <c r="DCZ23" s="3" t="e">
        <f>DCZ22/#REF!-0.01</f>
        <v>#REF!</v>
      </c>
      <c r="DDA23" s="111" t="s">
        <v>58</v>
      </c>
      <c r="DDB23" s="111"/>
      <c r="DDC23" s="111"/>
      <c r="DDD23" s="111"/>
      <c r="DDE23" s="111"/>
      <c r="DDF23" s="111"/>
      <c r="DDG23" s="111"/>
      <c r="DDH23" s="3" t="e">
        <f>DDH22/#REF!-0.01</f>
        <v>#REF!</v>
      </c>
      <c r="DDI23" s="111" t="s">
        <v>58</v>
      </c>
      <c r="DDJ23" s="111"/>
      <c r="DDK23" s="111"/>
      <c r="DDL23" s="111"/>
      <c r="DDM23" s="111"/>
      <c r="DDN23" s="111"/>
      <c r="DDO23" s="111"/>
      <c r="DDP23" s="3" t="e">
        <f>DDP22/#REF!-0.01</f>
        <v>#REF!</v>
      </c>
      <c r="DDQ23" s="111" t="s">
        <v>58</v>
      </c>
      <c r="DDR23" s="111"/>
      <c r="DDS23" s="111"/>
      <c r="DDT23" s="111"/>
      <c r="DDU23" s="111"/>
      <c r="DDV23" s="111"/>
      <c r="DDW23" s="111"/>
      <c r="DDX23" s="3" t="e">
        <f>DDX22/#REF!-0.01</f>
        <v>#REF!</v>
      </c>
      <c r="DDY23" s="111" t="s">
        <v>58</v>
      </c>
      <c r="DDZ23" s="111"/>
      <c r="DEA23" s="111"/>
      <c r="DEB23" s="111"/>
      <c r="DEC23" s="111"/>
      <c r="DED23" s="111"/>
      <c r="DEE23" s="111"/>
      <c r="DEF23" s="3" t="e">
        <f>DEF22/#REF!-0.01</f>
        <v>#REF!</v>
      </c>
      <c r="DEG23" s="111" t="s">
        <v>58</v>
      </c>
      <c r="DEH23" s="111"/>
      <c r="DEI23" s="111"/>
      <c r="DEJ23" s="111"/>
      <c r="DEK23" s="111"/>
      <c r="DEL23" s="111"/>
      <c r="DEM23" s="111"/>
      <c r="DEN23" s="3" t="e">
        <f>DEN22/#REF!-0.01</f>
        <v>#REF!</v>
      </c>
      <c r="DEO23" s="111" t="s">
        <v>58</v>
      </c>
      <c r="DEP23" s="111"/>
      <c r="DEQ23" s="111"/>
      <c r="DER23" s="111"/>
      <c r="DES23" s="111"/>
      <c r="DET23" s="111"/>
      <c r="DEU23" s="111"/>
      <c r="DEV23" s="3" t="e">
        <f>DEV22/#REF!-0.01</f>
        <v>#REF!</v>
      </c>
      <c r="DEW23" s="111" t="s">
        <v>58</v>
      </c>
      <c r="DEX23" s="111"/>
      <c r="DEY23" s="111"/>
      <c r="DEZ23" s="111"/>
      <c r="DFA23" s="111"/>
      <c r="DFB23" s="111"/>
      <c r="DFC23" s="111"/>
      <c r="DFD23" s="3" t="e">
        <f>DFD22/#REF!-0.01</f>
        <v>#REF!</v>
      </c>
      <c r="DFE23" s="111" t="s">
        <v>58</v>
      </c>
      <c r="DFF23" s="111"/>
      <c r="DFG23" s="111"/>
      <c r="DFH23" s="111"/>
      <c r="DFI23" s="111"/>
      <c r="DFJ23" s="111"/>
      <c r="DFK23" s="111"/>
      <c r="DFL23" s="3" t="e">
        <f>DFL22/#REF!-0.01</f>
        <v>#REF!</v>
      </c>
      <c r="DFM23" s="111" t="s">
        <v>58</v>
      </c>
      <c r="DFN23" s="111"/>
      <c r="DFO23" s="111"/>
      <c r="DFP23" s="111"/>
      <c r="DFQ23" s="111"/>
      <c r="DFR23" s="111"/>
      <c r="DFS23" s="111"/>
      <c r="DFT23" s="3" t="e">
        <f>DFT22/#REF!-0.01</f>
        <v>#REF!</v>
      </c>
      <c r="DFU23" s="111" t="s">
        <v>58</v>
      </c>
      <c r="DFV23" s="111"/>
      <c r="DFW23" s="111"/>
      <c r="DFX23" s="111"/>
      <c r="DFY23" s="111"/>
      <c r="DFZ23" s="111"/>
      <c r="DGA23" s="111"/>
      <c r="DGB23" s="3" t="e">
        <f>DGB22/#REF!-0.01</f>
        <v>#REF!</v>
      </c>
      <c r="DGC23" s="111" t="s">
        <v>58</v>
      </c>
      <c r="DGD23" s="111"/>
      <c r="DGE23" s="111"/>
      <c r="DGF23" s="111"/>
      <c r="DGG23" s="111"/>
      <c r="DGH23" s="111"/>
      <c r="DGI23" s="111"/>
      <c r="DGJ23" s="3" t="e">
        <f>DGJ22/#REF!-0.01</f>
        <v>#REF!</v>
      </c>
      <c r="DGK23" s="111" t="s">
        <v>58</v>
      </c>
      <c r="DGL23" s="111"/>
      <c r="DGM23" s="111"/>
      <c r="DGN23" s="111"/>
      <c r="DGO23" s="111"/>
      <c r="DGP23" s="111"/>
      <c r="DGQ23" s="111"/>
      <c r="DGR23" s="3" t="e">
        <f>DGR22/#REF!-0.01</f>
        <v>#REF!</v>
      </c>
      <c r="DGS23" s="111" t="s">
        <v>58</v>
      </c>
      <c r="DGT23" s="111"/>
      <c r="DGU23" s="111"/>
      <c r="DGV23" s="111"/>
      <c r="DGW23" s="111"/>
      <c r="DGX23" s="111"/>
      <c r="DGY23" s="111"/>
      <c r="DGZ23" s="3" t="e">
        <f>DGZ22/#REF!-0.01</f>
        <v>#REF!</v>
      </c>
      <c r="DHA23" s="111" t="s">
        <v>58</v>
      </c>
      <c r="DHB23" s="111"/>
      <c r="DHC23" s="111"/>
      <c r="DHD23" s="111"/>
      <c r="DHE23" s="111"/>
      <c r="DHF23" s="111"/>
      <c r="DHG23" s="111"/>
      <c r="DHH23" s="3" t="e">
        <f>DHH22/#REF!-0.01</f>
        <v>#REF!</v>
      </c>
      <c r="DHI23" s="111" t="s">
        <v>58</v>
      </c>
      <c r="DHJ23" s="111"/>
      <c r="DHK23" s="111"/>
      <c r="DHL23" s="111"/>
      <c r="DHM23" s="111"/>
      <c r="DHN23" s="111"/>
      <c r="DHO23" s="111"/>
      <c r="DHP23" s="3" t="e">
        <f>DHP22/#REF!-0.01</f>
        <v>#REF!</v>
      </c>
      <c r="DHQ23" s="111" t="s">
        <v>58</v>
      </c>
      <c r="DHR23" s="111"/>
      <c r="DHS23" s="111"/>
      <c r="DHT23" s="111"/>
      <c r="DHU23" s="111"/>
      <c r="DHV23" s="111"/>
      <c r="DHW23" s="111"/>
      <c r="DHX23" s="3" t="e">
        <f>DHX22/#REF!-0.01</f>
        <v>#REF!</v>
      </c>
      <c r="DHY23" s="111" t="s">
        <v>58</v>
      </c>
      <c r="DHZ23" s="111"/>
      <c r="DIA23" s="111"/>
      <c r="DIB23" s="111"/>
      <c r="DIC23" s="111"/>
      <c r="DID23" s="111"/>
      <c r="DIE23" s="111"/>
      <c r="DIF23" s="3" t="e">
        <f>DIF22/#REF!-0.01</f>
        <v>#REF!</v>
      </c>
      <c r="DIG23" s="111" t="s">
        <v>58</v>
      </c>
      <c r="DIH23" s="111"/>
      <c r="DII23" s="111"/>
      <c r="DIJ23" s="111"/>
      <c r="DIK23" s="111"/>
      <c r="DIL23" s="111"/>
      <c r="DIM23" s="111"/>
      <c r="DIN23" s="3" t="e">
        <f>DIN22/#REF!-0.01</f>
        <v>#REF!</v>
      </c>
      <c r="DIO23" s="111" t="s">
        <v>58</v>
      </c>
      <c r="DIP23" s="111"/>
      <c r="DIQ23" s="111"/>
      <c r="DIR23" s="111"/>
      <c r="DIS23" s="111"/>
      <c r="DIT23" s="111"/>
      <c r="DIU23" s="111"/>
      <c r="DIV23" s="3" t="e">
        <f>DIV22/#REF!-0.01</f>
        <v>#REF!</v>
      </c>
      <c r="DIW23" s="111" t="s">
        <v>58</v>
      </c>
      <c r="DIX23" s="111"/>
      <c r="DIY23" s="111"/>
      <c r="DIZ23" s="111"/>
      <c r="DJA23" s="111"/>
      <c r="DJB23" s="111"/>
      <c r="DJC23" s="111"/>
      <c r="DJD23" s="3" t="e">
        <f>DJD22/#REF!-0.01</f>
        <v>#REF!</v>
      </c>
      <c r="DJE23" s="111" t="s">
        <v>58</v>
      </c>
      <c r="DJF23" s="111"/>
      <c r="DJG23" s="111"/>
      <c r="DJH23" s="111"/>
      <c r="DJI23" s="111"/>
      <c r="DJJ23" s="111"/>
      <c r="DJK23" s="111"/>
      <c r="DJL23" s="3" t="e">
        <f>DJL22/#REF!-0.01</f>
        <v>#REF!</v>
      </c>
      <c r="DJM23" s="111" t="s">
        <v>58</v>
      </c>
      <c r="DJN23" s="111"/>
      <c r="DJO23" s="111"/>
      <c r="DJP23" s="111"/>
      <c r="DJQ23" s="111"/>
      <c r="DJR23" s="111"/>
      <c r="DJS23" s="111"/>
      <c r="DJT23" s="3" t="e">
        <f>DJT22/#REF!-0.01</f>
        <v>#REF!</v>
      </c>
      <c r="DJU23" s="111" t="s">
        <v>58</v>
      </c>
      <c r="DJV23" s="111"/>
      <c r="DJW23" s="111"/>
      <c r="DJX23" s="111"/>
      <c r="DJY23" s="111"/>
      <c r="DJZ23" s="111"/>
      <c r="DKA23" s="111"/>
      <c r="DKB23" s="3" t="e">
        <f>DKB22/#REF!-0.01</f>
        <v>#REF!</v>
      </c>
      <c r="DKC23" s="111" t="s">
        <v>58</v>
      </c>
      <c r="DKD23" s="111"/>
      <c r="DKE23" s="111"/>
      <c r="DKF23" s="111"/>
      <c r="DKG23" s="111"/>
      <c r="DKH23" s="111"/>
      <c r="DKI23" s="111"/>
      <c r="DKJ23" s="3" t="e">
        <f>DKJ22/#REF!-0.01</f>
        <v>#REF!</v>
      </c>
      <c r="DKK23" s="111" t="s">
        <v>58</v>
      </c>
      <c r="DKL23" s="111"/>
      <c r="DKM23" s="111"/>
      <c r="DKN23" s="111"/>
      <c r="DKO23" s="111"/>
      <c r="DKP23" s="111"/>
      <c r="DKQ23" s="111"/>
      <c r="DKR23" s="3" t="e">
        <f>DKR22/#REF!-0.01</f>
        <v>#REF!</v>
      </c>
      <c r="DKS23" s="111" t="s">
        <v>58</v>
      </c>
      <c r="DKT23" s="111"/>
      <c r="DKU23" s="111"/>
      <c r="DKV23" s="111"/>
      <c r="DKW23" s="111"/>
      <c r="DKX23" s="111"/>
      <c r="DKY23" s="111"/>
      <c r="DKZ23" s="3" t="e">
        <f>DKZ22/#REF!-0.01</f>
        <v>#REF!</v>
      </c>
      <c r="DLA23" s="111" t="s">
        <v>58</v>
      </c>
      <c r="DLB23" s="111"/>
      <c r="DLC23" s="111"/>
      <c r="DLD23" s="111"/>
      <c r="DLE23" s="111"/>
      <c r="DLF23" s="111"/>
      <c r="DLG23" s="111"/>
      <c r="DLH23" s="3" t="e">
        <f>DLH22/#REF!-0.01</f>
        <v>#REF!</v>
      </c>
      <c r="DLI23" s="111" t="s">
        <v>58</v>
      </c>
      <c r="DLJ23" s="111"/>
      <c r="DLK23" s="111"/>
      <c r="DLL23" s="111"/>
      <c r="DLM23" s="111"/>
      <c r="DLN23" s="111"/>
      <c r="DLO23" s="111"/>
      <c r="DLP23" s="3" t="e">
        <f>DLP22/#REF!-0.01</f>
        <v>#REF!</v>
      </c>
      <c r="DLQ23" s="111" t="s">
        <v>58</v>
      </c>
      <c r="DLR23" s="111"/>
      <c r="DLS23" s="111"/>
      <c r="DLT23" s="111"/>
      <c r="DLU23" s="111"/>
      <c r="DLV23" s="111"/>
      <c r="DLW23" s="111"/>
      <c r="DLX23" s="3" t="e">
        <f>DLX22/#REF!-0.01</f>
        <v>#REF!</v>
      </c>
      <c r="DLY23" s="111" t="s">
        <v>58</v>
      </c>
      <c r="DLZ23" s="111"/>
      <c r="DMA23" s="111"/>
      <c r="DMB23" s="111"/>
      <c r="DMC23" s="111"/>
      <c r="DMD23" s="111"/>
      <c r="DME23" s="111"/>
      <c r="DMF23" s="3" t="e">
        <f>DMF22/#REF!-0.01</f>
        <v>#REF!</v>
      </c>
      <c r="DMG23" s="111" t="s">
        <v>58</v>
      </c>
      <c r="DMH23" s="111"/>
      <c r="DMI23" s="111"/>
      <c r="DMJ23" s="111"/>
      <c r="DMK23" s="111"/>
      <c r="DML23" s="111"/>
      <c r="DMM23" s="111"/>
      <c r="DMN23" s="3" t="e">
        <f>DMN22/#REF!-0.01</f>
        <v>#REF!</v>
      </c>
      <c r="DMO23" s="111" t="s">
        <v>58</v>
      </c>
      <c r="DMP23" s="111"/>
      <c r="DMQ23" s="111"/>
      <c r="DMR23" s="111"/>
      <c r="DMS23" s="111"/>
      <c r="DMT23" s="111"/>
      <c r="DMU23" s="111"/>
      <c r="DMV23" s="3" t="e">
        <f>DMV22/#REF!-0.01</f>
        <v>#REF!</v>
      </c>
      <c r="DMW23" s="111" t="s">
        <v>58</v>
      </c>
      <c r="DMX23" s="111"/>
      <c r="DMY23" s="111"/>
      <c r="DMZ23" s="111"/>
      <c r="DNA23" s="111"/>
      <c r="DNB23" s="111"/>
      <c r="DNC23" s="111"/>
      <c r="DND23" s="3" t="e">
        <f>DND22/#REF!-0.01</f>
        <v>#REF!</v>
      </c>
      <c r="DNE23" s="111" t="s">
        <v>58</v>
      </c>
      <c r="DNF23" s="111"/>
      <c r="DNG23" s="111"/>
      <c r="DNH23" s="111"/>
      <c r="DNI23" s="111"/>
      <c r="DNJ23" s="111"/>
      <c r="DNK23" s="111"/>
      <c r="DNL23" s="3" t="e">
        <f>DNL22/#REF!-0.01</f>
        <v>#REF!</v>
      </c>
      <c r="DNM23" s="111" t="s">
        <v>58</v>
      </c>
      <c r="DNN23" s="111"/>
      <c r="DNO23" s="111"/>
      <c r="DNP23" s="111"/>
      <c r="DNQ23" s="111"/>
      <c r="DNR23" s="111"/>
      <c r="DNS23" s="111"/>
      <c r="DNT23" s="3" t="e">
        <f>DNT22/#REF!-0.01</f>
        <v>#REF!</v>
      </c>
      <c r="DNU23" s="111" t="s">
        <v>58</v>
      </c>
      <c r="DNV23" s="111"/>
      <c r="DNW23" s="111"/>
      <c r="DNX23" s="111"/>
      <c r="DNY23" s="111"/>
      <c r="DNZ23" s="111"/>
      <c r="DOA23" s="111"/>
      <c r="DOB23" s="3" t="e">
        <f>DOB22/#REF!-0.01</f>
        <v>#REF!</v>
      </c>
      <c r="DOC23" s="111" t="s">
        <v>58</v>
      </c>
      <c r="DOD23" s="111"/>
      <c r="DOE23" s="111"/>
      <c r="DOF23" s="111"/>
      <c r="DOG23" s="111"/>
      <c r="DOH23" s="111"/>
      <c r="DOI23" s="111"/>
      <c r="DOJ23" s="3" t="e">
        <f>DOJ22/#REF!-0.01</f>
        <v>#REF!</v>
      </c>
      <c r="DOK23" s="111" t="s">
        <v>58</v>
      </c>
      <c r="DOL23" s="111"/>
      <c r="DOM23" s="111"/>
      <c r="DON23" s="111"/>
      <c r="DOO23" s="111"/>
      <c r="DOP23" s="111"/>
      <c r="DOQ23" s="111"/>
      <c r="DOR23" s="3" t="e">
        <f>DOR22/#REF!-0.01</f>
        <v>#REF!</v>
      </c>
      <c r="DOS23" s="111" t="s">
        <v>58</v>
      </c>
      <c r="DOT23" s="111"/>
      <c r="DOU23" s="111"/>
      <c r="DOV23" s="111"/>
      <c r="DOW23" s="111"/>
      <c r="DOX23" s="111"/>
      <c r="DOY23" s="111"/>
      <c r="DOZ23" s="3" t="e">
        <f>DOZ22/#REF!-0.01</f>
        <v>#REF!</v>
      </c>
      <c r="DPA23" s="111" t="s">
        <v>58</v>
      </c>
      <c r="DPB23" s="111"/>
      <c r="DPC23" s="111"/>
      <c r="DPD23" s="111"/>
      <c r="DPE23" s="111"/>
      <c r="DPF23" s="111"/>
      <c r="DPG23" s="111"/>
      <c r="DPH23" s="3" t="e">
        <f>DPH22/#REF!-0.01</f>
        <v>#REF!</v>
      </c>
      <c r="DPI23" s="111" t="s">
        <v>58</v>
      </c>
      <c r="DPJ23" s="111"/>
      <c r="DPK23" s="111"/>
      <c r="DPL23" s="111"/>
      <c r="DPM23" s="111"/>
      <c r="DPN23" s="111"/>
      <c r="DPO23" s="111"/>
      <c r="DPP23" s="3" t="e">
        <f>DPP22/#REF!-0.01</f>
        <v>#REF!</v>
      </c>
      <c r="DPQ23" s="111" t="s">
        <v>58</v>
      </c>
      <c r="DPR23" s="111"/>
      <c r="DPS23" s="111"/>
      <c r="DPT23" s="111"/>
      <c r="DPU23" s="111"/>
      <c r="DPV23" s="111"/>
      <c r="DPW23" s="111"/>
      <c r="DPX23" s="3" t="e">
        <f>DPX22/#REF!-0.01</f>
        <v>#REF!</v>
      </c>
      <c r="DPY23" s="111" t="s">
        <v>58</v>
      </c>
      <c r="DPZ23" s="111"/>
      <c r="DQA23" s="111"/>
      <c r="DQB23" s="111"/>
      <c r="DQC23" s="111"/>
      <c r="DQD23" s="111"/>
      <c r="DQE23" s="111"/>
      <c r="DQF23" s="3" t="e">
        <f>DQF22/#REF!-0.01</f>
        <v>#REF!</v>
      </c>
      <c r="DQG23" s="111" t="s">
        <v>58</v>
      </c>
      <c r="DQH23" s="111"/>
      <c r="DQI23" s="111"/>
      <c r="DQJ23" s="111"/>
      <c r="DQK23" s="111"/>
      <c r="DQL23" s="111"/>
      <c r="DQM23" s="111"/>
      <c r="DQN23" s="3" t="e">
        <f>DQN22/#REF!-0.01</f>
        <v>#REF!</v>
      </c>
      <c r="DQO23" s="111" t="s">
        <v>58</v>
      </c>
      <c r="DQP23" s="111"/>
      <c r="DQQ23" s="111"/>
      <c r="DQR23" s="111"/>
      <c r="DQS23" s="111"/>
      <c r="DQT23" s="111"/>
      <c r="DQU23" s="111"/>
      <c r="DQV23" s="3" t="e">
        <f>DQV22/#REF!-0.01</f>
        <v>#REF!</v>
      </c>
      <c r="DQW23" s="111" t="s">
        <v>58</v>
      </c>
      <c r="DQX23" s="111"/>
      <c r="DQY23" s="111"/>
      <c r="DQZ23" s="111"/>
      <c r="DRA23" s="111"/>
      <c r="DRB23" s="111"/>
      <c r="DRC23" s="111"/>
      <c r="DRD23" s="3" t="e">
        <f>DRD22/#REF!-0.01</f>
        <v>#REF!</v>
      </c>
      <c r="DRE23" s="111" t="s">
        <v>58</v>
      </c>
      <c r="DRF23" s="111"/>
      <c r="DRG23" s="111"/>
      <c r="DRH23" s="111"/>
      <c r="DRI23" s="111"/>
      <c r="DRJ23" s="111"/>
      <c r="DRK23" s="111"/>
      <c r="DRL23" s="3" t="e">
        <f>DRL22/#REF!-0.01</f>
        <v>#REF!</v>
      </c>
      <c r="DRM23" s="111" t="s">
        <v>58</v>
      </c>
      <c r="DRN23" s="111"/>
      <c r="DRO23" s="111"/>
      <c r="DRP23" s="111"/>
      <c r="DRQ23" s="111"/>
      <c r="DRR23" s="111"/>
      <c r="DRS23" s="111"/>
      <c r="DRT23" s="3" t="e">
        <f>DRT22/#REF!-0.01</f>
        <v>#REF!</v>
      </c>
      <c r="DRU23" s="111" t="s">
        <v>58</v>
      </c>
      <c r="DRV23" s="111"/>
      <c r="DRW23" s="111"/>
      <c r="DRX23" s="111"/>
      <c r="DRY23" s="111"/>
      <c r="DRZ23" s="111"/>
      <c r="DSA23" s="111"/>
      <c r="DSB23" s="3" t="e">
        <f>DSB22/#REF!-0.01</f>
        <v>#REF!</v>
      </c>
      <c r="DSC23" s="111" t="s">
        <v>58</v>
      </c>
      <c r="DSD23" s="111"/>
      <c r="DSE23" s="111"/>
      <c r="DSF23" s="111"/>
      <c r="DSG23" s="111"/>
      <c r="DSH23" s="111"/>
      <c r="DSI23" s="111"/>
      <c r="DSJ23" s="3" t="e">
        <f>DSJ22/#REF!-0.01</f>
        <v>#REF!</v>
      </c>
      <c r="DSK23" s="111" t="s">
        <v>58</v>
      </c>
      <c r="DSL23" s="111"/>
      <c r="DSM23" s="111"/>
      <c r="DSN23" s="111"/>
      <c r="DSO23" s="111"/>
      <c r="DSP23" s="111"/>
      <c r="DSQ23" s="111"/>
      <c r="DSR23" s="3" t="e">
        <f>DSR22/#REF!-0.01</f>
        <v>#REF!</v>
      </c>
      <c r="DSS23" s="111" t="s">
        <v>58</v>
      </c>
      <c r="DST23" s="111"/>
      <c r="DSU23" s="111"/>
      <c r="DSV23" s="111"/>
      <c r="DSW23" s="111"/>
      <c r="DSX23" s="111"/>
      <c r="DSY23" s="111"/>
      <c r="DSZ23" s="3" t="e">
        <f>DSZ22/#REF!-0.01</f>
        <v>#REF!</v>
      </c>
      <c r="DTA23" s="111" t="s">
        <v>58</v>
      </c>
      <c r="DTB23" s="111"/>
      <c r="DTC23" s="111"/>
      <c r="DTD23" s="111"/>
      <c r="DTE23" s="111"/>
      <c r="DTF23" s="111"/>
      <c r="DTG23" s="111"/>
      <c r="DTH23" s="3" t="e">
        <f>DTH22/#REF!-0.01</f>
        <v>#REF!</v>
      </c>
      <c r="DTI23" s="111" t="s">
        <v>58</v>
      </c>
      <c r="DTJ23" s="111"/>
      <c r="DTK23" s="111"/>
      <c r="DTL23" s="111"/>
      <c r="DTM23" s="111"/>
      <c r="DTN23" s="111"/>
      <c r="DTO23" s="111"/>
      <c r="DTP23" s="3" t="e">
        <f>DTP22/#REF!-0.01</f>
        <v>#REF!</v>
      </c>
      <c r="DTQ23" s="111" t="s">
        <v>58</v>
      </c>
      <c r="DTR23" s="111"/>
      <c r="DTS23" s="111"/>
      <c r="DTT23" s="111"/>
      <c r="DTU23" s="111"/>
      <c r="DTV23" s="111"/>
      <c r="DTW23" s="111"/>
      <c r="DTX23" s="3" t="e">
        <f>DTX22/#REF!-0.01</f>
        <v>#REF!</v>
      </c>
      <c r="DTY23" s="111" t="s">
        <v>58</v>
      </c>
      <c r="DTZ23" s="111"/>
      <c r="DUA23" s="111"/>
      <c r="DUB23" s="111"/>
      <c r="DUC23" s="111"/>
      <c r="DUD23" s="111"/>
      <c r="DUE23" s="111"/>
      <c r="DUF23" s="3" t="e">
        <f>DUF22/#REF!-0.01</f>
        <v>#REF!</v>
      </c>
      <c r="DUG23" s="111" t="s">
        <v>58</v>
      </c>
      <c r="DUH23" s="111"/>
      <c r="DUI23" s="111"/>
      <c r="DUJ23" s="111"/>
      <c r="DUK23" s="111"/>
      <c r="DUL23" s="111"/>
      <c r="DUM23" s="111"/>
      <c r="DUN23" s="3" t="e">
        <f>DUN22/#REF!-0.01</f>
        <v>#REF!</v>
      </c>
      <c r="DUO23" s="111" t="s">
        <v>58</v>
      </c>
      <c r="DUP23" s="111"/>
      <c r="DUQ23" s="111"/>
      <c r="DUR23" s="111"/>
      <c r="DUS23" s="111"/>
      <c r="DUT23" s="111"/>
      <c r="DUU23" s="111"/>
      <c r="DUV23" s="3" t="e">
        <f>DUV22/#REF!-0.01</f>
        <v>#REF!</v>
      </c>
      <c r="DUW23" s="111" t="s">
        <v>58</v>
      </c>
      <c r="DUX23" s="111"/>
      <c r="DUY23" s="111"/>
      <c r="DUZ23" s="111"/>
      <c r="DVA23" s="111"/>
      <c r="DVB23" s="111"/>
      <c r="DVC23" s="111"/>
      <c r="DVD23" s="3" t="e">
        <f>DVD22/#REF!-0.01</f>
        <v>#REF!</v>
      </c>
      <c r="DVE23" s="111" t="s">
        <v>58</v>
      </c>
      <c r="DVF23" s="111"/>
      <c r="DVG23" s="111"/>
      <c r="DVH23" s="111"/>
      <c r="DVI23" s="111"/>
      <c r="DVJ23" s="111"/>
      <c r="DVK23" s="111"/>
      <c r="DVL23" s="3" t="e">
        <f>DVL22/#REF!-0.01</f>
        <v>#REF!</v>
      </c>
      <c r="DVM23" s="111" t="s">
        <v>58</v>
      </c>
      <c r="DVN23" s="111"/>
      <c r="DVO23" s="111"/>
      <c r="DVP23" s="111"/>
      <c r="DVQ23" s="111"/>
      <c r="DVR23" s="111"/>
      <c r="DVS23" s="111"/>
      <c r="DVT23" s="3" t="e">
        <f>DVT22/#REF!-0.01</f>
        <v>#REF!</v>
      </c>
      <c r="DVU23" s="111" t="s">
        <v>58</v>
      </c>
      <c r="DVV23" s="111"/>
      <c r="DVW23" s="111"/>
      <c r="DVX23" s="111"/>
      <c r="DVY23" s="111"/>
      <c r="DVZ23" s="111"/>
      <c r="DWA23" s="111"/>
      <c r="DWB23" s="3" t="e">
        <f>DWB22/#REF!-0.01</f>
        <v>#REF!</v>
      </c>
      <c r="DWC23" s="111" t="s">
        <v>58</v>
      </c>
      <c r="DWD23" s="111"/>
      <c r="DWE23" s="111"/>
      <c r="DWF23" s="111"/>
      <c r="DWG23" s="111"/>
      <c r="DWH23" s="111"/>
      <c r="DWI23" s="111"/>
      <c r="DWJ23" s="3" t="e">
        <f>DWJ22/#REF!-0.01</f>
        <v>#REF!</v>
      </c>
      <c r="DWK23" s="111" t="s">
        <v>58</v>
      </c>
      <c r="DWL23" s="111"/>
      <c r="DWM23" s="111"/>
      <c r="DWN23" s="111"/>
      <c r="DWO23" s="111"/>
      <c r="DWP23" s="111"/>
      <c r="DWQ23" s="111"/>
      <c r="DWR23" s="3" t="e">
        <f>DWR22/#REF!-0.01</f>
        <v>#REF!</v>
      </c>
      <c r="DWS23" s="111" t="s">
        <v>58</v>
      </c>
      <c r="DWT23" s="111"/>
      <c r="DWU23" s="111"/>
      <c r="DWV23" s="111"/>
      <c r="DWW23" s="111"/>
      <c r="DWX23" s="111"/>
      <c r="DWY23" s="111"/>
      <c r="DWZ23" s="3" t="e">
        <f>DWZ22/#REF!-0.01</f>
        <v>#REF!</v>
      </c>
      <c r="DXA23" s="111" t="s">
        <v>58</v>
      </c>
      <c r="DXB23" s="111"/>
      <c r="DXC23" s="111"/>
      <c r="DXD23" s="111"/>
      <c r="DXE23" s="111"/>
      <c r="DXF23" s="111"/>
      <c r="DXG23" s="111"/>
      <c r="DXH23" s="3" t="e">
        <f>DXH22/#REF!-0.01</f>
        <v>#REF!</v>
      </c>
      <c r="DXI23" s="111" t="s">
        <v>58</v>
      </c>
      <c r="DXJ23" s="111"/>
      <c r="DXK23" s="111"/>
      <c r="DXL23" s="111"/>
      <c r="DXM23" s="111"/>
      <c r="DXN23" s="111"/>
      <c r="DXO23" s="111"/>
      <c r="DXP23" s="3" t="e">
        <f>DXP22/#REF!-0.01</f>
        <v>#REF!</v>
      </c>
      <c r="DXQ23" s="111" t="s">
        <v>58</v>
      </c>
      <c r="DXR23" s="111"/>
      <c r="DXS23" s="111"/>
      <c r="DXT23" s="111"/>
      <c r="DXU23" s="111"/>
      <c r="DXV23" s="111"/>
      <c r="DXW23" s="111"/>
      <c r="DXX23" s="3" t="e">
        <f>DXX22/#REF!-0.01</f>
        <v>#REF!</v>
      </c>
      <c r="DXY23" s="111" t="s">
        <v>58</v>
      </c>
      <c r="DXZ23" s="111"/>
      <c r="DYA23" s="111"/>
      <c r="DYB23" s="111"/>
      <c r="DYC23" s="111"/>
      <c r="DYD23" s="111"/>
      <c r="DYE23" s="111"/>
      <c r="DYF23" s="3" t="e">
        <f>DYF22/#REF!-0.01</f>
        <v>#REF!</v>
      </c>
      <c r="DYG23" s="111" t="s">
        <v>58</v>
      </c>
      <c r="DYH23" s="111"/>
      <c r="DYI23" s="111"/>
      <c r="DYJ23" s="111"/>
      <c r="DYK23" s="111"/>
      <c r="DYL23" s="111"/>
      <c r="DYM23" s="111"/>
      <c r="DYN23" s="3" t="e">
        <f>DYN22/#REF!-0.01</f>
        <v>#REF!</v>
      </c>
      <c r="DYO23" s="111" t="s">
        <v>58</v>
      </c>
      <c r="DYP23" s="111"/>
      <c r="DYQ23" s="111"/>
      <c r="DYR23" s="111"/>
      <c r="DYS23" s="111"/>
      <c r="DYT23" s="111"/>
      <c r="DYU23" s="111"/>
      <c r="DYV23" s="3" t="e">
        <f>DYV22/#REF!-0.01</f>
        <v>#REF!</v>
      </c>
      <c r="DYW23" s="111" t="s">
        <v>58</v>
      </c>
      <c r="DYX23" s="111"/>
      <c r="DYY23" s="111"/>
      <c r="DYZ23" s="111"/>
      <c r="DZA23" s="111"/>
      <c r="DZB23" s="111"/>
      <c r="DZC23" s="111"/>
      <c r="DZD23" s="3" t="e">
        <f>DZD22/#REF!-0.01</f>
        <v>#REF!</v>
      </c>
      <c r="DZE23" s="111" t="s">
        <v>58</v>
      </c>
      <c r="DZF23" s="111"/>
      <c r="DZG23" s="111"/>
      <c r="DZH23" s="111"/>
      <c r="DZI23" s="111"/>
      <c r="DZJ23" s="111"/>
      <c r="DZK23" s="111"/>
      <c r="DZL23" s="3" t="e">
        <f>DZL22/#REF!-0.01</f>
        <v>#REF!</v>
      </c>
      <c r="DZM23" s="111" t="s">
        <v>58</v>
      </c>
      <c r="DZN23" s="111"/>
      <c r="DZO23" s="111"/>
      <c r="DZP23" s="111"/>
      <c r="DZQ23" s="111"/>
      <c r="DZR23" s="111"/>
      <c r="DZS23" s="111"/>
      <c r="DZT23" s="3" t="e">
        <f>DZT22/#REF!-0.01</f>
        <v>#REF!</v>
      </c>
      <c r="DZU23" s="111" t="s">
        <v>58</v>
      </c>
      <c r="DZV23" s="111"/>
      <c r="DZW23" s="111"/>
      <c r="DZX23" s="111"/>
      <c r="DZY23" s="111"/>
      <c r="DZZ23" s="111"/>
      <c r="EAA23" s="111"/>
      <c r="EAB23" s="3" t="e">
        <f>EAB22/#REF!-0.01</f>
        <v>#REF!</v>
      </c>
      <c r="EAC23" s="111" t="s">
        <v>58</v>
      </c>
      <c r="EAD23" s="111"/>
      <c r="EAE23" s="111"/>
      <c r="EAF23" s="111"/>
      <c r="EAG23" s="111"/>
      <c r="EAH23" s="111"/>
      <c r="EAI23" s="111"/>
      <c r="EAJ23" s="3" t="e">
        <f>EAJ22/#REF!-0.01</f>
        <v>#REF!</v>
      </c>
      <c r="EAK23" s="111" t="s">
        <v>58</v>
      </c>
      <c r="EAL23" s="111"/>
      <c r="EAM23" s="111"/>
      <c r="EAN23" s="111"/>
      <c r="EAO23" s="111"/>
      <c r="EAP23" s="111"/>
      <c r="EAQ23" s="111"/>
      <c r="EAR23" s="3" t="e">
        <f>EAR22/#REF!-0.01</f>
        <v>#REF!</v>
      </c>
      <c r="EAS23" s="111" t="s">
        <v>58</v>
      </c>
      <c r="EAT23" s="111"/>
      <c r="EAU23" s="111"/>
      <c r="EAV23" s="111"/>
      <c r="EAW23" s="111"/>
      <c r="EAX23" s="111"/>
      <c r="EAY23" s="111"/>
      <c r="EAZ23" s="3" t="e">
        <f>EAZ22/#REF!-0.01</f>
        <v>#REF!</v>
      </c>
      <c r="EBA23" s="111" t="s">
        <v>58</v>
      </c>
      <c r="EBB23" s="111"/>
      <c r="EBC23" s="111"/>
      <c r="EBD23" s="111"/>
      <c r="EBE23" s="111"/>
      <c r="EBF23" s="111"/>
      <c r="EBG23" s="111"/>
      <c r="EBH23" s="3" t="e">
        <f>EBH22/#REF!-0.01</f>
        <v>#REF!</v>
      </c>
      <c r="EBI23" s="111" t="s">
        <v>58</v>
      </c>
      <c r="EBJ23" s="111"/>
      <c r="EBK23" s="111"/>
      <c r="EBL23" s="111"/>
      <c r="EBM23" s="111"/>
      <c r="EBN23" s="111"/>
      <c r="EBO23" s="111"/>
      <c r="EBP23" s="3" t="e">
        <f>EBP22/#REF!-0.01</f>
        <v>#REF!</v>
      </c>
      <c r="EBQ23" s="111" t="s">
        <v>58</v>
      </c>
      <c r="EBR23" s="111"/>
      <c r="EBS23" s="111"/>
      <c r="EBT23" s="111"/>
      <c r="EBU23" s="111"/>
      <c r="EBV23" s="111"/>
      <c r="EBW23" s="111"/>
      <c r="EBX23" s="3" t="e">
        <f>EBX22/#REF!-0.01</f>
        <v>#REF!</v>
      </c>
      <c r="EBY23" s="111" t="s">
        <v>58</v>
      </c>
      <c r="EBZ23" s="111"/>
      <c r="ECA23" s="111"/>
      <c r="ECB23" s="111"/>
      <c r="ECC23" s="111"/>
      <c r="ECD23" s="111"/>
      <c r="ECE23" s="111"/>
      <c r="ECF23" s="3" t="e">
        <f>ECF22/#REF!-0.01</f>
        <v>#REF!</v>
      </c>
      <c r="ECG23" s="111" t="s">
        <v>58</v>
      </c>
      <c r="ECH23" s="111"/>
      <c r="ECI23" s="111"/>
      <c r="ECJ23" s="111"/>
      <c r="ECK23" s="111"/>
      <c r="ECL23" s="111"/>
      <c r="ECM23" s="111"/>
      <c r="ECN23" s="3" t="e">
        <f>ECN22/#REF!-0.01</f>
        <v>#REF!</v>
      </c>
      <c r="ECO23" s="111" t="s">
        <v>58</v>
      </c>
      <c r="ECP23" s="111"/>
      <c r="ECQ23" s="111"/>
      <c r="ECR23" s="111"/>
      <c r="ECS23" s="111"/>
      <c r="ECT23" s="111"/>
      <c r="ECU23" s="111"/>
      <c r="ECV23" s="3" t="e">
        <f>ECV22/#REF!-0.01</f>
        <v>#REF!</v>
      </c>
      <c r="ECW23" s="111" t="s">
        <v>58</v>
      </c>
      <c r="ECX23" s="111"/>
      <c r="ECY23" s="111"/>
      <c r="ECZ23" s="111"/>
      <c r="EDA23" s="111"/>
      <c r="EDB23" s="111"/>
      <c r="EDC23" s="111"/>
      <c r="EDD23" s="3" t="e">
        <f>EDD22/#REF!-0.01</f>
        <v>#REF!</v>
      </c>
      <c r="EDE23" s="111" t="s">
        <v>58</v>
      </c>
      <c r="EDF23" s="111"/>
      <c r="EDG23" s="111"/>
      <c r="EDH23" s="111"/>
      <c r="EDI23" s="111"/>
      <c r="EDJ23" s="111"/>
      <c r="EDK23" s="111"/>
      <c r="EDL23" s="3" t="e">
        <f>EDL22/#REF!-0.01</f>
        <v>#REF!</v>
      </c>
      <c r="EDM23" s="111" t="s">
        <v>58</v>
      </c>
      <c r="EDN23" s="111"/>
      <c r="EDO23" s="111"/>
      <c r="EDP23" s="111"/>
      <c r="EDQ23" s="111"/>
      <c r="EDR23" s="111"/>
      <c r="EDS23" s="111"/>
      <c r="EDT23" s="3" t="e">
        <f>EDT22/#REF!-0.01</f>
        <v>#REF!</v>
      </c>
      <c r="EDU23" s="111" t="s">
        <v>58</v>
      </c>
      <c r="EDV23" s="111"/>
      <c r="EDW23" s="111"/>
      <c r="EDX23" s="111"/>
      <c r="EDY23" s="111"/>
      <c r="EDZ23" s="111"/>
      <c r="EEA23" s="111"/>
      <c r="EEB23" s="3" t="e">
        <f>EEB22/#REF!-0.01</f>
        <v>#REF!</v>
      </c>
      <c r="EEC23" s="111" t="s">
        <v>58</v>
      </c>
      <c r="EED23" s="111"/>
      <c r="EEE23" s="111"/>
      <c r="EEF23" s="111"/>
      <c r="EEG23" s="111"/>
      <c r="EEH23" s="111"/>
      <c r="EEI23" s="111"/>
      <c r="EEJ23" s="3" t="e">
        <f>EEJ22/#REF!-0.01</f>
        <v>#REF!</v>
      </c>
      <c r="EEK23" s="111" t="s">
        <v>58</v>
      </c>
      <c r="EEL23" s="111"/>
      <c r="EEM23" s="111"/>
      <c r="EEN23" s="111"/>
      <c r="EEO23" s="111"/>
      <c r="EEP23" s="111"/>
      <c r="EEQ23" s="111"/>
      <c r="EER23" s="3" t="e">
        <f>EER22/#REF!-0.01</f>
        <v>#REF!</v>
      </c>
      <c r="EES23" s="111" t="s">
        <v>58</v>
      </c>
      <c r="EET23" s="111"/>
      <c r="EEU23" s="111"/>
      <c r="EEV23" s="111"/>
      <c r="EEW23" s="111"/>
      <c r="EEX23" s="111"/>
      <c r="EEY23" s="111"/>
      <c r="EEZ23" s="3" t="e">
        <f>EEZ22/#REF!-0.01</f>
        <v>#REF!</v>
      </c>
      <c r="EFA23" s="111" t="s">
        <v>58</v>
      </c>
      <c r="EFB23" s="111"/>
      <c r="EFC23" s="111"/>
      <c r="EFD23" s="111"/>
      <c r="EFE23" s="111"/>
      <c r="EFF23" s="111"/>
      <c r="EFG23" s="111"/>
      <c r="EFH23" s="3" t="e">
        <f>EFH22/#REF!-0.01</f>
        <v>#REF!</v>
      </c>
      <c r="EFI23" s="111" t="s">
        <v>58</v>
      </c>
      <c r="EFJ23" s="111"/>
      <c r="EFK23" s="111"/>
      <c r="EFL23" s="111"/>
      <c r="EFM23" s="111"/>
      <c r="EFN23" s="111"/>
      <c r="EFO23" s="111"/>
      <c r="EFP23" s="3" t="e">
        <f>EFP22/#REF!-0.01</f>
        <v>#REF!</v>
      </c>
      <c r="EFQ23" s="111" t="s">
        <v>58</v>
      </c>
      <c r="EFR23" s="111"/>
      <c r="EFS23" s="111"/>
      <c r="EFT23" s="111"/>
      <c r="EFU23" s="111"/>
      <c r="EFV23" s="111"/>
      <c r="EFW23" s="111"/>
      <c r="EFX23" s="3" t="e">
        <f>EFX22/#REF!-0.01</f>
        <v>#REF!</v>
      </c>
      <c r="EFY23" s="111" t="s">
        <v>58</v>
      </c>
      <c r="EFZ23" s="111"/>
      <c r="EGA23" s="111"/>
      <c r="EGB23" s="111"/>
      <c r="EGC23" s="111"/>
      <c r="EGD23" s="111"/>
      <c r="EGE23" s="111"/>
      <c r="EGF23" s="3" t="e">
        <f>EGF22/#REF!-0.01</f>
        <v>#REF!</v>
      </c>
      <c r="EGG23" s="111" t="s">
        <v>58</v>
      </c>
      <c r="EGH23" s="111"/>
      <c r="EGI23" s="111"/>
      <c r="EGJ23" s="111"/>
      <c r="EGK23" s="111"/>
      <c r="EGL23" s="111"/>
      <c r="EGM23" s="111"/>
      <c r="EGN23" s="3" t="e">
        <f>EGN22/#REF!-0.01</f>
        <v>#REF!</v>
      </c>
      <c r="EGO23" s="111" t="s">
        <v>58</v>
      </c>
      <c r="EGP23" s="111"/>
      <c r="EGQ23" s="111"/>
      <c r="EGR23" s="111"/>
      <c r="EGS23" s="111"/>
      <c r="EGT23" s="111"/>
      <c r="EGU23" s="111"/>
      <c r="EGV23" s="3" t="e">
        <f>EGV22/#REF!-0.01</f>
        <v>#REF!</v>
      </c>
      <c r="EGW23" s="111" t="s">
        <v>58</v>
      </c>
      <c r="EGX23" s="111"/>
      <c r="EGY23" s="111"/>
      <c r="EGZ23" s="111"/>
      <c r="EHA23" s="111"/>
      <c r="EHB23" s="111"/>
      <c r="EHC23" s="111"/>
      <c r="EHD23" s="3" t="e">
        <f>EHD22/#REF!-0.01</f>
        <v>#REF!</v>
      </c>
      <c r="EHE23" s="111" t="s">
        <v>58</v>
      </c>
      <c r="EHF23" s="111"/>
      <c r="EHG23" s="111"/>
      <c r="EHH23" s="111"/>
      <c r="EHI23" s="111"/>
      <c r="EHJ23" s="111"/>
      <c r="EHK23" s="111"/>
      <c r="EHL23" s="3" t="e">
        <f>EHL22/#REF!-0.01</f>
        <v>#REF!</v>
      </c>
      <c r="EHM23" s="111" t="s">
        <v>58</v>
      </c>
      <c r="EHN23" s="111"/>
      <c r="EHO23" s="111"/>
      <c r="EHP23" s="111"/>
      <c r="EHQ23" s="111"/>
      <c r="EHR23" s="111"/>
      <c r="EHS23" s="111"/>
      <c r="EHT23" s="3" t="e">
        <f>EHT22/#REF!-0.01</f>
        <v>#REF!</v>
      </c>
      <c r="EHU23" s="111" t="s">
        <v>58</v>
      </c>
      <c r="EHV23" s="111"/>
      <c r="EHW23" s="111"/>
      <c r="EHX23" s="111"/>
      <c r="EHY23" s="111"/>
      <c r="EHZ23" s="111"/>
      <c r="EIA23" s="111"/>
      <c r="EIB23" s="3" t="e">
        <f>EIB22/#REF!-0.01</f>
        <v>#REF!</v>
      </c>
      <c r="EIC23" s="111" t="s">
        <v>58</v>
      </c>
      <c r="EID23" s="111"/>
      <c r="EIE23" s="111"/>
      <c r="EIF23" s="111"/>
      <c r="EIG23" s="111"/>
      <c r="EIH23" s="111"/>
      <c r="EII23" s="111"/>
      <c r="EIJ23" s="3" t="e">
        <f>EIJ22/#REF!-0.01</f>
        <v>#REF!</v>
      </c>
      <c r="EIK23" s="111" t="s">
        <v>58</v>
      </c>
      <c r="EIL23" s="111"/>
      <c r="EIM23" s="111"/>
      <c r="EIN23" s="111"/>
      <c r="EIO23" s="111"/>
      <c r="EIP23" s="111"/>
      <c r="EIQ23" s="111"/>
      <c r="EIR23" s="3" t="e">
        <f>EIR22/#REF!-0.01</f>
        <v>#REF!</v>
      </c>
      <c r="EIS23" s="111" t="s">
        <v>58</v>
      </c>
      <c r="EIT23" s="111"/>
      <c r="EIU23" s="111"/>
      <c r="EIV23" s="111"/>
      <c r="EIW23" s="111"/>
      <c r="EIX23" s="111"/>
      <c r="EIY23" s="111"/>
      <c r="EIZ23" s="3" t="e">
        <f>EIZ22/#REF!-0.01</f>
        <v>#REF!</v>
      </c>
      <c r="EJA23" s="111" t="s">
        <v>58</v>
      </c>
      <c r="EJB23" s="111"/>
      <c r="EJC23" s="111"/>
      <c r="EJD23" s="111"/>
      <c r="EJE23" s="111"/>
      <c r="EJF23" s="111"/>
      <c r="EJG23" s="111"/>
      <c r="EJH23" s="3" t="e">
        <f>EJH22/#REF!-0.01</f>
        <v>#REF!</v>
      </c>
      <c r="EJI23" s="111" t="s">
        <v>58</v>
      </c>
      <c r="EJJ23" s="111"/>
      <c r="EJK23" s="111"/>
      <c r="EJL23" s="111"/>
      <c r="EJM23" s="111"/>
      <c r="EJN23" s="111"/>
      <c r="EJO23" s="111"/>
      <c r="EJP23" s="3" t="e">
        <f>EJP22/#REF!-0.01</f>
        <v>#REF!</v>
      </c>
      <c r="EJQ23" s="111" t="s">
        <v>58</v>
      </c>
      <c r="EJR23" s="111"/>
      <c r="EJS23" s="111"/>
      <c r="EJT23" s="111"/>
      <c r="EJU23" s="111"/>
      <c r="EJV23" s="111"/>
      <c r="EJW23" s="111"/>
      <c r="EJX23" s="3" t="e">
        <f>EJX22/#REF!-0.01</f>
        <v>#REF!</v>
      </c>
      <c r="EJY23" s="111" t="s">
        <v>58</v>
      </c>
      <c r="EJZ23" s="111"/>
      <c r="EKA23" s="111"/>
      <c r="EKB23" s="111"/>
      <c r="EKC23" s="111"/>
      <c r="EKD23" s="111"/>
      <c r="EKE23" s="111"/>
      <c r="EKF23" s="3" t="e">
        <f>EKF22/#REF!-0.01</f>
        <v>#REF!</v>
      </c>
      <c r="EKG23" s="111" t="s">
        <v>58</v>
      </c>
      <c r="EKH23" s="111"/>
      <c r="EKI23" s="111"/>
      <c r="EKJ23" s="111"/>
      <c r="EKK23" s="111"/>
      <c r="EKL23" s="111"/>
      <c r="EKM23" s="111"/>
      <c r="EKN23" s="3" t="e">
        <f>EKN22/#REF!-0.01</f>
        <v>#REF!</v>
      </c>
      <c r="EKO23" s="111" t="s">
        <v>58</v>
      </c>
      <c r="EKP23" s="111"/>
      <c r="EKQ23" s="111"/>
      <c r="EKR23" s="111"/>
      <c r="EKS23" s="111"/>
      <c r="EKT23" s="111"/>
      <c r="EKU23" s="111"/>
      <c r="EKV23" s="3" t="e">
        <f>EKV22/#REF!-0.01</f>
        <v>#REF!</v>
      </c>
      <c r="EKW23" s="111" t="s">
        <v>58</v>
      </c>
      <c r="EKX23" s="111"/>
      <c r="EKY23" s="111"/>
      <c r="EKZ23" s="111"/>
      <c r="ELA23" s="111"/>
      <c r="ELB23" s="111"/>
      <c r="ELC23" s="111"/>
      <c r="ELD23" s="3" t="e">
        <f>ELD22/#REF!-0.01</f>
        <v>#REF!</v>
      </c>
      <c r="ELE23" s="111" t="s">
        <v>58</v>
      </c>
      <c r="ELF23" s="111"/>
      <c r="ELG23" s="111"/>
      <c r="ELH23" s="111"/>
      <c r="ELI23" s="111"/>
      <c r="ELJ23" s="111"/>
      <c r="ELK23" s="111"/>
      <c r="ELL23" s="3" t="e">
        <f>ELL22/#REF!-0.01</f>
        <v>#REF!</v>
      </c>
      <c r="ELM23" s="111" t="s">
        <v>58</v>
      </c>
      <c r="ELN23" s="111"/>
      <c r="ELO23" s="111"/>
      <c r="ELP23" s="111"/>
      <c r="ELQ23" s="111"/>
      <c r="ELR23" s="111"/>
      <c r="ELS23" s="111"/>
      <c r="ELT23" s="3" t="e">
        <f>ELT22/#REF!-0.01</f>
        <v>#REF!</v>
      </c>
      <c r="ELU23" s="111" t="s">
        <v>58</v>
      </c>
      <c r="ELV23" s="111"/>
      <c r="ELW23" s="111"/>
      <c r="ELX23" s="111"/>
      <c r="ELY23" s="111"/>
      <c r="ELZ23" s="111"/>
      <c r="EMA23" s="111"/>
      <c r="EMB23" s="3" t="e">
        <f>EMB22/#REF!-0.01</f>
        <v>#REF!</v>
      </c>
      <c r="EMC23" s="111" t="s">
        <v>58</v>
      </c>
      <c r="EMD23" s="111"/>
      <c r="EME23" s="111"/>
      <c r="EMF23" s="111"/>
      <c r="EMG23" s="111"/>
      <c r="EMH23" s="111"/>
      <c r="EMI23" s="111"/>
      <c r="EMJ23" s="3" t="e">
        <f>EMJ22/#REF!-0.01</f>
        <v>#REF!</v>
      </c>
      <c r="EMK23" s="111" t="s">
        <v>58</v>
      </c>
      <c r="EML23" s="111"/>
      <c r="EMM23" s="111"/>
      <c r="EMN23" s="111"/>
      <c r="EMO23" s="111"/>
      <c r="EMP23" s="111"/>
      <c r="EMQ23" s="111"/>
      <c r="EMR23" s="3" t="e">
        <f>EMR22/#REF!-0.01</f>
        <v>#REF!</v>
      </c>
      <c r="EMS23" s="111" t="s">
        <v>58</v>
      </c>
      <c r="EMT23" s="111"/>
      <c r="EMU23" s="111"/>
      <c r="EMV23" s="111"/>
      <c r="EMW23" s="111"/>
      <c r="EMX23" s="111"/>
      <c r="EMY23" s="111"/>
      <c r="EMZ23" s="3" t="e">
        <f>EMZ22/#REF!-0.01</f>
        <v>#REF!</v>
      </c>
      <c r="ENA23" s="111" t="s">
        <v>58</v>
      </c>
      <c r="ENB23" s="111"/>
      <c r="ENC23" s="111"/>
      <c r="END23" s="111"/>
      <c r="ENE23" s="111"/>
      <c r="ENF23" s="111"/>
      <c r="ENG23" s="111"/>
      <c r="ENH23" s="3" t="e">
        <f>ENH22/#REF!-0.01</f>
        <v>#REF!</v>
      </c>
      <c r="ENI23" s="111" t="s">
        <v>58</v>
      </c>
      <c r="ENJ23" s="111"/>
      <c r="ENK23" s="111"/>
      <c r="ENL23" s="111"/>
      <c r="ENM23" s="111"/>
      <c r="ENN23" s="111"/>
      <c r="ENO23" s="111"/>
      <c r="ENP23" s="3" t="e">
        <f>ENP22/#REF!-0.01</f>
        <v>#REF!</v>
      </c>
      <c r="ENQ23" s="111" t="s">
        <v>58</v>
      </c>
      <c r="ENR23" s="111"/>
      <c r="ENS23" s="111"/>
      <c r="ENT23" s="111"/>
      <c r="ENU23" s="111"/>
      <c r="ENV23" s="111"/>
      <c r="ENW23" s="111"/>
      <c r="ENX23" s="3" t="e">
        <f>ENX22/#REF!-0.01</f>
        <v>#REF!</v>
      </c>
      <c r="ENY23" s="111" t="s">
        <v>58</v>
      </c>
      <c r="ENZ23" s="111"/>
      <c r="EOA23" s="111"/>
      <c r="EOB23" s="111"/>
      <c r="EOC23" s="111"/>
      <c r="EOD23" s="111"/>
      <c r="EOE23" s="111"/>
      <c r="EOF23" s="3" t="e">
        <f>EOF22/#REF!-0.01</f>
        <v>#REF!</v>
      </c>
      <c r="EOG23" s="111" t="s">
        <v>58</v>
      </c>
      <c r="EOH23" s="111"/>
      <c r="EOI23" s="111"/>
      <c r="EOJ23" s="111"/>
      <c r="EOK23" s="111"/>
      <c r="EOL23" s="111"/>
      <c r="EOM23" s="111"/>
      <c r="EON23" s="3" t="e">
        <f>EON22/#REF!-0.01</f>
        <v>#REF!</v>
      </c>
      <c r="EOO23" s="111" t="s">
        <v>58</v>
      </c>
      <c r="EOP23" s="111"/>
      <c r="EOQ23" s="111"/>
      <c r="EOR23" s="111"/>
      <c r="EOS23" s="111"/>
      <c r="EOT23" s="111"/>
      <c r="EOU23" s="111"/>
      <c r="EOV23" s="3" t="e">
        <f>EOV22/#REF!-0.01</f>
        <v>#REF!</v>
      </c>
      <c r="EOW23" s="111" t="s">
        <v>58</v>
      </c>
      <c r="EOX23" s="111"/>
      <c r="EOY23" s="111"/>
      <c r="EOZ23" s="111"/>
      <c r="EPA23" s="111"/>
      <c r="EPB23" s="111"/>
      <c r="EPC23" s="111"/>
      <c r="EPD23" s="3" t="e">
        <f>EPD22/#REF!-0.01</f>
        <v>#REF!</v>
      </c>
      <c r="EPE23" s="111" t="s">
        <v>58</v>
      </c>
      <c r="EPF23" s="111"/>
      <c r="EPG23" s="111"/>
      <c r="EPH23" s="111"/>
      <c r="EPI23" s="111"/>
      <c r="EPJ23" s="111"/>
      <c r="EPK23" s="111"/>
      <c r="EPL23" s="3" t="e">
        <f>EPL22/#REF!-0.01</f>
        <v>#REF!</v>
      </c>
      <c r="EPM23" s="111" t="s">
        <v>58</v>
      </c>
      <c r="EPN23" s="111"/>
      <c r="EPO23" s="111"/>
      <c r="EPP23" s="111"/>
      <c r="EPQ23" s="111"/>
      <c r="EPR23" s="111"/>
      <c r="EPS23" s="111"/>
      <c r="EPT23" s="3" t="e">
        <f>EPT22/#REF!-0.01</f>
        <v>#REF!</v>
      </c>
      <c r="EPU23" s="111" t="s">
        <v>58</v>
      </c>
      <c r="EPV23" s="111"/>
      <c r="EPW23" s="111"/>
      <c r="EPX23" s="111"/>
      <c r="EPY23" s="111"/>
      <c r="EPZ23" s="111"/>
      <c r="EQA23" s="111"/>
      <c r="EQB23" s="3" t="e">
        <f>EQB22/#REF!-0.01</f>
        <v>#REF!</v>
      </c>
      <c r="EQC23" s="111" t="s">
        <v>58</v>
      </c>
      <c r="EQD23" s="111"/>
      <c r="EQE23" s="111"/>
      <c r="EQF23" s="111"/>
      <c r="EQG23" s="111"/>
      <c r="EQH23" s="111"/>
      <c r="EQI23" s="111"/>
      <c r="EQJ23" s="3" t="e">
        <f>EQJ22/#REF!-0.01</f>
        <v>#REF!</v>
      </c>
      <c r="EQK23" s="111" t="s">
        <v>58</v>
      </c>
      <c r="EQL23" s="111"/>
      <c r="EQM23" s="111"/>
      <c r="EQN23" s="111"/>
      <c r="EQO23" s="111"/>
      <c r="EQP23" s="111"/>
      <c r="EQQ23" s="111"/>
      <c r="EQR23" s="3" t="e">
        <f>EQR22/#REF!-0.01</f>
        <v>#REF!</v>
      </c>
      <c r="EQS23" s="111" t="s">
        <v>58</v>
      </c>
      <c r="EQT23" s="111"/>
      <c r="EQU23" s="111"/>
      <c r="EQV23" s="111"/>
      <c r="EQW23" s="111"/>
      <c r="EQX23" s="111"/>
      <c r="EQY23" s="111"/>
      <c r="EQZ23" s="3" t="e">
        <f>EQZ22/#REF!-0.01</f>
        <v>#REF!</v>
      </c>
      <c r="ERA23" s="111" t="s">
        <v>58</v>
      </c>
      <c r="ERB23" s="111"/>
      <c r="ERC23" s="111"/>
      <c r="ERD23" s="111"/>
      <c r="ERE23" s="111"/>
      <c r="ERF23" s="111"/>
      <c r="ERG23" s="111"/>
      <c r="ERH23" s="3" t="e">
        <f>ERH22/#REF!-0.01</f>
        <v>#REF!</v>
      </c>
      <c r="ERI23" s="111" t="s">
        <v>58</v>
      </c>
      <c r="ERJ23" s="111"/>
      <c r="ERK23" s="111"/>
      <c r="ERL23" s="111"/>
      <c r="ERM23" s="111"/>
      <c r="ERN23" s="111"/>
      <c r="ERO23" s="111"/>
      <c r="ERP23" s="3" t="e">
        <f>ERP22/#REF!-0.01</f>
        <v>#REF!</v>
      </c>
      <c r="ERQ23" s="111" t="s">
        <v>58</v>
      </c>
      <c r="ERR23" s="111"/>
      <c r="ERS23" s="111"/>
      <c r="ERT23" s="111"/>
      <c r="ERU23" s="111"/>
      <c r="ERV23" s="111"/>
      <c r="ERW23" s="111"/>
      <c r="ERX23" s="3" t="e">
        <f>ERX22/#REF!-0.01</f>
        <v>#REF!</v>
      </c>
      <c r="ERY23" s="111" t="s">
        <v>58</v>
      </c>
      <c r="ERZ23" s="111"/>
      <c r="ESA23" s="111"/>
      <c r="ESB23" s="111"/>
      <c r="ESC23" s="111"/>
      <c r="ESD23" s="111"/>
      <c r="ESE23" s="111"/>
      <c r="ESF23" s="3" t="e">
        <f>ESF22/#REF!-0.01</f>
        <v>#REF!</v>
      </c>
      <c r="ESG23" s="111" t="s">
        <v>58</v>
      </c>
      <c r="ESH23" s="111"/>
      <c r="ESI23" s="111"/>
      <c r="ESJ23" s="111"/>
      <c r="ESK23" s="111"/>
      <c r="ESL23" s="111"/>
      <c r="ESM23" s="111"/>
      <c r="ESN23" s="3" t="e">
        <f>ESN22/#REF!-0.01</f>
        <v>#REF!</v>
      </c>
      <c r="ESO23" s="111" t="s">
        <v>58</v>
      </c>
      <c r="ESP23" s="111"/>
      <c r="ESQ23" s="111"/>
      <c r="ESR23" s="111"/>
      <c r="ESS23" s="111"/>
      <c r="EST23" s="111"/>
      <c r="ESU23" s="111"/>
      <c r="ESV23" s="3" t="e">
        <f>ESV22/#REF!-0.01</f>
        <v>#REF!</v>
      </c>
      <c r="ESW23" s="111" t="s">
        <v>58</v>
      </c>
      <c r="ESX23" s="111"/>
      <c r="ESY23" s="111"/>
      <c r="ESZ23" s="111"/>
      <c r="ETA23" s="111"/>
      <c r="ETB23" s="111"/>
      <c r="ETC23" s="111"/>
      <c r="ETD23" s="3" t="e">
        <f>ETD22/#REF!-0.01</f>
        <v>#REF!</v>
      </c>
      <c r="ETE23" s="111" t="s">
        <v>58</v>
      </c>
      <c r="ETF23" s="111"/>
      <c r="ETG23" s="111"/>
      <c r="ETH23" s="111"/>
      <c r="ETI23" s="111"/>
      <c r="ETJ23" s="111"/>
      <c r="ETK23" s="111"/>
      <c r="ETL23" s="3" t="e">
        <f>ETL22/#REF!-0.01</f>
        <v>#REF!</v>
      </c>
      <c r="ETM23" s="111" t="s">
        <v>58</v>
      </c>
      <c r="ETN23" s="111"/>
      <c r="ETO23" s="111"/>
      <c r="ETP23" s="111"/>
      <c r="ETQ23" s="111"/>
      <c r="ETR23" s="111"/>
      <c r="ETS23" s="111"/>
      <c r="ETT23" s="3" t="e">
        <f>ETT22/#REF!-0.01</f>
        <v>#REF!</v>
      </c>
      <c r="ETU23" s="111" t="s">
        <v>58</v>
      </c>
      <c r="ETV23" s="111"/>
      <c r="ETW23" s="111"/>
      <c r="ETX23" s="111"/>
      <c r="ETY23" s="111"/>
      <c r="ETZ23" s="111"/>
      <c r="EUA23" s="111"/>
      <c r="EUB23" s="3" t="e">
        <f>EUB22/#REF!-0.01</f>
        <v>#REF!</v>
      </c>
      <c r="EUC23" s="111" t="s">
        <v>58</v>
      </c>
      <c r="EUD23" s="111"/>
      <c r="EUE23" s="111"/>
      <c r="EUF23" s="111"/>
      <c r="EUG23" s="111"/>
      <c r="EUH23" s="111"/>
      <c r="EUI23" s="111"/>
      <c r="EUJ23" s="3" t="e">
        <f>EUJ22/#REF!-0.01</f>
        <v>#REF!</v>
      </c>
      <c r="EUK23" s="111" t="s">
        <v>58</v>
      </c>
      <c r="EUL23" s="111"/>
      <c r="EUM23" s="111"/>
      <c r="EUN23" s="111"/>
      <c r="EUO23" s="111"/>
      <c r="EUP23" s="111"/>
      <c r="EUQ23" s="111"/>
      <c r="EUR23" s="3" t="e">
        <f>EUR22/#REF!-0.01</f>
        <v>#REF!</v>
      </c>
      <c r="EUS23" s="111" t="s">
        <v>58</v>
      </c>
      <c r="EUT23" s="111"/>
      <c r="EUU23" s="111"/>
      <c r="EUV23" s="111"/>
      <c r="EUW23" s="111"/>
      <c r="EUX23" s="111"/>
      <c r="EUY23" s="111"/>
      <c r="EUZ23" s="3" t="e">
        <f>EUZ22/#REF!-0.01</f>
        <v>#REF!</v>
      </c>
      <c r="EVA23" s="111" t="s">
        <v>58</v>
      </c>
      <c r="EVB23" s="111"/>
      <c r="EVC23" s="111"/>
      <c r="EVD23" s="111"/>
      <c r="EVE23" s="111"/>
      <c r="EVF23" s="111"/>
      <c r="EVG23" s="111"/>
      <c r="EVH23" s="3" t="e">
        <f>EVH22/#REF!-0.01</f>
        <v>#REF!</v>
      </c>
      <c r="EVI23" s="111" t="s">
        <v>58</v>
      </c>
      <c r="EVJ23" s="111"/>
      <c r="EVK23" s="111"/>
      <c r="EVL23" s="111"/>
      <c r="EVM23" s="111"/>
      <c r="EVN23" s="111"/>
      <c r="EVO23" s="111"/>
      <c r="EVP23" s="3" t="e">
        <f>EVP22/#REF!-0.01</f>
        <v>#REF!</v>
      </c>
      <c r="EVQ23" s="111" t="s">
        <v>58</v>
      </c>
      <c r="EVR23" s="111"/>
      <c r="EVS23" s="111"/>
      <c r="EVT23" s="111"/>
      <c r="EVU23" s="111"/>
      <c r="EVV23" s="111"/>
      <c r="EVW23" s="111"/>
      <c r="EVX23" s="3" t="e">
        <f>EVX22/#REF!-0.01</f>
        <v>#REF!</v>
      </c>
      <c r="EVY23" s="111" t="s">
        <v>58</v>
      </c>
      <c r="EVZ23" s="111"/>
      <c r="EWA23" s="111"/>
      <c r="EWB23" s="111"/>
      <c r="EWC23" s="111"/>
      <c r="EWD23" s="111"/>
      <c r="EWE23" s="111"/>
      <c r="EWF23" s="3" t="e">
        <f>EWF22/#REF!-0.01</f>
        <v>#REF!</v>
      </c>
      <c r="EWG23" s="111" t="s">
        <v>58</v>
      </c>
      <c r="EWH23" s="111"/>
      <c r="EWI23" s="111"/>
      <c r="EWJ23" s="111"/>
      <c r="EWK23" s="111"/>
      <c r="EWL23" s="111"/>
      <c r="EWM23" s="111"/>
      <c r="EWN23" s="3" t="e">
        <f>EWN22/#REF!-0.01</f>
        <v>#REF!</v>
      </c>
      <c r="EWO23" s="111" t="s">
        <v>58</v>
      </c>
      <c r="EWP23" s="111"/>
      <c r="EWQ23" s="111"/>
      <c r="EWR23" s="111"/>
      <c r="EWS23" s="111"/>
      <c r="EWT23" s="111"/>
      <c r="EWU23" s="111"/>
      <c r="EWV23" s="3" t="e">
        <f>EWV22/#REF!-0.01</f>
        <v>#REF!</v>
      </c>
      <c r="EWW23" s="111" t="s">
        <v>58</v>
      </c>
      <c r="EWX23" s="111"/>
      <c r="EWY23" s="111"/>
      <c r="EWZ23" s="111"/>
      <c r="EXA23" s="111"/>
      <c r="EXB23" s="111"/>
      <c r="EXC23" s="111"/>
      <c r="EXD23" s="3" t="e">
        <f>EXD22/#REF!-0.01</f>
        <v>#REF!</v>
      </c>
      <c r="EXE23" s="111" t="s">
        <v>58</v>
      </c>
      <c r="EXF23" s="111"/>
      <c r="EXG23" s="111"/>
      <c r="EXH23" s="111"/>
      <c r="EXI23" s="111"/>
      <c r="EXJ23" s="111"/>
      <c r="EXK23" s="111"/>
      <c r="EXL23" s="3" t="e">
        <f>EXL22/#REF!-0.01</f>
        <v>#REF!</v>
      </c>
      <c r="EXM23" s="111" t="s">
        <v>58</v>
      </c>
      <c r="EXN23" s="111"/>
      <c r="EXO23" s="111"/>
      <c r="EXP23" s="111"/>
      <c r="EXQ23" s="111"/>
      <c r="EXR23" s="111"/>
      <c r="EXS23" s="111"/>
      <c r="EXT23" s="3" t="e">
        <f>EXT22/#REF!-0.01</f>
        <v>#REF!</v>
      </c>
      <c r="EXU23" s="111" t="s">
        <v>58</v>
      </c>
      <c r="EXV23" s="111"/>
      <c r="EXW23" s="111"/>
      <c r="EXX23" s="111"/>
      <c r="EXY23" s="111"/>
      <c r="EXZ23" s="111"/>
      <c r="EYA23" s="111"/>
      <c r="EYB23" s="3" t="e">
        <f>EYB22/#REF!-0.01</f>
        <v>#REF!</v>
      </c>
      <c r="EYC23" s="111" t="s">
        <v>58</v>
      </c>
      <c r="EYD23" s="111"/>
      <c r="EYE23" s="111"/>
      <c r="EYF23" s="111"/>
      <c r="EYG23" s="111"/>
      <c r="EYH23" s="111"/>
      <c r="EYI23" s="111"/>
      <c r="EYJ23" s="3" t="e">
        <f>EYJ22/#REF!-0.01</f>
        <v>#REF!</v>
      </c>
      <c r="EYK23" s="111" t="s">
        <v>58</v>
      </c>
      <c r="EYL23" s="111"/>
      <c r="EYM23" s="111"/>
      <c r="EYN23" s="111"/>
      <c r="EYO23" s="111"/>
      <c r="EYP23" s="111"/>
      <c r="EYQ23" s="111"/>
      <c r="EYR23" s="3" t="e">
        <f>EYR22/#REF!-0.01</f>
        <v>#REF!</v>
      </c>
      <c r="EYS23" s="111" t="s">
        <v>58</v>
      </c>
      <c r="EYT23" s="111"/>
      <c r="EYU23" s="111"/>
      <c r="EYV23" s="111"/>
      <c r="EYW23" s="111"/>
      <c r="EYX23" s="111"/>
      <c r="EYY23" s="111"/>
      <c r="EYZ23" s="3" t="e">
        <f>EYZ22/#REF!-0.01</f>
        <v>#REF!</v>
      </c>
      <c r="EZA23" s="111" t="s">
        <v>58</v>
      </c>
      <c r="EZB23" s="111"/>
      <c r="EZC23" s="111"/>
      <c r="EZD23" s="111"/>
      <c r="EZE23" s="111"/>
      <c r="EZF23" s="111"/>
      <c r="EZG23" s="111"/>
      <c r="EZH23" s="3" t="e">
        <f>EZH22/#REF!-0.01</f>
        <v>#REF!</v>
      </c>
      <c r="EZI23" s="111" t="s">
        <v>58</v>
      </c>
      <c r="EZJ23" s="111"/>
      <c r="EZK23" s="111"/>
      <c r="EZL23" s="111"/>
      <c r="EZM23" s="111"/>
      <c r="EZN23" s="111"/>
      <c r="EZO23" s="111"/>
      <c r="EZP23" s="3" t="e">
        <f>EZP22/#REF!-0.01</f>
        <v>#REF!</v>
      </c>
      <c r="EZQ23" s="111" t="s">
        <v>58</v>
      </c>
      <c r="EZR23" s="111"/>
      <c r="EZS23" s="111"/>
      <c r="EZT23" s="111"/>
      <c r="EZU23" s="111"/>
      <c r="EZV23" s="111"/>
      <c r="EZW23" s="111"/>
      <c r="EZX23" s="3" t="e">
        <f>EZX22/#REF!-0.01</f>
        <v>#REF!</v>
      </c>
      <c r="EZY23" s="111" t="s">
        <v>58</v>
      </c>
      <c r="EZZ23" s="111"/>
      <c r="FAA23" s="111"/>
      <c r="FAB23" s="111"/>
      <c r="FAC23" s="111"/>
      <c r="FAD23" s="111"/>
      <c r="FAE23" s="111"/>
      <c r="FAF23" s="3" t="e">
        <f>FAF22/#REF!-0.01</f>
        <v>#REF!</v>
      </c>
      <c r="FAG23" s="111" t="s">
        <v>58</v>
      </c>
      <c r="FAH23" s="111"/>
      <c r="FAI23" s="111"/>
      <c r="FAJ23" s="111"/>
      <c r="FAK23" s="111"/>
      <c r="FAL23" s="111"/>
      <c r="FAM23" s="111"/>
      <c r="FAN23" s="3" t="e">
        <f>FAN22/#REF!-0.01</f>
        <v>#REF!</v>
      </c>
      <c r="FAO23" s="111" t="s">
        <v>58</v>
      </c>
      <c r="FAP23" s="111"/>
      <c r="FAQ23" s="111"/>
      <c r="FAR23" s="111"/>
      <c r="FAS23" s="111"/>
      <c r="FAT23" s="111"/>
      <c r="FAU23" s="111"/>
      <c r="FAV23" s="3" t="e">
        <f>FAV22/#REF!-0.01</f>
        <v>#REF!</v>
      </c>
      <c r="FAW23" s="111" t="s">
        <v>58</v>
      </c>
      <c r="FAX23" s="111"/>
      <c r="FAY23" s="111"/>
      <c r="FAZ23" s="111"/>
      <c r="FBA23" s="111"/>
      <c r="FBB23" s="111"/>
      <c r="FBC23" s="111"/>
      <c r="FBD23" s="3" t="e">
        <f>FBD22/#REF!-0.01</f>
        <v>#REF!</v>
      </c>
      <c r="FBE23" s="111" t="s">
        <v>58</v>
      </c>
      <c r="FBF23" s="111"/>
      <c r="FBG23" s="111"/>
      <c r="FBH23" s="111"/>
      <c r="FBI23" s="111"/>
      <c r="FBJ23" s="111"/>
      <c r="FBK23" s="111"/>
      <c r="FBL23" s="3" t="e">
        <f>FBL22/#REF!-0.01</f>
        <v>#REF!</v>
      </c>
      <c r="FBM23" s="111" t="s">
        <v>58</v>
      </c>
      <c r="FBN23" s="111"/>
      <c r="FBO23" s="111"/>
      <c r="FBP23" s="111"/>
      <c r="FBQ23" s="111"/>
      <c r="FBR23" s="111"/>
      <c r="FBS23" s="111"/>
      <c r="FBT23" s="3" t="e">
        <f>FBT22/#REF!-0.01</f>
        <v>#REF!</v>
      </c>
      <c r="FBU23" s="111" t="s">
        <v>58</v>
      </c>
      <c r="FBV23" s="111"/>
      <c r="FBW23" s="111"/>
      <c r="FBX23" s="111"/>
      <c r="FBY23" s="111"/>
      <c r="FBZ23" s="111"/>
      <c r="FCA23" s="111"/>
      <c r="FCB23" s="3" t="e">
        <f>FCB22/#REF!-0.01</f>
        <v>#REF!</v>
      </c>
      <c r="FCC23" s="111" t="s">
        <v>58</v>
      </c>
      <c r="FCD23" s="111"/>
      <c r="FCE23" s="111"/>
      <c r="FCF23" s="111"/>
      <c r="FCG23" s="111"/>
      <c r="FCH23" s="111"/>
      <c r="FCI23" s="111"/>
      <c r="FCJ23" s="3" t="e">
        <f>FCJ22/#REF!-0.01</f>
        <v>#REF!</v>
      </c>
      <c r="FCK23" s="111" t="s">
        <v>58</v>
      </c>
      <c r="FCL23" s="111"/>
      <c r="FCM23" s="111"/>
      <c r="FCN23" s="111"/>
      <c r="FCO23" s="111"/>
      <c r="FCP23" s="111"/>
      <c r="FCQ23" s="111"/>
      <c r="FCR23" s="3" t="e">
        <f>FCR22/#REF!-0.01</f>
        <v>#REF!</v>
      </c>
      <c r="FCS23" s="111" t="s">
        <v>58</v>
      </c>
      <c r="FCT23" s="111"/>
      <c r="FCU23" s="111"/>
      <c r="FCV23" s="111"/>
      <c r="FCW23" s="111"/>
      <c r="FCX23" s="111"/>
      <c r="FCY23" s="111"/>
      <c r="FCZ23" s="3" t="e">
        <f>FCZ22/#REF!-0.01</f>
        <v>#REF!</v>
      </c>
      <c r="FDA23" s="111" t="s">
        <v>58</v>
      </c>
      <c r="FDB23" s="111"/>
      <c r="FDC23" s="111"/>
      <c r="FDD23" s="111"/>
      <c r="FDE23" s="111"/>
      <c r="FDF23" s="111"/>
      <c r="FDG23" s="111"/>
      <c r="FDH23" s="3" t="e">
        <f>FDH22/#REF!-0.01</f>
        <v>#REF!</v>
      </c>
      <c r="FDI23" s="111" t="s">
        <v>58</v>
      </c>
      <c r="FDJ23" s="111"/>
      <c r="FDK23" s="111"/>
      <c r="FDL23" s="111"/>
      <c r="FDM23" s="111"/>
      <c r="FDN23" s="111"/>
      <c r="FDO23" s="111"/>
      <c r="FDP23" s="3" t="e">
        <f>FDP22/#REF!-0.01</f>
        <v>#REF!</v>
      </c>
      <c r="FDQ23" s="111" t="s">
        <v>58</v>
      </c>
      <c r="FDR23" s="111"/>
      <c r="FDS23" s="111"/>
      <c r="FDT23" s="111"/>
      <c r="FDU23" s="111"/>
      <c r="FDV23" s="111"/>
      <c r="FDW23" s="111"/>
      <c r="FDX23" s="3" t="e">
        <f>FDX22/#REF!-0.01</f>
        <v>#REF!</v>
      </c>
      <c r="FDY23" s="111" t="s">
        <v>58</v>
      </c>
      <c r="FDZ23" s="111"/>
      <c r="FEA23" s="111"/>
      <c r="FEB23" s="111"/>
      <c r="FEC23" s="111"/>
      <c r="FED23" s="111"/>
      <c r="FEE23" s="111"/>
      <c r="FEF23" s="3" t="e">
        <f>FEF22/#REF!-0.01</f>
        <v>#REF!</v>
      </c>
      <c r="FEG23" s="111" t="s">
        <v>58</v>
      </c>
      <c r="FEH23" s="111"/>
      <c r="FEI23" s="111"/>
      <c r="FEJ23" s="111"/>
      <c r="FEK23" s="111"/>
      <c r="FEL23" s="111"/>
      <c r="FEM23" s="111"/>
      <c r="FEN23" s="3" t="e">
        <f>FEN22/#REF!-0.01</f>
        <v>#REF!</v>
      </c>
      <c r="FEO23" s="111" t="s">
        <v>58</v>
      </c>
      <c r="FEP23" s="111"/>
      <c r="FEQ23" s="111"/>
      <c r="FER23" s="111"/>
      <c r="FES23" s="111"/>
      <c r="FET23" s="111"/>
      <c r="FEU23" s="111"/>
      <c r="FEV23" s="3" t="e">
        <f>FEV22/#REF!-0.01</f>
        <v>#REF!</v>
      </c>
      <c r="FEW23" s="111" t="s">
        <v>58</v>
      </c>
      <c r="FEX23" s="111"/>
      <c r="FEY23" s="111"/>
      <c r="FEZ23" s="111"/>
      <c r="FFA23" s="111"/>
      <c r="FFB23" s="111"/>
      <c r="FFC23" s="111"/>
      <c r="FFD23" s="3" t="e">
        <f>FFD22/#REF!-0.01</f>
        <v>#REF!</v>
      </c>
      <c r="FFE23" s="111" t="s">
        <v>58</v>
      </c>
      <c r="FFF23" s="111"/>
      <c r="FFG23" s="111"/>
      <c r="FFH23" s="111"/>
      <c r="FFI23" s="111"/>
      <c r="FFJ23" s="111"/>
      <c r="FFK23" s="111"/>
      <c r="FFL23" s="3" t="e">
        <f>FFL22/#REF!-0.01</f>
        <v>#REF!</v>
      </c>
      <c r="FFM23" s="111" t="s">
        <v>58</v>
      </c>
      <c r="FFN23" s="111"/>
      <c r="FFO23" s="111"/>
      <c r="FFP23" s="111"/>
      <c r="FFQ23" s="111"/>
      <c r="FFR23" s="111"/>
      <c r="FFS23" s="111"/>
      <c r="FFT23" s="3" t="e">
        <f>FFT22/#REF!-0.01</f>
        <v>#REF!</v>
      </c>
      <c r="FFU23" s="111" t="s">
        <v>58</v>
      </c>
      <c r="FFV23" s="111"/>
      <c r="FFW23" s="111"/>
      <c r="FFX23" s="111"/>
      <c r="FFY23" s="111"/>
      <c r="FFZ23" s="111"/>
      <c r="FGA23" s="111"/>
      <c r="FGB23" s="3" t="e">
        <f>FGB22/#REF!-0.01</f>
        <v>#REF!</v>
      </c>
      <c r="FGC23" s="111" t="s">
        <v>58</v>
      </c>
      <c r="FGD23" s="111"/>
      <c r="FGE23" s="111"/>
      <c r="FGF23" s="111"/>
      <c r="FGG23" s="111"/>
      <c r="FGH23" s="111"/>
      <c r="FGI23" s="111"/>
      <c r="FGJ23" s="3" t="e">
        <f>FGJ22/#REF!-0.01</f>
        <v>#REF!</v>
      </c>
      <c r="FGK23" s="111" t="s">
        <v>58</v>
      </c>
      <c r="FGL23" s="111"/>
      <c r="FGM23" s="111"/>
      <c r="FGN23" s="111"/>
      <c r="FGO23" s="111"/>
      <c r="FGP23" s="111"/>
      <c r="FGQ23" s="111"/>
      <c r="FGR23" s="3" t="e">
        <f>FGR22/#REF!-0.01</f>
        <v>#REF!</v>
      </c>
      <c r="FGS23" s="111" t="s">
        <v>58</v>
      </c>
      <c r="FGT23" s="111"/>
      <c r="FGU23" s="111"/>
      <c r="FGV23" s="111"/>
      <c r="FGW23" s="111"/>
      <c r="FGX23" s="111"/>
      <c r="FGY23" s="111"/>
      <c r="FGZ23" s="3" t="e">
        <f>FGZ22/#REF!-0.01</f>
        <v>#REF!</v>
      </c>
      <c r="FHA23" s="111" t="s">
        <v>58</v>
      </c>
      <c r="FHB23" s="111"/>
      <c r="FHC23" s="111"/>
      <c r="FHD23" s="111"/>
      <c r="FHE23" s="111"/>
      <c r="FHF23" s="111"/>
      <c r="FHG23" s="111"/>
      <c r="FHH23" s="3" t="e">
        <f>FHH22/#REF!-0.01</f>
        <v>#REF!</v>
      </c>
      <c r="FHI23" s="111" t="s">
        <v>58</v>
      </c>
      <c r="FHJ23" s="111"/>
      <c r="FHK23" s="111"/>
      <c r="FHL23" s="111"/>
      <c r="FHM23" s="111"/>
      <c r="FHN23" s="111"/>
      <c r="FHO23" s="111"/>
      <c r="FHP23" s="3" t="e">
        <f>FHP22/#REF!-0.01</f>
        <v>#REF!</v>
      </c>
      <c r="FHQ23" s="111" t="s">
        <v>58</v>
      </c>
      <c r="FHR23" s="111"/>
      <c r="FHS23" s="111"/>
      <c r="FHT23" s="111"/>
      <c r="FHU23" s="111"/>
      <c r="FHV23" s="111"/>
      <c r="FHW23" s="111"/>
      <c r="FHX23" s="3" t="e">
        <f>FHX22/#REF!-0.01</f>
        <v>#REF!</v>
      </c>
      <c r="FHY23" s="111" t="s">
        <v>58</v>
      </c>
      <c r="FHZ23" s="111"/>
      <c r="FIA23" s="111"/>
      <c r="FIB23" s="111"/>
      <c r="FIC23" s="111"/>
      <c r="FID23" s="111"/>
      <c r="FIE23" s="111"/>
      <c r="FIF23" s="3" t="e">
        <f>FIF22/#REF!-0.01</f>
        <v>#REF!</v>
      </c>
      <c r="FIG23" s="111" t="s">
        <v>58</v>
      </c>
      <c r="FIH23" s="111"/>
      <c r="FII23" s="111"/>
      <c r="FIJ23" s="111"/>
      <c r="FIK23" s="111"/>
      <c r="FIL23" s="111"/>
      <c r="FIM23" s="111"/>
      <c r="FIN23" s="3" t="e">
        <f>FIN22/#REF!-0.01</f>
        <v>#REF!</v>
      </c>
      <c r="FIO23" s="111" t="s">
        <v>58</v>
      </c>
      <c r="FIP23" s="111"/>
      <c r="FIQ23" s="111"/>
      <c r="FIR23" s="111"/>
      <c r="FIS23" s="111"/>
      <c r="FIT23" s="111"/>
      <c r="FIU23" s="111"/>
      <c r="FIV23" s="3" t="e">
        <f>FIV22/#REF!-0.01</f>
        <v>#REF!</v>
      </c>
      <c r="FIW23" s="111" t="s">
        <v>58</v>
      </c>
      <c r="FIX23" s="111"/>
      <c r="FIY23" s="111"/>
      <c r="FIZ23" s="111"/>
      <c r="FJA23" s="111"/>
      <c r="FJB23" s="111"/>
      <c r="FJC23" s="111"/>
      <c r="FJD23" s="3" t="e">
        <f>FJD22/#REF!-0.01</f>
        <v>#REF!</v>
      </c>
      <c r="FJE23" s="111" t="s">
        <v>58</v>
      </c>
      <c r="FJF23" s="111"/>
      <c r="FJG23" s="111"/>
      <c r="FJH23" s="111"/>
      <c r="FJI23" s="111"/>
      <c r="FJJ23" s="111"/>
      <c r="FJK23" s="111"/>
      <c r="FJL23" s="3" t="e">
        <f>FJL22/#REF!-0.01</f>
        <v>#REF!</v>
      </c>
      <c r="FJM23" s="111" t="s">
        <v>58</v>
      </c>
      <c r="FJN23" s="111"/>
      <c r="FJO23" s="111"/>
      <c r="FJP23" s="111"/>
      <c r="FJQ23" s="111"/>
      <c r="FJR23" s="111"/>
      <c r="FJS23" s="111"/>
      <c r="FJT23" s="3" t="e">
        <f>FJT22/#REF!-0.01</f>
        <v>#REF!</v>
      </c>
      <c r="FJU23" s="111" t="s">
        <v>58</v>
      </c>
      <c r="FJV23" s="111"/>
      <c r="FJW23" s="111"/>
      <c r="FJX23" s="111"/>
      <c r="FJY23" s="111"/>
      <c r="FJZ23" s="111"/>
      <c r="FKA23" s="111"/>
      <c r="FKB23" s="3" t="e">
        <f>FKB22/#REF!-0.01</f>
        <v>#REF!</v>
      </c>
      <c r="FKC23" s="111" t="s">
        <v>58</v>
      </c>
      <c r="FKD23" s="111"/>
      <c r="FKE23" s="111"/>
      <c r="FKF23" s="111"/>
      <c r="FKG23" s="111"/>
      <c r="FKH23" s="111"/>
      <c r="FKI23" s="111"/>
      <c r="FKJ23" s="3" t="e">
        <f>FKJ22/#REF!-0.01</f>
        <v>#REF!</v>
      </c>
      <c r="FKK23" s="111" t="s">
        <v>58</v>
      </c>
      <c r="FKL23" s="111"/>
      <c r="FKM23" s="111"/>
      <c r="FKN23" s="111"/>
      <c r="FKO23" s="111"/>
      <c r="FKP23" s="111"/>
      <c r="FKQ23" s="111"/>
      <c r="FKR23" s="3" t="e">
        <f>FKR22/#REF!-0.01</f>
        <v>#REF!</v>
      </c>
      <c r="FKS23" s="111" t="s">
        <v>58</v>
      </c>
      <c r="FKT23" s="111"/>
      <c r="FKU23" s="111"/>
      <c r="FKV23" s="111"/>
      <c r="FKW23" s="111"/>
      <c r="FKX23" s="111"/>
      <c r="FKY23" s="111"/>
      <c r="FKZ23" s="3" t="e">
        <f>FKZ22/#REF!-0.01</f>
        <v>#REF!</v>
      </c>
      <c r="FLA23" s="111" t="s">
        <v>58</v>
      </c>
      <c r="FLB23" s="111"/>
      <c r="FLC23" s="111"/>
      <c r="FLD23" s="111"/>
      <c r="FLE23" s="111"/>
      <c r="FLF23" s="111"/>
      <c r="FLG23" s="111"/>
      <c r="FLH23" s="3" t="e">
        <f>FLH22/#REF!-0.01</f>
        <v>#REF!</v>
      </c>
      <c r="FLI23" s="111" t="s">
        <v>58</v>
      </c>
      <c r="FLJ23" s="111"/>
      <c r="FLK23" s="111"/>
      <c r="FLL23" s="111"/>
      <c r="FLM23" s="111"/>
      <c r="FLN23" s="111"/>
      <c r="FLO23" s="111"/>
      <c r="FLP23" s="3" t="e">
        <f>FLP22/#REF!-0.01</f>
        <v>#REF!</v>
      </c>
      <c r="FLQ23" s="111" t="s">
        <v>58</v>
      </c>
      <c r="FLR23" s="111"/>
      <c r="FLS23" s="111"/>
      <c r="FLT23" s="111"/>
      <c r="FLU23" s="111"/>
      <c r="FLV23" s="111"/>
      <c r="FLW23" s="111"/>
      <c r="FLX23" s="3" t="e">
        <f>FLX22/#REF!-0.01</f>
        <v>#REF!</v>
      </c>
      <c r="FLY23" s="111" t="s">
        <v>58</v>
      </c>
      <c r="FLZ23" s="111"/>
      <c r="FMA23" s="111"/>
      <c r="FMB23" s="111"/>
      <c r="FMC23" s="111"/>
      <c r="FMD23" s="111"/>
      <c r="FME23" s="111"/>
      <c r="FMF23" s="3" t="e">
        <f>FMF22/#REF!-0.01</f>
        <v>#REF!</v>
      </c>
      <c r="FMG23" s="111" t="s">
        <v>58</v>
      </c>
      <c r="FMH23" s="111"/>
      <c r="FMI23" s="111"/>
      <c r="FMJ23" s="111"/>
      <c r="FMK23" s="111"/>
      <c r="FML23" s="111"/>
      <c r="FMM23" s="111"/>
      <c r="FMN23" s="3" t="e">
        <f>FMN22/#REF!-0.01</f>
        <v>#REF!</v>
      </c>
      <c r="FMO23" s="111" t="s">
        <v>58</v>
      </c>
      <c r="FMP23" s="111"/>
      <c r="FMQ23" s="111"/>
      <c r="FMR23" s="111"/>
      <c r="FMS23" s="111"/>
      <c r="FMT23" s="111"/>
      <c r="FMU23" s="111"/>
      <c r="FMV23" s="3" t="e">
        <f>FMV22/#REF!-0.01</f>
        <v>#REF!</v>
      </c>
      <c r="FMW23" s="111" t="s">
        <v>58</v>
      </c>
      <c r="FMX23" s="111"/>
      <c r="FMY23" s="111"/>
      <c r="FMZ23" s="111"/>
      <c r="FNA23" s="111"/>
      <c r="FNB23" s="111"/>
      <c r="FNC23" s="111"/>
      <c r="FND23" s="3" t="e">
        <f>FND22/#REF!-0.01</f>
        <v>#REF!</v>
      </c>
      <c r="FNE23" s="111" t="s">
        <v>58</v>
      </c>
      <c r="FNF23" s="111"/>
      <c r="FNG23" s="111"/>
      <c r="FNH23" s="111"/>
      <c r="FNI23" s="111"/>
      <c r="FNJ23" s="111"/>
      <c r="FNK23" s="111"/>
      <c r="FNL23" s="3" t="e">
        <f>FNL22/#REF!-0.01</f>
        <v>#REF!</v>
      </c>
      <c r="FNM23" s="111" t="s">
        <v>58</v>
      </c>
      <c r="FNN23" s="111"/>
      <c r="FNO23" s="111"/>
      <c r="FNP23" s="111"/>
      <c r="FNQ23" s="111"/>
      <c r="FNR23" s="111"/>
      <c r="FNS23" s="111"/>
      <c r="FNT23" s="3" t="e">
        <f>FNT22/#REF!-0.01</f>
        <v>#REF!</v>
      </c>
      <c r="FNU23" s="111" t="s">
        <v>58</v>
      </c>
      <c r="FNV23" s="111"/>
      <c r="FNW23" s="111"/>
      <c r="FNX23" s="111"/>
      <c r="FNY23" s="111"/>
      <c r="FNZ23" s="111"/>
      <c r="FOA23" s="111"/>
      <c r="FOB23" s="3" t="e">
        <f>FOB22/#REF!-0.01</f>
        <v>#REF!</v>
      </c>
      <c r="FOC23" s="111" t="s">
        <v>58</v>
      </c>
      <c r="FOD23" s="111"/>
      <c r="FOE23" s="111"/>
      <c r="FOF23" s="111"/>
      <c r="FOG23" s="111"/>
      <c r="FOH23" s="111"/>
      <c r="FOI23" s="111"/>
      <c r="FOJ23" s="3" t="e">
        <f>FOJ22/#REF!-0.01</f>
        <v>#REF!</v>
      </c>
      <c r="FOK23" s="111" t="s">
        <v>58</v>
      </c>
      <c r="FOL23" s="111"/>
      <c r="FOM23" s="111"/>
      <c r="FON23" s="111"/>
      <c r="FOO23" s="111"/>
      <c r="FOP23" s="111"/>
      <c r="FOQ23" s="111"/>
      <c r="FOR23" s="3" t="e">
        <f>FOR22/#REF!-0.01</f>
        <v>#REF!</v>
      </c>
      <c r="FOS23" s="111" t="s">
        <v>58</v>
      </c>
      <c r="FOT23" s="111"/>
      <c r="FOU23" s="111"/>
      <c r="FOV23" s="111"/>
      <c r="FOW23" s="111"/>
      <c r="FOX23" s="111"/>
      <c r="FOY23" s="111"/>
      <c r="FOZ23" s="3" t="e">
        <f>FOZ22/#REF!-0.01</f>
        <v>#REF!</v>
      </c>
      <c r="FPA23" s="111" t="s">
        <v>58</v>
      </c>
      <c r="FPB23" s="111"/>
      <c r="FPC23" s="111"/>
      <c r="FPD23" s="111"/>
      <c r="FPE23" s="111"/>
      <c r="FPF23" s="111"/>
      <c r="FPG23" s="111"/>
      <c r="FPH23" s="3" t="e">
        <f>FPH22/#REF!-0.01</f>
        <v>#REF!</v>
      </c>
      <c r="FPI23" s="111" t="s">
        <v>58</v>
      </c>
      <c r="FPJ23" s="111"/>
      <c r="FPK23" s="111"/>
      <c r="FPL23" s="111"/>
      <c r="FPM23" s="111"/>
      <c r="FPN23" s="111"/>
      <c r="FPO23" s="111"/>
      <c r="FPP23" s="3" t="e">
        <f>FPP22/#REF!-0.01</f>
        <v>#REF!</v>
      </c>
      <c r="FPQ23" s="111" t="s">
        <v>58</v>
      </c>
      <c r="FPR23" s="111"/>
      <c r="FPS23" s="111"/>
      <c r="FPT23" s="111"/>
      <c r="FPU23" s="111"/>
      <c r="FPV23" s="111"/>
      <c r="FPW23" s="111"/>
      <c r="FPX23" s="3" t="e">
        <f>FPX22/#REF!-0.01</f>
        <v>#REF!</v>
      </c>
      <c r="FPY23" s="111" t="s">
        <v>58</v>
      </c>
      <c r="FPZ23" s="111"/>
      <c r="FQA23" s="111"/>
      <c r="FQB23" s="111"/>
      <c r="FQC23" s="111"/>
      <c r="FQD23" s="111"/>
      <c r="FQE23" s="111"/>
      <c r="FQF23" s="3" t="e">
        <f>FQF22/#REF!-0.01</f>
        <v>#REF!</v>
      </c>
      <c r="FQG23" s="111" t="s">
        <v>58</v>
      </c>
      <c r="FQH23" s="111"/>
      <c r="FQI23" s="111"/>
      <c r="FQJ23" s="111"/>
      <c r="FQK23" s="111"/>
      <c r="FQL23" s="111"/>
      <c r="FQM23" s="111"/>
      <c r="FQN23" s="3" t="e">
        <f>FQN22/#REF!-0.01</f>
        <v>#REF!</v>
      </c>
      <c r="FQO23" s="111" t="s">
        <v>58</v>
      </c>
      <c r="FQP23" s="111"/>
      <c r="FQQ23" s="111"/>
      <c r="FQR23" s="111"/>
      <c r="FQS23" s="111"/>
      <c r="FQT23" s="111"/>
      <c r="FQU23" s="111"/>
      <c r="FQV23" s="3" t="e">
        <f>FQV22/#REF!-0.01</f>
        <v>#REF!</v>
      </c>
      <c r="FQW23" s="111" t="s">
        <v>58</v>
      </c>
      <c r="FQX23" s="111"/>
      <c r="FQY23" s="111"/>
      <c r="FQZ23" s="111"/>
      <c r="FRA23" s="111"/>
      <c r="FRB23" s="111"/>
      <c r="FRC23" s="111"/>
      <c r="FRD23" s="3" t="e">
        <f>FRD22/#REF!-0.01</f>
        <v>#REF!</v>
      </c>
      <c r="FRE23" s="111" t="s">
        <v>58</v>
      </c>
      <c r="FRF23" s="111"/>
      <c r="FRG23" s="111"/>
      <c r="FRH23" s="111"/>
      <c r="FRI23" s="111"/>
      <c r="FRJ23" s="111"/>
      <c r="FRK23" s="111"/>
      <c r="FRL23" s="3" t="e">
        <f>FRL22/#REF!-0.01</f>
        <v>#REF!</v>
      </c>
      <c r="FRM23" s="111" t="s">
        <v>58</v>
      </c>
      <c r="FRN23" s="111"/>
      <c r="FRO23" s="111"/>
      <c r="FRP23" s="111"/>
      <c r="FRQ23" s="111"/>
      <c r="FRR23" s="111"/>
      <c r="FRS23" s="111"/>
      <c r="FRT23" s="3" t="e">
        <f>FRT22/#REF!-0.01</f>
        <v>#REF!</v>
      </c>
      <c r="FRU23" s="111" t="s">
        <v>58</v>
      </c>
      <c r="FRV23" s="111"/>
      <c r="FRW23" s="111"/>
      <c r="FRX23" s="111"/>
      <c r="FRY23" s="111"/>
      <c r="FRZ23" s="111"/>
      <c r="FSA23" s="111"/>
      <c r="FSB23" s="3" t="e">
        <f>FSB22/#REF!-0.01</f>
        <v>#REF!</v>
      </c>
      <c r="FSC23" s="111" t="s">
        <v>58</v>
      </c>
      <c r="FSD23" s="111"/>
      <c r="FSE23" s="111"/>
      <c r="FSF23" s="111"/>
      <c r="FSG23" s="111"/>
      <c r="FSH23" s="111"/>
      <c r="FSI23" s="111"/>
      <c r="FSJ23" s="3" t="e">
        <f>FSJ22/#REF!-0.01</f>
        <v>#REF!</v>
      </c>
      <c r="FSK23" s="111" t="s">
        <v>58</v>
      </c>
      <c r="FSL23" s="111"/>
      <c r="FSM23" s="111"/>
      <c r="FSN23" s="111"/>
      <c r="FSO23" s="111"/>
      <c r="FSP23" s="111"/>
      <c r="FSQ23" s="111"/>
      <c r="FSR23" s="3" t="e">
        <f>FSR22/#REF!-0.01</f>
        <v>#REF!</v>
      </c>
      <c r="FSS23" s="111" t="s">
        <v>58</v>
      </c>
      <c r="FST23" s="111"/>
      <c r="FSU23" s="111"/>
      <c r="FSV23" s="111"/>
      <c r="FSW23" s="111"/>
      <c r="FSX23" s="111"/>
      <c r="FSY23" s="111"/>
      <c r="FSZ23" s="3" t="e">
        <f>FSZ22/#REF!-0.01</f>
        <v>#REF!</v>
      </c>
      <c r="FTA23" s="111" t="s">
        <v>58</v>
      </c>
      <c r="FTB23" s="111"/>
      <c r="FTC23" s="111"/>
      <c r="FTD23" s="111"/>
      <c r="FTE23" s="111"/>
      <c r="FTF23" s="111"/>
      <c r="FTG23" s="111"/>
      <c r="FTH23" s="3" t="e">
        <f>FTH22/#REF!-0.01</f>
        <v>#REF!</v>
      </c>
      <c r="FTI23" s="111" t="s">
        <v>58</v>
      </c>
      <c r="FTJ23" s="111"/>
      <c r="FTK23" s="111"/>
      <c r="FTL23" s="111"/>
      <c r="FTM23" s="111"/>
      <c r="FTN23" s="111"/>
      <c r="FTO23" s="111"/>
      <c r="FTP23" s="3" t="e">
        <f>FTP22/#REF!-0.01</f>
        <v>#REF!</v>
      </c>
      <c r="FTQ23" s="111" t="s">
        <v>58</v>
      </c>
      <c r="FTR23" s="111"/>
      <c r="FTS23" s="111"/>
      <c r="FTT23" s="111"/>
      <c r="FTU23" s="111"/>
      <c r="FTV23" s="111"/>
      <c r="FTW23" s="111"/>
      <c r="FTX23" s="3" t="e">
        <f>FTX22/#REF!-0.01</f>
        <v>#REF!</v>
      </c>
      <c r="FTY23" s="111" t="s">
        <v>58</v>
      </c>
      <c r="FTZ23" s="111"/>
      <c r="FUA23" s="111"/>
      <c r="FUB23" s="111"/>
      <c r="FUC23" s="111"/>
      <c r="FUD23" s="111"/>
      <c r="FUE23" s="111"/>
      <c r="FUF23" s="3" t="e">
        <f>FUF22/#REF!-0.01</f>
        <v>#REF!</v>
      </c>
      <c r="FUG23" s="111" t="s">
        <v>58</v>
      </c>
      <c r="FUH23" s="111"/>
      <c r="FUI23" s="111"/>
      <c r="FUJ23" s="111"/>
      <c r="FUK23" s="111"/>
      <c r="FUL23" s="111"/>
      <c r="FUM23" s="111"/>
      <c r="FUN23" s="3" t="e">
        <f>FUN22/#REF!-0.01</f>
        <v>#REF!</v>
      </c>
      <c r="FUO23" s="111" t="s">
        <v>58</v>
      </c>
      <c r="FUP23" s="111"/>
      <c r="FUQ23" s="111"/>
      <c r="FUR23" s="111"/>
      <c r="FUS23" s="111"/>
      <c r="FUT23" s="111"/>
      <c r="FUU23" s="111"/>
      <c r="FUV23" s="3" t="e">
        <f>FUV22/#REF!-0.01</f>
        <v>#REF!</v>
      </c>
      <c r="FUW23" s="111" t="s">
        <v>58</v>
      </c>
      <c r="FUX23" s="111"/>
      <c r="FUY23" s="111"/>
      <c r="FUZ23" s="111"/>
      <c r="FVA23" s="111"/>
      <c r="FVB23" s="111"/>
      <c r="FVC23" s="111"/>
      <c r="FVD23" s="3" t="e">
        <f>FVD22/#REF!-0.01</f>
        <v>#REF!</v>
      </c>
      <c r="FVE23" s="111" t="s">
        <v>58</v>
      </c>
      <c r="FVF23" s="111"/>
      <c r="FVG23" s="111"/>
      <c r="FVH23" s="111"/>
      <c r="FVI23" s="111"/>
      <c r="FVJ23" s="111"/>
      <c r="FVK23" s="111"/>
      <c r="FVL23" s="3" t="e">
        <f>FVL22/#REF!-0.01</f>
        <v>#REF!</v>
      </c>
      <c r="FVM23" s="111" t="s">
        <v>58</v>
      </c>
      <c r="FVN23" s="111"/>
      <c r="FVO23" s="111"/>
      <c r="FVP23" s="111"/>
      <c r="FVQ23" s="111"/>
      <c r="FVR23" s="111"/>
      <c r="FVS23" s="111"/>
      <c r="FVT23" s="3" t="e">
        <f>FVT22/#REF!-0.01</f>
        <v>#REF!</v>
      </c>
      <c r="FVU23" s="111" t="s">
        <v>58</v>
      </c>
      <c r="FVV23" s="111"/>
      <c r="FVW23" s="111"/>
      <c r="FVX23" s="111"/>
      <c r="FVY23" s="111"/>
      <c r="FVZ23" s="111"/>
      <c r="FWA23" s="111"/>
      <c r="FWB23" s="3" t="e">
        <f>FWB22/#REF!-0.01</f>
        <v>#REF!</v>
      </c>
      <c r="FWC23" s="111" t="s">
        <v>58</v>
      </c>
      <c r="FWD23" s="111"/>
      <c r="FWE23" s="111"/>
      <c r="FWF23" s="111"/>
      <c r="FWG23" s="111"/>
      <c r="FWH23" s="111"/>
      <c r="FWI23" s="111"/>
      <c r="FWJ23" s="3" t="e">
        <f>FWJ22/#REF!-0.01</f>
        <v>#REF!</v>
      </c>
      <c r="FWK23" s="111" t="s">
        <v>58</v>
      </c>
      <c r="FWL23" s="111"/>
      <c r="FWM23" s="111"/>
      <c r="FWN23" s="111"/>
      <c r="FWO23" s="111"/>
      <c r="FWP23" s="111"/>
      <c r="FWQ23" s="111"/>
      <c r="FWR23" s="3" t="e">
        <f>FWR22/#REF!-0.01</f>
        <v>#REF!</v>
      </c>
      <c r="FWS23" s="111" t="s">
        <v>58</v>
      </c>
      <c r="FWT23" s="111"/>
      <c r="FWU23" s="111"/>
      <c r="FWV23" s="111"/>
      <c r="FWW23" s="111"/>
      <c r="FWX23" s="111"/>
      <c r="FWY23" s="111"/>
      <c r="FWZ23" s="3" t="e">
        <f>FWZ22/#REF!-0.01</f>
        <v>#REF!</v>
      </c>
      <c r="FXA23" s="111" t="s">
        <v>58</v>
      </c>
      <c r="FXB23" s="111"/>
      <c r="FXC23" s="111"/>
      <c r="FXD23" s="111"/>
      <c r="FXE23" s="111"/>
      <c r="FXF23" s="111"/>
      <c r="FXG23" s="111"/>
      <c r="FXH23" s="3" t="e">
        <f>FXH22/#REF!-0.01</f>
        <v>#REF!</v>
      </c>
      <c r="FXI23" s="111" t="s">
        <v>58</v>
      </c>
      <c r="FXJ23" s="111"/>
      <c r="FXK23" s="111"/>
      <c r="FXL23" s="111"/>
      <c r="FXM23" s="111"/>
      <c r="FXN23" s="111"/>
      <c r="FXO23" s="111"/>
      <c r="FXP23" s="3" t="e">
        <f>FXP22/#REF!-0.01</f>
        <v>#REF!</v>
      </c>
      <c r="FXQ23" s="111" t="s">
        <v>58</v>
      </c>
      <c r="FXR23" s="111"/>
      <c r="FXS23" s="111"/>
      <c r="FXT23" s="111"/>
      <c r="FXU23" s="111"/>
      <c r="FXV23" s="111"/>
      <c r="FXW23" s="111"/>
      <c r="FXX23" s="3" t="e">
        <f>FXX22/#REF!-0.01</f>
        <v>#REF!</v>
      </c>
      <c r="FXY23" s="111" t="s">
        <v>58</v>
      </c>
      <c r="FXZ23" s="111"/>
      <c r="FYA23" s="111"/>
      <c r="FYB23" s="111"/>
      <c r="FYC23" s="111"/>
      <c r="FYD23" s="111"/>
      <c r="FYE23" s="111"/>
      <c r="FYF23" s="3" t="e">
        <f>FYF22/#REF!-0.01</f>
        <v>#REF!</v>
      </c>
      <c r="FYG23" s="111" t="s">
        <v>58</v>
      </c>
      <c r="FYH23" s="111"/>
      <c r="FYI23" s="111"/>
      <c r="FYJ23" s="111"/>
      <c r="FYK23" s="111"/>
      <c r="FYL23" s="111"/>
      <c r="FYM23" s="111"/>
      <c r="FYN23" s="3" t="e">
        <f>FYN22/#REF!-0.01</f>
        <v>#REF!</v>
      </c>
      <c r="FYO23" s="111" t="s">
        <v>58</v>
      </c>
      <c r="FYP23" s="111"/>
      <c r="FYQ23" s="111"/>
      <c r="FYR23" s="111"/>
      <c r="FYS23" s="111"/>
      <c r="FYT23" s="111"/>
      <c r="FYU23" s="111"/>
      <c r="FYV23" s="3" t="e">
        <f>FYV22/#REF!-0.01</f>
        <v>#REF!</v>
      </c>
      <c r="FYW23" s="111" t="s">
        <v>58</v>
      </c>
      <c r="FYX23" s="111"/>
      <c r="FYY23" s="111"/>
      <c r="FYZ23" s="111"/>
      <c r="FZA23" s="111"/>
      <c r="FZB23" s="111"/>
      <c r="FZC23" s="111"/>
      <c r="FZD23" s="3" t="e">
        <f>FZD22/#REF!-0.01</f>
        <v>#REF!</v>
      </c>
      <c r="FZE23" s="111" t="s">
        <v>58</v>
      </c>
      <c r="FZF23" s="111"/>
      <c r="FZG23" s="111"/>
      <c r="FZH23" s="111"/>
      <c r="FZI23" s="111"/>
      <c r="FZJ23" s="111"/>
      <c r="FZK23" s="111"/>
      <c r="FZL23" s="3" t="e">
        <f>FZL22/#REF!-0.01</f>
        <v>#REF!</v>
      </c>
      <c r="FZM23" s="111" t="s">
        <v>58</v>
      </c>
      <c r="FZN23" s="111"/>
      <c r="FZO23" s="111"/>
      <c r="FZP23" s="111"/>
      <c r="FZQ23" s="111"/>
      <c r="FZR23" s="111"/>
      <c r="FZS23" s="111"/>
      <c r="FZT23" s="3" t="e">
        <f>FZT22/#REF!-0.01</f>
        <v>#REF!</v>
      </c>
      <c r="FZU23" s="111" t="s">
        <v>58</v>
      </c>
      <c r="FZV23" s="111"/>
      <c r="FZW23" s="111"/>
      <c r="FZX23" s="111"/>
      <c r="FZY23" s="111"/>
      <c r="FZZ23" s="111"/>
      <c r="GAA23" s="111"/>
      <c r="GAB23" s="3" t="e">
        <f>GAB22/#REF!-0.01</f>
        <v>#REF!</v>
      </c>
      <c r="GAC23" s="111" t="s">
        <v>58</v>
      </c>
      <c r="GAD23" s="111"/>
      <c r="GAE23" s="111"/>
      <c r="GAF23" s="111"/>
      <c r="GAG23" s="111"/>
      <c r="GAH23" s="111"/>
      <c r="GAI23" s="111"/>
      <c r="GAJ23" s="3" t="e">
        <f>GAJ22/#REF!-0.01</f>
        <v>#REF!</v>
      </c>
      <c r="GAK23" s="111" t="s">
        <v>58</v>
      </c>
      <c r="GAL23" s="111"/>
      <c r="GAM23" s="111"/>
      <c r="GAN23" s="111"/>
      <c r="GAO23" s="111"/>
      <c r="GAP23" s="111"/>
      <c r="GAQ23" s="111"/>
      <c r="GAR23" s="3" t="e">
        <f>GAR22/#REF!-0.01</f>
        <v>#REF!</v>
      </c>
      <c r="GAS23" s="111" t="s">
        <v>58</v>
      </c>
      <c r="GAT23" s="111"/>
      <c r="GAU23" s="111"/>
      <c r="GAV23" s="111"/>
      <c r="GAW23" s="111"/>
      <c r="GAX23" s="111"/>
      <c r="GAY23" s="111"/>
      <c r="GAZ23" s="3" t="e">
        <f>GAZ22/#REF!-0.01</f>
        <v>#REF!</v>
      </c>
      <c r="GBA23" s="111" t="s">
        <v>58</v>
      </c>
      <c r="GBB23" s="111"/>
      <c r="GBC23" s="111"/>
      <c r="GBD23" s="111"/>
      <c r="GBE23" s="111"/>
      <c r="GBF23" s="111"/>
      <c r="GBG23" s="111"/>
      <c r="GBH23" s="3" t="e">
        <f>GBH22/#REF!-0.01</f>
        <v>#REF!</v>
      </c>
      <c r="GBI23" s="111" t="s">
        <v>58</v>
      </c>
      <c r="GBJ23" s="111"/>
      <c r="GBK23" s="111"/>
      <c r="GBL23" s="111"/>
      <c r="GBM23" s="111"/>
      <c r="GBN23" s="111"/>
      <c r="GBO23" s="111"/>
      <c r="GBP23" s="3" t="e">
        <f>GBP22/#REF!-0.01</f>
        <v>#REF!</v>
      </c>
      <c r="GBQ23" s="111" t="s">
        <v>58</v>
      </c>
      <c r="GBR23" s="111"/>
      <c r="GBS23" s="111"/>
      <c r="GBT23" s="111"/>
      <c r="GBU23" s="111"/>
      <c r="GBV23" s="111"/>
      <c r="GBW23" s="111"/>
      <c r="GBX23" s="3" t="e">
        <f>GBX22/#REF!-0.01</f>
        <v>#REF!</v>
      </c>
      <c r="GBY23" s="111" t="s">
        <v>58</v>
      </c>
      <c r="GBZ23" s="111"/>
      <c r="GCA23" s="111"/>
      <c r="GCB23" s="111"/>
      <c r="GCC23" s="111"/>
      <c r="GCD23" s="111"/>
      <c r="GCE23" s="111"/>
      <c r="GCF23" s="3" t="e">
        <f>GCF22/#REF!-0.01</f>
        <v>#REF!</v>
      </c>
      <c r="GCG23" s="111" t="s">
        <v>58</v>
      </c>
      <c r="GCH23" s="111"/>
      <c r="GCI23" s="111"/>
      <c r="GCJ23" s="111"/>
      <c r="GCK23" s="111"/>
      <c r="GCL23" s="111"/>
      <c r="GCM23" s="111"/>
      <c r="GCN23" s="3" t="e">
        <f>GCN22/#REF!-0.01</f>
        <v>#REF!</v>
      </c>
      <c r="GCO23" s="111" t="s">
        <v>58</v>
      </c>
      <c r="GCP23" s="111"/>
      <c r="GCQ23" s="111"/>
      <c r="GCR23" s="111"/>
      <c r="GCS23" s="111"/>
      <c r="GCT23" s="111"/>
      <c r="GCU23" s="111"/>
      <c r="GCV23" s="3" t="e">
        <f>GCV22/#REF!-0.01</f>
        <v>#REF!</v>
      </c>
      <c r="GCW23" s="111" t="s">
        <v>58</v>
      </c>
      <c r="GCX23" s="111"/>
      <c r="GCY23" s="111"/>
      <c r="GCZ23" s="111"/>
      <c r="GDA23" s="111"/>
      <c r="GDB23" s="111"/>
      <c r="GDC23" s="111"/>
      <c r="GDD23" s="3" t="e">
        <f>GDD22/#REF!-0.01</f>
        <v>#REF!</v>
      </c>
      <c r="GDE23" s="111" t="s">
        <v>58</v>
      </c>
      <c r="GDF23" s="111"/>
      <c r="GDG23" s="111"/>
      <c r="GDH23" s="111"/>
      <c r="GDI23" s="111"/>
      <c r="GDJ23" s="111"/>
      <c r="GDK23" s="111"/>
      <c r="GDL23" s="3" t="e">
        <f>GDL22/#REF!-0.01</f>
        <v>#REF!</v>
      </c>
      <c r="GDM23" s="111" t="s">
        <v>58</v>
      </c>
      <c r="GDN23" s="111"/>
      <c r="GDO23" s="111"/>
      <c r="GDP23" s="111"/>
      <c r="GDQ23" s="111"/>
      <c r="GDR23" s="111"/>
      <c r="GDS23" s="111"/>
      <c r="GDT23" s="3" t="e">
        <f>GDT22/#REF!-0.01</f>
        <v>#REF!</v>
      </c>
      <c r="GDU23" s="111" t="s">
        <v>58</v>
      </c>
      <c r="GDV23" s="111"/>
      <c r="GDW23" s="111"/>
      <c r="GDX23" s="111"/>
      <c r="GDY23" s="111"/>
      <c r="GDZ23" s="111"/>
      <c r="GEA23" s="111"/>
      <c r="GEB23" s="3" t="e">
        <f>GEB22/#REF!-0.01</f>
        <v>#REF!</v>
      </c>
      <c r="GEC23" s="111" t="s">
        <v>58</v>
      </c>
      <c r="GED23" s="111"/>
      <c r="GEE23" s="111"/>
      <c r="GEF23" s="111"/>
      <c r="GEG23" s="111"/>
      <c r="GEH23" s="111"/>
      <c r="GEI23" s="111"/>
      <c r="GEJ23" s="3" t="e">
        <f>GEJ22/#REF!-0.01</f>
        <v>#REF!</v>
      </c>
      <c r="GEK23" s="111" t="s">
        <v>58</v>
      </c>
      <c r="GEL23" s="111"/>
      <c r="GEM23" s="111"/>
      <c r="GEN23" s="111"/>
      <c r="GEO23" s="111"/>
      <c r="GEP23" s="111"/>
      <c r="GEQ23" s="111"/>
      <c r="GER23" s="3" t="e">
        <f>GER22/#REF!-0.01</f>
        <v>#REF!</v>
      </c>
      <c r="GES23" s="111" t="s">
        <v>58</v>
      </c>
      <c r="GET23" s="111"/>
      <c r="GEU23" s="111"/>
      <c r="GEV23" s="111"/>
      <c r="GEW23" s="111"/>
      <c r="GEX23" s="111"/>
      <c r="GEY23" s="111"/>
      <c r="GEZ23" s="3" t="e">
        <f>GEZ22/#REF!-0.01</f>
        <v>#REF!</v>
      </c>
      <c r="GFA23" s="111" t="s">
        <v>58</v>
      </c>
      <c r="GFB23" s="111"/>
      <c r="GFC23" s="111"/>
      <c r="GFD23" s="111"/>
      <c r="GFE23" s="111"/>
      <c r="GFF23" s="111"/>
      <c r="GFG23" s="111"/>
      <c r="GFH23" s="3" t="e">
        <f>GFH22/#REF!-0.01</f>
        <v>#REF!</v>
      </c>
      <c r="GFI23" s="111" t="s">
        <v>58</v>
      </c>
      <c r="GFJ23" s="111"/>
      <c r="GFK23" s="111"/>
      <c r="GFL23" s="111"/>
      <c r="GFM23" s="111"/>
      <c r="GFN23" s="111"/>
      <c r="GFO23" s="111"/>
      <c r="GFP23" s="3" t="e">
        <f>GFP22/#REF!-0.01</f>
        <v>#REF!</v>
      </c>
      <c r="GFQ23" s="111" t="s">
        <v>58</v>
      </c>
      <c r="GFR23" s="111"/>
      <c r="GFS23" s="111"/>
      <c r="GFT23" s="111"/>
      <c r="GFU23" s="111"/>
      <c r="GFV23" s="111"/>
      <c r="GFW23" s="111"/>
      <c r="GFX23" s="3" t="e">
        <f>GFX22/#REF!-0.01</f>
        <v>#REF!</v>
      </c>
      <c r="GFY23" s="111" t="s">
        <v>58</v>
      </c>
      <c r="GFZ23" s="111"/>
      <c r="GGA23" s="111"/>
      <c r="GGB23" s="111"/>
      <c r="GGC23" s="111"/>
      <c r="GGD23" s="111"/>
      <c r="GGE23" s="111"/>
      <c r="GGF23" s="3" t="e">
        <f>GGF22/#REF!-0.01</f>
        <v>#REF!</v>
      </c>
      <c r="GGG23" s="111" t="s">
        <v>58</v>
      </c>
      <c r="GGH23" s="111"/>
      <c r="GGI23" s="111"/>
      <c r="GGJ23" s="111"/>
      <c r="GGK23" s="111"/>
      <c r="GGL23" s="111"/>
      <c r="GGM23" s="111"/>
      <c r="GGN23" s="3" t="e">
        <f>GGN22/#REF!-0.01</f>
        <v>#REF!</v>
      </c>
      <c r="GGO23" s="111" t="s">
        <v>58</v>
      </c>
      <c r="GGP23" s="111"/>
      <c r="GGQ23" s="111"/>
      <c r="GGR23" s="111"/>
      <c r="GGS23" s="111"/>
      <c r="GGT23" s="111"/>
      <c r="GGU23" s="111"/>
      <c r="GGV23" s="3" t="e">
        <f>GGV22/#REF!-0.01</f>
        <v>#REF!</v>
      </c>
      <c r="GGW23" s="111" t="s">
        <v>58</v>
      </c>
      <c r="GGX23" s="111"/>
      <c r="GGY23" s="111"/>
      <c r="GGZ23" s="111"/>
      <c r="GHA23" s="111"/>
      <c r="GHB23" s="111"/>
      <c r="GHC23" s="111"/>
      <c r="GHD23" s="3" t="e">
        <f>GHD22/#REF!-0.01</f>
        <v>#REF!</v>
      </c>
      <c r="GHE23" s="111" t="s">
        <v>58</v>
      </c>
      <c r="GHF23" s="111"/>
      <c r="GHG23" s="111"/>
      <c r="GHH23" s="111"/>
      <c r="GHI23" s="111"/>
      <c r="GHJ23" s="111"/>
      <c r="GHK23" s="111"/>
      <c r="GHL23" s="3" t="e">
        <f>GHL22/#REF!-0.01</f>
        <v>#REF!</v>
      </c>
      <c r="GHM23" s="111" t="s">
        <v>58</v>
      </c>
      <c r="GHN23" s="111"/>
      <c r="GHO23" s="111"/>
      <c r="GHP23" s="111"/>
      <c r="GHQ23" s="111"/>
      <c r="GHR23" s="111"/>
      <c r="GHS23" s="111"/>
      <c r="GHT23" s="3" t="e">
        <f>GHT22/#REF!-0.01</f>
        <v>#REF!</v>
      </c>
      <c r="GHU23" s="111" t="s">
        <v>58</v>
      </c>
      <c r="GHV23" s="111"/>
      <c r="GHW23" s="111"/>
      <c r="GHX23" s="111"/>
      <c r="GHY23" s="111"/>
      <c r="GHZ23" s="111"/>
      <c r="GIA23" s="111"/>
      <c r="GIB23" s="3" t="e">
        <f>GIB22/#REF!-0.01</f>
        <v>#REF!</v>
      </c>
      <c r="GIC23" s="111" t="s">
        <v>58</v>
      </c>
      <c r="GID23" s="111"/>
      <c r="GIE23" s="111"/>
      <c r="GIF23" s="111"/>
      <c r="GIG23" s="111"/>
      <c r="GIH23" s="111"/>
      <c r="GII23" s="111"/>
      <c r="GIJ23" s="3" t="e">
        <f>GIJ22/#REF!-0.01</f>
        <v>#REF!</v>
      </c>
      <c r="GIK23" s="111" t="s">
        <v>58</v>
      </c>
      <c r="GIL23" s="111"/>
      <c r="GIM23" s="111"/>
      <c r="GIN23" s="111"/>
      <c r="GIO23" s="111"/>
      <c r="GIP23" s="111"/>
      <c r="GIQ23" s="111"/>
      <c r="GIR23" s="3" t="e">
        <f>GIR22/#REF!-0.01</f>
        <v>#REF!</v>
      </c>
      <c r="GIS23" s="111" t="s">
        <v>58</v>
      </c>
      <c r="GIT23" s="111"/>
      <c r="GIU23" s="111"/>
      <c r="GIV23" s="111"/>
      <c r="GIW23" s="111"/>
      <c r="GIX23" s="111"/>
      <c r="GIY23" s="111"/>
      <c r="GIZ23" s="3" t="e">
        <f>GIZ22/#REF!-0.01</f>
        <v>#REF!</v>
      </c>
      <c r="GJA23" s="111" t="s">
        <v>58</v>
      </c>
      <c r="GJB23" s="111"/>
      <c r="GJC23" s="111"/>
      <c r="GJD23" s="111"/>
      <c r="GJE23" s="111"/>
      <c r="GJF23" s="111"/>
      <c r="GJG23" s="111"/>
      <c r="GJH23" s="3" t="e">
        <f>GJH22/#REF!-0.01</f>
        <v>#REF!</v>
      </c>
      <c r="GJI23" s="111" t="s">
        <v>58</v>
      </c>
      <c r="GJJ23" s="111"/>
      <c r="GJK23" s="111"/>
      <c r="GJL23" s="111"/>
      <c r="GJM23" s="111"/>
      <c r="GJN23" s="111"/>
      <c r="GJO23" s="111"/>
      <c r="GJP23" s="3" t="e">
        <f>GJP22/#REF!-0.01</f>
        <v>#REF!</v>
      </c>
      <c r="GJQ23" s="111" t="s">
        <v>58</v>
      </c>
      <c r="GJR23" s="111"/>
      <c r="GJS23" s="111"/>
      <c r="GJT23" s="111"/>
      <c r="GJU23" s="111"/>
      <c r="GJV23" s="111"/>
      <c r="GJW23" s="111"/>
      <c r="GJX23" s="3" t="e">
        <f>GJX22/#REF!-0.01</f>
        <v>#REF!</v>
      </c>
      <c r="GJY23" s="111" t="s">
        <v>58</v>
      </c>
      <c r="GJZ23" s="111"/>
      <c r="GKA23" s="111"/>
      <c r="GKB23" s="111"/>
      <c r="GKC23" s="111"/>
      <c r="GKD23" s="111"/>
      <c r="GKE23" s="111"/>
      <c r="GKF23" s="3" t="e">
        <f>GKF22/#REF!-0.01</f>
        <v>#REF!</v>
      </c>
      <c r="GKG23" s="111" t="s">
        <v>58</v>
      </c>
      <c r="GKH23" s="111"/>
      <c r="GKI23" s="111"/>
      <c r="GKJ23" s="111"/>
      <c r="GKK23" s="111"/>
      <c r="GKL23" s="111"/>
      <c r="GKM23" s="111"/>
      <c r="GKN23" s="3" t="e">
        <f>GKN22/#REF!-0.01</f>
        <v>#REF!</v>
      </c>
      <c r="GKO23" s="111" t="s">
        <v>58</v>
      </c>
      <c r="GKP23" s="111"/>
      <c r="GKQ23" s="111"/>
      <c r="GKR23" s="111"/>
      <c r="GKS23" s="111"/>
      <c r="GKT23" s="111"/>
      <c r="GKU23" s="111"/>
      <c r="GKV23" s="3" t="e">
        <f>GKV22/#REF!-0.01</f>
        <v>#REF!</v>
      </c>
      <c r="GKW23" s="111" t="s">
        <v>58</v>
      </c>
      <c r="GKX23" s="111"/>
      <c r="GKY23" s="111"/>
      <c r="GKZ23" s="111"/>
      <c r="GLA23" s="111"/>
      <c r="GLB23" s="111"/>
      <c r="GLC23" s="111"/>
      <c r="GLD23" s="3" t="e">
        <f>GLD22/#REF!-0.01</f>
        <v>#REF!</v>
      </c>
      <c r="GLE23" s="111" t="s">
        <v>58</v>
      </c>
      <c r="GLF23" s="111"/>
      <c r="GLG23" s="111"/>
      <c r="GLH23" s="111"/>
      <c r="GLI23" s="111"/>
      <c r="GLJ23" s="111"/>
      <c r="GLK23" s="111"/>
      <c r="GLL23" s="3" t="e">
        <f>GLL22/#REF!-0.01</f>
        <v>#REF!</v>
      </c>
      <c r="GLM23" s="111" t="s">
        <v>58</v>
      </c>
      <c r="GLN23" s="111"/>
      <c r="GLO23" s="111"/>
      <c r="GLP23" s="111"/>
      <c r="GLQ23" s="111"/>
      <c r="GLR23" s="111"/>
      <c r="GLS23" s="111"/>
      <c r="GLT23" s="3" t="e">
        <f>GLT22/#REF!-0.01</f>
        <v>#REF!</v>
      </c>
      <c r="GLU23" s="111" t="s">
        <v>58</v>
      </c>
      <c r="GLV23" s="111"/>
      <c r="GLW23" s="111"/>
      <c r="GLX23" s="111"/>
      <c r="GLY23" s="111"/>
      <c r="GLZ23" s="111"/>
      <c r="GMA23" s="111"/>
      <c r="GMB23" s="3" t="e">
        <f>GMB22/#REF!-0.01</f>
        <v>#REF!</v>
      </c>
      <c r="GMC23" s="111" t="s">
        <v>58</v>
      </c>
      <c r="GMD23" s="111"/>
      <c r="GME23" s="111"/>
      <c r="GMF23" s="111"/>
      <c r="GMG23" s="111"/>
      <c r="GMH23" s="111"/>
      <c r="GMI23" s="111"/>
      <c r="GMJ23" s="3" t="e">
        <f>GMJ22/#REF!-0.01</f>
        <v>#REF!</v>
      </c>
      <c r="GMK23" s="111" t="s">
        <v>58</v>
      </c>
      <c r="GML23" s="111"/>
      <c r="GMM23" s="111"/>
      <c r="GMN23" s="111"/>
      <c r="GMO23" s="111"/>
      <c r="GMP23" s="111"/>
      <c r="GMQ23" s="111"/>
      <c r="GMR23" s="3" t="e">
        <f>GMR22/#REF!-0.01</f>
        <v>#REF!</v>
      </c>
      <c r="GMS23" s="111" t="s">
        <v>58</v>
      </c>
      <c r="GMT23" s="111"/>
      <c r="GMU23" s="111"/>
      <c r="GMV23" s="111"/>
      <c r="GMW23" s="111"/>
      <c r="GMX23" s="111"/>
      <c r="GMY23" s="111"/>
      <c r="GMZ23" s="3" t="e">
        <f>GMZ22/#REF!-0.01</f>
        <v>#REF!</v>
      </c>
      <c r="GNA23" s="111" t="s">
        <v>58</v>
      </c>
      <c r="GNB23" s="111"/>
      <c r="GNC23" s="111"/>
      <c r="GND23" s="111"/>
      <c r="GNE23" s="111"/>
      <c r="GNF23" s="111"/>
      <c r="GNG23" s="111"/>
      <c r="GNH23" s="3" t="e">
        <f>GNH22/#REF!-0.01</f>
        <v>#REF!</v>
      </c>
      <c r="GNI23" s="111" t="s">
        <v>58</v>
      </c>
      <c r="GNJ23" s="111"/>
      <c r="GNK23" s="111"/>
      <c r="GNL23" s="111"/>
      <c r="GNM23" s="111"/>
      <c r="GNN23" s="111"/>
      <c r="GNO23" s="111"/>
      <c r="GNP23" s="3" t="e">
        <f>GNP22/#REF!-0.01</f>
        <v>#REF!</v>
      </c>
      <c r="GNQ23" s="111" t="s">
        <v>58</v>
      </c>
      <c r="GNR23" s="111"/>
      <c r="GNS23" s="111"/>
      <c r="GNT23" s="111"/>
      <c r="GNU23" s="111"/>
      <c r="GNV23" s="111"/>
      <c r="GNW23" s="111"/>
      <c r="GNX23" s="3" t="e">
        <f>GNX22/#REF!-0.01</f>
        <v>#REF!</v>
      </c>
      <c r="GNY23" s="111" t="s">
        <v>58</v>
      </c>
      <c r="GNZ23" s="111"/>
      <c r="GOA23" s="111"/>
      <c r="GOB23" s="111"/>
      <c r="GOC23" s="111"/>
      <c r="GOD23" s="111"/>
      <c r="GOE23" s="111"/>
      <c r="GOF23" s="3" t="e">
        <f>GOF22/#REF!-0.01</f>
        <v>#REF!</v>
      </c>
      <c r="GOG23" s="111" t="s">
        <v>58</v>
      </c>
      <c r="GOH23" s="111"/>
      <c r="GOI23" s="111"/>
      <c r="GOJ23" s="111"/>
      <c r="GOK23" s="111"/>
      <c r="GOL23" s="111"/>
      <c r="GOM23" s="111"/>
      <c r="GON23" s="3" t="e">
        <f>GON22/#REF!-0.01</f>
        <v>#REF!</v>
      </c>
      <c r="GOO23" s="111" t="s">
        <v>58</v>
      </c>
      <c r="GOP23" s="111"/>
      <c r="GOQ23" s="111"/>
      <c r="GOR23" s="111"/>
      <c r="GOS23" s="111"/>
      <c r="GOT23" s="111"/>
      <c r="GOU23" s="111"/>
      <c r="GOV23" s="3" t="e">
        <f>GOV22/#REF!-0.01</f>
        <v>#REF!</v>
      </c>
      <c r="GOW23" s="111" t="s">
        <v>58</v>
      </c>
      <c r="GOX23" s="111"/>
      <c r="GOY23" s="111"/>
      <c r="GOZ23" s="111"/>
      <c r="GPA23" s="111"/>
      <c r="GPB23" s="111"/>
      <c r="GPC23" s="111"/>
      <c r="GPD23" s="3" t="e">
        <f>GPD22/#REF!-0.01</f>
        <v>#REF!</v>
      </c>
      <c r="GPE23" s="111" t="s">
        <v>58</v>
      </c>
      <c r="GPF23" s="111"/>
      <c r="GPG23" s="111"/>
      <c r="GPH23" s="111"/>
      <c r="GPI23" s="111"/>
      <c r="GPJ23" s="111"/>
      <c r="GPK23" s="111"/>
      <c r="GPL23" s="3" t="e">
        <f>GPL22/#REF!-0.01</f>
        <v>#REF!</v>
      </c>
      <c r="GPM23" s="111" t="s">
        <v>58</v>
      </c>
      <c r="GPN23" s="111"/>
      <c r="GPO23" s="111"/>
      <c r="GPP23" s="111"/>
      <c r="GPQ23" s="111"/>
      <c r="GPR23" s="111"/>
      <c r="GPS23" s="111"/>
      <c r="GPT23" s="3" t="e">
        <f>GPT22/#REF!-0.01</f>
        <v>#REF!</v>
      </c>
      <c r="GPU23" s="111" t="s">
        <v>58</v>
      </c>
      <c r="GPV23" s="111"/>
      <c r="GPW23" s="111"/>
      <c r="GPX23" s="111"/>
      <c r="GPY23" s="111"/>
      <c r="GPZ23" s="111"/>
      <c r="GQA23" s="111"/>
      <c r="GQB23" s="3" t="e">
        <f>GQB22/#REF!-0.01</f>
        <v>#REF!</v>
      </c>
      <c r="GQC23" s="111" t="s">
        <v>58</v>
      </c>
      <c r="GQD23" s="111"/>
      <c r="GQE23" s="111"/>
      <c r="GQF23" s="111"/>
      <c r="GQG23" s="111"/>
      <c r="GQH23" s="111"/>
      <c r="GQI23" s="111"/>
      <c r="GQJ23" s="3" t="e">
        <f>GQJ22/#REF!-0.01</f>
        <v>#REF!</v>
      </c>
      <c r="GQK23" s="111" t="s">
        <v>58</v>
      </c>
      <c r="GQL23" s="111"/>
      <c r="GQM23" s="111"/>
      <c r="GQN23" s="111"/>
      <c r="GQO23" s="111"/>
      <c r="GQP23" s="111"/>
      <c r="GQQ23" s="111"/>
      <c r="GQR23" s="3" t="e">
        <f>GQR22/#REF!-0.01</f>
        <v>#REF!</v>
      </c>
      <c r="GQS23" s="111" t="s">
        <v>58</v>
      </c>
      <c r="GQT23" s="111"/>
      <c r="GQU23" s="111"/>
      <c r="GQV23" s="111"/>
      <c r="GQW23" s="111"/>
      <c r="GQX23" s="111"/>
      <c r="GQY23" s="111"/>
      <c r="GQZ23" s="3" t="e">
        <f>GQZ22/#REF!-0.01</f>
        <v>#REF!</v>
      </c>
      <c r="GRA23" s="111" t="s">
        <v>58</v>
      </c>
      <c r="GRB23" s="111"/>
      <c r="GRC23" s="111"/>
      <c r="GRD23" s="111"/>
      <c r="GRE23" s="111"/>
      <c r="GRF23" s="111"/>
      <c r="GRG23" s="111"/>
      <c r="GRH23" s="3" t="e">
        <f>GRH22/#REF!-0.01</f>
        <v>#REF!</v>
      </c>
      <c r="GRI23" s="111" t="s">
        <v>58</v>
      </c>
      <c r="GRJ23" s="111"/>
      <c r="GRK23" s="111"/>
      <c r="GRL23" s="111"/>
      <c r="GRM23" s="111"/>
      <c r="GRN23" s="111"/>
      <c r="GRO23" s="111"/>
      <c r="GRP23" s="3" t="e">
        <f>GRP22/#REF!-0.01</f>
        <v>#REF!</v>
      </c>
      <c r="GRQ23" s="111" t="s">
        <v>58</v>
      </c>
      <c r="GRR23" s="111"/>
      <c r="GRS23" s="111"/>
      <c r="GRT23" s="111"/>
      <c r="GRU23" s="111"/>
      <c r="GRV23" s="111"/>
      <c r="GRW23" s="111"/>
      <c r="GRX23" s="3" t="e">
        <f>GRX22/#REF!-0.01</f>
        <v>#REF!</v>
      </c>
      <c r="GRY23" s="111" t="s">
        <v>58</v>
      </c>
      <c r="GRZ23" s="111"/>
      <c r="GSA23" s="111"/>
      <c r="GSB23" s="111"/>
      <c r="GSC23" s="111"/>
      <c r="GSD23" s="111"/>
      <c r="GSE23" s="111"/>
      <c r="GSF23" s="3" t="e">
        <f>GSF22/#REF!-0.01</f>
        <v>#REF!</v>
      </c>
      <c r="GSG23" s="111" t="s">
        <v>58</v>
      </c>
      <c r="GSH23" s="111"/>
      <c r="GSI23" s="111"/>
      <c r="GSJ23" s="111"/>
      <c r="GSK23" s="111"/>
      <c r="GSL23" s="111"/>
      <c r="GSM23" s="111"/>
      <c r="GSN23" s="3" t="e">
        <f>GSN22/#REF!-0.01</f>
        <v>#REF!</v>
      </c>
      <c r="GSO23" s="111" t="s">
        <v>58</v>
      </c>
      <c r="GSP23" s="111"/>
      <c r="GSQ23" s="111"/>
      <c r="GSR23" s="111"/>
      <c r="GSS23" s="111"/>
      <c r="GST23" s="111"/>
      <c r="GSU23" s="111"/>
      <c r="GSV23" s="3" t="e">
        <f>GSV22/#REF!-0.01</f>
        <v>#REF!</v>
      </c>
      <c r="GSW23" s="111" t="s">
        <v>58</v>
      </c>
      <c r="GSX23" s="111"/>
      <c r="GSY23" s="111"/>
      <c r="GSZ23" s="111"/>
      <c r="GTA23" s="111"/>
      <c r="GTB23" s="111"/>
      <c r="GTC23" s="111"/>
      <c r="GTD23" s="3" t="e">
        <f>GTD22/#REF!-0.01</f>
        <v>#REF!</v>
      </c>
      <c r="GTE23" s="111" t="s">
        <v>58</v>
      </c>
      <c r="GTF23" s="111"/>
      <c r="GTG23" s="111"/>
      <c r="GTH23" s="111"/>
      <c r="GTI23" s="111"/>
      <c r="GTJ23" s="111"/>
      <c r="GTK23" s="111"/>
      <c r="GTL23" s="3" t="e">
        <f>GTL22/#REF!-0.01</f>
        <v>#REF!</v>
      </c>
      <c r="GTM23" s="111" t="s">
        <v>58</v>
      </c>
      <c r="GTN23" s="111"/>
      <c r="GTO23" s="111"/>
      <c r="GTP23" s="111"/>
      <c r="GTQ23" s="111"/>
      <c r="GTR23" s="111"/>
      <c r="GTS23" s="111"/>
      <c r="GTT23" s="3" t="e">
        <f>GTT22/#REF!-0.01</f>
        <v>#REF!</v>
      </c>
      <c r="GTU23" s="111" t="s">
        <v>58</v>
      </c>
      <c r="GTV23" s="111"/>
      <c r="GTW23" s="111"/>
      <c r="GTX23" s="111"/>
      <c r="GTY23" s="111"/>
      <c r="GTZ23" s="111"/>
      <c r="GUA23" s="111"/>
      <c r="GUB23" s="3" t="e">
        <f>GUB22/#REF!-0.01</f>
        <v>#REF!</v>
      </c>
      <c r="GUC23" s="111" t="s">
        <v>58</v>
      </c>
      <c r="GUD23" s="111"/>
      <c r="GUE23" s="111"/>
      <c r="GUF23" s="111"/>
      <c r="GUG23" s="111"/>
      <c r="GUH23" s="111"/>
      <c r="GUI23" s="111"/>
      <c r="GUJ23" s="3" t="e">
        <f>GUJ22/#REF!-0.01</f>
        <v>#REF!</v>
      </c>
      <c r="GUK23" s="111" t="s">
        <v>58</v>
      </c>
      <c r="GUL23" s="111"/>
      <c r="GUM23" s="111"/>
      <c r="GUN23" s="111"/>
      <c r="GUO23" s="111"/>
      <c r="GUP23" s="111"/>
      <c r="GUQ23" s="111"/>
      <c r="GUR23" s="3" t="e">
        <f>GUR22/#REF!-0.01</f>
        <v>#REF!</v>
      </c>
      <c r="GUS23" s="111" t="s">
        <v>58</v>
      </c>
      <c r="GUT23" s="111"/>
      <c r="GUU23" s="111"/>
      <c r="GUV23" s="111"/>
      <c r="GUW23" s="111"/>
      <c r="GUX23" s="111"/>
      <c r="GUY23" s="111"/>
      <c r="GUZ23" s="3" t="e">
        <f>GUZ22/#REF!-0.01</f>
        <v>#REF!</v>
      </c>
      <c r="GVA23" s="111" t="s">
        <v>58</v>
      </c>
      <c r="GVB23" s="111"/>
      <c r="GVC23" s="111"/>
      <c r="GVD23" s="111"/>
      <c r="GVE23" s="111"/>
      <c r="GVF23" s="111"/>
      <c r="GVG23" s="111"/>
      <c r="GVH23" s="3" t="e">
        <f>GVH22/#REF!-0.01</f>
        <v>#REF!</v>
      </c>
      <c r="GVI23" s="111" t="s">
        <v>58</v>
      </c>
      <c r="GVJ23" s="111"/>
      <c r="GVK23" s="111"/>
      <c r="GVL23" s="111"/>
      <c r="GVM23" s="111"/>
      <c r="GVN23" s="111"/>
      <c r="GVO23" s="111"/>
      <c r="GVP23" s="3" t="e">
        <f>GVP22/#REF!-0.01</f>
        <v>#REF!</v>
      </c>
      <c r="GVQ23" s="111" t="s">
        <v>58</v>
      </c>
      <c r="GVR23" s="111"/>
      <c r="GVS23" s="111"/>
      <c r="GVT23" s="111"/>
      <c r="GVU23" s="111"/>
      <c r="GVV23" s="111"/>
      <c r="GVW23" s="111"/>
      <c r="GVX23" s="3" t="e">
        <f>GVX22/#REF!-0.01</f>
        <v>#REF!</v>
      </c>
      <c r="GVY23" s="111" t="s">
        <v>58</v>
      </c>
      <c r="GVZ23" s="111"/>
      <c r="GWA23" s="111"/>
      <c r="GWB23" s="111"/>
      <c r="GWC23" s="111"/>
      <c r="GWD23" s="111"/>
      <c r="GWE23" s="111"/>
      <c r="GWF23" s="3" t="e">
        <f>GWF22/#REF!-0.01</f>
        <v>#REF!</v>
      </c>
      <c r="GWG23" s="111" t="s">
        <v>58</v>
      </c>
      <c r="GWH23" s="111"/>
      <c r="GWI23" s="111"/>
      <c r="GWJ23" s="111"/>
      <c r="GWK23" s="111"/>
      <c r="GWL23" s="111"/>
      <c r="GWM23" s="111"/>
      <c r="GWN23" s="3" t="e">
        <f>GWN22/#REF!-0.01</f>
        <v>#REF!</v>
      </c>
      <c r="GWO23" s="111" t="s">
        <v>58</v>
      </c>
      <c r="GWP23" s="111"/>
      <c r="GWQ23" s="111"/>
      <c r="GWR23" s="111"/>
      <c r="GWS23" s="111"/>
      <c r="GWT23" s="111"/>
      <c r="GWU23" s="111"/>
      <c r="GWV23" s="3" t="e">
        <f>GWV22/#REF!-0.01</f>
        <v>#REF!</v>
      </c>
      <c r="GWW23" s="111" t="s">
        <v>58</v>
      </c>
      <c r="GWX23" s="111"/>
      <c r="GWY23" s="111"/>
      <c r="GWZ23" s="111"/>
      <c r="GXA23" s="111"/>
      <c r="GXB23" s="111"/>
      <c r="GXC23" s="111"/>
      <c r="GXD23" s="3" t="e">
        <f>GXD22/#REF!-0.01</f>
        <v>#REF!</v>
      </c>
      <c r="GXE23" s="111" t="s">
        <v>58</v>
      </c>
      <c r="GXF23" s="111"/>
      <c r="GXG23" s="111"/>
      <c r="GXH23" s="111"/>
      <c r="GXI23" s="111"/>
      <c r="GXJ23" s="111"/>
      <c r="GXK23" s="111"/>
      <c r="GXL23" s="3" t="e">
        <f>GXL22/#REF!-0.01</f>
        <v>#REF!</v>
      </c>
      <c r="GXM23" s="111" t="s">
        <v>58</v>
      </c>
      <c r="GXN23" s="111"/>
      <c r="GXO23" s="111"/>
      <c r="GXP23" s="111"/>
      <c r="GXQ23" s="111"/>
      <c r="GXR23" s="111"/>
      <c r="GXS23" s="111"/>
      <c r="GXT23" s="3" t="e">
        <f>GXT22/#REF!-0.01</f>
        <v>#REF!</v>
      </c>
      <c r="GXU23" s="111" t="s">
        <v>58</v>
      </c>
      <c r="GXV23" s="111"/>
      <c r="GXW23" s="111"/>
      <c r="GXX23" s="111"/>
      <c r="GXY23" s="111"/>
      <c r="GXZ23" s="111"/>
      <c r="GYA23" s="111"/>
      <c r="GYB23" s="3" t="e">
        <f>GYB22/#REF!-0.01</f>
        <v>#REF!</v>
      </c>
      <c r="GYC23" s="111" t="s">
        <v>58</v>
      </c>
      <c r="GYD23" s="111"/>
      <c r="GYE23" s="111"/>
      <c r="GYF23" s="111"/>
      <c r="GYG23" s="111"/>
      <c r="GYH23" s="111"/>
      <c r="GYI23" s="111"/>
      <c r="GYJ23" s="3" t="e">
        <f>GYJ22/#REF!-0.01</f>
        <v>#REF!</v>
      </c>
      <c r="GYK23" s="111" t="s">
        <v>58</v>
      </c>
      <c r="GYL23" s="111"/>
      <c r="GYM23" s="111"/>
      <c r="GYN23" s="111"/>
      <c r="GYO23" s="111"/>
      <c r="GYP23" s="111"/>
      <c r="GYQ23" s="111"/>
      <c r="GYR23" s="3" t="e">
        <f>GYR22/#REF!-0.01</f>
        <v>#REF!</v>
      </c>
      <c r="GYS23" s="111" t="s">
        <v>58</v>
      </c>
      <c r="GYT23" s="111"/>
      <c r="GYU23" s="111"/>
      <c r="GYV23" s="111"/>
      <c r="GYW23" s="111"/>
      <c r="GYX23" s="111"/>
      <c r="GYY23" s="111"/>
      <c r="GYZ23" s="3" t="e">
        <f>GYZ22/#REF!-0.01</f>
        <v>#REF!</v>
      </c>
      <c r="GZA23" s="111" t="s">
        <v>58</v>
      </c>
      <c r="GZB23" s="111"/>
      <c r="GZC23" s="111"/>
      <c r="GZD23" s="111"/>
      <c r="GZE23" s="111"/>
      <c r="GZF23" s="111"/>
      <c r="GZG23" s="111"/>
      <c r="GZH23" s="3" t="e">
        <f>GZH22/#REF!-0.01</f>
        <v>#REF!</v>
      </c>
      <c r="GZI23" s="111" t="s">
        <v>58</v>
      </c>
      <c r="GZJ23" s="111"/>
      <c r="GZK23" s="111"/>
      <c r="GZL23" s="111"/>
      <c r="GZM23" s="111"/>
      <c r="GZN23" s="111"/>
      <c r="GZO23" s="111"/>
      <c r="GZP23" s="3" t="e">
        <f>GZP22/#REF!-0.01</f>
        <v>#REF!</v>
      </c>
      <c r="GZQ23" s="111" t="s">
        <v>58</v>
      </c>
      <c r="GZR23" s="111"/>
      <c r="GZS23" s="111"/>
      <c r="GZT23" s="111"/>
      <c r="GZU23" s="111"/>
      <c r="GZV23" s="111"/>
      <c r="GZW23" s="111"/>
      <c r="GZX23" s="3" t="e">
        <f>GZX22/#REF!-0.01</f>
        <v>#REF!</v>
      </c>
      <c r="GZY23" s="111" t="s">
        <v>58</v>
      </c>
      <c r="GZZ23" s="111"/>
      <c r="HAA23" s="111"/>
      <c r="HAB23" s="111"/>
      <c r="HAC23" s="111"/>
      <c r="HAD23" s="111"/>
      <c r="HAE23" s="111"/>
      <c r="HAF23" s="3" t="e">
        <f>HAF22/#REF!-0.01</f>
        <v>#REF!</v>
      </c>
      <c r="HAG23" s="111" t="s">
        <v>58</v>
      </c>
      <c r="HAH23" s="111"/>
      <c r="HAI23" s="111"/>
      <c r="HAJ23" s="111"/>
      <c r="HAK23" s="111"/>
      <c r="HAL23" s="111"/>
      <c r="HAM23" s="111"/>
      <c r="HAN23" s="3" t="e">
        <f>HAN22/#REF!-0.01</f>
        <v>#REF!</v>
      </c>
      <c r="HAO23" s="111" t="s">
        <v>58</v>
      </c>
      <c r="HAP23" s="111"/>
      <c r="HAQ23" s="111"/>
      <c r="HAR23" s="111"/>
      <c r="HAS23" s="111"/>
      <c r="HAT23" s="111"/>
      <c r="HAU23" s="111"/>
      <c r="HAV23" s="3" t="e">
        <f>HAV22/#REF!-0.01</f>
        <v>#REF!</v>
      </c>
      <c r="HAW23" s="111" t="s">
        <v>58</v>
      </c>
      <c r="HAX23" s="111"/>
      <c r="HAY23" s="111"/>
      <c r="HAZ23" s="111"/>
      <c r="HBA23" s="111"/>
      <c r="HBB23" s="111"/>
      <c r="HBC23" s="111"/>
      <c r="HBD23" s="3" t="e">
        <f>HBD22/#REF!-0.01</f>
        <v>#REF!</v>
      </c>
      <c r="HBE23" s="111" t="s">
        <v>58</v>
      </c>
      <c r="HBF23" s="111"/>
      <c r="HBG23" s="111"/>
      <c r="HBH23" s="111"/>
      <c r="HBI23" s="111"/>
      <c r="HBJ23" s="111"/>
      <c r="HBK23" s="111"/>
      <c r="HBL23" s="3" t="e">
        <f>HBL22/#REF!-0.01</f>
        <v>#REF!</v>
      </c>
      <c r="HBM23" s="111" t="s">
        <v>58</v>
      </c>
      <c r="HBN23" s="111"/>
      <c r="HBO23" s="111"/>
      <c r="HBP23" s="111"/>
      <c r="HBQ23" s="111"/>
      <c r="HBR23" s="111"/>
      <c r="HBS23" s="111"/>
      <c r="HBT23" s="3" t="e">
        <f>HBT22/#REF!-0.01</f>
        <v>#REF!</v>
      </c>
      <c r="HBU23" s="111" t="s">
        <v>58</v>
      </c>
      <c r="HBV23" s="111"/>
      <c r="HBW23" s="111"/>
      <c r="HBX23" s="111"/>
      <c r="HBY23" s="111"/>
      <c r="HBZ23" s="111"/>
      <c r="HCA23" s="111"/>
      <c r="HCB23" s="3" t="e">
        <f>HCB22/#REF!-0.01</f>
        <v>#REF!</v>
      </c>
      <c r="HCC23" s="111" t="s">
        <v>58</v>
      </c>
      <c r="HCD23" s="111"/>
      <c r="HCE23" s="111"/>
      <c r="HCF23" s="111"/>
      <c r="HCG23" s="111"/>
      <c r="HCH23" s="111"/>
      <c r="HCI23" s="111"/>
      <c r="HCJ23" s="3" t="e">
        <f>HCJ22/#REF!-0.01</f>
        <v>#REF!</v>
      </c>
      <c r="HCK23" s="111" t="s">
        <v>58</v>
      </c>
      <c r="HCL23" s="111"/>
      <c r="HCM23" s="111"/>
      <c r="HCN23" s="111"/>
      <c r="HCO23" s="111"/>
      <c r="HCP23" s="111"/>
      <c r="HCQ23" s="111"/>
      <c r="HCR23" s="3" t="e">
        <f>HCR22/#REF!-0.01</f>
        <v>#REF!</v>
      </c>
      <c r="HCS23" s="111" t="s">
        <v>58</v>
      </c>
      <c r="HCT23" s="111"/>
      <c r="HCU23" s="111"/>
      <c r="HCV23" s="111"/>
      <c r="HCW23" s="111"/>
      <c r="HCX23" s="111"/>
      <c r="HCY23" s="111"/>
      <c r="HCZ23" s="3" t="e">
        <f>HCZ22/#REF!-0.01</f>
        <v>#REF!</v>
      </c>
      <c r="HDA23" s="111" t="s">
        <v>58</v>
      </c>
      <c r="HDB23" s="111"/>
      <c r="HDC23" s="111"/>
      <c r="HDD23" s="111"/>
      <c r="HDE23" s="111"/>
      <c r="HDF23" s="111"/>
      <c r="HDG23" s="111"/>
      <c r="HDH23" s="3" t="e">
        <f>HDH22/#REF!-0.01</f>
        <v>#REF!</v>
      </c>
      <c r="HDI23" s="111" t="s">
        <v>58</v>
      </c>
      <c r="HDJ23" s="111"/>
      <c r="HDK23" s="111"/>
      <c r="HDL23" s="111"/>
      <c r="HDM23" s="111"/>
      <c r="HDN23" s="111"/>
      <c r="HDO23" s="111"/>
      <c r="HDP23" s="3" t="e">
        <f>HDP22/#REF!-0.01</f>
        <v>#REF!</v>
      </c>
      <c r="HDQ23" s="111" t="s">
        <v>58</v>
      </c>
      <c r="HDR23" s="111"/>
      <c r="HDS23" s="111"/>
      <c r="HDT23" s="111"/>
      <c r="HDU23" s="111"/>
      <c r="HDV23" s="111"/>
      <c r="HDW23" s="111"/>
      <c r="HDX23" s="3" t="e">
        <f>HDX22/#REF!-0.01</f>
        <v>#REF!</v>
      </c>
      <c r="HDY23" s="111" t="s">
        <v>58</v>
      </c>
      <c r="HDZ23" s="111"/>
      <c r="HEA23" s="111"/>
      <c r="HEB23" s="111"/>
      <c r="HEC23" s="111"/>
      <c r="HED23" s="111"/>
      <c r="HEE23" s="111"/>
      <c r="HEF23" s="3" t="e">
        <f>HEF22/#REF!-0.01</f>
        <v>#REF!</v>
      </c>
      <c r="HEG23" s="111" t="s">
        <v>58</v>
      </c>
      <c r="HEH23" s="111"/>
      <c r="HEI23" s="111"/>
      <c r="HEJ23" s="111"/>
      <c r="HEK23" s="111"/>
      <c r="HEL23" s="111"/>
      <c r="HEM23" s="111"/>
      <c r="HEN23" s="3" t="e">
        <f>HEN22/#REF!-0.01</f>
        <v>#REF!</v>
      </c>
      <c r="HEO23" s="111" t="s">
        <v>58</v>
      </c>
      <c r="HEP23" s="111"/>
      <c r="HEQ23" s="111"/>
      <c r="HER23" s="111"/>
      <c r="HES23" s="111"/>
      <c r="HET23" s="111"/>
      <c r="HEU23" s="111"/>
      <c r="HEV23" s="3" t="e">
        <f>HEV22/#REF!-0.01</f>
        <v>#REF!</v>
      </c>
      <c r="HEW23" s="111" t="s">
        <v>58</v>
      </c>
      <c r="HEX23" s="111"/>
      <c r="HEY23" s="111"/>
      <c r="HEZ23" s="111"/>
      <c r="HFA23" s="111"/>
      <c r="HFB23" s="111"/>
      <c r="HFC23" s="111"/>
      <c r="HFD23" s="3" t="e">
        <f>HFD22/#REF!-0.01</f>
        <v>#REF!</v>
      </c>
      <c r="HFE23" s="111" t="s">
        <v>58</v>
      </c>
      <c r="HFF23" s="111"/>
      <c r="HFG23" s="111"/>
      <c r="HFH23" s="111"/>
      <c r="HFI23" s="111"/>
      <c r="HFJ23" s="111"/>
      <c r="HFK23" s="111"/>
      <c r="HFL23" s="3" t="e">
        <f>HFL22/#REF!-0.01</f>
        <v>#REF!</v>
      </c>
      <c r="HFM23" s="111" t="s">
        <v>58</v>
      </c>
      <c r="HFN23" s="111"/>
      <c r="HFO23" s="111"/>
      <c r="HFP23" s="111"/>
      <c r="HFQ23" s="111"/>
      <c r="HFR23" s="111"/>
      <c r="HFS23" s="111"/>
      <c r="HFT23" s="3" t="e">
        <f>HFT22/#REF!-0.01</f>
        <v>#REF!</v>
      </c>
      <c r="HFU23" s="111" t="s">
        <v>58</v>
      </c>
      <c r="HFV23" s="111"/>
      <c r="HFW23" s="111"/>
      <c r="HFX23" s="111"/>
      <c r="HFY23" s="111"/>
      <c r="HFZ23" s="111"/>
      <c r="HGA23" s="111"/>
      <c r="HGB23" s="3" t="e">
        <f>HGB22/#REF!-0.01</f>
        <v>#REF!</v>
      </c>
      <c r="HGC23" s="111" t="s">
        <v>58</v>
      </c>
      <c r="HGD23" s="111"/>
      <c r="HGE23" s="111"/>
      <c r="HGF23" s="111"/>
      <c r="HGG23" s="111"/>
      <c r="HGH23" s="111"/>
      <c r="HGI23" s="111"/>
      <c r="HGJ23" s="3" t="e">
        <f>HGJ22/#REF!-0.01</f>
        <v>#REF!</v>
      </c>
      <c r="HGK23" s="111" t="s">
        <v>58</v>
      </c>
      <c r="HGL23" s="111"/>
      <c r="HGM23" s="111"/>
      <c r="HGN23" s="111"/>
      <c r="HGO23" s="111"/>
      <c r="HGP23" s="111"/>
      <c r="HGQ23" s="111"/>
      <c r="HGR23" s="3" t="e">
        <f>HGR22/#REF!-0.01</f>
        <v>#REF!</v>
      </c>
      <c r="HGS23" s="111" t="s">
        <v>58</v>
      </c>
      <c r="HGT23" s="111"/>
      <c r="HGU23" s="111"/>
      <c r="HGV23" s="111"/>
      <c r="HGW23" s="111"/>
      <c r="HGX23" s="111"/>
      <c r="HGY23" s="111"/>
      <c r="HGZ23" s="3" t="e">
        <f>HGZ22/#REF!-0.01</f>
        <v>#REF!</v>
      </c>
      <c r="HHA23" s="111" t="s">
        <v>58</v>
      </c>
      <c r="HHB23" s="111"/>
      <c r="HHC23" s="111"/>
      <c r="HHD23" s="111"/>
      <c r="HHE23" s="111"/>
      <c r="HHF23" s="111"/>
      <c r="HHG23" s="111"/>
      <c r="HHH23" s="3" t="e">
        <f>HHH22/#REF!-0.01</f>
        <v>#REF!</v>
      </c>
      <c r="HHI23" s="111" t="s">
        <v>58</v>
      </c>
      <c r="HHJ23" s="111"/>
      <c r="HHK23" s="111"/>
      <c r="HHL23" s="111"/>
      <c r="HHM23" s="111"/>
      <c r="HHN23" s="111"/>
      <c r="HHO23" s="111"/>
      <c r="HHP23" s="3" t="e">
        <f>HHP22/#REF!-0.01</f>
        <v>#REF!</v>
      </c>
      <c r="HHQ23" s="111" t="s">
        <v>58</v>
      </c>
      <c r="HHR23" s="111"/>
      <c r="HHS23" s="111"/>
      <c r="HHT23" s="111"/>
      <c r="HHU23" s="111"/>
      <c r="HHV23" s="111"/>
      <c r="HHW23" s="111"/>
      <c r="HHX23" s="3" t="e">
        <f>HHX22/#REF!-0.01</f>
        <v>#REF!</v>
      </c>
      <c r="HHY23" s="111" t="s">
        <v>58</v>
      </c>
      <c r="HHZ23" s="111"/>
      <c r="HIA23" s="111"/>
      <c r="HIB23" s="111"/>
      <c r="HIC23" s="111"/>
      <c r="HID23" s="111"/>
      <c r="HIE23" s="111"/>
      <c r="HIF23" s="3" t="e">
        <f>HIF22/#REF!-0.01</f>
        <v>#REF!</v>
      </c>
      <c r="HIG23" s="111" t="s">
        <v>58</v>
      </c>
      <c r="HIH23" s="111"/>
      <c r="HII23" s="111"/>
      <c r="HIJ23" s="111"/>
      <c r="HIK23" s="111"/>
      <c r="HIL23" s="111"/>
      <c r="HIM23" s="111"/>
      <c r="HIN23" s="3" t="e">
        <f>HIN22/#REF!-0.01</f>
        <v>#REF!</v>
      </c>
      <c r="HIO23" s="111" t="s">
        <v>58</v>
      </c>
      <c r="HIP23" s="111"/>
      <c r="HIQ23" s="111"/>
      <c r="HIR23" s="111"/>
      <c r="HIS23" s="111"/>
      <c r="HIT23" s="111"/>
      <c r="HIU23" s="111"/>
      <c r="HIV23" s="3" t="e">
        <f>HIV22/#REF!-0.01</f>
        <v>#REF!</v>
      </c>
      <c r="HIW23" s="111" t="s">
        <v>58</v>
      </c>
      <c r="HIX23" s="111"/>
      <c r="HIY23" s="111"/>
      <c r="HIZ23" s="111"/>
      <c r="HJA23" s="111"/>
      <c r="HJB23" s="111"/>
      <c r="HJC23" s="111"/>
      <c r="HJD23" s="3" t="e">
        <f>HJD22/#REF!-0.01</f>
        <v>#REF!</v>
      </c>
      <c r="HJE23" s="111" t="s">
        <v>58</v>
      </c>
      <c r="HJF23" s="111"/>
      <c r="HJG23" s="111"/>
      <c r="HJH23" s="111"/>
      <c r="HJI23" s="111"/>
      <c r="HJJ23" s="111"/>
      <c r="HJK23" s="111"/>
      <c r="HJL23" s="3" t="e">
        <f>HJL22/#REF!-0.01</f>
        <v>#REF!</v>
      </c>
      <c r="HJM23" s="111" t="s">
        <v>58</v>
      </c>
      <c r="HJN23" s="111"/>
      <c r="HJO23" s="111"/>
      <c r="HJP23" s="111"/>
      <c r="HJQ23" s="111"/>
      <c r="HJR23" s="111"/>
      <c r="HJS23" s="111"/>
      <c r="HJT23" s="3" t="e">
        <f>HJT22/#REF!-0.01</f>
        <v>#REF!</v>
      </c>
      <c r="HJU23" s="111" t="s">
        <v>58</v>
      </c>
      <c r="HJV23" s="111"/>
      <c r="HJW23" s="111"/>
      <c r="HJX23" s="111"/>
      <c r="HJY23" s="111"/>
      <c r="HJZ23" s="111"/>
      <c r="HKA23" s="111"/>
      <c r="HKB23" s="3" t="e">
        <f>HKB22/#REF!-0.01</f>
        <v>#REF!</v>
      </c>
      <c r="HKC23" s="111" t="s">
        <v>58</v>
      </c>
      <c r="HKD23" s="111"/>
      <c r="HKE23" s="111"/>
      <c r="HKF23" s="111"/>
      <c r="HKG23" s="111"/>
      <c r="HKH23" s="111"/>
      <c r="HKI23" s="111"/>
      <c r="HKJ23" s="3" t="e">
        <f>HKJ22/#REF!-0.01</f>
        <v>#REF!</v>
      </c>
      <c r="HKK23" s="111" t="s">
        <v>58</v>
      </c>
      <c r="HKL23" s="111"/>
      <c r="HKM23" s="111"/>
      <c r="HKN23" s="111"/>
      <c r="HKO23" s="111"/>
      <c r="HKP23" s="111"/>
      <c r="HKQ23" s="111"/>
      <c r="HKR23" s="3" t="e">
        <f>HKR22/#REF!-0.01</f>
        <v>#REF!</v>
      </c>
      <c r="HKS23" s="111" t="s">
        <v>58</v>
      </c>
      <c r="HKT23" s="111"/>
      <c r="HKU23" s="111"/>
      <c r="HKV23" s="111"/>
      <c r="HKW23" s="111"/>
      <c r="HKX23" s="111"/>
      <c r="HKY23" s="111"/>
      <c r="HKZ23" s="3" t="e">
        <f>HKZ22/#REF!-0.01</f>
        <v>#REF!</v>
      </c>
      <c r="HLA23" s="111" t="s">
        <v>58</v>
      </c>
      <c r="HLB23" s="111"/>
      <c r="HLC23" s="111"/>
      <c r="HLD23" s="111"/>
      <c r="HLE23" s="111"/>
      <c r="HLF23" s="111"/>
      <c r="HLG23" s="111"/>
      <c r="HLH23" s="3" t="e">
        <f>HLH22/#REF!-0.01</f>
        <v>#REF!</v>
      </c>
      <c r="HLI23" s="111" t="s">
        <v>58</v>
      </c>
      <c r="HLJ23" s="111"/>
      <c r="HLK23" s="111"/>
      <c r="HLL23" s="111"/>
      <c r="HLM23" s="111"/>
      <c r="HLN23" s="111"/>
      <c r="HLO23" s="111"/>
      <c r="HLP23" s="3" t="e">
        <f>HLP22/#REF!-0.01</f>
        <v>#REF!</v>
      </c>
      <c r="HLQ23" s="111" t="s">
        <v>58</v>
      </c>
      <c r="HLR23" s="111"/>
      <c r="HLS23" s="111"/>
      <c r="HLT23" s="111"/>
      <c r="HLU23" s="111"/>
      <c r="HLV23" s="111"/>
      <c r="HLW23" s="111"/>
      <c r="HLX23" s="3" t="e">
        <f>HLX22/#REF!-0.01</f>
        <v>#REF!</v>
      </c>
      <c r="HLY23" s="111" t="s">
        <v>58</v>
      </c>
      <c r="HLZ23" s="111"/>
      <c r="HMA23" s="111"/>
      <c r="HMB23" s="111"/>
      <c r="HMC23" s="111"/>
      <c r="HMD23" s="111"/>
      <c r="HME23" s="111"/>
      <c r="HMF23" s="3" t="e">
        <f>HMF22/#REF!-0.01</f>
        <v>#REF!</v>
      </c>
      <c r="HMG23" s="111" t="s">
        <v>58</v>
      </c>
      <c r="HMH23" s="111"/>
      <c r="HMI23" s="111"/>
      <c r="HMJ23" s="111"/>
      <c r="HMK23" s="111"/>
      <c r="HML23" s="111"/>
      <c r="HMM23" s="111"/>
      <c r="HMN23" s="3" t="e">
        <f>HMN22/#REF!-0.01</f>
        <v>#REF!</v>
      </c>
      <c r="HMO23" s="111" t="s">
        <v>58</v>
      </c>
      <c r="HMP23" s="111"/>
      <c r="HMQ23" s="111"/>
      <c r="HMR23" s="111"/>
      <c r="HMS23" s="111"/>
      <c r="HMT23" s="111"/>
      <c r="HMU23" s="111"/>
      <c r="HMV23" s="3" t="e">
        <f>HMV22/#REF!-0.01</f>
        <v>#REF!</v>
      </c>
      <c r="HMW23" s="111" t="s">
        <v>58</v>
      </c>
      <c r="HMX23" s="111"/>
      <c r="HMY23" s="111"/>
      <c r="HMZ23" s="111"/>
      <c r="HNA23" s="111"/>
      <c r="HNB23" s="111"/>
      <c r="HNC23" s="111"/>
      <c r="HND23" s="3" t="e">
        <f>HND22/#REF!-0.01</f>
        <v>#REF!</v>
      </c>
      <c r="HNE23" s="111" t="s">
        <v>58</v>
      </c>
      <c r="HNF23" s="111"/>
      <c r="HNG23" s="111"/>
      <c r="HNH23" s="111"/>
      <c r="HNI23" s="111"/>
      <c r="HNJ23" s="111"/>
      <c r="HNK23" s="111"/>
      <c r="HNL23" s="3" t="e">
        <f>HNL22/#REF!-0.01</f>
        <v>#REF!</v>
      </c>
      <c r="HNM23" s="111" t="s">
        <v>58</v>
      </c>
      <c r="HNN23" s="111"/>
      <c r="HNO23" s="111"/>
      <c r="HNP23" s="111"/>
      <c r="HNQ23" s="111"/>
      <c r="HNR23" s="111"/>
      <c r="HNS23" s="111"/>
      <c r="HNT23" s="3" t="e">
        <f>HNT22/#REF!-0.01</f>
        <v>#REF!</v>
      </c>
      <c r="HNU23" s="111" t="s">
        <v>58</v>
      </c>
      <c r="HNV23" s="111"/>
      <c r="HNW23" s="111"/>
      <c r="HNX23" s="111"/>
      <c r="HNY23" s="111"/>
      <c r="HNZ23" s="111"/>
      <c r="HOA23" s="111"/>
      <c r="HOB23" s="3" t="e">
        <f>HOB22/#REF!-0.01</f>
        <v>#REF!</v>
      </c>
      <c r="HOC23" s="111" t="s">
        <v>58</v>
      </c>
      <c r="HOD23" s="111"/>
      <c r="HOE23" s="111"/>
      <c r="HOF23" s="111"/>
      <c r="HOG23" s="111"/>
      <c r="HOH23" s="111"/>
      <c r="HOI23" s="111"/>
      <c r="HOJ23" s="3" t="e">
        <f>HOJ22/#REF!-0.01</f>
        <v>#REF!</v>
      </c>
      <c r="HOK23" s="111" t="s">
        <v>58</v>
      </c>
      <c r="HOL23" s="111"/>
      <c r="HOM23" s="111"/>
      <c r="HON23" s="111"/>
      <c r="HOO23" s="111"/>
      <c r="HOP23" s="111"/>
      <c r="HOQ23" s="111"/>
      <c r="HOR23" s="3" t="e">
        <f>HOR22/#REF!-0.01</f>
        <v>#REF!</v>
      </c>
      <c r="HOS23" s="111" t="s">
        <v>58</v>
      </c>
      <c r="HOT23" s="111"/>
      <c r="HOU23" s="111"/>
      <c r="HOV23" s="111"/>
      <c r="HOW23" s="111"/>
      <c r="HOX23" s="111"/>
      <c r="HOY23" s="111"/>
      <c r="HOZ23" s="3" t="e">
        <f>HOZ22/#REF!-0.01</f>
        <v>#REF!</v>
      </c>
      <c r="HPA23" s="111" t="s">
        <v>58</v>
      </c>
      <c r="HPB23" s="111"/>
      <c r="HPC23" s="111"/>
      <c r="HPD23" s="111"/>
      <c r="HPE23" s="111"/>
      <c r="HPF23" s="111"/>
      <c r="HPG23" s="111"/>
      <c r="HPH23" s="3" t="e">
        <f>HPH22/#REF!-0.01</f>
        <v>#REF!</v>
      </c>
      <c r="HPI23" s="111" t="s">
        <v>58</v>
      </c>
      <c r="HPJ23" s="111"/>
      <c r="HPK23" s="111"/>
      <c r="HPL23" s="111"/>
      <c r="HPM23" s="111"/>
      <c r="HPN23" s="111"/>
      <c r="HPO23" s="111"/>
      <c r="HPP23" s="3" t="e">
        <f>HPP22/#REF!-0.01</f>
        <v>#REF!</v>
      </c>
      <c r="HPQ23" s="111" t="s">
        <v>58</v>
      </c>
      <c r="HPR23" s="111"/>
      <c r="HPS23" s="111"/>
      <c r="HPT23" s="111"/>
      <c r="HPU23" s="111"/>
      <c r="HPV23" s="111"/>
      <c r="HPW23" s="111"/>
      <c r="HPX23" s="3" t="e">
        <f>HPX22/#REF!-0.01</f>
        <v>#REF!</v>
      </c>
      <c r="HPY23" s="111" t="s">
        <v>58</v>
      </c>
      <c r="HPZ23" s="111"/>
      <c r="HQA23" s="111"/>
      <c r="HQB23" s="111"/>
      <c r="HQC23" s="111"/>
      <c r="HQD23" s="111"/>
      <c r="HQE23" s="111"/>
      <c r="HQF23" s="3" t="e">
        <f>HQF22/#REF!-0.01</f>
        <v>#REF!</v>
      </c>
      <c r="HQG23" s="111" t="s">
        <v>58</v>
      </c>
      <c r="HQH23" s="111"/>
      <c r="HQI23" s="111"/>
      <c r="HQJ23" s="111"/>
      <c r="HQK23" s="111"/>
      <c r="HQL23" s="111"/>
      <c r="HQM23" s="111"/>
      <c r="HQN23" s="3" t="e">
        <f>HQN22/#REF!-0.01</f>
        <v>#REF!</v>
      </c>
      <c r="HQO23" s="111" t="s">
        <v>58</v>
      </c>
      <c r="HQP23" s="111"/>
      <c r="HQQ23" s="111"/>
      <c r="HQR23" s="111"/>
      <c r="HQS23" s="111"/>
      <c r="HQT23" s="111"/>
      <c r="HQU23" s="111"/>
      <c r="HQV23" s="3" t="e">
        <f>HQV22/#REF!-0.01</f>
        <v>#REF!</v>
      </c>
      <c r="HQW23" s="111" t="s">
        <v>58</v>
      </c>
      <c r="HQX23" s="111"/>
      <c r="HQY23" s="111"/>
      <c r="HQZ23" s="111"/>
      <c r="HRA23" s="111"/>
      <c r="HRB23" s="111"/>
      <c r="HRC23" s="111"/>
      <c r="HRD23" s="3" t="e">
        <f>HRD22/#REF!-0.01</f>
        <v>#REF!</v>
      </c>
      <c r="HRE23" s="111" t="s">
        <v>58</v>
      </c>
      <c r="HRF23" s="111"/>
      <c r="HRG23" s="111"/>
      <c r="HRH23" s="111"/>
      <c r="HRI23" s="111"/>
      <c r="HRJ23" s="111"/>
      <c r="HRK23" s="111"/>
      <c r="HRL23" s="3" t="e">
        <f>HRL22/#REF!-0.01</f>
        <v>#REF!</v>
      </c>
      <c r="HRM23" s="111" t="s">
        <v>58</v>
      </c>
      <c r="HRN23" s="111"/>
      <c r="HRO23" s="111"/>
      <c r="HRP23" s="111"/>
      <c r="HRQ23" s="111"/>
      <c r="HRR23" s="111"/>
      <c r="HRS23" s="111"/>
      <c r="HRT23" s="3" t="e">
        <f>HRT22/#REF!-0.01</f>
        <v>#REF!</v>
      </c>
      <c r="HRU23" s="111" t="s">
        <v>58</v>
      </c>
      <c r="HRV23" s="111"/>
      <c r="HRW23" s="111"/>
      <c r="HRX23" s="111"/>
      <c r="HRY23" s="111"/>
      <c r="HRZ23" s="111"/>
      <c r="HSA23" s="111"/>
      <c r="HSB23" s="3" t="e">
        <f>HSB22/#REF!-0.01</f>
        <v>#REF!</v>
      </c>
      <c r="HSC23" s="111" t="s">
        <v>58</v>
      </c>
      <c r="HSD23" s="111"/>
      <c r="HSE23" s="111"/>
      <c r="HSF23" s="111"/>
      <c r="HSG23" s="111"/>
      <c r="HSH23" s="111"/>
      <c r="HSI23" s="111"/>
      <c r="HSJ23" s="3" t="e">
        <f>HSJ22/#REF!-0.01</f>
        <v>#REF!</v>
      </c>
      <c r="HSK23" s="111" t="s">
        <v>58</v>
      </c>
      <c r="HSL23" s="111"/>
      <c r="HSM23" s="111"/>
      <c r="HSN23" s="111"/>
      <c r="HSO23" s="111"/>
      <c r="HSP23" s="111"/>
      <c r="HSQ23" s="111"/>
      <c r="HSR23" s="3" t="e">
        <f>HSR22/#REF!-0.01</f>
        <v>#REF!</v>
      </c>
      <c r="HSS23" s="111" t="s">
        <v>58</v>
      </c>
      <c r="HST23" s="111"/>
      <c r="HSU23" s="111"/>
      <c r="HSV23" s="111"/>
      <c r="HSW23" s="111"/>
      <c r="HSX23" s="111"/>
      <c r="HSY23" s="111"/>
      <c r="HSZ23" s="3" t="e">
        <f>HSZ22/#REF!-0.01</f>
        <v>#REF!</v>
      </c>
      <c r="HTA23" s="111" t="s">
        <v>58</v>
      </c>
      <c r="HTB23" s="111"/>
      <c r="HTC23" s="111"/>
      <c r="HTD23" s="111"/>
      <c r="HTE23" s="111"/>
      <c r="HTF23" s="111"/>
      <c r="HTG23" s="111"/>
      <c r="HTH23" s="3" t="e">
        <f>HTH22/#REF!-0.01</f>
        <v>#REF!</v>
      </c>
      <c r="HTI23" s="111" t="s">
        <v>58</v>
      </c>
      <c r="HTJ23" s="111"/>
      <c r="HTK23" s="111"/>
      <c r="HTL23" s="111"/>
      <c r="HTM23" s="111"/>
      <c r="HTN23" s="111"/>
      <c r="HTO23" s="111"/>
      <c r="HTP23" s="3" t="e">
        <f>HTP22/#REF!-0.01</f>
        <v>#REF!</v>
      </c>
      <c r="HTQ23" s="111" t="s">
        <v>58</v>
      </c>
      <c r="HTR23" s="111"/>
      <c r="HTS23" s="111"/>
      <c r="HTT23" s="111"/>
      <c r="HTU23" s="111"/>
      <c r="HTV23" s="111"/>
      <c r="HTW23" s="111"/>
      <c r="HTX23" s="3" t="e">
        <f>HTX22/#REF!-0.01</f>
        <v>#REF!</v>
      </c>
      <c r="HTY23" s="111" t="s">
        <v>58</v>
      </c>
      <c r="HTZ23" s="111"/>
      <c r="HUA23" s="111"/>
      <c r="HUB23" s="111"/>
      <c r="HUC23" s="111"/>
      <c r="HUD23" s="111"/>
      <c r="HUE23" s="111"/>
      <c r="HUF23" s="3" t="e">
        <f>HUF22/#REF!-0.01</f>
        <v>#REF!</v>
      </c>
      <c r="HUG23" s="111" t="s">
        <v>58</v>
      </c>
      <c r="HUH23" s="111"/>
      <c r="HUI23" s="111"/>
      <c r="HUJ23" s="111"/>
      <c r="HUK23" s="111"/>
      <c r="HUL23" s="111"/>
      <c r="HUM23" s="111"/>
      <c r="HUN23" s="3" t="e">
        <f>HUN22/#REF!-0.01</f>
        <v>#REF!</v>
      </c>
      <c r="HUO23" s="111" t="s">
        <v>58</v>
      </c>
      <c r="HUP23" s="111"/>
      <c r="HUQ23" s="111"/>
      <c r="HUR23" s="111"/>
      <c r="HUS23" s="111"/>
      <c r="HUT23" s="111"/>
      <c r="HUU23" s="111"/>
      <c r="HUV23" s="3" t="e">
        <f>HUV22/#REF!-0.01</f>
        <v>#REF!</v>
      </c>
      <c r="HUW23" s="111" t="s">
        <v>58</v>
      </c>
      <c r="HUX23" s="111"/>
      <c r="HUY23" s="111"/>
      <c r="HUZ23" s="111"/>
      <c r="HVA23" s="111"/>
      <c r="HVB23" s="111"/>
      <c r="HVC23" s="111"/>
      <c r="HVD23" s="3" t="e">
        <f>HVD22/#REF!-0.01</f>
        <v>#REF!</v>
      </c>
      <c r="HVE23" s="111" t="s">
        <v>58</v>
      </c>
      <c r="HVF23" s="111"/>
      <c r="HVG23" s="111"/>
      <c r="HVH23" s="111"/>
      <c r="HVI23" s="111"/>
      <c r="HVJ23" s="111"/>
      <c r="HVK23" s="111"/>
      <c r="HVL23" s="3" t="e">
        <f>HVL22/#REF!-0.01</f>
        <v>#REF!</v>
      </c>
      <c r="HVM23" s="111" t="s">
        <v>58</v>
      </c>
      <c r="HVN23" s="111"/>
      <c r="HVO23" s="111"/>
      <c r="HVP23" s="111"/>
      <c r="HVQ23" s="111"/>
      <c r="HVR23" s="111"/>
      <c r="HVS23" s="111"/>
      <c r="HVT23" s="3" t="e">
        <f>HVT22/#REF!-0.01</f>
        <v>#REF!</v>
      </c>
      <c r="HVU23" s="111" t="s">
        <v>58</v>
      </c>
      <c r="HVV23" s="111"/>
      <c r="HVW23" s="111"/>
      <c r="HVX23" s="111"/>
      <c r="HVY23" s="111"/>
      <c r="HVZ23" s="111"/>
      <c r="HWA23" s="111"/>
      <c r="HWB23" s="3" t="e">
        <f>HWB22/#REF!-0.01</f>
        <v>#REF!</v>
      </c>
      <c r="HWC23" s="111" t="s">
        <v>58</v>
      </c>
      <c r="HWD23" s="111"/>
      <c r="HWE23" s="111"/>
      <c r="HWF23" s="111"/>
      <c r="HWG23" s="111"/>
      <c r="HWH23" s="111"/>
      <c r="HWI23" s="111"/>
      <c r="HWJ23" s="3" t="e">
        <f>HWJ22/#REF!-0.01</f>
        <v>#REF!</v>
      </c>
      <c r="HWK23" s="111" t="s">
        <v>58</v>
      </c>
      <c r="HWL23" s="111"/>
      <c r="HWM23" s="111"/>
      <c r="HWN23" s="111"/>
      <c r="HWO23" s="111"/>
      <c r="HWP23" s="111"/>
      <c r="HWQ23" s="111"/>
      <c r="HWR23" s="3" t="e">
        <f>HWR22/#REF!-0.01</f>
        <v>#REF!</v>
      </c>
      <c r="HWS23" s="111" t="s">
        <v>58</v>
      </c>
      <c r="HWT23" s="111"/>
      <c r="HWU23" s="111"/>
      <c r="HWV23" s="111"/>
      <c r="HWW23" s="111"/>
      <c r="HWX23" s="111"/>
      <c r="HWY23" s="111"/>
      <c r="HWZ23" s="3" t="e">
        <f>HWZ22/#REF!-0.01</f>
        <v>#REF!</v>
      </c>
      <c r="HXA23" s="111" t="s">
        <v>58</v>
      </c>
      <c r="HXB23" s="111"/>
      <c r="HXC23" s="111"/>
      <c r="HXD23" s="111"/>
      <c r="HXE23" s="111"/>
      <c r="HXF23" s="111"/>
      <c r="HXG23" s="111"/>
      <c r="HXH23" s="3" t="e">
        <f>HXH22/#REF!-0.01</f>
        <v>#REF!</v>
      </c>
      <c r="HXI23" s="111" t="s">
        <v>58</v>
      </c>
      <c r="HXJ23" s="111"/>
      <c r="HXK23" s="111"/>
      <c r="HXL23" s="111"/>
      <c r="HXM23" s="111"/>
      <c r="HXN23" s="111"/>
      <c r="HXO23" s="111"/>
      <c r="HXP23" s="3" t="e">
        <f>HXP22/#REF!-0.01</f>
        <v>#REF!</v>
      </c>
      <c r="HXQ23" s="111" t="s">
        <v>58</v>
      </c>
      <c r="HXR23" s="111"/>
      <c r="HXS23" s="111"/>
      <c r="HXT23" s="111"/>
      <c r="HXU23" s="111"/>
      <c r="HXV23" s="111"/>
      <c r="HXW23" s="111"/>
      <c r="HXX23" s="3" t="e">
        <f>HXX22/#REF!-0.01</f>
        <v>#REF!</v>
      </c>
      <c r="HXY23" s="111" t="s">
        <v>58</v>
      </c>
      <c r="HXZ23" s="111"/>
      <c r="HYA23" s="111"/>
      <c r="HYB23" s="111"/>
      <c r="HYC23" s="111"/>
      <c r="HYD23" s="111"/>
      <c r="HYE23" s="111"/>
      <c r="HYF23" s="3" t="e">
        <f>HYF22/#REF!-0.01</f>
        <v>#REF!</v>
      </c>
      <c r="HYG23" s="111" t="s">
        <v>58</v>
      </c>
      <c r="HYH23" s="111"/>
      <c r="HYI23" s="111"/>
      <c r="HYJ23" s="111"/>
      <c r="HYK23" s="111"/>
      <c r="HYL23" s="111"/>
      <c r="HYM23" s="111"/>
      <c r="HYN23" s="3" t="e">
        <f>HYN22/#REF!-0.01</f>
        <v>#REF!</v>
      </c>
      <c r="HYO23" s="111" t="s">
        <v>58</v>
      </c>
      <c r="HYP23" s="111"/>
      <c r="HYQ23" s="111"/>
      <c r="HYR23" s="111"/>
      <c r="HYS23" s="111"/>
      <c r="HYT23" s="111"/>
      <c r="HYU23" s="111"/>
      <c r="HYV23" s="3" t="e">
        <f>HYV22/#REF!-0.01</f>
        <v>#REF!</v>
      </c>
      <c r="HYW23" s="111" t="s">
        <v>58</v>
      </c>
      <c r="HYX23" s="111"/>
      <c r="HYY23" s="111"/>
      <c r="HYZ23" s="111"/>
      <c r="HZA23" s="111"/>
      <c r="HZB23" s="111"/>
      <c r="HZC23" s="111"/>
      <c r="HZD23" s="3" t="e">
        <f>HZD22/#REF!-0.01</f>
        <v>#REF!</v>
      </c>
      <c r="HZE23" s="111" t="s">
        <v>58</v>
      </c>
      <c r="HZF23" s="111"/>
      <c r="HZG23" s="111"/>
      <c r="HZH23" s="111"/>
      <c r="HZI23" s="111"/>
      <c r="HZJ23" s="111"/>
      <c r="HZK23" s="111"/>
      <c r="HZL23" s="3" t="e">
        <f>HZL22/#REF!-0.01</f>
        <v>#REF!</v>
      </c>
      <c r="HZM23" s="111" t="s">
        <v>58</v>
      </c>
      <c r="HZN23" s="111"/>
      <c r="HZO23" s="111"/>
      <c r="HZP23" s="111"/>
      <c r="HZQ23" s="111"/>
      <c r="HZR23" s="111"/>
      <c r="HZS23" s="111"/>
      <c r="HZT23" s="3" t="e">
        <f>HZT22/#REF!-0.01</f>
        <v>#REF!</v>
      </c>
      <c r="HZU23" s="111" t="s">
        <v>58</v>
      </c>
      <c r="HZV23" s="111"/>
      <c r="HZW23" s="111"/>
      <c r="HZX23" s="111"/>
      <c r="HZY23" s="111"/>
      <c r="HZZ23" s="111"/>
      <c r="IAA23" s="111"/>
      <c r="IAB23" s="3" t="e">
        <f>IAB22/#REF!-0.01</f>
        <v>#REF!</v>
      </c>
      <c r="IAC23" s="111" t="s">
        <v>58</v>
      </c>
      <c r="IAD23" s="111"/>
      <c r="IAE23" s="111"/>
      <c r="IAF23" s="111"/>
      <c r="IAG23" s="111"/>
      <c r="IAH23" s="111"/>
      <c r="IAI23" s="111"/>
      <c r="IAJ23" s="3" t="e">
        <f>IAJ22/#REF!-0.01</f>
        <v>#REF!</v>
      </c>
      <c r="IAK23" s="111" t="s">
        <v>58</v>
      </c>
      <c r="IAL23" s="111"/>
      <c r="IAM23" s="111"/>
      <c r="IAN23" s="111"/>
      <c r="IAO23" s="111"/>
      <c r="IAP23" s="111"/>
      <c r="IAQ23" s="111"/>
      <c r="IAR23" s="3" t="e">
        <f>IAR22/#REF!-0.01</f>
        <v>#REF!</v>
      </c>
      <c r="IAS23" s="111" t="s">
        <v>58</v>
      </c>
      <c r="IAT23" s="111"/>
      <c r="IAU23" s="111"/>
      <c r="IAV23" s="111"/>
      <c r="IAW23" s="111"/>
      <c r="IAX23" s="111"/>
      <c r="IAY23" s="111"/>
      <c r="IAZ23" s="3" t="e">
        <f>IAZ22/#REF!-0.01</f>
        <v>#REF!</v>
      </c>
      <c r="IBA23" s="111" t="s">
        <v>58</v>
      </c>
      <c r="IBB23" s="111"/>
      <c r="IBC23" s="111"/>
      <c r="IBD23" s="111"/>
      <c r="IBE23" s="111"/>
      <c r="IBF23" s="111"/>
      <c r="IBG23" s="111"/>
      <c r="IBH23" s="3" t="e">
        <f>IBH22/#REF!-0.01</f>
        <v>#REF!</v>
      </c>
      <c r="IBI23" s="111" t="s">
        <v>58</v>
      </c>
      <c r="IBJ23" s="111"/>
      <c r="IBK23" s="111"/>
      <c r="IBL23" s="111"/>
      <c r="IBM23" s="111"/>
      <c r="IBN23" s="111"/>
      <c r="IBO23" s="111"/>
      <c r="IBP23" s="3" t="e">
        <f>IBP22/#REF!-0.01</f>
        <v>#REF!</v>
      </c>
      <c r="IBQ23" s="111" t="s">
        <v>58</v>
      </c>
      <c r="IBR23" s="111"/>
      <c r="IBS23" s="111"/>
      <c r="IBT23" s="111"/>
      <c r="IBU23" s="111"/>
      <c r="IBV23" s="111"/>
      <c r="IBW23" s="111"/>
      <c r="IBX23" s="3" t="e">
        <f>IBX22/#REF!-0.01</f>
        <v>#REF!</v>
      </c>
      <c r="IBY23" s="111" t="s">
        <v>58</v>
      </c>
      <c r="IBZ23" s="111"/>
      <c r="ICA23" s="111"/>
      <c r="ICB23" s="111"/>
      <c r="ICC23" s="111"/>
      <c r="ICD23" s="111"/>
      <c r="ICE23" s="111"/>
      <c r="ICF23" s="3" t="e">
        <f>ICF22/#REF!-0.01</f>
        <v>#REF!</v>
      </c>
      <c r="ICG23" s="111" t="s">
        <v>58</v>
      </c>
      <c r="ICH23" s="111"/>
      <c r="ICI23" s="111"/>
      <c r="ICJ23" s="111"/>
      <c r="ICK23" s="111"/>
      <c r="ICL23" s="111"/>
      <c r="ICM23" s="111"/>
      <c r="ICN23" s="3" t="e">
        <f>ICN22/#REF!-0.01</f>
        <v>#REF!</v>
      </c>
      <c r="ICO23" s="111" t="s">
        <v>58</v>
      </c>
      <c r="ICP23" s="111"/>
      <c r="ICQ23" s="111"/>
      <c r="ICR23" s="111"/>
      <c r="ICS23" s="111"/>
      <c r="ICT23" s="111"/>
      <c r="ICU23" s="111"/>
      <c r="ICV23" s="3" t="e">
        <f>ICV22/#REF!-0.01</f>
        <v>#REF!</v>
      </c>
      <c r="ICW23" s="111" t="s">
        <v>58</v>
      </c>
      <c r="ICX23" s="111"/>
      <c r="ICY23" s="111"/>
      <c r="ICZ23" s="111"/>
      <c r="IDA23" s="111"/>
      <c r="IDB23" s="111"/>
      <c r="IDC23" s="111"/>
      <c r="IDD23" s="3" t="e">
        <f>IDD22/#REF!-0.01</f>
        <v>#REF!</v>
      </c>
      <c r="IDE23" s="111" t="s">
        <v>58</v>
      </c>
      <c r="IDF23" s="111"/>
      <c r="IDG23" s="111"/>
      <c r="IDH23" s="111"/>
      <c r="IDI23" s="111"/>
      <c r="IDJ23" s="111"/>
      <c r="IDK23" s="111"/>
      <c r="IDL23" s="3" t="e">
        <f>IDL22/#REF!-0.01</f>
        <v>#REF!</v>
      </c>
      <c r="IDM23" s="111" t="s">
        <v>58</v>
      </c>
      <c r="IDN23" s="111"/>
      <c r="IDO23" s="111"/>
      <c r="IDP23" s="111"/>
      <c r="IDQ23" s="111"/>
      <c r="IDR23" s="111"/>
      <c r="IDS23" s="111"/>
      <c r="IDT23" s="3" t="e">
        <f>IDT22/#REF!-0.01</f>
        <v>#REF!</v>
      </c>
      <c r="IDU23" s="111" t="s">
        <v>58</v>
      </c>
      <c r="IDV23" s="111"/>
      <c r="IDW23" s="111"/>
      <c r="IDX23" s="111"/>
      <c r="IDY23" s="111"/>
      <c r="IDZ23" s="111"/>
      <c r="IEA23" s="111"/>
      <c r="IEB23" s="3" t="e">
        <f>IEB22/#REF!-0.01</f>
        <v>#REF!</v>
      </c>
      <c r="IEC23" s="111" t="s">
        <v>58</v>
      </c>
      <c r="IED23" s="111"/>
      <c r="IEE23" s="111"/>
      <c r="IEF23" s="111"/>
      <c r="IEG23" s="111"/>
      <c r="IEH23" s="111"/>
      <c r="IEI23" s="111"/>
      <c r="IEJ23" s="3" t="e">
        <f>IEJ22/#REF!-0.01</f>
        <v>#REF!</v>
      </c>
      <c r="IEK23" s="111" t="s">
        <v>58</v>
      </c>
      <c r="IEL23" s="111"/>
      <c r="IEM23" s="111"/>
      <c r="IEN23" s="111"/>
      <c r="IEO23" s="111"/>
      <c r="IEP23" s="111"/>
      <c r="IEQ23" s="111"/>
      <c r="IER23" s="3" t="e">
        <f>IER22/#REF!-0.01</f>
        <v>#REF!</v>
      </c>
      <c r="IES23" s="111" t="s">
        <v>58</v>
      </c>
      <c r="IET23" s="111"/>
      <c r="IEU23" s="111"/>
      <c r="IEV23" s="111"/>
      <c r="IEW23" s="111"/>
      <c r="IEX23" s="111"/>
      <c r="IEY23" s="111"/>
      <c r="IEZ23" s="3" t="e">
        <f>IEZ22/#REF!-0.01</f>
        <v>#REF!</v>
      </c>
      <c r="IFA23" s="111" t="s">
        <v>58</v>
      </c>
      <c r="IFB23" s="111"/>
      <c r="IFC23" s="111"/>
      <c r="IFD23" s="111"/>
      <c r="IFE23" s="111"/>
      <c r="IFF23" s="111"/>
      <c r="IFG23" s="111"/>
      <c r="IFH23" s="3" t="e">
        <f>IFH22/#REF!-0.01</f>
        <v>#REF!</v>
      </c>
      <c r="IFI23" s="111" t="s">
        <v>58</v>
      </c>
      <c r="IFJ23" s="111"/>
      <c r="IFK23" s="111"/>
      <c r="IFL23" s="111"/>
      <c r="IFM23" s="111"/>
      <c r="IFN23" s="111"/>
      <c r="IFO23" s="111"/>
      <c r="IFP23" s="3" t="e">
        <f>IFP22/#REF!-0.01</f>
        <v>#REF!</v>
      </c>
      <c r="IFQ23" s="111" t="s">
        <v>58</v>
      </c>
      <c r="IFR23" s="111"/>
      <c r="IFS23" s="111"/>
      <c r="IFT23" s="111"/>
      <c r="IFU23" s="111"/>
      <c r="IFV23" s="111"/>
      <c r="IFW23" s="111"/>
      <c r="IFX23" s="3" t="e">
        <f>IFX22/#REF!-0.01</f>
        <v>#REF!</v>
      </c>
      <c r="IFY23" s="111" t="s">
        <v>58</v>
      </c>
      <c r="IFZ23" s="111"/>
      <c r="IGA23" s="111"/>
      <c r="IGB23" s="111"/>
      <c r="IGC23" s="111"/>
      <c r="IGD23" s="111"/>
      <c r="IGE23" s="111"/>
      <c r="IGF23" s="3" t="e">
        <f>IGF22/#REF!-0.01</f>
        <v>#REF!</v>
      </c>
      <c r="IGG23" s="111" t="s">
        <v>58</v>
      </c>
      <c r="IGH23" s="111"/>
      <c r="IGI23" s="111"/>
      <c r="IGJ23" s="111"/>
      <c r="IGK23" s="111"/>
      <c r="IGL23" s="111"/>
      <c r="IGM23" s="111"/>
      <c r="IGN23" s="3" t="e">
        <f>IGN22/#REF!-0.01</f>
        <v>#REF!</v>
      </c>
      <c r="IGO23" s="111" t="s">
        <v>58</v>
      </c>
      <c r="IGP23" s="111"/>
      <c r="IGQ23" s="111"/>
      <c r="IGR23" s="111"/>
      <c r="IGS23" s="111"/>
      <c r="IGT23" s="111"/>
      <c r="IGU23" s="111"/>
      <c r="IGV23" s="3" t="e">
        <f>IGV22/#REF!-0.01</f>
        <v>#REF!</v>
      </c>
      <c r="IGW23" s="111" t="s">
        <v>58</v>
      </c>
      <c r="IGX23" s="111"/>
      <c r="IGY23" s="111"/>
      <c r="IGZ23" s="111"/>
      <c r="IHA23" s="111"/>
      <c r="IHB23" s="111"/>
      <c r="IHC23" s="111"/>
      <c r="IHD23" s="3" t="e">
        <f>IHD22/#REF!-0.01</f>
        <v>#REF!</v>
      </c>
      <c r="IHE23" s="111" t="s">
        <v>58</v>
      </c>
      <c r="IHF23" s="111"/>
      <c r="IHG23" s="111"/>
      <c r="IHH23" s="111"/>
      <c r="IHI23" s="111"/>
      <c r="IHJ23" s="111"/>
      <c r="IHK23" s="111"/>
      <c r="IHL23" s="3" t="e">
        <f>IHL22/#REF!-0.01</f>
        <v>#REF!</v>
      </c>
      <c r="IHM23" s="111" t="s">
        <v>58</v>
      </c>
      <c r="IHN23" s="111"/>
      <c r="IHO23" s="111"/>
      <c r="IHP23" s="111"/>
      <c r="IHQ23" s="111"/>
      <c r="IHR23" s="111"/>
      <c r="IHS23" s="111"/>
      <c r="IHT23" s="3" t="e">
        <f>IHT22/#REF!-0.01</f>
        <v>#REF!</v>
      </c>
      <c r="IHU23" s="111" t="s">
        <v>58</v>
      </c>
      <c r="IHV23" s="111"/>
      <c r="IHW23" s="111"/>
      <c r="IHX23" s="111"/>
      <c r="IHY23" s="111"/>
      <c r="IHZ23" s="111"/>
      <c r="IIA23" s="111"/>
      <c r="IIB23" s="3" t="e">
        <f>IIB22/#REF!-0.01</f>
        <v>#REF!</v>
      </c>
      <c r="IIC23" s="111" t="s">
        <v>58</v>
      </c>
      <c r="IID23" s="111"/>
      <c r="IIE23" s="111"/>
      <c r="IIF23" s="111"/>
      <c r="IIG23" s="111"/>
      <c r="IIH23" s="111"/>
      <c r="III23" s="111"/>
      <c r="IIJ23" s="3" t="e">
        <f>IIJ22/#REF!-0.01</f>
        <v>#REF!</v>
      </c>
      <c r="IIK23" s="111" t="s">
        <v>58</v>
      </c>
      <c r="IIL23" s="111"/>
      <c r="IIM23" s="111"/>
      <c r="IIN23" s="111"/>
      <c r="IIO23" s="111"/>
      <c r="IIP23" s="111"/>
      <c r="IIQ23" s="111"/>
      <c r="IIR23" s="3" t="e">
        <f>IIR22/#REF!-0.01</f>
        <v>#REF!</v>
      </c>
      <c r="IIS23" s="111" t="s">
        <v>58</v>
      </c>
      <c r="IIT23" s="111"/>
      <c r="IIU23" s="111"/>
      <c r="IIV23" s="111"/>
      <c r="IIW23" s="111"/>
      <c r="IIX23" s="111"/>
      <c r="IIY23" s="111"/>
      <c r="IIZ23" s="3" t="e">
        <f>IIZ22/#REF!-0.01</f>
        <v>#REF!</v>
      </c>
      <c r="IJA23" s="111" t="s">
        <v>58</v>
      </c>
      <c r="IJB23" s="111"/>
      <c r="IJC23" s="111"/>
      <c r="IJD23" s="111"/>
      <c r="IJE23" s="111"/>
      <c r="IJF23" s="111"/>
      <c r="IJG23" s="111"/>
      <c r="IJH23" s="3" t="e">
        <f>IJH22/#REF!-0.01</f>
        <v>#REF!</v>
      </c>
      <c r="IJI23" s="111" t="s">
        <v>58</v>
      </c>
      <c r="IJJ23" s="111"/>
      <c r="IJK23" s="111"/>
      <c r="IJL23" s="111"/>
      <c r="IJM23" s="111"/>
      <c r="IJN23" s="111"/>
      <c r="IJO23" s="111"/>
      <c r="IJP23" s="3" t="e">
        <f>IJP22/#REF!-0.01</f>
        <v>#REF!</v>
      </c>
      <c r="IJQ23" s="111" t="s">
        <v>58</v>
      </c>
      <c r="IJR23" s="111"/>
      <c r="IJS23" s="111"/>
      <c r="IJT23" s="111"/>
      <c r="IJU23" s="111"/>
      <c r="IJV23" s="111"/>
      <c r="IJW23" s="111"/>
      <c r="IJX23" s="3" t="e">
        <f>IJX22/#REF!-0.01</f>
        <v>#REF!</v>
      </c>
      <c r="IJY23" s="111" t="s">
        <v>58</v>
      </c>
      <c r="IJZ23" s="111"/>
      <c r="IKA23" s="111"/>
      <c r="IKB23" s="111"/>
      <c r="IKC23" s="111"/>
      <c r="IKD23" s="111"/>
      <c r="IKE23" s="111"/>
      <c r="IKF23" s="3" t="e">
        <f>IKF22/#REF!-0.01</f>
        <v>#REF!</v>
      </c>
      <c r="IKG23" s="111" t="s">
        <v>58</v>
      </c>
      <c r="IKH23" s="111"/>
      <c r="IKI23" s="111"/>
      <c r="IKJ23" s="111"/>
      <c r="IKK23" s="111"/>
      <c r="IKL23" s="111"/>
      <c r="IKM23" s="111"/>
      <c r="IKN23" s="3" t="e">
        <f>IKN22/#REF!-0.01</f>
        <v>#REF!</v>
      </c>
      <c r="IKO23" s="111" t="s">
        <v>58</v>
      </c>
      <c r="IKP23" s="111"/>
      <c r="IKQ23" s="111"/>
      <c r="IKR23" s="111"/>
      <c r="IKS23" s="111"/>
      <c r="IKT23" s="111"/>
      <c r="IKU23" s="111"/>
      <c r="IKV23" s="3" t="e">
        <f>IKV22/#REF!-0.01</f>
        <v>#REF!</v>
      </c>
      <c r="IKW23" s="111" t="s">
        <v>58</v>
      </c>
      <c r="IKX23" s="111"/>
      <c r="IKY23" s="111"/>
      <c r="IKZ23" s="111"/>
      <c r="ILA23" s="111"/>
      <c r="ILB23" s="111"/>
      <c r="ILC23" s="111"/>
      <c r="ILD23" s="3" t="e">
        <f>ILD22/#REF!-0.01</f>
        <v>#REF!</v>
      </c>
      <c r="ILE23" s="111" t="s">
        <v>58</v>
      </c>
      <c r="ILF23" s="111"/>
      <c r="ILG23" s="111"/>
      <c r="ILH23" s="111"/>
      <c r="ILI23" s="111"/>
      <c r="ILJ23" s="111"/>
      <c r="ILK23" s="111"/>
      <c r="ILL23" s="3" t="e">
        <f>ILL22/#REF!-0.01</f>
        <v>#REF!</v>
      </c>
      <c r="ILM23" s="111" t="s">
        <v>58</v>
      </c>
      <c r="ILN23" s="111"/>
      <c r="ILO23" s="111"/>
      <c r="ILP23" s="111"/>
      <c r="ILQ23" s="111"/>
      <c r="ILR23" s="111"/>
      <c r="ILS23" s="111"/>
      <c r="ILT23" s="3" t="e">
        <f>ILT22/#REF!-0.01</f>
        <v>#REF!</v>
      </c>
      <c r="ILU23" s="111" t="s">
        <v>58</v>
      </c>
      <c r="ILV23" s="111"/>
      <c r="ILW23" s="111"/>
      <c r="ILX23" s="111"/>
      <c r="ILY23" s="111"/>
      <c r="ILZ23" s="111"/>
      <c r="IMA23" s="111"/>
      <c r="IMB23" s="3" t="e">
        <f>IMB22/#REF!-0.01</f>
        <v>#REF!</v>
      </c>
      <c r="IMC23" s="111" t="s">
        <v>58</v>
      </c>
      <c r="IMD23" s="111"/>
      <c r="IME23" s="111"/>
      <c r="IMF23" s="111"/>
      <c r="IMG23" s="111"/>
      <c r="IMH23" s="111"/>
      <c r="IMI23" s="111"/>
      <c r="IMJ23" s="3" t="e">
        <f>IMJ22/#REF!-0.01</f>
        <v>#REF!</v>
      </c>
      <c r="IMK23" s="111" t="s">
        <v>58</v>
      </c>
      <c r="IML23" s="111"/>
      <c r="IMM23" s="111"/>
      <c r="IMN23" s="111"/>
      <c r="IMO23" s="111"/>
      <c r="IMP23" s="111"/>
      <c r="IMQ23" s="111"/>
      <c r="IMR23" s="3" t="e">
        <f>IMR22/#REF!-0.01</f>
        <v>#REF!</v>
      </c>
      <c r="IMS23" s="111" t="s">
        <v>58</v>
      </c>
      <c r="IMT23" s="111"/>
      <c r="IMU23" s="111"/>
      <c r="IMV23" s="111"/>
      <c r="IMW23" s="111"/>
      <c r="IMX23" s="111"/>
      <c r="IMY23" s="111"/>
      <c r="IMZ23" s="3" t="e">
        <f>IMZ22/#REF!-0.01</f>
        <v>#REF!</v>
      </c>
      <c r="INA23" s="111" t="s">
        <v>58</v>
      </c>
      <c r="INB23" s="111"/>
      <c r="INC23" s="111"/>
      <c r="IND23" s="111"/>
      <c r="INE23" s="111"/>
      <c r="INF23" s="111"/>
      <c r="ING23" s="111"/>
      <c r="INH23" s="3" t="e">
        <f>INH22/#REF!-0.01</f>
        <v>#REF!</v>
      </c>
      <c r="INI23" s="111" t="s">
        <v>58</v>
      </c>
      <c r="INJ23" s="111"/>
      <c r="INK23" s="111"/>
      <c r="INL23" s="111"/>
      <c r="INM23" s="111"/>
      <c r="INN23" s="111"/>
      <c r="INO23" s="111"/>
      <c r="INP23" s="3" t="e">
        <f>INP22/#REF!-0.01</f>
        <v>#REF!</v>
      </c>
      <c r="INQ23" s="111" t="s">
        <v>58</v>
      </c>
      <c r="INR23" s="111"/>
      <c r="INS23" s="111"/>
      <c r="INT23" s="111"/>
      <c r="INU23" s="111"/>
      <c r="INV23" s="111"/>
      <c r="INW23" s="111"/>
      <c r="INX23" s="3" t="e">
        <f>INX22/#REF!-0.01</f>
        <v>#REF!</v>
      </c>
      <c r="INY23" s="111" t="s">
        <v>58</v>
      </c>
      <c r="INZ23" s="111"/>
      <c r="IOA23" s="111"/>
      <c r="IOB23" s="111"/>
      <c r="IOC23" s="111"/>
      <c r="IOD23" s="111"/>
      <c r="IOE23" s="111"/>
      <c r="IOF23" s="3" t="e">
        <f>IOF22/#REF!-0.01</f>
        <v>#REF!</v>
      </c>
      <c r="IOG23" s="111" t="s">
        <v>58</v>
      </c>
      <c r="IOH23" s="111"/>
      <c r="IOI23" s="111"/>
      <c r="IOJ23" s="111"/>
      <c r="IOK23" s="111"/>
      <c r="IOL23" s="111"/>
      <c r="IOM23" s="111"/>
      <c r="ION23" s="3" t="e">
        <f>ION22/#REF!-0.01</f>
        <v>#REF!</v>
      </c>
      <c r="IOO23" s="111" t="s">
        <v>58</v>
      </c>
      <c r="IOP23" s="111"/>
      <c r="IOQ23" s="111"/>
      <c r="IOR23" s="111"/>
      <c r="IOS23" s="111"/>
      <c r="IOT23" s="111"/>
      <c r="IOU23" s="111"/>
      <c r="IOV23" s="3" t="e">
        <f>IOV22/#REF!-0.01</f>
        <v>#REF!</v>
      </c>
      <c r="IOW23" s="111" t="s">
        <v>58</v>
      </c>
      <c r="IOX23" s="111"/>
      <c r="IOY23" s="111"/>
      <c r="IOZ23" s="111"/>
      <c r="IPA23" s="111"/>
      <c r="IPB23" s="111"/>
      <c r="IPC23" s="111"/>
      <c r="IPD23" s="3" t="e">
        <f>IPD22/#REF!-0.01</f>
        <v>#REF!</v>
      </c>
      <c r="IPE23" s="111" t="s">
        <v>58</v>
      </c>
      <c r="IPF23" s="111"/>
      <c r="IPG23" s="111"/>
      <c r="IPH23" s="111"/>
      <c r="IPI23" s="111"/>
      <c r="IPJ23" s="111"/>
      <c r="IPK23" s="111"/>
      <c r="IPL23" s="3" t="e">
        <f>IPL22/#REF!-0.01</f>
        <v>#REF!</v>
      </c>
      <c r="IPM23" s="111" t="s">
        <v>58</v>
      </c>
      <c r="IPN23" s="111"/>
      <c r="IPO23" s="111"/>
      <c r="IPP23" s="111"/>
      <c r="IPQ23" s="111"/>
      <c r="IPR23" s="111"/>
      <c r="IPS23" s="111"/>
      <c r="IPT23" s="3" t="e">
        <f>IPT22/#REF!-0.01</f>
        <v>#REF!</v>
      </c>
      <c r="IPU23" s="111" t="s">
        <v>58</v>
      </c>
      <c r="IPV23" s="111"/>
      <c r="IPW23" s="111"/>
      <c r="IPX23" s="111"/>
      <c r="IPY23" s="111"/>
      <c r="IPZ23" s="111"/>
      <c r="IQA23" s="111"/>
      <c r="IQB23" s="3" t="e">
        <f>IQB22/#REF!-0.01</f>
        <v>#REF!</v>
      </c>
      <c r="IQC23" s="111" t="s">
        <v>58</v>
      </c>
      <c r="IQD23" s="111"/>
      <c r="IQE23" s="111"/>
      <c r="IQF23" s="111"/>
      <c r="IQG23" s="111"/>
      <c r="IQH23" s="111"/>
      <c r="IQI23" s="111"/>
      <c r="IQJ23" s="3" t="e">
        <f>IQJ22/#REF!-0.01</f>
        <v>#REF!</v>
      </c>
      <c r="IQK23" s="111" t="s">
        <v>58</v>
      </c>
      <c r="IQL23" s="111"/>
      <c r="IQM23" s="111"/>
      <c r="IQN23" s="111"/>
      <c r="IQO23" s="111"/>
      <c r="IQP23" s="111"/>
      <c r="IQQ23" s="111"/>
      <c r="IQR23" s="3" t="e">
        <f>IQR22/#REF!-0.01</f>
        <v>#REF!</v>
      </c>
      <c r="IQS23" s="111" t="s">
        <v>58</v>
      </c>
      <c r="IQT23" s="111"/>
      <c r="IQU23" s="111"/>
      <c r="IQV23" s="111"/>
      <c r="IQW23" s="111"/>
      <c r="IQX23" s="111"/>
      <c r="IQY23" s="111"/>
      <c r="IQZ23" s="3" t="e">
        <f>IQZ22/#REF!-0.01</f>
        <v>#REF!</v>
      </c>
      <c r="IRA23" s="111" t="s">
        <v>58</v>
      </c>
      <c r="IRB23" s="111"/>
      <c r="IRC23" s="111"/>
      <c r="IRD23" s="111"/>
      <c r="IRE23" s="111"/>
      <c r="IRF23" s="111"/>
      <c r="IRG23" s="111"/>
      <c r="IRH23" s="3" t="e">
        <f>IRH22/#REF!-0.01</f>
        <v>#REF!</v>
      </c>
      <c r="IRI23" s="111" t="s">
        <v>58</v>
      </c>
      <c r="IRJ23" s="111"/>
      <c r="IRK23" s="111"/>
      <c r="IRL23" s="111"/>
      <c r="IRM23" s="111"/>
      <c r="IRN23" s="111"/>
      <c r="IRO23" s="111"/>
      <c r="IRP23" s="3" t="e">
        <f>IRP22/#REF!-0.01</f>
        <v>#REF!</v>
      </c>
      <c r="IRQ23" s="111" t="s">
        <v>58</v>
      </c>
      <c r="IRR23" s="111"/>
      <c r="IRS23" s="111"/>
      <c r="IRT23" s="111"/>
      <c r="IRU23" s="111"/>
      <c r="IRV23" s="111"/>
      <c r="IRW23" s="111"/>
      <c r="IRX23" s="3" t="e">
        <f>IRX22/#REF!-0.01</f>
        <v>#REF!</v>
      </c>
      <c r="IRY23" s="111" t="s">
        <v>58</v>
      </c>
      <c r="IRZ23" s="111"/>
      <c r="ISA23" s="111"/>
      <c r="ISB23" s="111"/>
      <c r="ISC23" s="111"/>
      <c r="ISD23" s="111"/>
      <c r="ISE23" s="111"/>
      <c r="ISF23" s="3" t="e">
        <f>ISF22/#REF!-0.01</f>
        <v>#REF!</v>
      </c>
      <c r="ISG23" s="111" t="s">
        <v>58</v>
      </c>
      <c r="ISH23" s="111"/>
      <c r="ISI23" s="111"/>
      <c r="ISJ23" s="111"/>
      <c r="ISK23" s="111"/>
      <c r="ISL23" s="111"/>
      <c r="ISM23" s="111"/>
      <c r="ISN23" s="3" t="e">
        <f>ISN22/#REF!-0.01</f>
        <v>#REF!</v>
      </c>
      <c r="ISO23" s="111" t="s">
        <v>58</v>
      </c>
      <c r="ISP23" s="111"/>
      <c r="ISQ23" s="111"/>
      <c r="ISR23" s="111"/>
      <c r="ISS23" s="111"/>
      <c r="IST23" s="111"/>
      <c r="ISU23" s="111"/>
      <c r="ISV23" s="3" t="e">
        <f>ISV22/#REF!-0.01</f>
        <v>#REF!</v>
      </c>
      <c r="ISW23" s="111" t="s">
        <v>58</v>
      </c>
      <c r="ISX23" s="111"/>
      <c r="ISY23" s="111"/>
      <c r="ISZ23" s="111"/>
      <c r="ITA23" s="111"/>
      <c r="ITB23" s="111"/>
      <c r="ITC23" s="111"/>
      <c r="ITD23" s="3" t="e">
        <f>ITD22/#REF!-0.01</f>
        <v>#REF!</v>
      </c>
      <c r="ITE23" s="111" t="s">
        <v>58</v>
      </c>
      <c r="ITF23" s="111"/>
      <c r="ITG23" s="111"/>
      <c r="ITH23" s="111"/>
      <c r="ITI23" s="111"/>
      <c r="ITJ23" s="111"/>
      <c r="ITK23" s="111"/>
      <c r="ITL23" s="3" t="e">
        <f>ITL22/#REF!-0.01</f>
        <v>#REF!</v>
      </c>
      <c r="ITM23" s="111" t="s">
        <v>58</v>
      </c>
      <c r="ITN23" s="111"/>
      <c r="ITO23" s="111"/>
      <c r="ITP23" s="111"/>
      <c r="ITQ23" s="111"/>
      <c r="ITR23" s="111"/>
      <c r="ITS23" s="111"/>
      <c r="ITT23" s="3" t="e">
        <f>ITT22/#REF!-0.01</f>
        <v>#REF!</v>
      </c>
      <c r="ITU23" s="111" t="s">
        <v>58</v>
      </c>
      <c r="ITV23" s="111"/>
      <c r="ITW23" s="111"/>
      <c r="ITX23" s="111"/>
      <c r="ITY23" s="111"/>
      <c r="ITZ23" s="111"/>
      <c r="IUA23" s="111"/>
      <c r="IUB23" s="3" t="e">
        <f>IUB22/#REF!-0.01</f>
        <v>#REF!</v>
      </c>
      <c r="IUC23" s="111" t="s">
        <v>58</v>
      </c>
      <c r="IUD23" s="111"/>
      <c r="IUE23" s="111"/>
      <c r="IUF23" s="111"/>
      <c r="IUG23" s="111"/>
      <c r="IUH23" s="111"/>
      <c r="IUI23" s="111"/>
      <c r="IUJ23" s="3" t="e">
        <f>IUJ22/#REF!-0.01</f>
        <v>#REF!</v>
      </c>
      <c r="IUK23" s="111" t="s">
        <v>58</v>
      </c>
      <c r="IUL23" s="111"/>
      <c r="IUM23" s="111"/>
      <c r="IUN23" s="111"/>
      <c r="IUO23" s="111"/>
      <c r="IUP23" s="111"/>
      <c r="IUQ23" s="111"/>
      <c r="IUR23" s="3" t="e">
        <f>IUR22/#REF!-0.01</f>
        <v>#REF!</v>
      </c>
      <c r="IUS23" s="111" t="s">
        <v>58</v>
      </c>
      <c r="IUT23" s="111"/>
      <c r="IUU23" s="111"/>
      <c r="IUV23" s="111"/>
      <c r="IUW23" s="111"/>
      <c r="IUX23" s="111"/>
      <c r="IUY23" s="111"/>
      <c r="IUZ23" s="3" t="e">
        <f>IUZ22/#REF!-0.01</f>
        <v>#REF!</v>
      </c>
      <c r="IVA23" s="111" t="s">
        <v>58</v>
      </c>
      <c r="IVB23" s="111"/>
      <c r="IVC23" s="111"/>
      <c r="IVD23" s="111"/>
      <c r="IVE23" s="111"/>
      <c r="IVF23" s="111"/>
      <c r="IVG23" s="111"/>
      <c r="IVH23" s="3" t="e">
        <f>IVH22/#REF!-0.01</f>
        <v>#REF!</v>
      </c>
      <c r="IVI23" s="111" t="s">
        <v>58</v>
      </c>
      <c r="IVJ23" s="111"/>
      <c r="IVK23" s="111"/>
      <c r="IVL23" s="111"/>
      <c r="IVM23" s="111"/>
      <c r="IVN23" s="111"/>
      <c r="IVO23" s="111"/>
      <c r="IVP23" s="3" t="e">
        <f>IVP22/#REF!-0.01</f>
        <v>#REF!</v>
      </c>
      <c r="IVQ23" s="111" t="s">
        <v>58</v>
      </c>
      <c r="IVR23" s="111"/>
      <c r="IVS23" s="111"/>
      <c r="IVT23" s="111"/>
      <c r="IVU23" s="111"/>
      <c r="IVV23" s="111"/>
      <c r="IVW23" s="111"/>
      <c r="IVX23" s="3" t="e">
        <f>IVX22/#REF!-0.01</f>
        <v>#REF!</v>
      </c>
      <c r="IVY23" s="111" t="s">
        <v>58</v>
      </c>
      <c r="IVZ23" s="111"/>
      <c r="IWA23" s="111"/>
      <c r="IWB23" s="111"/>
      <c r="IWC23" s="111"/>
      <c r="IWD23" s="111"/>
      <c r="IWE23" s="111"/>
      <c r="IWF23" s="3" t="e">
        <f>IWF22/#REF!-0.01</f>
        <v>#REF!</v>
      </c>
      <c r="IWG23" s="111" t="s">
        <v>58</v>
      </c>
      <c r="IWH23" s="111"/>
      <c r="IWI23" s="111"/>
      <c r="IWJ23" s="111"/>
      <c r="IWK23" s="111"/>
      <c r="IWL23" s="111"/>
      <c r="IWM23" s="111"/>
      <c r="IWN23" s="3" t="e">
        <f>IWN22/#REF!-0.01</f>
        <v>#REF!</v>
      </c>
      <c r="IWO23" s="111" t="s">
        <v>58</v>
      </c>
      <c r="IWP23" s="111"/>
      <c r="IWQ23" s="111"/>
      <c r="IWR23" s="111"/>
      <c r="IWS23" s="111"/>
      <c r="IWT23" s="111"/>
      <c r="IWU23" s="111"/>
      <c r="IWV23" s="3" t="e">
        <f>IWV22/#REF!-0.01</f>
        <v>#REF!</v>
      </c>
      <c r="IWW23" s="111" t="s">
        <v>58</v>
      </c>
      <c r="IWX23" s="111"/>
      <c r="IWY23" s="111"/>
      <c r="IWZ23" s="111"/>
      <c r="IXA23" s="111"/>
      <c r="IXB23" s="111"/>
      <c r="IXC23" s="111"/>
      <c r="IXD23" s="3" t="e">
        <f>IXD22/#REF!-0.01</f>
        <v>#REF!</v>
      </c>
      <c r="IXE23" s="111" t="s">
        <v>58</v>
      </c>
      <c r="IXF23" s="111"/>
      <c r="IXG23" s="111"/>
      <c r="IXH23" s="111"/>
      <c r="IXI23" s="111"/>
      <c r="IXJ23" s="111"/>
      <c r="IXK23" s="111"/>
      <c r="IXL23" s="3" t="e">
        <f>IXL22/#REF!-0.01</f>
        <v>#REF!</v>
      </c>
      <c r="IXM23" s="111" t="s">
        <v>58</v>
      </c>
      <c r="IXN23" s="111"/>
      <c r="IXO23" s="111"/>
      <c r="IXP23" s="111"/>
      <c r="IXQ23" s="111"/>
      <c r="IXR23" s="111"/>
      <c r="IXS23" s="111"/>
      <c r="IXT23" s="3" t="e">
        <f>IXT22/#REF!-0.01</f>
        <v>#REF!</v>
      </c>
      <c r="IXU23" s="111" t="s">
        <v>58</v>
      </c>
      <c r="IXV23" s="111"/>
      <c r="IXW23" s="111"/>
      <c r="IXX23" s="111"/>
      <c r="IXY23" s="111"/>
      <c r="IXZ23" s="111"/>
      <c r="IYA23" s="111"/>
      <c r="IYB23" s="3" t="e">
        <f>IYB22/#REF!-0.01</f>
        <v>#REF!</v>
      </c>
      <c r="IYC23" s="111" t="s">
        <v>58</v>
      </c>
      <c r="IYD23" s="111"/>
      <c r="IYE23" s="111"/>
      <c r="IYF23" s="111"/>
      <c r="IYG23" s="111"/>
      <c r="IYH23" s="111"/>
      <c r="IYI23" s="111"/>
      <c r="IYJ23" s="3" t="e">
        <f>IYJ22/#REF!-0.01</f>
        <v>#REF!</v>
      </c>
      <c r="IYK23" s="111" t="s">
        <v>58</v>
      </c>
      <c r="IYL23" s="111"/>
      <c r="IYM23" s="111"/>
      <c r="IYN23" s="111"/>
      <c r="IYO23" s="111"/>
      <c r="IYP23" s="111"/>
      <c r="IYQ23" s="111"/>
      <c r="IYR23" s="3" t="e">
        <f>IYR22/#REF!-0.01</f>
        <v>#REF!</v>
      </c>
      <c r="IYS23" s="111" t="s">
        <v>58</v>
      </c>
      <c r="IYT23" s="111"/>
      <c r="IYU23" s="111"/>
      <c r="IYV23" s="111"/>
      <c r="IYW23" s="111"/>
      <c r="IYX23" s="111"/>
      <c r="IYY23" s="111"/>
      <c r="IYZ23" s="3" t="e">
        <f>IYZ22/#REF!-0.01</f>
        <v>#REF!</v>
      </c>
      <c r="IZA23" s="111" t="s">
        <v>58</v>
      </c>
      <c r="IZB23" s="111"/>
      <c r="IZC23" s="111"/>
      <c r="IZD23" s="111"/>
      <c r="IZE23" s="111"/>
      <c r="IZF23" s="111"/>
      <c r="IZG23" s="111"/>
      <c r="IZH23" s="3" t="e">
        <f>IZH22/#REF!-0.01</f>
        <v>#REF!</v>
      </c>
      <c r="IZI23" s="111" t="s">
        <v>58</v>
      </c>
      <c r="IZJ23" s="111"/>
      <c r="IZK23" s="111"/>
      <c r="IZL23" s="111"/>
      <c r="IZM23" s="111"/>
      <c r="IZN23" s="111"/>
      <c r="IZO23" s="111"/>
      <c r="IZP23" s="3" t="e">
        <f>IZP22/#REF!-0.01</f>
        <v>#REF!</v>
      </c>
      <c r="IZQ23" s="111" t="s">
        <v>58</v>
      </c>
      <c r="IZR23" s="111"/>
      <c r="IZS23" s="111"/>
      <c r="IZT23" s="111"/>
      <c r="IZU23" s="111"/>
      <c r="IZV23" s="111"/>
      <c r="IZW23" s="111"/>
      <c r="IZX23" s="3" t="e">
        <f>IZX22/#REF!-0.01</f>
        <v>#REF!</v>
      </c>
      <c r="IZY23" s="111" t="s">
        <v>58</v>
      </c>
      <c r="IZZ23" s="111"/>
      <c r="JAA23" s="111"/>
      <c r="JAB23" s="111"/>
      <c r="JAC23" s="111"/>
      <c r="JAD23" s="111"/>
      <c r="JAE23" s="111"/>
      <c r="JAF23" s="3" t="e">
        <f>JAF22/#REF!-0.01</f>
        <v>#REF!</v>
      </c>
      <c r="JAG23" s="111" t="s">
        <v>58</v>
      </c>
      <c r="JAH23" s="111"/>
      <c r="JAI23" s="111"/>
      <c r="JAJ23" s="111"/>
      <c r="JAK23" s="111"/>
      <c r="JAL23" s="111"/>
      <c r="JAM23" s="111"/>
      <c r="JAN23" s="3" t="e">
        <f>JAN22/#REF!-0.01</f>
        <v>#REF!</v>
      </c>
      <c r="JAO23" s="111" t="s">
        <v>58</v>
      </c>
      <c r="JAP23" s="111"/>
      <c r="JAQ23" s="111"/>
      <c r="JAR23" s="111"/>
      <c r="JAS23" s="111"/>
      <c r="JAT23" s="111"/>
      <c r="JAU23" s="111"/>
      <c r="JAV23" s="3" t="e">
        <f>JAV22/#REF!-0.01</f>
        <v>#REF!</v>
      </c>
      <c r="JAW23" s="111" t="s">
        <v>58</v>
      </c>
      <c r="JAX23" s="111"/>
      <c r="JAY23" s="111"/>
      <c r="JAZ23" s="111"/>
      <c r="JBA23" s="111"/>
      <c r="JBB23" s="111"/>
      <c r="JBC23" s="111"/>
      <c r="JBD23" s="3" t="e">
        <f>JBD22/#REF!-0.01</f>
        <v>#REF!</v>
      </c>
      <c r="JBE23" s="111" t="s">
        <v>58</v>
      </c>
      <c r="JBF23" s="111"/>
      <c r="JBG23" s="111"/>
      <c r="JBH23" s="111"/>
      <c r="JBI23" s="111"/>
      <c r="JBJ23" s="111"/>
      <c r="JBK23" s="111"/>
      <c r="JBL23" s="3" t="e">
        <f>JBL22/#REF!-0.01</f>
        <v>#REF!</v>
      </c>
      <c r="JBM23" s="111" t="s">
        <v>58</v>
      </c>
      <c r="JBN23" s="111"/>
      <c r="JBO23" s="111"/>
      <c r="JBP23" s="111"/>
      <c r="JBQ23" s="111"/>
      <c r="JBR23" s="111"/>
      <c r="JBS23" s="111"/>
      <c r="JBT23" s="3" t="e">
        <f>JBT22/#REF!-0.01</f>
        <v>#REF!</v>
      </c>
      <c r="JBU23" s="111" t="s">
        <v>58</v>
      </c>
      <c r="JBV23" s="111"/>
      <c r="JBW23" s="111"/>
      <c r="JBX23" s="111"/>
      <c r="JBY23" s="111"/>
      <c r="JBZ23" s="111"/>
      <c r="JCA23" s="111"/>
      <c r="JCB23" s="3" t="e">
        <f>JCB22/#REF!-0.01</f>
        <v>#REF!</v>
      </c>
      <c r="JCC23" s="111" t="s">
        <v>58</v>
      </c>
      <c r="JCD23" s="111"/>
      <c r="JCE23" s="111"/>
      <c r="JCF23" s="111"/>
      <c r="JCG23" s="111"/>
      <c r="JCH23" s="111"/>
      <c r="JCI23" s="111"/>
      <c r="JCJ23" s="3" t="e">
        <f>JCJ22/#REF!-0.01</f>
        <v>#REF!</v>
      </c>
      <c r="JCK23" s="111" t="s">
        <v>58</v>
      </c>
      <c r="JCL23" s="111"/>
      <c r="JCM23" s="111"/>
      <c r="JCN23" s="111"/>
      <c r="JCO23" s="111"/>
      <c r="JCP23" s="111"/>
      <c r="JCQ23" s="111"/>
      <c r="JCR23" s="3" t="e">
        <f>JCR22/#REF!-0.01</f>
        <v>#REF!</v>
      </c>
      <c r="JCS23" s="111" t="s">
        <v>58</v>
      </c>
      <c r="JCT23" s="111"/>
      <c r="JCU23" s="111"/>
      <c r="JCV23" s="111"/>
      <c r="JCW23" s="111"/>
      <c r="JCX23" s="111"/>
      <c r="JCY23" s="111"/>
      <c r="JCZ23" s="3" t="e">
        <f>JCZ22/#REF!-0.01</f>
        <v>#REF!</v>
      </c>
      <c r="JDA23" s="111" t="s">
        <v>58</v>
      </c>
      <c r="JDB23" s="111"/>
      <c r="JDC23" s="111"/>
      <c r="JDD23" s="111"/>
      <c r="JDE23" s="111"/>
      <c r="JDF23" s="111"/>
      <c r="JDG23" s="111"/>
      <c r="JDH23" s="3" t="e">
        <f>JDH22/#REF!-0.01</f>
        <v>#REF!</v>
      </c>
      <c r="JDI23" s="111" t="s">
        <v>58</v>
      </c>
      <c r="JDJ23" s="111"/>
      <c r="JDK23" s="111"/>
      <c r="JDL23" s="111"/>
      <c r="JDM23" s="111"/>
      <c r="JDN23" s="111"/>
      <c r="JDO23" s="111"/>
      <c r="JDP23" s="3" t="e">
        <f>JDP22/#REF!-0.01</f>
        <v>#REF!</v>
      </c>
      <c r="JDQ23" s="111" t="s">
        <v>58</v>
      </c>
      <c r="JDR23" s="111"/>
      <c r="JDS23" s="111"/>
      <c r="JDT23" s="111"/>
      <c r="JDU23" s="111"/>
      <c r="JDV23" s="111"/>
      <c r="JDW23" s="111"/>
      <c r="JDX23" s="3" t="e">
        <f>JDX22/#REF!-0.01</f>
        <v>#REF!</v>
      </c>
      <c r="JDY23" s="111" t="s">
        <v>58</v>
      </c>
      <c r="JDZ23" s="111"/>
      <c r="JEA23" s="111"/>
      <c r="JEB23" s="111"/>
      <c r="JEC23" s="111"/>
      <c r="JED23" s="111"/>
      <c r="JEE23" s="111"/>
      <c r="JEF23" s="3" t="e">
        <f>JEF22/#REF!-0.01</f>
        <v>#REF!</v>
      </c>
      <c r="JEG23" s="111" t="s">
        <v>58</v>
      </c>
      <c r="JEH23" s="111"/>
      <c r="JEI23" s="111"/>
      <c r="JEJ23" s="111"/>
      <c r="JEK23" s="111"/>
      <c r="JEL23" s="111"/>
      <c r="JEM23" s="111"/>
      <c r="JEN23" s="3" t="e">
        <f>JEN22/#REF!-0.01</f>
        <v>#REF!</v>
      </c>
      <c r="JEO23" s="111" t="s">
        <v>58</v>
      </c>
      <c r="JEP23" s="111"/>
      <c r="JEQ23" s="111"/>
      <c r="JER23" s="111"/>
      <c r="JES23" s="111"/>
      <c r="JET23" s="111"/>
      <c r="JEU23" s="111"/>
      <c r="JEV23" s="3" t="e">
        <f>JEV22/#REF!-0.01</f>
        <v>#REF!</v>
      </c>
      <c r="JEW23" s="111" t="s">
        <v>58</v>
      </c>
      <c r="JEX23" s="111"/>
      <c r="JEY23" s="111"/>
      <c r="JEZ23" s="111"/>
      <c r="JFA23" s="111"/>
      <c r="JFB23" s="111"/>
      <c r="JFC23" s="111"/>
      <c r="JFD23" s="3" t="e">
        <f>JFD22/#REF!-0.01</f>
        <v>#REF!</v>
      </c>
      <c r="JFE23" s="111" t="s">
        <v>58</v>
      </c>
      <c r="JFF23" s="111"/>
      <c r="JFG23" s="111"/>
      <c r="JFH23" s="111"/>
      <c r="JFI23" s="111"/>
      <c r="JFJ23" s="111"/>
      <c r="JFK23" s="111"/>
      <c r="JFL23" s="3" t="e">
        <f>JFL22/#REF!-0.01</f>
        <v>#REF!</v>
      </c>
      <c r="JFM23" s="111" t="s">
        <v>58</v>
      </c>
      <c r="JFN23" s="111"/>
      <c r="JFO23" s="111"/>
      <c r="JFP23" s="111"/>
      <c r="JFQ23" s="111"/>
      <c r="JFR23" s="111"/>
      <c r="JFS23" s="111"/>
      <c r="JFT23" s="3" t="e">
        <f>JFT22/#REF!-0.01</f>
        <v>#REF!</v>
      </c>
      <c r="JFU23" s="111" t="s">
        <v>58</v>
      </c>
      <c r="JFV23" s="111"/>
      <c r="JFW23" s="111"/>
      <c r="JFX23" s="111"/>
      <c r="JFY23" s="111"/>
      <c r="JFZ23" s="111"/>
      <c r="JGA23" s="111"/>
      <c r="JGB23" s="3" t="e">
        <f>JGB22/#REF!-0.01</f>
        <v>#REF!</v>
      </c>
      <c r="JGC23" s="111" t="s">
        <v>58</v>
      </c>
      <c r="JGD23" s="111"/>
      <c r="JGE23" s="111"/>
      <c r="JGF23" s="111"/>
      <c r="JGG23" s="111"/>
      <c r="JGH23" s="111"/>
      <c r="JGI23" s="111"/>
      <c r="JGJ23" s="3" t="e">
        <f>JGJ22/#REF!-0.01</f>
        <v>#REF!</v>
      </c>
      <c r="JGK23" s="111" t="s">
        <v>58</v>
      </c>
      <c r="JGL23" s="111"/>
      <c r="JGM23" s="111"/>
      <c r="JGN23" s="111"/>
      <c r="JGO23" s="111"/>
      <c r="JGP23" s="111"/>
      <c r="JGQ23" s="111"/>
      <c r="JGR23" s="3" t="e">
        <f>JGR22/#REF!-0.01</f>
        <v>#REF!</v>
      </c>
      <c r="JGS23" s="111" t="s">
        <v>58</v>
      </c>
      <c r="JGT23" s="111"/>
      <c r="JGU23" s="111"/>
      <c r="JGV23" s="111"/>
      <c r="JGW23" s="111"/>
      <c r="JGX23" s="111"/>
      <c r="JGY23" s="111"/>
      <c r="JGZ23" s="3" t="e">
        <f>JGZ22/#REF!-0.01</f>
        <v>#REF!</v>
      </c>
      <c r="JHA23" s="111" t="s">
        <v>58</v>
      </c>
      <c r="JHB23" s="111"/>
      <c r="JHC23" s="111"/>
      <c r="JHD23" s="111"/>
      <c r="JHE23" s="111"/>
      <c r="JHF23" s="111"/>
      <c r="JHG23" s="111"/>
      <c r="JHH23" s="3" t="e">
        <f>JHH22/#REF!-0.01</f>
        <v>#REF!</v>
      </c>
      <c r="JHI23" s="111" t="s">
        <v>58</v>
      </c>
      <c r="JHJ23" s="111"/>
      <c r="JHK23" s="111"/>
      <c r="JHL23" s="111"/>
      <c r="JHM23" s="111"/>
      <c r="JHN23" s="111"/>
      <c r="JHO23" s="111"/>
      <c r="JHP23" s="3" t="e">
        <f>JHP22/#REF!-0.01</f>
        <v>#REF!</v>
      </c>
      <c r="JHQ23" s="111" t="s">
        <v>58</v>
      </c>
      <c r="JHR23" s="111"/>
      <c r="JHS23" s="111"/>
      <c r="JHT23" s="111"/>
      <c r="JHU23" s="111"/>
      <c r="JHV23" s="111"/>
      <c r="JHW23" s="111"/>
      <c r="JHX23" s="3" t="e">
        <f>JHX22/#REF!-0.01</f>
        <v>#REF!</v>
      </c>
      <c r="JHY23" s="111" t="s">
        <v>58</v>
      </c>
      <c r="JHZ23" s="111"/>
      <c r="JIA23" s="111"/>
      <c r="JIB23" s="111"/>
      <c r="JIC23" s="111"/>
      <c r="JID23" s="111"/>
      <c r="JIE23" s="111"/>
      <c r="JIF23" s="3" t="e">
        <f>JIF22/#REF!-0.01</f>
        <v>#REF!</v>
      </c>
      <c r="JIG23" s="111" t="s">
        <v>58</v>
      </c>
      <c r="JIH23" s="111"/>
      <c r="JII23" s="111"/>
      <c r="JIJ23" s="111"/>
      <c r="JIK23" s="111"/>
      <c r="JIL23" s="111"/>
      <c r="JIM23" s="111"/>
      <c r="JIN23" s="3" t="e">
        <f>JIN22/#REF!-0.01</f>
        <v>#REF!</v>
      </c>
      <c r="JIO23" s="111" t="s">
        <v>58</v>
      </c>
      <c r="JIP23" s="111"/>
      <c r="JIQ23" s="111"/>
      <c r="JIR23" s="111"/>
      <c r="JIS23" s="111"/>
      <c r="JIT23" s="111"/>
      <c r="JIU23" s="111"/>
      <c r="JIV23" s="3" t="e">
        <f>JIV22/#REF!-0.01</f>
        <v>#REF!</v>
      </c>
      <c r="JIW23" s="111" t="s">
        <v>58</v>
      </c>
      <c r="JIX23" s="111"/>
      <c r="JIY23" s="111"/>
      <c r="JIZ23" s="111"/>
      <c r="JJA23" s="111"/>
      <c r="JJB23" s="111"/>
      <c r="JJC23" s="111"/>
      <c r="JJD23" s="3" t="e">
        <f>JJD22/#REF!-0.01</f>
        <v>#REF!</v>
      </c>
      <c r="JJE23" s="111" t="s">
        <v>58</v>
      </c>
      <c r="JJF23" s="111"/>
      <c r="JJG23" s="111"/>
      <c r="JJH23" s="111"/>
      <c r="JJI23" s="111"/>
      <c r="JJJ23" s="111"/>
      <c r="JJK23" s="111"/>
      <c r="JJL23" s="3" t="e">
        <f>JJL22/#REF!-0.01</f>
        <v>#REF!</v>
      </c>
      <c r="JJM23" s="111" t="s">
        <v>58</v>
      </c>
      <c r="JJN23" s="111"/>
      <c r="JJO23" s="111"/>
      <c r="JJP23" s="111"/>
      <c r="JJQ23" s="111"/>
      <c r="JJR23" s="111"/>
      <c r="JJS23" s="111"/>
      <c r="JJT23" s="3" t="e">
        <f>JJT22/#REF!-0.01</f>
        <v>#REF!</v>
      </c>
      <c r="JJU23" s="111" t="s">
        <v>58</v>
      </c>
      <c r="JJV23" s="111"/>
      <c r="JJW23" s="111"/>
      <c r="JJX23" s="111"/>
      <c r="JJY23" s="111"/>
      <c r="JJZ23" s="111"/>
      <c r="JKA23" s="111"/>
      <c r="JKB23" s="3" t="e">
        <f>JKB22/#REF!-0.01</f>
        <v>#REF!</v>
      </c>
      <c r="JKC23" s="111" t="s">
        <v>58</v>
      </c>
      <c r="JKD23" s="111"/>
      <c r="JKE23" s="111"/>
      <c r="JKF23" s="111"/>
      <c r="JKG23" s="111"/>
      <c r="JKH23" s="111"/>
      <c r="JKI23" s="111"/>
      <c r="JKJ23" s="3" t="e">
        <f>JKJ22/#REF!-0.01</f>
        <v>#REF!</v>
      </c>
      <c r="JKK23" s="111" t="s">
        <v>58</v>
      </c>
      <c r="JKL23" s="111"/>
      <c r="JKM23" s="111"/>
      <c r="JKN23" s="111"/>
      <c r="JKO23" s="111"/>
      <c r="JKP23" s="111"/>
      <c r="JKQ23" s="111"/>
      <c r="JKR23" s="3" t="e">
        <f>JKR22/#REF!-0.01</f>
        <v>#REF!</v>
      </c>
      <c r="JKS23" s="111" t="s">
        <v>58</v>
      </c>
      <c r="JKT23" s="111"/>
      <c r="JKU23" s="111"/>
      <c r="JKV23" s="111"/>
      <c r="JKW23" s="111"/>
      <c r="JKX23" s="111"/>
      <c r="JKY23" s="111"/>
      <c r="JKZ23" s="3" t="e">
        <f>JKZ22/#REF!-0.01</f>
        <v>#REF!</v>
      </c>
      <c r="JLA23" s="111" t="s">
        <v>58</v>
      </c>
      <c r="JLB23" s="111"/>
      <c r="JLC23" s="111"/>
      <c r="JLD23" s="111"/>
      <c r="JLE23" s="111"/>
      <c r="JLF23" s="111"/>
      <c r="JLG23" s="111"/>
      <c r="JLH23" s="3" t="e">
        <f>JLH22/#REF!-0.01</f>
        <v>#REF!</v>
      </c>
      <c r="JLI23" s="111" t="s">
        <v>58</v>
      </c>
      <c r="JLJ23" s="111"/>
      <c r="JLK23" s="111"/>
      <c r="JLL23" s="111"/>
      <c r="JLM23" s="111"/>
      <c r="JLN23" s="111"/>
      <c r="JLO23" s="111"/>
      <c r="JLP23" s="3" t="e">
        <f>JLP22/#REF!-0.01</f>
        <v>#REF!</v>
      </c>
      <c r="JLQ23" s="111" t="s">
        <v>58</v>
      </c>
      <c r="JLR23" s="111"/>
      <c r="JLS23" s="111"/>
      <c r="JLT23" s="111"/>
      <c r="JLU23" s="111"/>
      <c r="JLV23" s="111"/>
      <c r="JLW23" s="111"/>
      <c r="JLX23" s="3" t="e">
        <f>JLX22/#REF!-0.01</f>
        <v>#REF!</v>
      </c>
      <c r="JLY23" s="111" t="s">
        <v>58</v>
      </c>
      <c r="JLZ23" s="111"/>
      <c r="JMA23" s="111"/>
      <c r="JMB23" s="111"/>
      <c r="JMC23" s="111"/>
      <c r="JMD23" s="111"/>
      <c r="JME23" s="111"/>
      <c r="JMF23" s="3" t="e">
        <f>JMF22/#REF!-0.01</f>
        <v>#REF!</v>
      </c>
      <c r="JMG23" s="111" t="s">
        <v>58</v>
      </c>
      <c r="JMH23" s="111"/>
      <c r="JMI23" s="111"/>
      <c r="JMJ23" s="111"/>
      <c r="JMK23" s="111"/>
      <c r="JML23" s="111"/>
      <c r="JMM23" s="111"/>
      <c r="JMN23" s="3" t="e">
        <f>JMN22/#REF!-0.01</f>
        <v>#REF!</v>
      </c>
      <c r="JMO23" s="111" t="s">
        <v>58</v>
      </c>
      <c r="JMP23" s="111"/>
      <c r="JMQ23" s="111"/>
      <c r="JMR23" s="111"/>
      <c r="JMS23" s="111"/>
      <c r="JMT23" s="111"/>
      <c r="JMU23" s="111"/>
      <c r="JMV23" s="3" t="e">
        <f>JMV22/#REF!-0.01</f>
        <v>#REF!</v>
      </c>
      <c r="JMW23" s="111" t="s">
        <v>58</v>
      </c>
      <c r="JMX23" s="111"/>
      <c r="JMY23" s="111"/>
      <c r="JMZ23" s="111"/>
      <c r="JNA23" s="111"/>
      <c r="JNB23" s="111"/>
      <c r="JNC23" s="111"/>
      <c r="JND23" s="3" t="e">
        <f>JND22/#REF!-0.01</f>
        <v>#REF!</v>
      </c>
      <c r="JNE23" s="111" t="s">
        <v>58</v>
      </c>
      <c r="JNF23" s="111"/>
      <c r="JNG23" s="111"/>
      <c r="JNH23" s="111"/>
      <c r="JNI23" s="111"/>
      <c r="JNJ23" s="111"/>
      <c r="JNK23" s="111"/>
      <c r="JNL23" s="3" t="e">
        <f>JNL22/#REF!-0.01</f>
        <v>#REF!</v>
      </c>
      <c r="JNM23" s="111" t="s">
        <v>58</v>
      </c>
      <c r="JNN23" s="111"/>
      <c r="JNO23" s="111"/>
      <c r="JNP23" s="111"/>
      <c r="JNQ23" s="111"/>
      <c r="JNR23" s="111"/>
      <c r="JNS23" s="111"/>
      <c r="JNT23" s="3" t="e">
        <f>JNT22/#REF!-0.01</f>
        <v>#REF!</v>
      </c>
      <c r="JNU23" s="111" t="s">
        <v>58</v>
      </c>
      <c r="JNV23" s="111"/>
      <c r="JNW23" s="111"/>
      <c r="JNX23" s="111"/>
      <c r="JNY23" s="111"/>
      <c r="JNZ23" s="111"/>
      <c r="JOA23" s="111"/>
      <c r="JOB23" s="3" t="e">
        <f>JOB22/#REF!-0.01</f>
        <v>#REF!</v>
      </c>
      <c r="JOC23" s="111" t="s">
        <v>58</v>
      </c>
      <c r="JOD23" s="111"/>
      <c r="JOE23" s="111"/>
      <c r="JOF23" s="111"/>
      <c r="JOG23" s="111"/>
      <c r="JOH23" s="111"/>
      <c r="JOI23" s="111"/>
      <c r="JOJ23" s="3" t="e">
        <f>JOJ22/#REF!-0.01</f>
        <v>#REF!</v>
      </c>
      <c r="JOK23" s="111" t="s">
        <v>58</v>
      </c>
      <c r="JOL23" s="111"/>
      <c r="JOM23" s="111"/>
      <c r="JON23" s="111"/>
      <c r="JOO23" s="111"/>
      <c r="JOP23" s="111"/>
      <c r="JOQ23" s="111"/>
      <c r="JOR23" s="3" t="e">
        <f>JOR22/#REF!-0.01</f>
        <v>#REF!</v>
      </c>
      <c r="JOS23" s="111" t="s">
        <v>58</v>
      </c>
      <c r="JOT23" s="111"/>
      <c r="JOU23" s="111"/>
      <c r="JOV23" s="111"/>
      <c r="JOW23" s="111"/>
      <c r="JOX23" s="111"/>
      <c r="JOY23" s="111"/>
      <c r="JOZ23" s="3" t="e">
        <f>JOZ22/#REF!-0.01</f>
        <v>#REF!</v>
      </c>
      <c r="JPA23" s="111" t="s">
        <v>58</v>
      </c>
      <c r="JPB23" s="111"/>
      <c r="JPC23" s="111"/>
      <c r="JPD23" s="111"/>
      <c r="JPE23" s="111"/>
      <c r="JPF23" s="111"/>
      <c r="JPG23" s="111"/>
      <c r="JPH23" s="3" t="e">
        <f>JPH22/#REF!-0.01</f>
        <v>#REF!</v>
      </c>
      <c r="JPI23" s="111" t="s">
        <v>58</v>
      </c>
      <c r="JPJ23" s="111"/>
      <c r="JPK23" s="111"/>
      <c r="JPL23" s="111"/>
      <c r="JPM23" s="111"/>
      <c r="JPN23" s="111"/>
      <c r="JPO23" s="111"/>
      <c r="JPP23" s="3" t="e">
        <f>JPP22/#REF!-0.01</f>
        <v>#REF!</v>
      </c>
      <c r="JPQ23" s="111" t="s">
        <v>58</v>
      </c>
      <c r="JPR23" s="111"/>
      <c r="JPS23" s="111"/>
      <c r="JPT23" s="111"/>
      <c r="JPU23" s="111"/>
      <c r="JPV23" s="111"/>
      <c r="JPW23" s="111"/>
      <c r="JPX23" s="3" t="e">
        <f>JPX22/#REF!-0.01</f>
        <v>#REF!</v>
      </c>
      <c r="JPY23" s="111" t="s">
        <v>58</v>
      </c>
      <c r="JPZ23" s="111"/>
      <c r="JQA23" s="111"/>
      <c r="JQB23" s="111"/>
      <c r="JQC23" s="111"/>
      <c r="JQD23" s="111"/>
      <c r="JQE23" s="111"/>
      <c r="JQF23" s="3" t="e">
        <f>JQF22/#REF!-0.01</f>
        <v>#REF!</v>
      </c>
      <c r="JQG23" s="111" t="s">
        <v>58</v>
      </c>
      <c r="JQH23" s="111"/>
      <c r="JQI23" s="111"/>
      <c r="JQJ23" s="111"/>
      <c r="JQK23" s="111"/>
      <c r="JQL23" s="111"/>
      <c r="JQM23" s="111"/>
      <c r="JQN23" s="3" t="e">
        <f>JQN22/#REF!-0.01</f>
        <v>#REF!</v>
      </c>
      <c r="JQO23" s="111" t="s">
        <v>58</v>
      </c>
      <c r="JQP23" s="111"/>
      <c r="JQQ23" s="111"/>
      <c r="JQR23" s="111"/>
      <c r="JQS23" s="111"/>
      <c r="JQT23" s="111"/>
      <c r="JQU23" s="111"/>
      <c r="JQV23" s="3" t="e">
        <f>JQV22/#REF!-0.01</f>
        <v>#REF!</v>
      </c>
      <c r="JQW23" s="111" t="s">
        <v>58</v>
      </c>
      <c r="JQX23" s="111"/>
      <c r="JQY23" s="111"/>
      <c r="JQZ23" s="111"/>
      <c r="JRA23" s="111"/>
      <c r="JRB23" s="111"/>
      <c r="JRC23" s="111"/>
      <c r="JRD23" s="3" t="e">
        <f>JRD22/#REF!-0.01</f>
        <v>#REF!</v>
      </c>
      <c r="JRE23" s="111" t="s">
        <v>58</v>
      </c>
      <c r="JRF23" s="111"/>
      <c r="JRG23" s="111"/>
      <c r="JRH23" s="111"/>
      <c r="JRI23" s="111"/>
      <c r="JRJ23" s="111"/>
      <c r="JRK23" s="111"/>
      <c r="JRL23" s="3" t="e">
        <f>JRL22/#REF!-0.01</f>
        <v>#REF!</v>
      </c>
      <c r="JRM23" s="111" t="s">
        <v>58</v>
      </c>
      <c r="JRN23" s="111"/>
      <c r="JRO23" s="111"/>
      <c r="JRP23" s="111"/>
      <c r="JRQ23" s="111"/>
      <c r="JRR23" s="111"/>
      <c r="JRS23" s="111"/>
      <c r="JRT23" s="3" t="e">
        <f>JRT22/#REF!-0.01</f>
        <v>#REF!</v>
      </c>
      <c r="JRU23" s="111" t="s">
        <v>58</v>
      </c>
      <c r="JRV23" s="111"/>
      <c r="JRW23" s="111"/>
      <c r="JRX23" s="111"/>
      <c r="JRY23" s="111"/>
      <c r="JRZ23" s="111"/>
      <c r="JSA23" s="111"/>
      <c r="JSB23" s="3" t="e">
        <f>JSB22/#REF!-0.01</f>
        <v>#REF!</v>
      </c>
      <c r="JSC23" s="111" t="s">
        <v>58</v>
      </c>
      <c r="JSD23" s="111"/>
      <c r="JSE23" s="111"/>
      <c r="JSF23" s="111"/>
      <c r="JSG23" s="111"/>
      <c r="JSH23" s="111"/>
      <c r="JSI23" s="111"/>
      <c r="JSJ23" s="3" t="e">
        <f>JSJ22/#REF!-0.01</f>
        <v>#REF!</v>
      </c>
      <c r="JSK23" s="111" t="s">
        <v>58</v>
      </c>
      <c r="JSL23" s="111"/>
      <c r="JSM23" s="111"/>
      <c r="JSN23" s="111"/>
      <c r="JSO23" s="111"/>
      <c r="JSP23" s="111"/>
      <c r="JSQ23" s="111"/>
      <c r="JSR23" s="3" t="e">
        <f>JSR22/#REF!-0.01</f>
        <v>#REF!</v>
      </c>
      <c r="JSS23" s="111" t="s">
        <v>58</v>
      </c>
      <c r="JST23" s="111"/>
      <c r="JSU23" s="111"/>
      <c r="JSV23" s="111"/>
      <c r="JSW23" s="111"/>
      <c r="JSX23" s="111"/>
      <c r="JSY23" s="111"/>
      <c r="JSZ23" s="3" t="e">
        <f>JSZ22/#REF!-0.01</f>
        <v>#REF!</v>
      </c>
      <c r="JTA23" s="111" t="s">
        <v>58</v>
      </c>
      <c r="JTB23" s="111"/>
      <c r="JTC23" s="111"/>
      <c r="JTD23" s="111"/>
      <c r="JTE23" s="111"/>
      <c r="JTF23" s="111"/>
      <c r="JTG23" s="111"/>
      <c r="JTH23" s="3" t="e">
        <f>JTH22/#REF!-0.01</f>
        <v>#REF!</v>
      </c>
      <c r="JTI23" s="111" t="s">
        <v>58</v>
      </c>
      <c r="JTJ23" s="111"/>
      <c r="JTK23" s="111"/>
      <c r="JTL23" s="111"/>
      <c r="JTM23" s="111"/>
      <c r="JTN23" s="111"/>
      <c r="JTO23" s="111"/>
      <c r="JTP23" s="3" t="e">
        <f>JTP22/#REF!-0.01</f>
        <v>#REF!</v>
      </c>
      <c r="JTQ23" s="111" t="s">
        <v>58</v>
      </c>
      <c r="JTR23" s="111"/>
      <c r="JTS23" s="111"/>
      <c r="JTT23" s="111"/>
      <c r="JTU23" s="111"/>
      <c r="JTV23" s="111"/>
      <c r="JTW23" s="111"/>
      <c r="JTX23" s="3" t="e">
        <f>JTX22/#REF!-0.01</f>
        <v>#REF!</v>
      </c>
      <c r="JTY23" s="111" t="s">
        <v>58</v>
      </c>
      <c r="JTZ23" s="111"/>
      <c r="JUA23" s="111"/>
      <c r="JUB23" s="111"/>
      <c r="JUC23" s="111"/>
      <c r="JUD23" s="111"/>
      <c r="JUE23" s="111"/>
      <c r="JUF23" s="3" t="e">
        <f>JUF22/#REF!-0.01</f>
        <v>#REF!</v>
      </c>
      <c r="JUG23" s="111" t="s">
        <v>58</v>
      </c>
      <c r="JUH23" s="111"/>
      <c r="JUI23" s="111"/>
      <c r="JUJ23" s="111"/>
      <c r="JUK23" s="111"/>
      <c r="JUL23" s="111"/>
      <c r="JUM23" s="111"/>
      <c r="JUN23" s="3" t="e">
        <f>JUN22/#REF!-0.01</f>
        <v>#REF!</v>
      </c>
      <c r="JUO23" s="111" t="s">
        <v>58</v>
      </c>
      <c r="JUP23" s="111"/>
      <c r="JUQ23" s="111"/>
      <c r="JUR23" s="111"/>
      <c r="JUS23" s="111"/>
      <c r="JUT23" s="111"/>
      <c r="JUU23" s="111"/>
      <c r="JUV23" s="3" t="e">
        <f>JUV22/#REF!-0.01</f>
        <v>#REF!</v>
      </c>
      <c r="JUW23" s="111" t="s">
        <v>58</v>
      </c>
      <c r="JUX23" s="111"/>
      <c r="JUY23" s="111"/>
      <c r="JUZ23" s="111"/>
      <c r="JVA23" s="111"/>
      <c r="JVB23" s="111"/>
      <c r="JVC23" s="111"/>
      <c r="JVD23" s="3" t="e">
        <f>JVD22/#REF!-0.01</f>
        <v>#REF!</v>
      </c>
      <c r="JVE23" s="111" t="s">
        <v>58</v>
      </c>
      <c r="JVF23" s="111"/>
      <c r="JVG23" s="111"/>
      <c r="JVH23" s="111"/>
      <c r="JVI23" s="111"/>
      <c r="JVJ23" s="111"/>
      <c r="JVK23" s="111"/>
      <c r="JVL23" s="3" t="e">
        <f>JVL22/#REF!-0.01</f>
        <v>#REF!</v>
      </c>
      <c r="JVM23" s="111" t="s">
        <v>58</v>
      </c>
      <c r="JVN23" s="111"/>
      <c r="JVO23" s="111"/>
      <c r="JVP23" s="111"/>
      <c r="JVQ23" s="111"/>
      <c r="JVR23" s="111"/>
      <c r="JVS23" s="111"/>
      <c r="JVT23" s="3" t="e">
        <f>JVT22/#REF!-0.01</f>
        <v>#REF!</v>
      </c>
      <c r="JVU23" s="111" t="s">
        <v>58</v>
      </c>
      <c r="JVV23" s="111"/>
      <c r="JVW23" s="111"/>
      <c r="JVX23" s="111"/>
      <c r="JVY23" s="111"/>
      <c r="JVZ23" s="111"/>
      <c r="JWA23" s="111"/>
      <c r="JWB23" s="3" t="e">
        <f>JWB22/#REF!-0.01</f>
        <v>#REF!</v>
      </c>
      <c r="JWC23" s="111" t="s">
        <v>58</v>
      </c>
      <c r="JWD23" s="111"/>
      <c r="JWE23" s="111"/>
      <c r="JWF23" s="111"/>
      <c r="JWG23" s="111"/>
      <c r="JWH23" s="111"/>
      <c r="JWI23" s="111"/>
      <c r="JWJ23" s="3" t="e">
        <f>JWJ22/#REF!-0.01</f>
        <v>#REF!</v>
      </c>
      <c r="JWK23" s="111" t="s">
        <v>58</v>
      </c>
      <c r="JWL23" s="111"/>
      <c r="JWM23" s="111"/>
      <c r="JWN23" s="111"/>
      <c r="JWO23" s="111"/>
      <c r="JWP23" s="111"/>
      <c r="JWQ23" s="111"/>
      <c r="JWR23" s="3" t="e">
        <f>JWR22/#REF!-0.01</f>
        <v>#REF!</v>
      </c>
      <c r="JWS23" s="111" t="s">
        <v>58</v>
      </c>
      <c r="JWT23" s="111"/>
      <c r="JWU23" s="111"/>
      <c r="JWV23" s="111"/>
      <c r="JWW23" s="111"/>
      <c r="JWX23" s="111"/>
      <c r="JWY23" s="111"/>
      <c r="JWZ23" s="3" t="e">
        <f>JWZ22/#REF!-0.01</f>
        <v>#REF!</v>
      </c>
      <c r="JXA23" s="111" t="s">
        <v>58</v>
      </c>
      <c r="JXB23" s="111"/>
      <c r="JXC23" s="111"/>
      <c r="JXD23" s="111"/>
      <c r="JXE23" s="111"/>
      <c r="JXF23" s="111"/>
      <c r="JXG23" s="111"/>
      <c r="JXH23" s="3" t="e">
        <f>JXH22/#REF!-0.01</f>
        <v>#REF!</v>
      </c>
      <c r="JXI23" s="111" t="s">
        <v>58</v>
      </c>
      <c r="JXJ23" s="111"/>
      <c r="JXK23" s="111"/>
      <c r="JXL23" s="111"/>
      <c r="JXM23" s="111"/>
      <c r="JXN23" s="111"/>
      <c r="JXO23" s="111"/>
      <c r="JXP23" s="3" t="e">
        <f>JXP22/#REF!-0.01</f>
        <v>#REF!</v>
      </c>
      <c r="JXQ23" s="111" t="s">
        <v>58</v>
      </c>
      <c r="JXR23" s="111"/>
      <c r="JXS23" s="111"/>
      <c r="JXT23" s="111"/>
      <c r="JXU23" s="111"/>
      <c r="JXV23" s="111"/>
      <c r="JXW23" s="111"/>
      <c r="JXX23" s="3" t="e">
        <f>JXX22/#REF!-0.01</f>
        <v>#REF!</v>
      </c>
      <c r="JXY23" s="111" t="s">
        <v>58</v>
      </c>
      <c r="JXZ23" s="111"/>
      <c r="JYA23" s="111"/>
      <c r="JYB23" s="111"/>
      <c r="JYC23" s="111"/>
      <c r="JYD23" s="111"/>
      <c r="JYE23" s="111"/>
      <c r="JYF23" s="3" t="e">
        <f>JYF22/#REF!-0.01</f>
        <v>#REF!</v>
      </c>
      <c r="JYG23" s="111" t="s">
        <v>58</v>
      </c>
      <c r="JYH23" s="111"/>
      <c r="JYI23" s="111"/>
      <c r="JYJ23" s="111"/>
      <c r="JYK23" s="111"/>
      <c r="JYL23" s="111"/>
      <c r="JYM23" s="111"/>
      <c r="JYN23" s="3" t="e">
        <f>JYN22/#REF!-0.01</f>
        <v>#REF!</v>
      </c>
      <c r="JYO23" s="111" t="s">
        <v>58</v>
      </c>
      <c r="JYP23" s="111"/>
      <c r="JYQ23" s="111"/>
      <c r="JYR23" s="111"/>
      <c r="JYS23" s="111"/>
      <c r="JYT23" s="111"/>
      <c r="JYU23" s="111"/>
      <c r="JYV23" s="3" t="e">
        <f>JYV22/#REF!-0.01</f>
        <v>#REF!</v>
      </c>
      <c r="JYW23" s="111" t="s">
        <v>58</v>
      </c>
      <c r="JYX23" s="111"/>
      <c r="JYY23" s="111"/>
      <c r="JYZ23" s="111"/>
      <c r="JZA23" s="111"/>
      <c r="JZB23" s="111"/>
      <c r="JZC23" s="111"/>
      <c r="JZD23" s="3" t="e">
        <f>JZD22/#REF!-0.01</f>
        <v>#REF!</v>
      </c>
      <c r="JZE23" s="111" t="s">
        <v>58</v>
      </c>
      <c r="JZF23" s="111"/>
      <c r="JZG23" s="111"/>
      <c r="JZH23" s="111"/>
      <c r="JZI23" s="111"/>
      <c r="JZJ23" s="111"/>
      <c r="JZK23" s="111"/>
      <c r="JZL23" s="3" t="e">
        <f>JZL22/#REF!-0.01</f>
        <v>#REF!</v>
      </c>
      <c r="JZM23" s="111" t="s">
        <v>58</v>
      </c>
      <c r="JZN23" s="111"/>
      <c r="JZO23" s="111"/>
      <c r="JZP23" s="111"/>
      <c r="JZQ23" s="111"/>
      <c r="JZR23" s="111"/>
      <c r="JZS23" s="111"/>
      <c r="JZT23" s="3" t="e">
        <f>JZT22/#REF!-0.01</f>
        <v>#REF!</v>
      </c>
      <c r="JZU23" s="111" t="s">
        <v>58</v>
      </c>
      <c r="JZV23" s="111"/>
      <c r="JZW23" s="111"/>
      <c r="JZX23" s="111"/>
      <c r="JZY23" s="111"/>
      <c r="JZZ23" s="111"/>
      <c r="KAA23" s="111"/>
      <c r="KAB23" s="3" t="e">
        <f>KAB22/#REF!-0.01</f>
        <v>#REF!</v>
      </c>
      <c r="KAC23" s="111" t="s">
        <v>58</v>
      </c>
      <c r="KAD23" s="111"/>
      <c r="KAE23" s="111"/>
      <c r="KAF23" s="111"/>
      <c r="KAG23" s="111"/>
      <c r="KAH23" s="111"/>
      <c r="KAI23" s="111"/>
      <c r="KAJ23" s="3" t="e">
        <f>KAJ22/#REF!-0.01</f>
        <v>#REF!</v>
      </c>
      <c r="KAK23" s="111" t="s">
        <v>58</v>
      </c>
      <c r="KAL23" s="111"/>
      <c r="KAM23" s="111"/>
      <c r="KAN23" s="111"/>
      <c r="KAO23" s="111"/>
      <c r="KAP23" s="111"/>
      <c r="KAQ23" s="111"/>
      <c r="KAR23" s="3" t="e">
        <f>KAR22/#REF!-0.01</f>
        <v>#REF!</v>
      </c>
      <c r="KAS23" s="111" t="s">
        <v>58</v>
      </c>
      <c r="KAT23" s="111"/>
      <c r="KAU23" s="111"/>
      <c r="KAV23" s="111"/>
      <c r="KAW23" s="111"/>
      <c r="KAX23" s="111"/>
      <c r="KAY23" s="111"/>
      <c r="KAZ23" s="3" t="e">
        <f>KAZ22/#REF!-0.01</f>
        <v>#REF!</v>
      </c>
      <c r="KBA23" s="111" t="s">
        <v>58</v>
      </c>
      <c r="KBB23" s="111"/>
      <c r="KBC23" s="111"/>
      <c r="KBD23" s="111"/>
      <c r="KBE23" s="111"/>
      <c r="KBF23" s="111"/>
      <c r="KBG23" s="111"/>
      <c r="KBH23" s="3" t="e">
        <f>KBH22/#REF!-0.01</f>
        <v>#REF!</v>
      </c>
      <c r="KBI23" s="111" t="s">
        <v>58</v>
      </c>
      <c r="KBJ23" s="111"/>
      <c r="KBK23" s="111"/>
      <c r="KBL23" s="111"/>
      <c r="KBM23" s="111"/>
      <c r="KBN23" s="111"/>
      <c r="KBO23" s="111"/>
      <c r="KBP23" s="3" t="e">
        <f>KBP22/#REF!-0.01</f>
        <v>#REF!</v>
      </c>
      <c r="KBQ23" s="111" t="s">
        <v>58</v>
      </c>
      <c r="KBR23" s="111"/>
      <c r="KBS23" s="111"/>
      <c r="KBT23" s="111"/>
      <c r="KBU23" s="111"/>
      <c r="KBV23" s="111"/>
      <c r="KBW23" s="111"/>
      <c r="KBX23" s="3" t="e">
        <f>KBX22/#REF!-0.01</f>
        <v>#REF!</v>
      </c>
      <c r="KBY23" s="111" t="s">
        <v>58</v>
      </c>
      <c r="KBZ23" s="111"/>
      <c r="KCA23" s="111"/>
      <c r="KCB23" s="111"/>
      <c r="KCC23" s="111"/>
      <c r="KCD23" s="111"/>
      <c r="KCE23" s="111"/>
      <c r="KCF23" s="3" t="e">
        <f>KCF22/#REF!-0.01</f>
        <v>#REF!</v>
      </c>
      <c r="KCG23" s="111" t="s">
        <v>58</v>
      </c>
      <c r="KCH23" s="111"/>
      <c r="KCI23" s="111"/>
      <c r="KCJ23" s="111"/>
      <c r="KCK23" s="111"/>
      <c r="KCL23" s="111"/>
      <c r="KCM23" s="111"/>
      <c r="KCN23" s="3" t="e">
        <f>KCN22/#REF!-0.01</f>
        <v>#REF!</v>
      </c>
      <c r="KCO23" s="111" t="s">
        <v>58</v>
      </c>
      <c r="KCP23" s="111"/>
      <c r="KCQ23" s="111"/>
      <c r="KCR23" s="111"/>
      <c r="KCS23" s="111"/>
      <c r="KCT23" s="111"/>
      <c r="KCU23" s="111"/>
      <c r="KCV23" s="3" t="e">
        <f>KCV22/#REF!-0.01</f>
        <v>#REF!</v>
      </c>
      <c r="KCW23" s="111" t="s">
        <v>58</v>
      </c>
      <c r="KCX23" s="111"/>
      <c r="KCY23" s="111"/>
      <c r="KCZ23" s="111"/>
      <c r="KDA23" s="111"/>
      <c r="KDB23" s="111"/>
      <c r="KDC23" s="111"/>
      <c r="KDD23" s="3" t="e">
        <f>KDD22/#REF!-0.01</f>
        <v>#REF!</v>
      </c>
      <c r="KDE23" s="111" t="s">
        <v>58</v>
      </c>
      <c r="KDF23" s="111"/>
      <c r="KDG23" s="111"/>
      <c r="KDH23" s="111"/>
      <c r="KDI23" s="111"/>
      <c r="KDJ23" s="111"/>
      <c r="KDK23" s="111"/>
      <c r="KDL23" s="3" t="e">
        <f>KDL22/#REF!-0.01</f>
        <v>#REF!</v>
      </c>
      <c r="KDM23" s="111" t="s">
        <v>58</v>
      </c>
      <c r="KDN23" s="111"/>
      <c r="KDO23" s="111"/>
      <c r="KDP23" s="111"/>
      <c r="KDQ23" s="111"/>
      <c r="KDR23" s="111"/>
      <c r="KDS23" s="111"/>
      <c r="KDT23" s="3" t="e">
        <f>KDT22/#REF!-0.01</f>
        <v>#REF!</v>
      </c>
      <c r="KDU23" s="111" t="s">
        <v>58</v>
      </c>
      <c r="KDV23" s="111"/>
      <c r="KDW23" s="111"/>
      <c r="KDX23" s="111"/>
      <c r="KDY23" s="111"/>
      <c r="KDZ23" s="111"/>
      <c r="KEA23" s="111"/>
      <c r="KEB23" s="3" t="e">
        <f>KEB22/#REF!-0.01</f>
        <v>#REF!</v>
      </c>
      <c r="KEC23" s="111" t="s">
        <v>58</v>
      </c>
      <c r="KED23" s="111"/>
      <c r="KEE23" s="111"/>
      <c r="KEF23" s="111"/>
      <c r="KEG23" s="111"/>
      <c r="KEH23" s="111"/>
      <c r="KEI23" s="111"/>
      <c r="KEJ23" s="3" t="e">
        <f>KEJ22/#REF!-0.01</f>
        <v>#REF!</v>
      </c>
      <c r="KEK23" s="111" t="s">
        <v>58</v>
      </c>
      <c r="KEL23" s="111"/>
      <c r="KEM23" s="111"/>
      <c r="KEN23" s="111"/>
      <c r="KEO23" s="111"/>
      <c r="KEP23" s="111"/>
      <c r="KEQ23" s="111"/>
      <c r="KER23" s="3" t="e">
        <f>KER22/#REF!-0.01</f>
        <v>#REF!</v>
      </c>
      <c r="KES23" s="111" t="s">
        <v>58</v>
      </c>
      <c r="KET23" s="111"/>
      <c r="KEU23" s="111"/>
      <c r="KEV23" s="111"/>
      <c r="KEW23" s="111"/>
      <c r="KEX23" s="111"/>
      <c r="KEY23" s="111"/>
      <c r="KEZ23" s="3" t="e">
        <f>KEZ22/#REF!-0.01</f>
        <v>#REF!</v>
      </c>
      <c r="KFA23" s="111" t="s">
        <v>58</v>
      </c>
      <c r="KFB23" s="111"/>
      <c r="KFC23" s="111"/>
      <c r="KFD23" s="111"/>
      <c r="KFE23" s="111"/>
      <c r="KFF23" s="111"/>
      <c r="KFG23" s="111"/>
      <c r="KFH23" s="3" t="e">
        <f>KFH22/#REF!-0.01</f>
        <v>#REF!</v>
      </c>
      <c r="KFI23" s="111" t="s">
        <v>58</v>
      </c>
      <c r="KFJ23" s="111"/>
      <c r="KFK23" s="111"/>
      <c r="KFL23" s="111"/>
      <c r="KFM23" s="111"/>
      <c r="KFN23" s="111"/>
      <c r="KFO23" s="111"/>
      <c r="KFP23" s="3" t="e">
        <f>KFP22/#REF!-0.01</f>
        <v>#REF!</v>
      </c>
      <c r="KFQ23" s="111" t="s">
        <v>58</v>
      </c>
      <c r="KFR23" s="111"/>
      <c r="KFS23" s="111"/>
      <c r="KFT23" s="111"/>
      <c r="KFU23" s="111"/>
      <c r="KFV23" s="111"/>
      <c r="KFW23" s="111"/>
      <c r="KFX23" s="3" t="e">
        <f>KFX22/#REF!-0.01</f>
        <v>#REF!</v>
      </c>
      <c r="KFY23" s="111" t="s">
        <v>58</v>
      </c>
      <c r="KFZ23" s="111"/>
      <c r="KGA23" s="111"/>
      <c r="KGB23" s="111"/>
      <c r="KGC23" s="111"/>
      <c r="KGD23" s="111"/>
      <c r="KGE23" s="111"/>
      <c r="KGF23" s="3" t="e">
        <f>KGF22/#REF!-0.01</f>
        <v>#REF!</v>
      </c>
      <c r="KGG23" s="111" t="s">
        <v>58</v>
      </c>
      <c r="KGH23" s="111"/>
      <c r="KGI23" s="111"/>
      <c r="KGJ23" s="111"/>
      <c r="KGK23" s="111"/>
      <c r="KGL23" s="111"/>
      <c r="KGM23" s="111"/>
      <c r="KGN23" s="3" t="e">
        <f>KGN22/#REF!-0.01</f>
        <v>#REF!</v>
      </c>
      <c r="KGO23" s="111" t="s">
        <v>58</v>
      </c>
      <c r="KGP23" s="111"/>
      <c r="KGQ23" s="111"/>
      <c r="KGR23" s="111"/>
      <c r="KGS23" s="111"/>
      <c r="KGT23" s="111"/>
      <c r="KGU23" s="111"/>
      <c r="KGV23" s="3" t="e">
        <f>KGV22/#REF!-0.01</f>
        <v>#REF!</v>
      </c>
      <c r="KGW23" s="111" t="s">
        <v>58</v>
      </c>
      <c r="KGX23" s="111"/>
      <c r="KGY23" s="111"/>
      <c r="KGZ23" s="111"/>
      <c r="KHA23" s="111"/>
      <c r="KHB23" s="111"/>
      <c r="KHC23" s="111"/>
      <c r="KHD23" s="3" t="e">
        <f>KHD22/#REF!-0.01</f>
        <v>#REF!</v>
      </c>
      <c r="KHE23" s="111" t="s">
        <v>58</v>
      </c>
      <c r="KHF23" s="111"/>
      <c r="KHG23" s="111"/>
      <c r="KHH23" s="111"/>
      <c r="KHI23" s="111"/>
      <c r="KHJ23" s="111"/>
      <c r="KHK23" s="111"/>
      <c r="KHL23" s="3" t="e">
        <f>KHL22/#REF!-0.01</f>
        <v>#REF!</v>
      </c>
      <c r="KHM23" s="111" t="s">
        <v>58</v>
      </c>
      <c r="KHN23" s="111"/>
      <c r="KHO23" s="111"/>
      <c r="KHP23" s="111"/>
      <c r="KHQ23" s="111"/>
      <c r="KHR23" s="111"/>
      <c r="KHS23" s="111"/>
      <c r="KHT23" s="3" t="e">
        <f>KHT22/#REF!-0.01</f>
        <v>#REF!</v>
      </c>
      <c r="KHU23" s="111" t="s">
        <v>58</v>
      </c>
      <c r="KHV23" s="111"/>
      <c r="KHW23" s="111"/>
      <c r="KHX23" s="111"/>
      <c r="KHY23" s="111"/>
      <c r="KHZ23" s="111"/>
      <c r="KIA23" s="111"/>
      <c r="KIB23" s="3" t="e">
        <f>KIB22/#REF!-0.01</f>
        <v>#REF!</v>
      </c>
      <c r="KIC23" s="111" t="s">
        <v>58</v>
      </c>
      <c r="KID23" s="111"/>
      <c r="KIE23" s="111"/>
      <c r="KIF23" s="111"/>
      <c r="KIG23" s="111"/>
      <c r="KIH23" s="111"/>
      <c r="KII23" s="111"/>
      <c r="KIJ23" s="3" t="e">
        <f>KIJ22/#REF!-0.01</f>
        <v>#REF!</v>
      </c>
      <c r="KIK23" s="111" t="s">
        <v>58</v>
      </c>
      <c r="KIL23" s="111"/>
      <c r="KIM23" s="111"/>
      <c r="KIN23" s="111"/>
      <c r="KIO23" s="111"/>
      <c r="KIP23" s="111"/>
      <c r="KIQ23" s="111"/>
      <c r="KIR23" s="3" t="e">
        <f>KIR22/#REF!-0.01</f>
        <v>#REF!</v>
      </c>
      <c r="KIS23" s="111" t="s">
        <v>58</v>
      </c>
      <c r="KIT23" s="111"/>
      <c r="KIU23" s="111"/>
      <c r="KIV23" s="111"/>
      <c r="KIW23" s="111"/>
      <c r="KIX23" s="111"/>
      <c r="KIY23" s="111"/>
      <c r="KIZ23" s="3" t="e">
        <f>KIZ22/#REF!-0.01</f>
        <v>#REF!</v>
      </c>
      <c r="KJA23" s="111" t="s">
        <v>58</v>
      </c>
      <c r="KJB23" s="111"/>
      <c r="KJC23" s="111"/>
      <c r="KJD23" s="111"/>
      <c r="KJE23" s="111"/>
      <c r="KJF23" s="111"/>
      <c r="KJG23" s="111"/>
      <c r="KJH23" s="3" t="e">
        <f>KJH22/#REF!-0.01</f>
        <v>#REF!</v>
      </c>
      <c r="KJI23" s="111" t="s">
        <v>58</v>
      </c>
      <c r="KJJ23" s="111"/>
      <c r="KJK23" s="111"/>
      <c r="KJL23" s="111"/>
      <c r="KJM23" s="111"/>
      <c r="KJN23" s="111"/>
      <c r="KJO23" s="111"/>
      <c r="KJP23" s="3" t="e">
        <f>KJP22/#REF!-0.01</f>
        <v>#REF!</v>
      </c>
      <c r="KJQ23" s="111" t="s">
        <v>58</v>
      </c>
      <c r="KJR23" s="111"/>
      <c r="KJS23" s="111"/>
      <c r="KJT23" s="111"/>
      <c r="KJU23" s="111"/>
      <c r="KJV23" s="111"/>
      <c r="KJW23" s="111"/>
      <c r="KJX23" s="3" t="e">
        <f>KJX22/#REF!-0.01</f>
        <v>#REF!</v>
      </c>
      <c r="KJY23" s="111" t="s">
        <v>58</v>
      </c>
      <c r="KJZ23" s="111"/>
      <c r="KKA23" s="111"/>
      <c r="KKB23" s="111"/>
      <c r="KKC23" s="111"/>
      <c r="KKD23" s="111"/>
      <c r="KKE23" s="111"/>
      <c r="KKF23" s="3" t="e">
        <f>KKF22/#REF!-0.01</f>
        <v>#REF!</v>
      </c>
      <c r="KKG23" s="111" t="s">
        <v>58</v>
      </c>
      <c r="KKH23" s="111"/>
      <c r="KKI23" s="111"/>
      <c r="KKJ23" s="111"/>
      <c r="KKK23" s="111"/>
      <c r="KKL23" s="111"/>
      <c r="KKM23" s="111"/>
      <c r="KKN23" s="3" t="e">
        <f>KKN22/#REF!-0.01</f>
        <v>#REF!</v>
      </c>
      <c r="KKO23" s="111" t="s">
        <v>58</v>
      </c>
      <c r="KKP23" s="111"/>
      <c r="KKQ23" s="111"/>
      <c r="KKR23" s="111"/>
      <c r="KKS23" s="111"/>
      <c r="KKT23" s="111"/>
      <c r="KKU23" s="111"/>
      <c r="KKV23" s="3" t="e">
        <f>KKV22/#REF!-0.01</f>
        <v>#REF!</v>
      </c>
      <c r="KKW23" s="111" t="s">
        <v>58</v>
      </c>
      <c r="KKX23" s="111"/>
      <c r="KKY23" s="111"/>
      <c r="KKZ23" s="111"/>
      <c r="KLA23" s="111"/>
      <c r="KLB23" s="111"/>
      <c r="KLC23" s="111"/>
      <c r="KLD23" s="3" t="e">
        <f>KLD22/#REF!-0.01</f>
        <v>#REF!</v>
      </c>
      <c r="KLE23" s="111" t="s">
        <v>58</v>
      </c>
      <c r="KLF23" s="111"/>
      <c r="KLG23" s="111"/>
      <c r="KLH23" s="111"/>
      <c r="KLI23" s="111"/>
      <c r="KLJ23" s="111"/>
      <c r="KLK23" s="111"/>
      <c r="KLL23" s="3" t="e">
        <f>KLL22/#REF!-0.01</f>
        <v>#REF!</v>
      </c>
      <c r="KLM23" s="111" t="s">
        <v>58</v>
      </c>
      <c r="KLN23" s="111"/>
      <c r="KLO23" s="111"/>
      <c r="KLP23" s="111"/>
      <c r="KLQ23" s="111"/>
      <c r="KLR23" s="111"/>
      <c r="KLS23" s="111"/>
      <c r="KLT23" s="3" t="e">
        <f>KLT22/#REF!-0.01</f>
        <v>#REF!</v>
      </c>
      <c r="KLU23" s="111" t="s">
        <v>58</v>
      </c>
      <c r="KLV23" s="111"/>
      <c r="KLW23" s="111"/>
      <c r="KLX23" s="111"/>
      <c r="KLY23" s="111"/>
      <c r="KLZ23" s="111"/>
      <c r="KMA23" s="111"/>
      <c r="KMB23" s="3" t="e">
        <f>KMB22/#REF!-0.01</f>
        <v>#REF!</v>
      </c>
      <c r="KMC23" s="111" t="s">
        <v>58</v>
      </c>
      <c r="KMD23" s="111"/>
      <c r="KME23" s="111"/>
      <c r="KMF23" s="111"/>
      <c r="KMG23" s="111"/>
      <c r="KMH23" s="111"/>
      <c r="KMI23" s="111"/>
      <c r="KMJ23" s="3" t="e">
        <f>KMJ22/#REF!-0.01</f>
        <v>#REF!</v>
      </c>
      <c r="KMK23" s="111" t="s">
        <v>58</v>
      </c>
      <c r="KML23" s="111"/>
      <c r="KMM23" s="111"/>
      <c r="KMN23" s="111"/>
      <c r="KMO23" s="111"/>
      <c r="KMP23" s="111"/>
      <c r="KMQ23" s="111"/>
      <c r="KMR23" s="3" t="e">
        <f>KMR22/#REF!-0.01</f>
        <v>#REF!</v>
      </c>
      <c r="KMS23" s="111" t="s">
        <v>58</v>
      </c>
      <c r="KMT23" s="111"/>
      <c r="KMU23" s="111"/>
      <c r="KMV23" s="111"/>
      <c r="KMW23" s="111"/>
      <c r="KMX23" s="111"/>
      <c r="KMY23" s="111"/>
      <c r="KMZ23" s="3" t="e">
        <f>KMZ22/#REF!-0.01</f>
        <v>#REF!</v>
      </c>
      <c r="KNA23" s="111" t="s">
        <v>58</v>
      </c>
      <c r="KNB23" s="111"/>
      <c r="KNC23" s="111"/>
      <c r="KND23" s="111"/>
      <c r="KNE23" s="111"/>
      <c r="KNF23" s="111"/>
      <c r="KNG23" s="111"/>
      <c r="KNH23" s="3" t="e">
        <f>KNH22/#REF!-0.01</f>
        <v>#REF!</v>
      </c>
      <c r="KNI23" s="111" t="s">
        <v>58</v>
      </c>
      <c r="KNJ23" s="111"/>
      <c r="KNK23" s="111"/>
      <c r="KNL23" s="111"/>
      <c r="KNM23" s="111"/>
      <c r="KNN23" s="111"/>
      <c r="KNO23" s="111"/>
      <c r="KNP23" s="3" t="e">
        <f>KNP22/#REF!-0.01</f>
        <v>#REF!</v>
      </c>
      <c r="KNQ23" s="111" t="s">
        <v>58</v>
      </c>
      <c r="KNR23" s="111"/>
      <c r="KNS23" s="111"/>
      <c r="KNT23" s="111"/>
      <c r="KNU23" s="111"/>
      <c r="KNV23" s="111"/>
      <c r="KNW23" s="111"/>
      <c r="KNX23" s="3" t="e">
        <f>KNX22/#REF!-0.01</f>
        <v>#REF!</v>
      </c>
      <c r="KNY23" s="111" t="s">
        <v>58</v>
      </c>
      <c r="KNZ23" s="111"/>
      <c r="KOA23" s="111"/>
      <c r="KOB23" s="111"/>
      <c r="KOC23" s="111"/>
      <c r="KOD23" s="111"/>
      <c r="KOE23" s="111"/>
      <c r="KOF23" s="3" t="e">
        <f>KOF22/#REF!-0.01</f>
        <v>#REF!</v>
      </c>
      <c r="KOG23" s="111" t="s">
        <v>58</v>
      </c>
      <c r="KOH23" s="111"/>
      <c r="KOI23" s="111"/>
      <c r="KOJ23" s="111"/>
      <c r="KOK23" s="111"/>
      <c r="KOL23" s="111"/>
      <c r="KOM23" s="111"/>
      <c r="KON23" s="3" t="e">
        <f>KON22/#REF!-0.01</f>
        <v>#REF!</v>
      </c>
      <c r="KOO23" s="111" t="s">
        <v>58</v>
      </c>
      <c r="KOP23" s="111"/>
      <c r="KOQ23" s="111"/>
      <c r="KOR23" s="111"/>
      <c r="KOS23" s="111"/>
      <c r="KOT23" s="111"/>
      <c r="KOU23" s="111"/>
      <c r="KOV23" s="3" t="e">
        <f>KOV22/#REF!-0.01</f>
        <v>#REF!</v>
      </c>
      <c r="KOW23" s="111" t="s">
        <v>58</v>
      </c>
      <c r="KOX23" s="111"/>
      <c r="KOY23" s="111"/>
      <c r="KOZ23" s="111"/>
      <c r="KPA23" s="111"/>
      <c r="KPB23" s="111"/>
      <c r="KPC23" s="111"/>
      <c r="KPD23" s="3" t="e">
        <f>KPD22/#REF!-0.01</f>
        <v>#REF!</v>
      </c>
      <c r="KPE23" s="111" t="s">
        <v>58</v>
      </c>
      <c r="KPF23" s="111"/>
      <c r="KPG23" s="111"/>
      <c r="KPH23" s="111"/>
      <c r="KPI23" s="111"/>
      <c r="KPJ23" s="111"/>
      <c r="KPK23" s="111"/>
      <c r="KPL23" s="3" t="e">
        <f>KPL22/#REF!-0.01</f>
        <v>#REF!</v>
      </c>
      <c r="KPM23" s="111" t="s">
        <v>58</v>
      </c>
      <c r="KPN23" s="111"/>
      <c r="KPO23" s="111"/>
      <c r="KPP23" s="111"/>
      <c r="KPQ23" s="111"/>
      <c r="KPR23" s="111"/>
      <c r="KPS23" s="111"/>
      <c r="KPT23" s="3" t="e">
        <f>KPT22/#REF!-0.01</f>
        <v>#REF!</v>
      </c>
      <c r="KPU23" s="111" t="s">
        <v>58</v>
      </c>
      <c r="KPV23" s="111"/>
      <c r="KPW23" s="111"/>
      <c r="KPX23" s="111"/>
      <c r="KPY23" s="111"/>
      <c r="KPZ23" s="111"/>
      <c r="KQA23" s="111"/>
      <c r="KQB23" s="3" t="e">
        <f>KQB22/#REF!-0.01</f>
        <v>#REF!</v>
      </c>
      <c r="KQC23" s="111" t="s">
        <v>58</v>
      </c>
      <c r="KQD23" s="111"/>
      <c r="KQE23" s="111"/>
      <c r="KQF23" s="111"/>
      <c r="KQG23" s="111"/>
      <c r="KQH23" s="111"/>
      <c r="KQI23" s="111"/>
      <c r="KQJ23" s="3" t="e">
        <f>KQJ22/#REF!-0.01</f>
        <v>#REF!</v>
      </c>
      <c r="KQK23" s="111" t="s">
        <v>58</v>
      </c>
      <c r="KQL23" s="111"/>
      <c r="KQM23" s="111"/>
      <c r="KQN23" s="111"/>
      <c r="KQO23" s="111"/>
      <c r="KQP23" s="111"/>
      <c r="KQQ23" s="111"/>
      <c r="KQR23" s="3" t="e">
        <f>KQR22/#REF!-0.01</f>
        <v>#REF!</v>
      </c>
      <c r="KQS23" s="111" t="s">
        <v>58</v>
      </c>
      <c r="KQT23" s="111"/>
      <c r="KQU23" s="111"/>
      <c r="KQV23" s="111"/>
      <c r="KQW23" s="111"/>
      <c r="KQX23" s="111"/>
      <c r="KQY23" s="111"/>
      <c r="KQZ23" s="3" t="e">
        <f>KQZ22/#REF!-0.01</f>
        <v>#REF!</v>
      </c>
      <c r="KRA23" s="111" t="s">
        <v>58</v>
      </c>
      <c r="KRB23" s="111"/>
      <c r="KRC23" s="111"/>
      <c r="KRD23" s="111"/>
      <c r="KRE23" s="111"/>
      <c r="KRF23" s="111"/>
      <c r="KRG23" s="111"/>
      <c r="KRH23" s="3" t="e">
        <f>KRH22/#REF!-0.01</f>
        <v>#REF!</v>
      </c>
      <c r="KRI23" s="111" t="s">
        <v>58</v>
      </c>
      <c r="KRJ23" s="111"/>
      <c r="KRK23" s="111"/>
      <c r="KRL23" s="111"/>
      <c r="KRM23" s="111"/>
      <c r="KRN23" s="111"/>
      <c r="KRO23" s="111"/>
      <c r="KRP23" s="3" t="e">
        <f>KRP22/#REF!-0.01</f>
        <v>#REF!</v>
      </c>
      <c r="KRQ23" s="111" t="s">
        <v>58</v>
      </c>
      <c r="KRR23" s="111"/>
      <c r="KRS23" s="111"/>
      <c r="KRT23" s="111"/>
      <c r="KRU23" s="111"/>
      <c r="KRV23" s="111"/>
      <c r="KRW23" s="111"/>
      <c r="KRX23" s="3" t="e">
        <f>KRX22/#REF!-0.01</f>
        <v>#REF!</v>
      </c>
      <c r="KRY23" s="111" t="s">
        <v>58</v>
      </c>
      <c r="KRZ23" s="111"/>
      <c r="KSA23" s="111"/>
      <c r="KSB23" s="111"/>
      <c r="KSC23" s="111"/>
      <c r="KSD23" s="111"/>
      <c r="KSE23" s="111"/>
      <c r="KSF23" s="3" t="e">
        <f>KSF22/#REF!-0.01</f>
        <v>#REF!</v>
      </c>
      <c r="KSG23" s="111" t="s">
        <v>58</v>
      </c>
      <c r="KSH23" s="111"/>
      <c r="KSI23" s="111"/>
      <c r="KSJ23" s="111"/>
      <c r="KSK23" s="111"/>
      <c r="KSL23" s="111"/>
      <c r="KSM23" s="111"/>
      <c r="KSN23" s="3" t="e">
        <f>KSN22/#REF!-0.01</f>
        <v>#REF!</v>
      </c>
      <c r="KSO23" s="111" t="s">
        <v>58</v>
      </c>
      <c r="KSP23" s="111"/>
      <c r="KSQ23" s="111"/>
      <c r="KSR23" s="111"/>
      <c r="KSS23" s="111"/>
      <c r="KST23" s="111"/>
      <c r="KSU23" s="111"/>
      <c r="KSV23" s="3" t="e">
        <f>KSV22/#REF!-0.01</f>
        <v>#REF!</v>
      </c>
      <c r="KSW23" s="111" t="s">
        <v>58</v>
      </c>
      <c r="KSX23" s="111"/>
      <c r="KSY23" s="111"/>
      <c r="KSZ23" s="111"/>
      <c r="KTA23" s="111"/>
      <c r="KTB23" s="111"/>
      <c r="KTC23" s="111"/>
      <c r="KTD23" s="3" t="e">
        <f>KTD22/#REF!-0.01</f>
        <v>#REF!</v>
      </c>
      <c r="KTE23" s="111" t="s">
        <v>58</v>
      </c>
      <c r="KTF23" s="111"/>
      <c r="KTG23" s="111"/>
      <c r="KTH23" s="111"/>
      <c r="KTI23" s="111"/>
      <c r="KTJ23" s="111"/>
      <c r="KTK23" s="111"/>
      <c r="KTL23" s="3" t="e">
        <f>KTL22/#REF!-0.01</f>
        <v>#REF!</v>
      </c>
      <c r="KTM23" s="111" t="s">
        <v>58</v>
      </c>
      <c r="KTN23" s="111"/>
      <c r="KTO23" s="111"/>
      <c r="KTP23" s="111"/>
      <c r="KTQ23" s="111"/>
      <c r="KTR23" s="111"/>
      <c r="KTS23" s="111"/>
      <c r="KTT23" s="3" t="e">
        <f>KTT22/#REF!-0.01</f>
        <v>#REF!</v>
      </c>
      <c r="KTU23" s="111" t="s">
        <v>58</v>
      </c>
      <c r="KTV23" s="111"/>
      <c r="KTW23" s="111"/>
      <c r="KTX23" s="111"/>
      <c r="KTY23" s="111"/>
      <c r="KTZ23" s="111"/>
      <c r="KUA23" s="111"/>
      <c r="KUB23" s="3" t="e">
        <f>KUB22/#REF!-0.01</f>
        <v>#REF!</v>
      </c>
      <c r="KUC23" s="111" t="s">
        <v>58</v>
      </c>
      <c r="KUD23" s="111"/>
      <c r="KUE23" s="111"/>
      <c r="KUF23" s="111"/>
      <c r="KUG23" s="111"/>
      <c r="KUH23" s="111"/>
      <c r="KUI23" s="111"/>
      <c r="KUJ23" s="3" t="e">
        <f>KUJ22/#REF!-0.01</f>
        <v>#REF!</v>
      </c>
      <c r="KUK23" s="111" t="s">
        <v>58</v>
      </c>
      <c r="KUL23" s="111"/>
      <c r="KUM23" s="111"/>
      <c r="KUN23" s="111"/>
      <c r="KUO23" s="111"/>
      <c r="KUP23" s="111"/>
      <c r="KUQ23" s="111"/>
      <c r="KUR23" s="3" t="e">
        <f>KUR22/#REF!-0.01</f>
        <v>#REF!</v>
      </c>
      <c r="KUS23" s="111" t="s">
        <v>58</v>
      </c>
      <c r="KUT23" s="111"/>
      <c r="KUU23" s="111"/>
      <c r="KUV23" s="111"/>
      <c r="KUW23" s="111"/>
      <c r="KUX23" s="111"/>
      <c r="KUY23" s="111"/>
      <c r="KUZ23" s="3" t="e">
        <f>KUZ22/#REF!-0.01</f>
        <v>#REF!</v>
      </c>
      <c r="KVA23" s="111" t="s">
        <v>58</v>
      </c>
      <c r="KVB23" s="111"/>
      <c r="KVC23" s="111"/>
      <c r="KVD23" s="111"/>
      <c r="KVE23" s="111"/>
      <c r="KVF23" s="111"/>
      <c r="KVG23" s="111"/>
      <c r="KVH23" s="3" t="e">
        <f>KVH22/#REF!-0.01</f>
        <v>#REF!</v>
      </c>
      <c r="KVI23" s="111" t="s">
        <v>58</v>
      </c>
      <c r="KVJ23" s="111"/>
      <c r="KVK23" s="111"/>
      <c r="KVL23" s="111"/>
      <c r="KVM23" s="111"/>
      <c r="KVN23" s="111"/>
      <c r="KVO23" s="111"/>
      <c r="KVP23" s="3" t="e">
        <f>KVP22/#REF!-0.01</f>
        <v>#REF!</v>
      </c>
      <c r="KVQ23" s="111" t="s">
        <v>58</v>
      </c>
      <c r="KVR23" s="111"/>
      <c r="KVS23" s="111"/>
      <c r="KVT23" s="111"/>
      <c r="KVU23" s="111"/>
      <c r="KVV23" s="111"/>
      <c r="KVW23" s="111"/>
      <c r="KVX23" s="3" t="e">
        <f>KVX22/#REF!-0.01</f>
        <v>#REF!</v>
      </c>
      <c r="KVY23" s="111" t="s">
        <v>58</v>
      </c>
      <c r="KVZ23" s="111"/>
      <c r="KWA23" s="111"/>
      <c r="KWB23" s="111"/>
      <c r="KWC23" s="111"/>
      <c r="KWD23" s="111"/>
      <c r="KWE23" s="111"/>
      <c r="KWF23" s="3" t="e">
        <f>KWF22/#REF!-0.01</f>
        <v>#REF!</v>
      </c>
      <c r="KWG23" s="111" t="s">
        <v>58</v>
      </c>
      <c r="KWH23" s="111"/>
      <c r="KWI23" s="111"/>
      <c r="KWJ23" s="111"/>
      <c r="KWK23" s="111"/>
      <c r="KWL23" s="111"/>
      <c r="KWM23" s="111"/>
      <c r="KWN23" s="3" t="e">
        <f>KWN22/#REF!-0.01</f>
        <v>#REF!</v>
      </c>
      <c r="KWO23" s="111" t="s">
        <v>58</v>
      </c>
      <c r="KWP23" s="111"/>
      <c r="KWQ23" s="111"/>
      <c r="KWR23" s="111"/>
      <c r="KWS23" s="111"/>
      <c r="KWT23" s="111"/>
      <c r="KWU23" s="111"/>
      <c r="KWV23" s="3" t="e">
        <f>KWV22/#REF!-0.01</f>
        <v>#REF!</v>
      </c>
      <c r="KWW23" s="111" t="s">
        <v>58</v>
      </c>
      <c r="KWX23" s="111"/>
      <c r="KWY23" s="111"/>
      <c r="KWZ23" s="111"/>
      <c r="KXA23" s="111"/>
      <c r="KXB23" s="111"/>
      <c r="KXC23" s="111"/>
      <c r="KXD23" s="3" t="e">
        <f>KXD22/#REF!-0.01</f>
        <v>#REF!</v>
      </c>
      <c r="KXE23" s="111" t="s">
        <v>58</v>
      </c>
      <c r="KXF23" s="111"/>
      <c r="KXG23" s="111"/>
      <c r="KXH23" s="111"/>
      <c r="KXI23" s="111"/>
      <c r="KXJ23" s="111"/>
      <c r="KXK23" s="111"/>
      <c r="KXL23" s="3" t="e">
        <f>KXL22/#REF!-0.01</f>
        <v>#REF!</v>
      </c>
      <c r="KXM23" s="111" t="s">
        <v>58</v>
      </c>
      <c r="KXN23" s="111"/>
      <c r="KXO23" s="111"/>
      <c r="KXP23" s="111"/>
      <c r="KXQ23" s="111"/>
      <c r="KXR23" s="111"/>
      <c r="KXS23" s="111"/>
      <c r="KXT23" s="3" t="e">
        <f>KXT22/#REF!-0.01</f>
        <v>#REF!</v>
      </c>
      <c r="KXU23" s="111" t="s">
        <v>58</v>
      </c>
      <c r="KXV23" s="111"/>
      <c r="KXW23" s="111"/>
      <c r="KXX23" s="111"/>
      <c r="KXY23" s="111"/>
      <c r="KXZ23" s="111"/>
      <c r="KYA23" s="111"/>
      <c r="KYB23" s="3" t="e">
        <f>KYB22/#REF!-0.01</f>
        <v>#REF!</v>
      </c>
      <c r="KYC23" s="111" t="s">
        <v>58</v>
      </c>
      <c r="KYD23" s="111"/>
      <c r="KYE23" s="111"/>
      <c r="KYF23" s="111"/>
      <c r="KYG23" s="111"/>
      <c r="KYH23" s="111"/>
      <c r="KYI23" s="111"/>
      <c r="KYJ23" s="3" t="e">
        <f>KYJ22/#REF!-0.01</f>
        <v>#REF!</v>
      </c>
      <c r="KYK23" s="111" t="s">
        <v>58</v>
      </c>
      <c r="KYL23" s="111"/>
      <c r="KYM23" s="111"/>
      <c r="KYN23" s="111"/>
      <c r="KYO23" s="111"/>
      <c r="KYP23" s="111"/>
      <c r="KYQ23" s="111"/>
      <c r="KYR23" s="3" t="e">
        <f>KYR22/#REF!-0.01</f>
        <v>#REF!</v>
      </c>
      <c r="KYS23" s="111" t="s">
        <v>58</v>
      </c>
      <c r="KYT23" s="111"/>
      <c r="KYU23" s="111"/>
      <c r="KYV23" s="111"/>
      <c r="KYW23" s="111"/>
      <c r="KYX23" s="111"/>
      <c r="KYY23" s="111"/>
      <c r="KYZ23" s="3" t="e">
        <f>KYZ22/#REF!-0.01</f>
        <v>#REF!</v>
      </c>
      <c r="KZA23" s="111" t="s">
        <v>58</v>
      </c>
      <c r="KZB23" s="111"/>
      <c r="KZC23" s="111"/>
      <c r="KZD23" s="111"/>
      <c r="KZE23" s="111"/>
      <c r="KZF23" s="111"/>
      <c r="KZG23" s="111"/>
      <c r="KZH23" s="3" t="e">
        <f>KZH22/#REF!-0.01</f>
        <v>#REF!</v>
      </c>
      <c r="KZI23" s="111" t="s">
        <v>58</v>
      </c>
      <c r="KZJ23" s="111"/>
      <c r="KZK23" s="111"/>
      <c r="KZL23" s="111"/>
      <c r="KZM23" s="111"/>
      <c r="KZN23" s="111"/>
      <c r="KZO23" s="111"/>
      <c r="KZP23" s="3" t="e">
        <f>KZP22/#REF!-0.01</f>
        <v>#REF!</v>
      </c>
      <c r="KZQ23" s="111" t="s">
        <v>58</v>
      </c>
      <c r="KZR23" s="111"/>
      <c r="KZS23" s="111"/>
      <c r="KZT23" s="111"/>
      <c r="KZU23" s="111"/>
      <c r="KZV23" s="111"/>
      <c r="KZW23" s="111"/>
      <c r="KZX23" s="3" t="e">
        <f>KZX22/#REF!-0.01</f>
        <v>#REF!</v>
      </c>
      <c r="KZY23" s="111" t="s">
        <v>58</v>
      </c>
      <c r="KZZ23" s="111"/>
      <c r="LAA23" s="111"/>
      <c r="LAB23" s="111"/>
      <c r="LAC23" s="111"/>
      <c r="LAD23" s="111"/>
      <c r="LAE23" s="111"/>
      <c r="LAF23" s="3" t="e">
        <f>LAF22/#REF!-0.01</f>
        <v>#REF!</v>
      </c>
      <c r="LAG23" s="111" t="s">
        <v>58</v>
      </c>
      <c r="LAH23" s="111"/>
      <c r="LAI23" s="111"/>
      <c r="LAJ23" s="111"/>
      <c r="LAK23" s="111"/>
      <c r="LAL23" s="111"/>
      <c r="LAM23" s="111"/>
      <c r="LAN23" s="3" t="e">
        <f>LAN22/#REF!-0.01</f>
        <v>#REF!</v>
      </c>
      <c r="LAO23" s="111" t="s">
        <v>58</v>
      </c>
      <c r="LAP23" s="111"/>
      <c r="LAQ23" s="111"/>
      <c r="LAR23" s="111"/>
      <c r="LAS23" s="111"/>
      <c r="LAT23" s="111"/>
      <c r="LAU23" s="111"/>
      <c r="LAV23" s="3" t="e">
        <f>LAV22/#REF!-0.01</f>
        <v>#REF!</v>
      </c>
      <c r="LAW23" s="111" t="s">
        <v>58</v>
      </c>
      <c r="LAX23" s="111"/>
      <c r="LAY23" s="111"/>
      <c r="LAZ23" s="111"/>
      <c r="LBA23" s="111"/>
      <c r="LBB23" s="111"/>
      <c r="LBC23" s="111"/>
      <c r="LBD23" s="3" t="e">
        <f>LBD22/#REF!-0.01</f>
        <v>#REF!</v>
      </c>
      <c r="LBE23" s="111" t="s">
        <v>58</v>
      </c>
      <c r="LBF23" s="111"/>
      <c r="LBG23" s="111"/>
      <c r="LBH23" s="111"/>
      <c r="LBI23" s="111"/>
      <c r="LBJ23" s="111"/>
      <c r="LBK23" s="111"/>
      <c r="LBL23" s="3" t="e">
        <f>LBL22/#REF!-0.01</f>
        <v>#REF!</v>
      </c>
      <c r="LBM23" s="111" t="s">
        <v>58</v>
      </c>
      <c r="LBN23" s="111"/>
      <c r="LBO23" s="111"/>
      <c r="LBP23" s="111"/>
      <c r="LBQ23" s="111"/>
      <c r="LBR23" s="111"/>
      <c r="LBS23" s="111"/>
      <c r="LBT23" s="3" t="e">
        <f>LBT22/#REF!-0.01</f>
        <v>#REF!</v>
      </c>
      <c r="LBU23" s="111" t="s">
        <v>58</v>
      </c>
      <c r="LBV23" s="111"/>
      <c r="LBW23" s="111"/>
      <c r="LBX23" s="111"/>
      <c r="LBY23" s="111"/>
      <c r="LBZ23" s="111"/>
      <c r="LCA23" s="111"/>
      <c r="LCB23" s="3" t="e">
        <f>LCB22/#REF!-0.01</f>
        <v>#REF!</v>
      </c>
      <c r="LCC23" s="111" t="s">
        <v>58</v>
      </c>
      <c r="LCD23" s="111"/>
      <c r="LCE23" s="111"/>
      <c r="LCF23" s="111"/>
      <c r="LCG23" s="111"/>
      <c r="LCH23" s="111"/>
      <c r="LCI23" s="111"/>
      <c r="LCJ23" s="3" t="e">
        <f>LCJ22/#REF!-0.01</f>
        <v>#REF!</v>
      </c>
      <c r="LCK23" s="111" t="s">
        <v>58</v>
      </c>
      <c r="LCL23" s="111"/>
      <c r="LCM23" s="111"/>
      <c r="LCN23" s="111"/>
      <c r="LCO23" s="111"/>
      <c r="LCP23" s="111"/>
      <c r="LCQ23" s="111"/>
      <c r="LCR23" s="3" t="e">
        <f>LCR22/#REF!-0.01</f>
        <v>#REF!</v>
      </c>
      <c r="LCS23" s="111" t="s">
        <v>58</v>
      </c>
      <c r="LCT23" s="111"/>
      <c r="LCU23" s="111"/>
      <c r="LCV23" s="111"/>
      <c r="LCW23" s="111"/>
      <c r="LCX23" s="111"/>
      <c r="LCY23" s="111"/>
      <c r="LCZ23" s="3" t="e">
        <f>LCZ22/#REF!-0.01</f>
        <v>#REF!</v>
      </c>
      <c r="LDA23" s="111" t="s">
        <v>58</v>
      </c>
      <c r="LDB23" s="111"/>
      <c r="LDC23" s="111"/>
      <c r="LDD23" s="111"/>
      <c r="LDE23" s="111"/>
      <c r="LDF23" s="111"/>
      <c r="LDG23" s="111"/>
      <c r="LDH23" s="3" t="e">
        <f>LDH22/#REF!-0.01</f>
        <v>#REF!</v>
      </c>
      <c r="LDI23" s="111" t="s">
        <v>58</v>
      </c>
      <c r="LDJ23" s="111"/>
      <c r="LDK23" s="111"/>
      <c r="LDL23" s="111"/>
      <c r="LDM23" s="111"/>
      <c r="LDN23" s="111"/>
      <c r="LDO23" s="111"/>
      <c r="LDP23" s="3" t="e">
        <f>LDP22/#REF!-0.01</f>
        <v>#REF!</v>
      </c>
      <c r="LDQ23" s="111" t="s">
        <v>58</v>
      </c>
      <c r="LDR23" s="111"/>
      <c r="LDS23" s="111"/>
      <c r="LDT23" s="111"/>
      <c r="LDU23" s="111"/>
      <c r="LDV23" s="111"/>
      <c r="LDW23" s="111"/>
      <c r="LDX23" s="3" t="e">
        <f>LDX22/#REF!-0.01</f>
        <v>#REF!</v>
      </c>
      <c r="LDY23" s="111" t="s">
        <v>58</v>
      </c>
      <c r="LDZ23" s="111"/>
      <c r="LEA23" s="111"/>
      <c r="LEB23" s="111"/>
      <c r="LEC23" s="111"/>
      <c r="LED23" s="111"/>
      <c r="LEE23" s="111"/>
      <c r="LEF23" s="3" t="e">
        <f>LEF22/#REF!-0.01</f>
        <v>#REF!</v>
      </c>
      <c r="LEG23" s="111" t="s">
        <v>58</v>
      </c>
      <c r="LEH23" s="111"/>
      <c r="LEI23" s="111"/>
      <c r="LEJ23" s="111"/>
      <c r="LEK23" s="111"/>
      <c r="LEL23" s="111"/>
      <c r="LEM23" s="111"/>
      <c r="LEN23" s="3" t="e">
        <f>LEN22/#REF!-0.01</f>
        <v>#REF!</v>
      </c>
      <c r="LEO23" s="111" t="s">
        <v>58</v>
      </c>
      <c r="LEP23" s="111"/>
      <c r="LEQ23" s="111"/>
      <c r="LER23" s="111"/>
      <c r="LES23" s="111"/>
      <c r="LET23" s="111"/>
      <c r="LEU23" s="111"/>
      <c r="LEV23" s="3" t="e">
        <f>LEV22/#REF!-0.01</f>
        <v>#REF!</v>
      </c>
      <c r="LEW23" s="111" t="s">
        <v>58</v>
      </c>
      <c r="LEX23" s="111"/>
      <c r="LEY23" s="111"/>
      <c r="LEZ23" s="111"/>
      <c r="LFA23" s="111"/>
      <c r="LFB23" s="111"/>
      <c r="LFC23" s="111"/>
      <c r="LFD23" s="3" t="e">
        <f>LFD22/#REF!-0.01</f>
        <v>#REF!</v>
      </c>
      <c r="LFE23" s="111" t="s">
        <v>58</v>
      </c>
      <c r="LFF23" s="111"/>
      <c r="LFG23" s="111"/>
      <c r="LFH23" s="111"/>
      <c r="LFI23" s="111"/>
      <c r="LFJ23" s="111"/>
      <c r="LFK23" s="111"/>
      <c r="LFL23" s="3" t="e">
        <f>LFL22/#REF!-0.01</f>
        <v>#REF!</v>
      </c>
      <c r="LFM23" s="111" t="s">
        <v>58</v>
      </c>
      <c r="LFN23" s="111"/>
      <c r="LFO23" s="111"/>
      <c r="LFP23" s="111"/>
      <c r="LFQ23" s="111"/>
      <c r="LFR23" s="111"/>
      <c r="LFS23" s="111"/>
      <c r="LFT23" s="3" t="e">
        <f>LFT22/#REF!-0.01</f>
        <v>#REF!</v>
      </c>
      <c r="LFU23" s="111" t="s">
        <v>58</v>
      </c>
      <c r="LFV23" s="111"/>
      <c r="LFW23" s="111"/>
      <c r="LFX23" s="111"/>
      <c r="LFY23" s="111"/>
      <c r="LFZ23" s="111"/>
      <c r="LGA23" s="111"/>
      <c r="LGB23" s="3" t="e">
        <f>LGB22/#REF!-0.01</f>
        <v>#REF!</v>
      </c>
      <c r="LGC23" s="111" t="s">
        <v>58</v>
      </c>
      <c r="LGD23" s="111"/>
      <c r="LGE23" s="111"/>
      <c r="LGF23" s="111"/>
      <c r="LGG23" s="111"/>
      <c r="LGH23" s="111"/>
      <c r="LGI23" s="111"/>
      <c r="LGJ23" s="3" t="e">
        <f>LGJ22/#REF!-0.01</f>
        <v>#REF!</v>
      </c>
      <c r="LGK23" s="111" t="s">
        <v>58</v>
      </c>
      <c r="LGL23" s="111"/>
      <c r="LGM23" s="111"/>
      <c r="LGN23" s="111"/>
      <c r="LGO23" s="111"/>
      <c r="LGP23" s="111"/>
      <c r="LGQ23" s="111"/>
      <c r="LGR23" s="3" t="e">
        <f>LGR22/#REF!-0.01</f>
        <v>#REF!</v>
      </c>
      <c r="LGS23" s="111" t="s">
        <v>58</v>
      </c>
      <c r="LGT23" s="111"/>
      <c r="LGU23" s="111"/>
      <c r="LGV23" s="111"/>
      <c r="LGW23" s="111"/>
      <c r="LGX23" s="111"/>
      <c r="LGY23" s="111"/>
      <c r="LGZ23" s="3" t="e">
        <f>LGZ22/#REF!-0.01</f>
        <v>#REF!</v>
      </c>
      <c r="LHA23" s="111" t="s">
        <v>58</v>
      </c>
      <c r="LHB23" s="111"/>
      <c r="LHC23" s="111"/>
      <c r="LHD23" s="111"/>
      <c r="LHE23" s="111"/>
      <c r="LHF23" s="111"/>
      <c r="LHG23" s="111"/>
      <c r="LHH23" s="3" t="e">
        <f>LHH22/#REF!-0.01</f>
        <v>#REF!</v>
      </c>
      <c r="LHI23" s="111" t="s">
        <v>58</v>
      </c>
      <c r="LHJ23" s="111"/>
      <c r="LHK23" s="111"/>
      <c r="LHL23" s="111"/>
      <c r="LHM23" s="111"/>
      <c r="LHN23" s="111"/>
      <c r="LHO23" s="111"/>
      <c r="LHP23" s="3" t="e">
        <f>LHP22/#REF!-0.01</f>
        <v>#REF!</v>
      </c>
      <c r="LHQ23" s="111" t="s">
        <v>58</v>
      </c>
      <c r="LHR23" s="111"/>
      <c r="LHS23" s="111"/>
      <c r="LHT23" s="111"/>
      <c r="LHU23" s="111"/>
      <c r="LHV23" s="111"/>
      <c r="LHW23" s="111"/>
      <c r="LHX23" s="3" t="e">
        <f>LHX22/#REF!-0.01</f>
        <v>#REF!</v>
      </c>
      <c r="LHY23" s="111" t="s">
        <v>58</v>
      </c>
      <c r="LHZ23" s="111"/>
      <c r="LIA23" s="111"/>
      <c r="LIB23" s="111"/>
      <c r="LIC23" s="111"/>
      <c r="LID23" s="111"/>
      <c r="LIE23" s="111"/>
      <c r="LIF23" s="3" t="e">
        <f>LIF22/#REF!-0.01</f>
        <v>#REF!</v>
      </c>
      <c r="LIG23" s="111" t="s">
        <v>58</v>
      </c>
      <c r="LIH23" s="111"/>
      <c r="LII23" s="111"/>
      <c r="LIJ23" s="111"/>
      <c r="LIK23" s="111"/>
      <c r="LIL23" s="111"/>
      <c r="LIM23" s="111"/>
      <c r="LIN23" s="3" t="e">
        <f>LIN22/#REF!-0.01</f>
        <v>#REF!</v>
      </c>
      <c r="LIO23" s="111" t="s">
        <v>58</v>
      </c>
      <c r="LIP23" s="111"/>
      <c r="LIQ23" s="111"/>
      <c r="LIR23" s="111"/>
      <c r="LIS23" s="111"/>
      <c r="LIT23" s="111"/>
      <c r="LIU23" s="111"/>
      <c r="LIV23" s="3" t="e">
        <f>LIV22/#REF!-0.01</f>
        <v>#REF!</v>
      </c>
      <c r="LIW23" s="111" t="s">
        <v>58</v>
      </c>
      <c r="LIX23" s="111"/>
      <c r="LIY23" s="111"/>
      <c r="LIZ23" s="111"/>
      <c r="LJA23" s="111"/>
      <c r="LJB23" s="111"/>
      <c r="LJC23" s="111"/>
      <c r="LJD23" s="3" t="e">
        <f>LJD22/#REF!-0.01</f>
        <v>#REF!</v>
      </c>
      <c r="LJE23" s="111" t="s">
        <v>58</v>
      </c>
      <c r="LJF23" s="111"/>
      <c r="LJG23" s="111"/>
      <c r="LJH23" s="111"/>
      <c r="LJI23" s="111"/>
      <c r="LJJ23" s="111"/>
      <c r="LJK23" s="111"/>
      <c r="LJL23" s="3" t="e">
        <f>LJL22/#REF!-0.01</f>
        <v>#REF!</v>
      </c>
      <c r="LJM23" s="111" t="s">
        <v>58</v>
      </c>
      <c r="LJN23" s="111"/>
      <c r="LJO23" s="111"/>
      <c r="LJP23" s="111"/>
      <c r="LJQ23" s="111"/>
      <c r="LJR23" s="111"/>
      <c r="LJS23" s="111"/>
      <c r="LJT23" s="3" t="e">
        <f>LJT22/#REF!-0.01</f>
        <v>#REF!</v>
      </c>
      <c r="LJU23" s="111" t="s">
        <v>58</v>
      </c>
      <c r="LJV23" s="111"/>
      <c r="LJW23" s="111"/>
      <c r="LJX23" s="111"/>
      <c r="LJY23" s="111"/>
      <c r="LJZ23" s="111"/>
      <c r="LKA23" s="111"/>
      <c r="LKB23" s="3" t="e">
        <f>LKB22/#REF!-0.01</f>
        <v>#REF!</v>
      </c>
      <c r="LKC23" s="111" t="s">
        <v>58</v>
      </c>
      <c r="LKD23" s="111"/>
      <c r="LKE23" s="111"/>
      <c r="LKF23" s="111"/>
      <c r="LKG23" s="111"/>
      <c r="LKH23" s="111"/>
      <c r="LKI23" s="111"/>
      <c r="LKJ23" s="3" t="e">
        <f>LKJ22/#REF!-0.01</f>
        <v>#REF!</v>
      </c>
      <c r="LKK23" s="111" t="s">
        <v>58</v>
      </c>
      <c r="LKL23" s="111"/>
      <c r="LKM23" s="111"/>
      <c r="LKN23" s="111"/>
      <c r="LKO23" s="111"/>
      <c r="LKP23" s="111"/>
      <c r="LKQ23" s="111"/>
      <c r="LKR23" s="3" t="e">
        <f>LKR22/#REF!-0.01</f>
        <v>#REF!</v>
      </c>
      <c r="LKS23" s="111" t="s">
        <v>58</v>
      </c>
      <c r="LKT23" s="111"/>
      <c r="LKU23" s="111"/>
      <c r="LKV23" s="111"/>
      <c r="LKW23" s="111"/>
      <c r="LKX23" s="111"/>
      <c r="LKY23" s="111"/>
      <c r="LKZ23" s="3" t="e">
        <f>LKZ22/#REF!-0.01</f>
        <v>#REF!</v>
      </c>
      <c r="LLA23" s="111" t="s">
        <v>58</v>
      </c>
      <c r="LLB23" s="111"/>
      <c r="LLC23" s="111"/>
      <c r="LLD23" s="111"/>
      <c r="LLE23" s="111"/>
      <c r="LLF23" s="111"/>
      <c r="LLG23" s="111"/>
      <c r="LLH23" s="3" t="e">
        <f>LLH22/#REF!-0.01</f>
        <v>#REF!</v>
      </c>
      <c r="LLI23" s="111" t="s">
        <v>58</v>
      </c>
      <c r="LLJ23" s="111"/>
      <c r="LLK23" s="111"/>
      <c r="LLL23" s="111"/>
      <c r="LLM23" s="111"/>
      <c r="LLN23" s="111"/>
      <c r="LLO23" s="111"/>
      <c r="LLP23" s="3" t="e">
        <f>LLP22/#REF!-0.01</f>
        <v>#REF!</v>
      </c>
      <c r="LLQ23" s="111" t="s">
        <v>58</v>
      </c>
      <c r="LLR23" s="111"/>
      <c r="LLS23" s="111"/>
      <c r="LLT23" s="111"/>
      <c r="LLU23" s="111"/>
      <c r="LLV23" s="111"/>
      <c r="LLW23" s="111"/>
      <c r="LLX23" s="3" t="e">
        <f>LLX22/#REF!-0.01</f>
        <v>#REF!</v>
      </c>
      <c r="LLY23" s="111" t="s">
        <v>58</v>
      </c>
      <c r="LLZ23" s="111"/>
      <c r="LMA23" s="111"/>
      <c r="LMB23" s="111"/>
      <c r="LMC23" s="111"/>
      <c r="LMD23" s="111"/>
      <c r="LME23" s="111"/>
      <c r="LMF23" s="3" t="e">
        <f>LMF22/#REF!-0.01</f>
        <v>#REF!</v>
      </c>
      <c r="LMG23" s="111" t="s">
        <v>58</v>
      </c>
      <c r="LMH23" s="111"/>
      <c r="LMI23" s="111"/>
      <c r="LMJ23" s="111"/>
      <c r="LMK23" s="111"/>
      <c r="LML23" s="111"/>
      <c r="LMM23" s="111"/>
      <c r="LMN23" s="3" t="e">
        <f>LMN22/#REF!-0.01</f>
        <v>#REF!</v>
      </c>
      <c r="LMO23" s="111" t="s">
        <v>58</v>
      </c>
      <c r="LMP23" s="111"/>
      <c r="LMQ23" s="111"/>
      <c r="LMR23" s="111"/>
      <c r="LMS23" s="111"/>
      <c r="LMT23" s="111"/>
      <c r="LMU23" s="111"/>
      <c r="LMV23" s="3" t="e">
        <f>LMV22/#REF!-0.01</f>
        <v>#REF!</v>
      </c>
      <c r="LMW23" s="111" t="s">
        <v>58</v>
      </c>
      <c r="LMX23" s="111"/>
      <c r="LMY23" s="111"/>
      <c r="LMZ23" s="111"/>
      <c r="LNA23" s="111"/>
      <c r="LNB23" s="111"/>
      <c r="LNC23" s="111"/>
      <c r="LND23" s="3" t="e">
        <f>LND22/#REF!-0.01</f>
        <v>#REF!</v>
      </c>
      <c r="LNE23" s="111" t="s">
        <v>58</v>
      </c>
      <c r="LNF23" s="111"/>
      <c r="LNG23" s="111"/>
      <c r="LNH23" s="111"/>
      <c r="LNI23" s="111"/>
      <c r="LNJ23" s="111"/>
      <c r="LNK23" s="111"/>
      <c r="LNL23" s="3" t="e">
        <f>LNL22/#REF!-0.01</f>
        <v>#REF!</v>
      </c>
      <c r="LNM23" s="111" t="s">
        <v>58</v>
      </c>
      <c r="LNN23" s="111"/>
      <c r="LNO23" s="111"/>
      <c r="LNP23" s="111"/>
      <c r="LNQ23" s="111"/>
      <c r="LNR23" s="111"/>
      <c r="LNS23" s="111"/>
      <c r="LNT23" s="3" t="e">
        <f>LNT22/#REF!-0.01</f>
        <v>#REF!</v>
      </c>
      <c r="LNU23" s="111" t="s">
        <v>58</v>
      </c>
      <c r="LNV23" s="111"/>
      <c r="LNW23" s="111"/>
      <c r="LNX23" s="111"/>
      <c r="LNY23" s="111"/>
      <c r="LNZ23" s="111"/>
      <c r="LOA23" s="111"/>
      <c r="LOB23" s="3" t="e">
        <f>LOB22/#REF!-0.01</f>
        <v>#REF!</v>
      </c>
      <c r="LOC23" s="111" t="s">
        <v>58</v>
      </c>
      <c r="LOD23" s="111"/>
      <c r="LOE23" s="111"/>
      <c r="LOF23" s="111"/>
      <c r="LOG23" s="111"/>
      <c r="LOH23" s="111"/>
      <c r="LOI23" s="111"/>
      <c r="LOJ23" s="3" t="e">
        <f>LOJ22/#REF!-0.01</f>
        <v>#REF!</v>
      </c>
      <c r="LOK23" s="111" t="s">
        <v>58</v>
      </c>
      <c r="LOL23" s="111"/>
      <c r="LOM23" s="111"/>
      <c r="LON23" s="111"/>
      <c r="LOO23" s="111"/>
      <c r="LOP23" s="111"/>
      <c r="LOQ23" s="111"/>
      <c r="LOR23" s="3" t="e">
        <f>LOR22/#REF!-0.01</f>
        <v>#REF!</v>
      </c>
      <c r="LOS23" s="111" t="s">
        <v>58</v>
      </c>
      <c r="LOT23" s="111"/>
      <c r="LOU23" s="111"/>
      <c r="LOV23" s="111"/>
      <c r="LOW23" s="111"/>
      <c r="LOX23" s="111"/>
      <c r="LOY23" s="111"/>
      <c r="LOZ23" s="3" t="e">
        <f>LOZ22/#REF!-0.01</f>
        <v>#REF!</v>
      </c>
      <c r="LPA23" s="111" t="s">
        <v>58</v>
      </c>
      <c r="LPB23" s="111"/>
      <c r="LPC23" s="111"/>
      <c r="LPD23" s="111"/>
      <c r="LPE23" s="111"/>
      <c r="LPF23" s="111"/>
      <c r="LPG23" s="111"/>
      <c r="LPH23" s="3" t="e">
        <f>LPH22/#REF!-0.01</f>
        <v>#REF!</v>
      </c>
      <c r="LPI23" s="111" t="s">
        <v>58</v>
      </c>
      <c r="LPJ23" s="111"/>
      <c r="LPK23" s="111"/>
      <c r="LPL23" s="111"/>
      <c r="LPM23" s="111"/>
      <c r="LPN23" s="111"/>
      <c r="LPO23" s="111"/>
      <c r="LPP23" s="3" t="e">
        <f>LPP22/#REF!-0.01</f>
        <v>#REF!</v>
      </c>
      <c r="LPQ23" s="111" t="s">
        <v>58</v>
      </c>
      <c r="LPR23" s="111"/>
      <c r="LPS23" s="111"/>
      <c r="LPT23" s="111"/>
      <c r="LPU23" s="111"/>
      <c r="LPV23" s="111"/>
      <c r="LPW23" s="111"/>
      <c r="LPX23" s="3" t="e">
        <f>LPX22/#REF!-0.01</f>
        <v>#REF!</v>
      </c>
      <c r="LPY23" s="111" t="s">
        <v>58</v>
      </c>
      <c r="LPZ23" s="111"/>
      <c r="LQA23" s="111"/>
      <c r="LQB23" s="111"/>
      <c r="LQC23" s="111"/>
      <c r="LQD23" s="111"/>
      <c r="LQE23" s="111"/>
      <c r="LQF23" s="3" t="e">
        <f>LQF22/#REF!-0.01</f>
        <v>#REF!</v>
      </c>
      <c r="LQG23" s="111" t="s">
        <v>58</v>
      </c>
      <c r="LQH23" s="111"/>
      <c r="LQI23" s="111"/>
      <c r="LQJ23" s="111"/>
      <c r="LQK23" s="111"/>
      <c r="LQL23" s="111"/>
      <c r="LQM23" s="111"/>
      <c r="LQN23" s="3" t="e">
        <f>LQN22/#REF!-0.01</f>
        <v>#REF!</v>
      </c>
      <c r="LQO23" s="111" t="s">
        <v>58</v>
      </c>
      <c r="LQP23" s="111"/>
      <c r="LQQ23" s="111"/>
      <c r="LQR23" s="111"/>
      <c r="LQS23" s="111"/>
      <c r="LQT23" s="111"/>
      <c r="LQU23" s="111"/>
      <c r="LQV23" s="3" t="e">
        <f>LQV22/#REF!-0.01</f>
        <v>#REF!</v>
      </c>
      <c r="LQW23" s="111" t="s">
        <v>58</v>
      </c>
      <c r="LQX23" s="111"/>
      <c r="LQY23" s="111"/>
      <c r="LQZ23" s="111"/>
      <c r="LRA23" s="111"/>
      <c r="LRB23" s="111"/>
      <c r="LRC23" s="111"/>
      <c r="LRD23" s="3" t="e">
        <f>LRD22/#REF!-0.01</f>
        <v>#REF!</v>
      </c>
      <c r="LRE23" s="111" t="s">
        <v>58</v>
      </c>
      <c r="LRF23" s="111"/>
      <c r="LRG23" s="111"/>
      <c r="LRH23" s="111"/>
      <c r="LRI23" s="111"/>
      <c r="LRJ23" s="111"/>
      <c r="LRK23" s="111"/>
      <c r="LRL23" s="3" t="e">
        <f>LRL22/#REF!-0.01</f>
        <v>#REF!</v>
      </c>
      <c r="LRM23" s="111" t="s">
        <v>58</v>
      </c>
      <c r="LRN23" s="111"/>
      <c r="LRO23" s="111"/>
      <c r="LRP23" s="111"/>
      <c r="LRQ23" s="111"/>
      <c r="LRR23" s="111"/>
      <c r="LRS23" s="111"/>
      <c r="LRT23" s="3" t="e">
        <f>LRT22/#REF!-0.01</f>
        <v>#REF!</v>
      </c>
      <c r="LRU23" s="111" t="s">
        <v>58</v>
      </c>
      <c r="LRV23" s="111"/>
      <c r="LRW23" s="111"/>
      <c r="LRX23" s="111"/>
      <c r="LRY23" s="111"/>
      <c r="LRZ23" s="111"/>
      <c r="LSA23" s="111"/>
      <c r="LSB23" s="3" t="e">
        <f>LSB22/#REF!-0.01</f>
        <v>#REF!</v>
      </c>
      <c r="LSC23" s="111" t="s">
        <v>58</v>
      </c>
      <c r="LSD23" s="111"/>
      <c r="LSE23" s="111"/>
      <c r="LSF23" s="111"/>
      <c r="LSG23" s="111"/>
      <c r="LSH23" s="111"/>
      <c r="LSI23" s="111"/>
      <c r="LSJ23" s="3" t="e">
        <f>LSJ22/#REF!-0.01</f>
        <v>#REF!</v>
      </c>
      <c r="LSK23" s="111" t="s">
        <v>58</v>
      </c>
      <c r="LSL23" s="111"/>
      <c r="LSM23" s="111"/>
      <c r="LSN23" s="111"/>
      <c r="LSO23" s="111"/>
      <c r="LSP23" s="111"/>
      <c r="LSQ23" s="111"/>
      <c r="LSR23" s="3" t="e">
        <f>LSR22/#REF!-0.01</f>
        <v>#REF!</v>
      </c>
      <c r="LSS23" s="111" t="s">
        <v>58</v>
      </c>
      <c r="LST23" s="111"/>
      <c r="LSU23" s="111"/>
      <c r="LSV23" s="111"/>
      <c r="LSW23" s="111"/>
      <c r="LSX23" s="111"/>
      <c r="LSY23" s="111"/>
      <c r="LSZ23" s="3" t="e">
        <f>LSZ22/#REF!-0.01</f>
        <v>#REF!</v>
      </c>
      <c r="LTA23" s="111" t="s">
        <v>58</v>
      </c>
      <c r="LTB23" s="111"/>
      <c r="LTC23" s="111"/>
      <c r="LTD23" s="111"/>
      <c r="LTE23" s="111"/>
      <c r="LTF23" s="111"/>
      <c r="LTG23" s="111"/>
      <c r="LTH23" s="3" t="e">
        <f>LTH22/#REF!-0.01</f>
        <v>#REF!</v>
      </c>
      <c r="LTI23" s="111" t="s">
        <v>58</v>
      </c>
      <c r="LTJ23" s="111"/>
      <c r="LTK23" s="111"/>
      <c r="LTL23" s="111"/>
      <c r="LTM23" s="111"/>
      <c r="LTN23" s="111"/>
      <c r="LTO23" s="111"/>
      <c r="LTP23" s="3" t="e">
        <f>LTP22/#REF!-0.01</f>
        <v>#REF!</v>
      </c>
      <c r="LTQ23" s="111" t="s">
        <v>58</v>
      </c>
      <c r="LTR23" s="111"/>
      <c r="LTS23" s="111"/>
      <c r="LTT23" s="111"/>
      <c r="LTU23" s="111"/>
      <c r="LTV23" s="111"/>
      <c r="LTW23" s="111"/>
      <c r="LTX23" s="3" t="e">
        <f>LTX22/#REF!-0.01</f>
        <v>#REF!</v>
      </c>
      <c r="LTY23" s="111" t="s">
        <v>58</v>
      </c>
      <c r="LTZ23" s="111"/>
      <c r="LUA23" s="111"/>
      <c r="LUB23" s="111"/>
      <c r="LUC23" s="111"/>
      <c r="LUD23" s="111"/>
      <c r="LUE23" s="111"/>
      <c r="LUF23" s="3" t="e">
        <f>LUF22/#REF!-0.01</f>
        <v>#REF!</v>
      </c>
      <c r="LUG23" s="111" t="s">
        <v>58</v>
      </c>
      <c r="LUH23" s="111"/>
      <c r="LUI23" s="111"/>
      <c r="LUJ23" s="111"/>
      <c r="LUK23" s="111"/>
      <c r="LUL23" s="111"/>
      <c r="LUM23" s="111"/>
      <c r="LUN23" s="3" t="e">
        <f>LUN22/#REF!-0.01</f>
        <v>#REF!</v>
      </c>
      <c r="LUO23" s="111" t="s">
        <v>58</v>
      </c>
      <c r="LUP23" s="111"/>
      <c r="LUQ23" s="111"/>
      <c r="LUR23" s="111"/>
      <c r="LUS23" s="111"/>
      <c r="LUT23" s="111"/>
      <c r="LUU23" s="111"/>
      <c r="LUV23" s="3" t="e">
        <f>LUV22/#REF!-0.01</f>
        <v>#REF!</v>
      </c>
      <c r="LUW23" s="111" t="s">
        <v>58</v>
      </c>
      <c r="LUX23" s="111"/>
      <c r="LUY23" s="111"/>
      <c r="LUZ23" s="111"/>
      <c r="LVA23" s="111"/>
      <c r="LVB23" s="111"/>
      <c r="LVC23" s="111"/>
      <c r="LVD23" s="3" t="e">
        <f>LVD22/#REF!-0.01</f>
        <v>#REF!</v>
      </c>
      <c r="LVE23" s="111" t="s">
        <v>58</v>
      </c>
      <c r="LVF23" s="111"/>
      <c r="LVG23" s="111"/>
      <c r="LVH23" s="111"/>
      <c r="LVI23" s="111"/>
      <c r="LVJ23" s="111"/>
      <c r="LVK23" s="111"/>
      <c r="LVL23" s="3" t="e">
        <f>LVL22/#REF!-0.01</f>
        <v>#REF!</v>
      </c>
      <c r="LVM23" s="111" t="s">
        <v>58</v>
      </c>
      <c r="LVN23" s="111"/>
      <c r="LVO23" s="111"/>
      <c r="LVP23" s="111"/>
      <c r="LVQ23" s="111"/>
      <c r="LVR23" s="111"/>
      <c r="LVS23" s="111"/>
      <c r="LVT23" s="3" t="e">
        <f>LVT22/#REF!-0.01</f>
        <v>#REF!</v>
      </c>
      <c r="LVU23" s="111" t="s">
        <v>58</v>
      </c>
      <c r="LVV23" s="111"/>
      <c r="LVW23" s="111"/>
      <c r="LVX23" s="111"/>
      <c r="LVY23" s="111"/>
      <c r="LVZ23" s="111"/>
      <c r="LWA23" s="111"/>
      <c r="LWB23" s="3" t="e">
        <f>LWB22/#REF!-0.01</f>
        <v>#REF!</v>
      </c>
      <c r="LWC23" s="111" t="s">
        <v>58</v>
      </c>
      <c r="LWD23" s="111"/>
      <c r="LWE23" s="111"/>
      <c r="LWF23" s="111"/>
      <c r="LWG23" s="111"/>
      <c r="LWH23" s="111"/>
      <c r="LWI23" s="111"/>
      <c r="LWJ23" s="3" t="e">
        <f>LWJ22/#REF!-0.01</f>
        <v>#REF!</v>
      </c>
      <c r="LWK23" s="111" t="s">
        <v>58</v>
      </c>
      <c r="LWL23" s="111"/>
      <c r="LWM23" s="111"/>
      <c r="LWN23" s="111"/>
      <c r="LWO23" s="111"/>
      <c r="LWP23" s="111"/>
      <c r="LWQ23" s="111"/>
      <c r="LWR23" s="3" t="e">
        <f>LWR22/#REF!-0.01</f>
        <v>#REF!</v>
      </c>
      <c r="LWS23" s="111" t="s">
        <v>58</v>
      </c>
      <c r="LWT23" s="111"/>
      <c r="LWU23" s="111"/>
      <c r="LWV23" s="111"/>
      <c r="LWW23" s="111"/>
      <c r="LWX23" s="111"/>
      <c r="LWY23" s="111"/>
      <c r="LWZ23" s="3" t="e">
        <f>LWZ22/#REF!-0.01</f>
        <v>#REF!</v>
      </c>
      <c r="LXA23" s="111" t="s">
        <v>58</v>
      </c>
      <c r="LXB23" s="111"/>
      <c r="LXC23" s="111"/>
      <c r="LXD23" s="111"/>
      <c r="LXE23" s="111"/>
      <c r="LXF23" s="111"/>
      <c r="LXG23" s="111"/>
      <c r="LXH23" s="3" t="e">
        <f>LXH22/#REF!-0.01</f>
        <v>#REF!</v>
      </c>
      <c r="LXI23" s="111" t="s">
        <v>58</v>
      </c>
      <c r="LXJ23" s="111"/>
      <c r="LXK23" s="111"/>
      <c r="LXL23" s="111"/>
      <c r="LXM23" s="111"/>
      <c r="LXN23" s="111"/>
      <c r="LXO23" s="111"/>
      <c r="LXP23" s="3" t="e">
        <f>LXP22/#REF!-0.01</f>
        <v>#REF!</v>
      </c>
      <c r="LXQ23" s="111" t="s">
        <v>58</v>
      </c>
      <c r="LXR23" s="111"/>
      <c r="LXS23" s="111"/>
      <c r="LXT23" s="111"/>
      <c r="LXU23" s="111"/>
      <c r="LXV23" s="111"/>
      <c r="LXW23" s="111"/>
      <c r="LXX23" s="3" t="e">
        <f>LXX22/#REF!-0.01</f>
        <v>#REF!</v>
      </c>
      <c r="LXY23" s="111" t="s">
        <v>58</v>
      </c>
      <c r="LXZ23" s="111"/>
      <c r="LYA23" s="111"/>
      <c r="LYB23" s="111"/>
      <c r="LYC23" s="111"/>
      <c r="LYD23" s="111"/>
      <c r="LYE23" s="111"/>
      <c r="LYF23" s="3" t="e">
        <f>LYF22/#REF!-0.01</f>
        <v>#REF!</v>
      </c>
      <c r="LYG23" s="111" t="s">
        <v>58</v>
      </c>
      <c r="LYH23" s="111"/>
      <c r="LYI23" s="111"/>
      <c r="LYJ23" s="111"/>
      <c r="LYK23" s="111"/>
      <c r="LYL23" s="111"/>
      <c r="LYM23" s="111"/>
      <c r="LYN23" s="3" t="e">
        <f>LYN22/#REF!-0.01</f>
        <v>#REF!</v>
      </c>
      <c r="LYO23" s="111" t="s">
        <v>58</v>
      </c>
      <c r="LYP23" s="111"/>
      <c r="LYQ23" s="111"/>
      <c r="LYR23" s="111"/>
      <c r="LYS23" s="111"/>
      <c r="LYT23" s="111"/>
      <c r="LYU23" s="111"/>
      <c r="LYV23" s="3" t="e">
        <f>LYV22/#REF!-0.01</f>
        <v>#REF!</v>
      </c>
      <c r="LYW23" s="111" t="s">
        <v>58</v>
      </c>
      <c r="LYX23" s="111"/>
      <c r="LYY23" s="111"/>
      <c r="LYZ23" s="111"/>
      <c r="LZA23" s="111"/>
      <c r="LZB23" s="111"/>
      <c r="LZC23" s="111"/>
      <c r="LZD23" s="3" t="e">
        <f>LZD22/#REF!-0.01</f>
        <v>#REF!</v>
      </c>
      <c r="LZE23" s="111" t="s">
        <v>58</v>
      </c>
      <c r="LZF23" s="111"/>
      <c r="LZG23" s="111"/>
      <c r="LZH23" s="111"/>
      <c r="LZI23" s="111"/>
      <c r="LZJ23" s="111"/>
      <c r="LZK23" s="111"/>
      <c r="LZL23" s="3" t="e">
        <f>LZL22/#REF!-0.01</f>
        <v>#REF!</v>
      </c>
      <c r="LZM23" s="111" t="s">
        <v>58</v>
      </c>
      <c r="LZN23" s="111"/>
      <c r="LZO23" s="111"/>
      <c r="LZP23" s="111"/>
      <c r="LZQ23" s="111"/>
      <c r="LZR23" s="111"/>
      <c r="LZS23" s="111"/>
      <c r="LZT23" s="3" t="e">
        <f>LZT22/#REF!-0.01</f>
        <v>#REF!</v>
      </c>
      <c r="LZU23" s="111" t="s">
        <v>58</v>
      </c>
      <c r="LZV23" s="111"/>
      <c r="LZW23" s="111"/>
      <c r="LZX23" s="111"/>
      <c r="LZY23" s="111"/>
      <c r="LZZ23" s="111"/>
      <c r="MAA23" s="111"/>
      <c r="MAB23" s="3" t="e">
        <f>MAB22/#REF!-0.01</f>
        <v>#REF!</v>
      </c>
      <c r="MAC23" s="111" t="s">
        <v>58</v>
      </c>
      <c r="MAD23" s="111"/>
      <c r="MAE23" s="111"/>
      <c r="MAF23" s="111"/>
      <c r="MAG23" s="111"/>
      <c r="MAH23" s="111"/>
      <c r="MAI23" s="111"/>
      <c r="MAJ23" s="3" t="e">
        <f>MAJ22/#REF!-0.01</f>
        <v>#REF!</v>
      </c>
      <c r="MAK23" s="111" t="s">
        <v>58</v>
      </c>
      <c r="MAL23" s="111"/>
      <c r="MAM23" s="111"/>
      <c r="MAN23" s="111"/>
      <c r="MAO23" s="111"/>
      <c r="MAP23" s="111"/>
      <c r="MAQ23" s="111"/>
      <c r="MAR23" s="3" t="e">
        <f>MAR22/#REF!-0.01</f>
        <v>#REF!</v>
      </c>
      <c r="MAS23" s="111" t="s">
        <v>58</v>
      </c>
      <c r="MAT23" s="111"/>
      <c r="MAU23" s="111"/>
      <c r="MAV23" s="111"/>
      <c r="MAW23" s="111"/>
      <c r="MAX23" s="111"/>
      <c r="MAY23" s="111"/>
      <c r="MAZ23" s="3" t="e">
        <f>MAZ22/#REF!-0.01</f>
        <v>#REF!</v>
      </c>
      <c r="MBA23" s="111" t="s">
        <v>58</v>
      </c>
      <c r="MBB23" s="111"/>
      <c r="MBC23" s="111"/>
      <c r="MBD23" s="111"/>
      <c r="MBE23" s="111"/>
      <c r="MBF23" s="111"/>
      <c r="MBG23" s="111"/>
      <c r="MBH23" s="3" t="e">
        <f>MBH22/#REF!-0.01</f>
        <v>#REF!</v>
      </c>
      <c r="MBI23" s="111" t="s">
        <v>58</v>
      </c>
      <c r="MBJ23" s="111"/>
      <c r="MBK23" s="111"/>
      <c r="MBL23" s="111"/>
      <c r="MBM23" s="111"/>
      <c r="MBN23" s="111"/>
      <c r="MBO23" s="111"/>
      <c r="MBP23" s="3" t="e">
        <f>MBP22/#REF!-0.01</f>
        <v>#REF!</v>
      </c>
      <c r="MBQ23" s="111" t="s">
        <v>58</v>
      </c>
      <c r="MBR23" s="111"/>
      <c r="MBS23" s="111"/>
      <c r="MBT23" s="111"/>
      <c r="MBU23" s="111"/>
      <c r="MBV23" s="111"/>
      <c r="MBW23" s="111"/>
      <c r="MBX23" s="3" t="e">
        <f>MBX22/#REF!-0.01</f>
        <v>#REF!</v>
      </c>
      <c r="MBY23" s="111" t="s">
        <v>58</v>
      </c>
      <c r="MBZ23" s="111"/>
      <c r="MCA23" s="111"/>
      <c r="MCB23" s="111"/>
      <c r="MCC23" s="111"/>
      <c r="MCD23" s="111"/>
      <c r="MCE23" s="111"/>
      <c r="MCF23" s="3" t="e">
        <f>MCF22/#REF!-0.01</f>
        <v>#REF!</v>
      </c>
      <c r="MCG23" s="111" t="s">
        <v>58</v>
      </c>
      <c r="MCH23" s="111"/>
      <c r="MCI23" s="111"/>
      <c r="MCJ23" s="111"/>
      <c r="MCK23" s="111"/>
      <c r="MCL23" s="111"/>
      <c r="MCM23" s="111"/>
      <c r="MCN23" s="3" t="e">
        <f>MCN22/#REF!-0.01</f>
        <v>#REF!</v>
      </c>
      <c r="MCO23" s="111" t="s">
        <v>58</v>
      </c>
      <c r="MCP23" s="111"/>
      <c r="MCQ23" s="111"/>
      <c r="MCR23" s="111"/>
      <c r="MCS23" s="111"/>
      <c r="MCT23" s="111"/>
      <c r="MCU23" s="111"/>
      <c r="MCV23" s="3" t="e">
        <f>MCV22/#REF!-0.01</f>
        <v>#REF!</v>
      </c>
      <c r="MCW23" s="111" t="s">
        <v>58</v>
      </c>
      <c r="MCX23" s="111"/>
      <c r="MCY23" s="111"/>
      <c r="MCZ23" s="111"/>
      <c r="MDA23" s="111"/>
      <c r="MDB23" s="111"/>
      <c r="MDC23" s="111"/>
      <c r="MDD23" s="3" t="e">
        <f>MDD22/#REF!-0.01</f>
        <v>#REF!</v>
      </c>
      <c r="MDE23" s="111" t="s">
        <v>58</v>
      </c>
      <c r="MDF23" s="111"/>
      <c r="MDG23" s="111"/>
      <c r="MDH23" s="111"/>
      <c r="MDI23" s="111"/>
      <c r="MDJ23" s="111"/>
      <c r="MDK23" s="111"/>
      <c r="MDL23" s="3" t="e">
        <f>MDL22/#REF!-0.01</f>
        <v>#REF!</v>
      </c>
      <c r="MDM23" s="111" t="s">
        <v>58</v>
      </c>
      <c r="MDN23" s="111"/>
      <c r="MDO23" s="111"/>
      <c r="MDP23" s="111"/>
      <c r="MDQ23" s="111"/>
      <c r="MDR23" s="111"/>
      <c r="MDS23" s="111"/>
      <c r="MDT23" s="3" t="e">
        <f>MDT22/#REF!-0.01</f>
        <v>#REF!</v>
      </c>
      <c r="MDU23" s="111" t="s">
        <v>58</v>
      </c>
      <c r="MDV23" s="111"/>
      <c r="MDW23" s="111"/>
      <c r="MDX23" s="111"/>
      <c r="MDY23" s="111"/>
      <c r="MDZ23" s="111"/>
      <c r="MEA23" s="111"/>
      <c r="MEB23" s="3" t="e">
        <f>MEB22/#REF!-0.01</f>
        <v>#REF!</v>
      </c>
      <c r="MEC23" s="111" t="s">
        <v>58</v>
      </c>
      <c r="MED23" s="111"/>
      <c r="MEE23" s="111"/>
      <c r="MEF23" s="111"/>
      <c r="MEG23" s="111"/>
      <c r="MEH23" s="111"/>
      <c r="MEI23" s="111"/>
      <c r="MEJ23" s="3" t="e">
        <f>MEJ22/#REF!-0.01</f>
        <v>#REF!</v>
      </c>
      <c r="MEK23" s="111" t="s">
        <v>58</v>
      </c>
      <c r="MEL23" s="111"/>
      <c r="MEM23" s="111"/>
      <c r="MEN23" s="111"/>
      <c r="MEO23" s="111"/>
      <c r="MEP23" s="111"/>
      <c r="MEQ23" s="111"/>
      <c r="MER23" s="3" t="e">
        <f>MER22/#REF!-0.01</f>
        <v>#REF!</v>
      </c>
      <c r="MES23" s="111" t="s">
        <v>58</v>
      </c>
      <c r="MET23" s="111"/>
      <c r="MEU23" s="111"/>
      <c r="MEV23" s="111"/>
      <c r="MEW23" s="111"/>
      <c r="MEX23" s="111"/>
      <c r="MEY23" s="111"/>
      <c r="MEZ23" s="3" t="e">
        <f>MEZ22/#REF!-0.01</f>
        <v>#REF!</v>
      </c>
      <c r="MFA23" s="111" t="s">
        <v>58</v>
      </c>
      <c r="MFB23" s="111"/>
      <c r="MFC23" s="111"/>
      <c r="MFD23" s="111"/>
      <c r="MFE23" s="111"/>
      <c r="MFF23" s="111"/>
      <c r="MFG23" s="111"/>
      <c r="MFH23" s="3" t="e">
        <f>MFH22/#REF!-0.01</f>
        <v>#REF!</v>
      </c>
      <c r="MFI23" s="111" t="s">
        <v>58</v>
      </c>
      <c r="MFJ23" s="111"/>
      <c r="MFK23" s="111"/>
      <c r="MFL23" s="111"/>
      <c r="MFM23" s="111"/>
      <c r="MFN23" s="111"/>
      <c r="MFO23" s="111"/>
      <c r="MFP23" s="3" t="e">
        <f>MFP22/#REF!-0.01</f>
        <v>#REF!</v>
      </c>
      <c r="MFQ23" s="111" t="s">
        <v>58</v>
      </c>
      <c r="MFR23" s="111"/>
      <c r="MFS23" s="111"/>
      <c r="MFT23" s="111"/>
      <c r="MFU23" s="111"/>
      <c r="MFV23" s="111"/>
      <c r="MFW23" s="111"/>
      <c r="MFX23" s="3" t="e">
        <f>MFX22/#REF!-0.01</f>
        <v>#REF!</v>
      </c>
      <c r="MFY23" s="111" t="s">
        <v>58</v>
      </c>
      <c r="MFZ23" s="111"/>
      <c r="MGA23" s="111"/>
      <c r="MGB23" s="111"/>
      <c r="MGC23" s="111"/>
      <c r="MGD23" s="111"/>
      <c r="MGE23" s="111"/>
      <c r="MGF23" s="3" t="e">
        <f>MGF22/#REF!-0.01</f>
        <v>#REF!</v>
      </c>
      <c r="MGG23" s="111" t="s">
        <v>58</v>
      </c>
      <c r="MGH23" s="111"/>
      <c r="MGI23" s="111"/>
      <c r="MGJ23" s="111"/>
      <c r="MGK23" s="111"/>
      <c r="MGL23" s="111"/>
      <c r="MGM23" s="111"/>
      <c r="MGN23" s="3" t="e">
        <f>MGN22/#REF!-0.01</f>
        <v>#REF!</v>
      </c>
      <c r="MGO23" s="111" t="s">
        <v>58</v>
      </c>
      <c r="MGP23" s="111"/>
      <c r="MGQ23" s="111"/>
      <c r="MGR23" s="111"/>
      <c r="MGS23" s="111"/>
      <c r="MGT23" s="111"/>
      <c r="MGU23" s="111"/>
      <c r="MGV23" s="3" t="e">
        <f>MGV22/#REF!-0.01</f>
        <v>#REF!</v>
      </c>
      <c r="MGW23" s="111" t="s">
        <v>58</v>
      </c>
      <c r="MGX23" s="111"/>
      <c r="MGY23" s="111"/>
      <c r="MGZ23" s="111"/>
      <c r="MHA23" s="111"/>
      <c r="MHB23" s="111"/>
      <c r="MHC23" s="111"/>
      <c r="MHD23" s="3" t="e">
        <f>MHD22/#REF!-0.01</f>
        <v>#REF!</v>
      </c>
      <c r="MHE23" s="111" t="s">
        <v>58</v>
      </c>
      <c r="MHF23" s="111"/>
      <c r="MHG23" s="111"/>
      <c r="MHH23" s="111"/>
      <c r="MHI23" s="111"/>
      <c r="MHJ23" s="111"/>
      <c r="MHK23" s="111"/>
      <c r="MHL23" s="3" t="e">
        <f>MHL22/#REF!-0.01</f>
        <v>#REF!</v>
      </c>
      <c r="MHM23" s="111" t="s">
        <v>58</v>
      </c>
      <c r="MHN23" s="111"/>
      <c r="MHO23" s="111"/>
      <c r="MHP23" s="111"/>
      <c r="MHQ23" s="111"/>
      <c r="MHR23" s="111"/>
      <c r="MHS23" s="111"/>
      <c r="MHT23" s="3" t="e">
        <f>MHT22/#REF!-0.01</f>
        <v>#REF!</v>
      </c>
      <c r="MHU23" s="111" t="s">
        <v>58</v>
      </c>
      <c r="MHV23" s="111"/>
      <c r="MHW23" s="111"/>
      <c r="MHX23" s="111"/>
      <c r="MHY23" s="111"/>
      <c r="MHZ23" s="111"/>
      <c r="MIA23" s="111"/>
      <c r="MIB23" s="3" t="e">
        <f>MIB22/#REF!-0.01</f>
        <v>#REF!</v>
      </c>
      <c r="MIC23" s="111" t="s">
        <v>58</v>
      </c>
      <c r="MID23" s="111"/>
      <c r="MIE23" s="111"/>
      <c r="MIF23" s="111"/>
      <c r="MIG23" s="111"/>
      <c r="MIH23" s="111"/>
      <c r="MII23" s="111"/>
      <c r="MIJ23" s="3" t="e">
        <f>MIJ22/#REF!-0.01</f>
        <v>#REF!</v>
      </c>
      <c r="MIK23" s="111" t="s">
        <v>58</v>
      </c>
      <c r="MIL23" s="111"/>
      <c r="MIM23" s="111"/>
      <c r="MIN23" s="111"/>
      <c r="MIO23" s="111"/>
      <c r="MIP23" s="111"/>
      <c r="MIQ23" s="111"/>
      <c r="MIR23" s="3" t="e">
        <f>MIR22/#REF!-0.01</f>
        <v>#REF!</v>
      </c>
      <c r="MIS23" s="111" t="s">
        <v>58</v>
      </c>
      <c r="MIT23" s="111"/>
      <c r="MIU23" s="111"/>
      <c r="MIV23" s="111"/>
      <c r="MIW23" s="111"/>
      <c r="MIX23" s="111"/>
      <c r="MIY23" s="111"/>
      <c r="MIZ23" s="3" t="e">
        <f>MIZ22/#REF!-0.01</f>
        <v>#REF!</v>
      </c>
      <c r="MJA23" s="111" t="s">
        <v>58</v>
      </c>
      <c r="MJB23" s="111"/>
      <c r="MJC23" s="111"/>
      <c r="MJD23" s="111"/>
      <c r="MJE23" s="111"/>
      <c r="MJF23" s="111"/>
      <c r="MJG23" s="111"/>
      <c r="MJH23" s="3" t="e">
        <f>MJH22/#REF!-0.01</f>
        <v>#REF!</v>
      </c>
      <c r="MJI23" s="111" t="s">
        <v>58</v>
      </c>
      <c r="MJJ23" s="111"/>
      <c r="MJK23" s="111"/>
      <c r="MJL23" s="111"/>
      <c r="MJM23" s="111"/>
      <c r="MJN23" s="111"/>
      <c r="MJO23" s="111"/>
      <c r="MJP23" s="3" t="e">
        <f>MJP22/#REF!-0.01</f>
        <v>#REF!</v>
      </c>
      <c r="MJQ23" s="111" t="s">
        <v>58</v>
      </c>
      <c r="MJR23" s="111"/>
      <c r="MJS23" s="111"/>
      <c r="MJT23" s="111"/>
      <c r="MJU23" s="111"/>
      <c r="MJV23" s="111"/>
      <c r="MJW23" s="111"/>
      <c r="MJX23" s="3" t="e">
        <f>MJX22/#REF!-0.01</f>
        <v>#REF!</v>
      </c>
      <c r="MJY23" s="111" t="s">
        <v>58</v>
      </c>
      <c r="MJZ23" s="111"/>
      <c r="MKA23" s="111"/>
      <c r="MKB23" s="111"/>
      <c r="MKC23" s="111"/>
      <c r="MKD23" s="111"/>
      <c r="MKE23" s="111"/>
      <c r="MKF23" s="3" t="e">
        <f>MKF22/#REF!-0.01</f>
        <v>#REF!</v>
      </c>
      <c r="MKG23" s="111" t="s">
        <v>58</v>
      </c>
      <c r="MKH23" s="111"/>
      <c r="MKI23" s="111"/>
      <c r="MKJ23" s="111"/>
      <c r="MKK23" s="111"/>
      <c r="MKL23" s="111"/>
      <c r="MKM23" s="111"/>
      <c r="MKN23" s="3" t="e">
        <f>MKN22/#REF!-0.01</f>
        <v>#REF!</v>
      </c>
      <c r="MKO23" s="111" t="s">
        <v>58</v>
      </c>
      <c r="MKP23" s="111"/>
      <c r="MKQ23" s="111"/>
      <c r="MKR23" s="111"/>
      <c r="MKS23" s="111"/>
      <c r="MKT23" s="111"/>
      <c r="MKU23" s="111"/>
      <c r="MKV23" s="3" t="e">
        <f>MKV22/#REF!-0.01</f>
        <v>#REF!</v>
      </c>
      <c r="MKW23" s="111" t="s">
        <v>58</v>
      </c>
      <c r="MKX23" s="111"/>
      <c r="MKY23" s="111"/>
      <c r="MKZ23" s="111"/>
      <c r="MLA23" s="111"/>
      <c r="MLB23" s="111"/>
      <c r="MLC23" s="111"/>
      <c r="MLD23" s="3" t="e">
        <f>MLD22/#REF!-0.01</f>
        <v>#REF!</v>
      </c>
      <c r="MLE23" s="111" t="s">
        <v>58</v>
      </c>
      <c r="MLF23" s="111"/>
      <c r="MLG23" s="111"/>
      <c r="MLH23" s="111"/>
      <c r="MLI23" s="111"/>
      <c r="MLJ23" s="111"/>
      <c r="MLK23" s="111"/>
      <c r="MLL23" s="3" t="e">
        <f>MLL22/#REF!-0.01</f>
        <v>#REF!</v>
      </c>
      <c r="MLM23" s="111" t="s">
        <v>58</v>
      </c>
      <c r="MLN23" s="111"/>
      <c r="MLO23" s="111"/>
      <c r="MLP23" s="111"/>
      <c r="MLQ23" s="111"/>
      <c r="MLR23" s="111"/>
      <c r="MLS23" s="111"/>
      <c r="MLT23" s="3" t="e">
        <f>MLT22/#REF!-0.01</f>
        <v>#REF!</v>
      </c>
      <c r="MLU23" s="111" t="s">
        <v>58</v>
      </c>
      <c r="MLV23" s="111"/>
      <c r="MLW23" s="111"/>
      <c r="MLX23" s="111"/>
      <c r="MLY23" s="111"/>
      <c r="MLZ23" s="111"/>
      <c r="MMA23" s="111"/>
      <c r="MMB23" s="3" t="e">
        <f>MMB22/#REF!-0.01</f>
        <v>#REF!</v>
      </c>
      <c r="MMC23" s="111" t="s">
        <v>58</v>
      </c>
      <c r="MMD23" s="111"/>
      <c r="MME23" s="111"/>
      <c r="MMF23" s="111"/>
      <c r="MMG23" s="111"/>
      <c r="MMH23" s="111"/>
      <c r="MMI23" s="111"/>
      <c r="MMJ23" s="3" t="e">
        <f>MMJ22/#REF!-0.01</f>
        <v>#REF!</v>
      </c>
      <c r="MMK23" s="111" t="s">
        <v>58</v>
      </c>
      <c r="MML23" s="111"/>
      <c r="MMM23" s="111"/>
      <c r="MMN23" s="111"/>
      <c r="MMO23" s="111"/>
      <c r="MMP23" s="111"/>
      <c r="MMQ23" s="111"/>
      <c r="MMR23" s="3" t="e">
        <f>MMR22/#REF!-0.01</f>
        <v>#REF!</v>
      </c>
      <c r="MMS23" s="111" t="s">
        <v>58</v>
      </c>
      <c r="MMT23" s="111"/>
      <c r="MMU23" s="111"/>
      <c r="MMV23" s="111"/>
      <c r="MMW23" s="111"/>
      <c r="MMX23" s="111"/>
      <c r="MMY23" s="111"/>
      <c r="MMZ23" s="3" t="e">
        <f>MMZ22/#REF!-0.01</f>
        <v>#REF!</v>
      </c>
      <c r="MNA23" s="111" t="s">
        <v>58</v>
      </c>
      <c r="MNB23" s="111"/>
      <c r="MNC23" s="111"/>
      <c r="MND23" s="111"/>
      <c r="MNE23" s="111"/>
      <c r="MNF23" s="111"/>
      <c r="MNG23" s="111"/>
      <c r="MNH23" s="3" t="e">
        <f>MNH22/#REF!-0.01</f>
        <v>#REF!</v>
      </c>
      <c r="MNI23" s="111" t="s">
        <v>58</v>
      </c>
      <c r="MNJ23" s="111"/>
      <c r="MNK23" s="111"/>
      <c r="MNL23" s="111"/>
      <c r="MNM23" s="111"/>
      <c r="MNN23" s="111"/>
      <c r="MNO23" s="111"/>
      <c r="MNP23" s="3" t="e">
        <f>MNP22/#REF!-0.01</f>
        <v>#REF!</v>
      </c>
      <c r="MNQ23" s="111" t="s">
        <v>58</v>
      </c>
      <c r="MNR23" s="111"/>
      <c r="MNS23" s="111"/>
      <c r="MNT23" s="111"/>
      <c r="MNU23" s="111"/>
      <c r="MNV23" s="111"/>
      <c r="MNW23" s="111"/>
      <c r="MNX23" s="3" t="e">
        <f>MNX22/#REF!-0.01</f>
        <v>#REF!</v>
      </c>
      <c r="MNY23" s="111" t="s">
        <v>58</v>
      </c>
      <c r="MNZ23" s="111"/>
      <c r="MOA23" s="111"/>
      <c r="MOB23" s="111"/>
      <c r="MOC23" s="111"/>
      <c r="MOD23" s="111"/>
      <c r="MOE23" s="111"/>
      <c r="MOF23" s="3" t="e">
        <f>MOF22/#REF!-0.01</f>
        <v>#REF!</v>
      </c>
      <c r="MOG23" s="111" t="s">
        <v>58</v>
      </c>
      <c r="MOH23" s="111"/>
      <c r="MOI23" s="111"/>
      <c r="MOJ23" s="111"/>
      <c r="MOK23" s="111"/>
      <c r="MOL23" s="111"/>
      <c r="MOM23" s="111"/>
      <c r="MON23" s="3" t="e">
        <f>MON22/#REF!-0.01</f>
        <v>#REF!</v>
      </c>
      <c r="MOO23" s="111" t="s">
        <v>58</v>
      </c>
      <c r="MOP23" s="111"/>
      <c r="MOQ23" s="111"/>
      <c r="MOR23" s="111"/>
      <c r="MOS23" s="111"/>
      <c r="MOT23" s="111"/>
      <c r="MOU23" s="111"/>
      <c r="MOV23" s="3" t="e">
        <f>MOV22/#REF!-0.01</f>
        <v>#REF!</v>
      </c>
      <c r="MOW23" s="111" t="s">
        <v>58</v>
      </c>
      <c r="MOX23" s="111"/>
      <c r="MOY23" s="111"/>
      <c r="MOZ23" s="111"/>
      <c r="MPA23" s="111"/>
      <c r="MPB23" s="111"/>
      <c r="MPC23" s="111"/>
      <c r="MPD23" s="3" t="e">
        <f>MPD22/#REF!-0.01</f>
        <v>#REF!</v>
      </c>
      <c r="MPE23" s="111" t="s">
        <v>58</v>
      </c>
      <c r="MPF23" s="111"/>
      <c r="MPG23" s="111"/>
      <c r="MPH23" s="111"/>
      <c r="MPI23" s="111"/>
      <c r="MPJ23" s="111"/>
      <c r="MPK23" s="111"/>
      <c r="MPL23" s="3" t="e">
        <f>MPL22/#REF!-0.01</f>
        <v>#REF!</v>
      </c>
      <c r="MPM23" s="111" t="s">
        <v>58</v>
      </c>
      <c r="MPN23" s="111"/>
      <c r="MPO23" s="111"/>
      <c r="MPP23" s="111"/>
      <c r="MPQ23" s="111"/>
      <c r="MPR23" s="111"/>
      <c r="MPS23" s="111"/>
      <c r="MPT23" s="3" t="e">
        <f>MPT22/#REF!-0.01</f>
        <v>#REF!</v>
      </c>
      <c r="MPU23" s="111" t="s">
        <v>58</v>
      </c>
      <c r="MPV23" s="111"/>
      <c r="MPW23" s="111"/>
      <c r="MPX23" s="111"/>
      <c r="MPY23" s="111"/>
      <c r="MPZ23" s="111"/>
      <c r="MQA23" s="111"/>
      <c r="MQB23" s="3" t="e">
        <f>MQB22/#REF!-0.01</f>
        <v>#REF!</v>
      </c>
      <c r="MQC23" s="111" t="s">
        <v>58</v>
      </c>
      <c r="MQD23" s="111"/>
      <c r="MQE23" s="111"/>
      <c r="MQF23" s="111"/>
      <c r="MQG23" s="111"/>
      <c r="MQH23" s="111"/>
      <c r="MQI23" s="111"/>
      <c r="MQJ23" s="3" t="e">
        <f>MQJ22/#REF!-0.01</f>
        <v>#REF!</v>
      </c>
      <c r="MQK23" s="111" t="s">
        <v>58</v>
      </c>
      <c r="MQL23" s="111"/>
      <c r="MQM23" s="111"/>
      <c r="MQN23" s="111"/>
      <c r="MQO23" s="111"/>
      <c r="MQP23" s="111"/>
      <c r="MQQ23" s="111"/>
      <c r="MQR23" s="3" t="e">
        <f>MQR22/#REF!-0.01</f>
        <v>#REF!</v>
      </c>
      <c r="MQS23" s="111" t="s">
        <v>58</v>
      </c>
      <c r="MQT23" s="111"/>
      <c r="MQU23" s="111"/>
      <c r="MQV23" s="111"/>
      <c r="MQW23" s="111"/>
      <c r="MQX23" s="111"/>
      <c r="MQY23" s="111"/>
      <c r="MQZ23" s="3" t="e">
        <f>MQZ22/#REF!-0.01</f>
        <v>#REF!</v>
      </c>
      <c r="MRA23" s="111" t="s">
        <v>58</v>
      </c>
      <c r="MRB23" s="111"/>
      <c r="MRC23" s="111"/>
      <c r="MRD23" s="111"/>
      <c r="MRE23" s="111"/>
      <c r="MRF23" s="111"/>
      <c r="MRG23" s="111"/>
      <c r="MRH23" s="3" t="e">
        <f>MRH22/#REF!-0.01</f>
        <v>#REF!</v>
      </c>
      <c r="MRI23" s="111" t="s">
        <v>58</v>
      </c>
      <c r="MRJ23" s="111"/>
      <c r="MRK23" s="111"/>
      <c r="MRL23" s="111"/>
      <c r="MRM23" s="111"/>
      <c r="MRN23" s="111"/>
      <c r="MRO23" s="111"/>
      <c r="MRP23" s="3" t="e">
        <f>MRP22/#REF!-0.01</f>
        <v>#REF!</v>
      </c>
      <c r="MRQ23" s="111" t="s">
        <v>58</v>
      </c>
      <c r="MRR23" s="111"/>
      <c r="MRS23" s="111"/>
      <c r="MRT23" s="111"/>
      <c r="MRU23" s="111"/>
      <c r="MRV23" s="111"/>
      <c r="MRW23" s="111"/>
      <c r="MRX23" s="3" t="e">
        <f>MRX22/#REF!-0.01</f>
        <v>#REF!</v>
      </c>
      <c r="MRY23" s="111" t="s">
        <v>58</v>
      </c>
      <c r="MRZ23" s="111"/>
      <c r="MSA23" s="111"/>
      <c r="MSB23" s="111"/>
      <c r="MSC23" s="111"/>
      <c r="MSD23" s="111"/>
      <c r="MSE23" s="111"/>
      <c r="MSF23" s="3" t="e">
        <f>MSF22/#REF!-0.01</f>
        <v>#REF!</v>
      </c>
      <c r="MSG23" s="111" t="s">
        <v>58</v>
      </c>
      <c r="MSH23" s="111"/>
      <c r="MSI23" s="111"/>
      <c r="MSJ23" s="111"/>
      <c r="MSK23" s="111"/>
      <c r="MSL23" s="111"/>
      <c r="MSM23" s="111"/>
      <c r="MSN23" s="3" t="e">
        <f>MSN22/#REF!-0.01</f>
        <v>#REF!</v>
      </c>
      <c r="MSO23" s="111" t="s">
        <v>58</v>
      </c>
      <c r="MSP23" s="111"/>
      <c r="MSQ23" s="111"/>
      <c r="MSR23" s="111"/>
      <c r="MSS23" s="111"/>
      <c r="MST23" s="111"/>
      <c r="MSU23" s="111"/>
      <c r="MSV23" s="3" t="e">
        <f>MSV22/#REF!-0.01</f>
        <v>#REF!</v>
      </c>
      <c r="MSW23" s="111" t="s">
        <v>58</v>
      </c>
      <c r="MSX23" s="111"/>
      <c r="MSY23" s="111"/>
      <c r="MSZ23" s="111"/>
      <c r="MTA23" s="111"/>
      <c r="MTB23" s="111"/>
      <c r="MTC23" s="111"/>
      <c r="MTD23" s="3" t="e">
        <f>MTD22/#REF!-0.01</f>
        <v>#REF!</v>
      </c>
      <c r="MTE23" s="111" t="s">
        <v>58</v>
      </c>
      <c r="MTF23" s="111"/>
      <c r="MTG23" s="111"/>
      <c r="MTH23" s="111"/>
      <c r="MTI23" s="111"/>
      <c r="MTJ23" s="111"/>
      <c r="MTK23" s="111"/>
      <c r="MTL23" s="3" t="e">
        <f>MTL22/#REF!-0.01</f>
        <v>#REF!</v>
      </c>
      <c r="MTM23" s="111" t="s">
        <v>58</v>
      </c>
      <c r="MTN23" s="111"/>
      <c r="MTO23" s="111"/>
      <c r="MTP23" s="111"/>
      <c r="MTQ23" s="111"/>
      <c r="MTR23" s="111"/>
      <c r="MTS23" s="111"/>
      <c r="MTT23" s="3" t="e">
        <f>MTT22/#REF!-0.01</f>
        <v>#REF!</v>
      </c>
      <c r="MTU23" s="111" t="s">
        <v>58</v>
      </c>
      <c r="MTV23" s="111"/>
      <c r="MTW23" s="111"/>
      <c r="MTX23" s="111"/>
      <c r="MTY23" s="111"/>
      <c r="MTZ23" s="111"/>
      <c r="MUA23" s="111"/>
      <c r="MUB23" s="3" t="e">
        <f>MUB22/#REF!-0.01</f>
        <v>#REF!</v>
      </c>
      <c r="MUC23" s="111" t="s">
        <v>58</v>
      </c>
      <c r="MUD23" s="111"/>
      <c r="MUE23" s="111"/>
      <c r="MUF23" s="111"/>
      <c r="MUG23" s="111"/>
      <c r="MUH23" s="111"/>
      <c r="MUI23" s="111"/>
      <c r="MUJ23" s="3" t="e">
        <f>MUJ22/#REF!-0.01</f>
        <v>#REF!</v>
      </c>
      <c r="MUK23" s="111" t="s">
        <v>58</v>
      </c>
      <c r="MUL23" s="111"/>
      <c r="MUM23" s="111"/>
      <c r="MUN23" s="111"/>
      <c r="MUO23" s="111"/>
      <c r="MUP23" s="111"/>
      <c r="MUQ23" s="111"/>
      <c r="MUR23" s="3" t="e">
        <f>MUR22/#REF!-0.01</f>
        <v>#REF!</v>
      </c>
      <c r="MUS23" s="111" t="s">
        <v>58</v>
      </c>
      <c r="MUT23" s="111"/>
      <c r="MUU23" s="111"/>
      <c r="MUV23" s="111"/>
      <c r="MUW23" s="111"/>
      <c r="MUX23" s="111"/>
      <c r="MUY23" s="111"/>
      <c r="MUZ23" s="3" t="e">
        <f>MUZ22/#REF!-0.01</f>
        <v>#REF!</v>
      </c>
      <c r="MVA23" s="111" t="s">
        <v>58</v>
      </c>
      <c r="MVB23" s="111"/>
      <c r="MVC23" s="111"/>
      <c r="MVD23" s="111"/>
      <c r="MVE23" s="111"/>
      <c r="MVF23" s="111"/>
      <c r="MVG23" s="111"/>
      <c r="MVH23" s="3" t="e">
        <f>MVH22/#REF!-0.01</f>
        <v>#REF!</v>
      </c>
      <c r="MVI23" s="111" t="s">
        <v>58</v>
      </c>
      <c r="MVJ23" s="111"/>
      <c r="MVK23" s="111"/>
      <c r="MVL23" s="111"/>
      <c r="MVM23" s="111"/>
      <c r="MVN23" s="111"/>
      <c r="MVO23" s="111"/>
      <c r="MVP23" s="3" t="e">
        <f>MVP22/#REF!-0.01</f>
        <v>#REF!</v>
      </c>
      <c r="MVQ23" s="111" t="s">
        <v>58</v>
      </c>
      <c r="MVR23" s="111"/>
      <c r="MVS23" s="111"/>
      <c r="MVT23" s="111"/>
      <c r="MVU23" s="111"/>
      <c r="MVV23" s="111"/>
      <c r="MVW23" s="111"/>
      <c r="MVX23" s="3" t="e">
        <f>MVX22/#REF!-0.01</f>
        <v>#REF!</v>
      </c>
      <c r="MVY23" s="111" t="s">
        <v>58</v>
      </c>
      <c r="MVZ23" s="111"/>
      <c r="MWA23" s="111"/>
      <c r="MWB23" s="111"/>
      <c r="MWC23" s="111"/>
      <c r="MWD23" s="111"/>
      <c r="MWE23" s="111"/>
      <c r="MWF23" s="3" t="e">
        <f>MWF22/#REF!-0.01</f>
        <v>#REF!</v>
      </c>
      <c r="MWG23" s="111" t="s">
        <v>58</v>
      </c>
      <c r="MWH23" s="111"/>
      <c r="MWI23" s="111"/>
      <c r="MWJ23" s="111"/>
      <c r="MWK23" s="111"/>
      <c r="MWL23" s="111"/>
      <c r="MWM23" s="111"/>
      <c r="MWN23" s="3" t="e">
        <f>MWN22/#REF!-0.01</f>
        <v>#REF!</v>
      </c>
      <c r="MWO23" s="111" t="s">
        <v>58</v>
      </c>
      <c r="MWP23" s="111"/>
      <c r="MWQ23" s="111"/>
      <c r="MWR23" s="111"/>
      <c r="MWS23" s="111"/>
      <c r="MWT23" s="111"/>
      <c r="MWU23" s="111"/>
      <c r="MWV23" s="3" t="e">
        <f>MWV22/#REF!-0.01</f>
        <v>#REF!</v>
      </c>
      <c r="MWW23" s="111" t="s">
        <v>58</v>
      </c>
      <c r="MWX23" s="111"/>
      <c r="MWY23" s="111"/>
      <c r="MWZ23" s="111"/>
      <c r="MXA23" s="111"/>
      <c r="MXB23" s="111"/>
      <c r="MXC23" s="111"/>
      <c r="MXD23" s="3" t="e">
        <f>MXD22/#REF!-0.01</f>
        <v>#REF!</v>
      </c>
      <c r="MXE23" s="111" t="s">
        <v>58</v>
      </c>
      <c r="MXF23" s="111"/>
      <c r="MXG23" s="111"/>
      <c r="MXH23" s="111"/>
      <c r="MXI23" s="111"/>
      <c r="MXJ23" s="111"/>
      <c r="MXK23" s="111"/>
      <c r="MXL23" s="3" t="e">
        <f>MXL22/#REF!-0.01</f>
        <v>#REF!</v>
      </c>
      <c r="MXM23" s="111" t="s">
        <v>58</v>
      </c>
      <c r="MXN23" s="111"/>
      <c r="MXO23" s="111"/>
      <c r="MXP23" s="111"/>
      <c r="MXQ23" s="111"/>
      <c r="MXR23" s="111"/>
      <c r="MXS23" s="111"/>
      <c r="MXT23" s="3" t="e">
        <f>MXT22/#REF!-0.01</f>
        <v>#REF!</v>
      </c>
      <c r="MXU23" s="111" t="s">
        <v>58</v>
      </c>
      <c r="MXV23" s="111"/>
      <c r="MXW23" s="111"/>
      <c r="MXX23" s="111"/>
      <c r="MXY23" s="111"/>
      <c r="MXZ23" s="111"/>
      <c r="MYA23" s="111"/>
      <c r="MYB23" s="3" t="e">
        <f>MYB22/#REF!-0.01</f>
        <v>#REF!</v>
      </c>
      <c r="MYC23" s="111" t="s">
        <v>58</v>
      </c>
      <c r="MYD23" s="111"/>
      <c r="MYE23" s="111"/>
      <c r="MYF23" s="111"/>
      <c r="MYG23" s="111"/>
      <c r="MYH23" s="111"/>
      <c r="MYI23" s="111"/>
      <c r="MYJ23" s="3" t="e">
        <f>MYJ22/#REF!-0.01</f>
        <v>#REF!</v>
      </c>
      <c r="MYK23" s="111" t="s">
        <v>58</v>
      </c>
      <c r="MYL23" s="111"/>
      <c r="MYM23" s="111"/>
      <c r="MYN23" s="111"/>
      <c r="MYO23" s="111"/>
      <c r="MYP23" s="111"/>
      <c r="MYQ23" s="111"/>
      <c r="MYR23" s="3" t="e">
        <f>MYR22/#REF!-0.01</f>
        <v>#REF!</v>
      </c>
      <c r="MYS23" s="111" t="s">
        <v>58</v>
      </c>
      <c r="MYT23" s="111"/>
      <c r="MYU23" s="111"/>
      <c r="MYV23" s="111"/>
      <c r="MYW23" s="111"/>
      <c r="MYX23" s="111"/>
      <c r="MYY23" s="111"/>
      <c r="MYZ23" s="3" t="e">
        <f>MYZ22/#REF!-0.01</f>
        <v>#REF!</v>
      </c>
      <c r="MZA23" s="111" t="s">
        <v>58</v>
      </c>
      <c r="MZB23" s="111"/>
      <c r="MZC23" s="111"/>
      <c r="MZD23" s="111"/>
      <c r="MZE23" s="111"/>
      <c r="MZF23" s="111"/>
      <c r="MZG23" s="111"/>
      <c r="MZH23" s="3" t="e">
        <f>MZH22/#REF!-0.01</f>
        <v>#REF!</v>
      </c>
      <c r="MZI23" s="111" t="s">
        <v>58</v>
      </c>
      <c r="MZJ23" s="111"/>
      <c r="MZK23" s="111"/>
      <c r="MZL23" s="111"/>
      <c r="MZM23" s="111"/>
      <c r="MZN23" s="111"/>
      <c r="MZO23" s="111"/>
      <c r="MZP23" s="3" t="e">
        <f>MZP22/#REF!-0.01</f>
        <v>#REF!</v>
      </c>
      <c r="MZQ23" s="111" t="s">
        <v>58</v>
      </c>
      <c r="MZR23" s="111"/>
      <c r="MZS23" s="111"/>
      <c r="MZT23" s="111"/>
      <c r="MZU23" s="111"/>
      <c r="MZV23" s="111"/>
      <c r="MZW23" s="111"/>
      <c r="MZX23" s="3" t="e">
        <f>MZX22/#REF!-0.01</f>
        <v>#REF!</v>
      </c>
      <c r="MZY23" s="111" t="s">
        <v>58</v>
      </c>
      <c r="MZZ23" s="111"/>
      <c r="NAA23" s="111"/>
      <c r="NAB23" s="111"/>
      <c r="NAC23" s="111"/>
      <c r="NAD23" s="111"/>
      <c r="NAE23" s="111"/>
      <c r="NAF23" s="3" t="e">
        <f>NAF22/#REF!-0.01</f>
        <v>#REF!</v>
      </c>
      <c r="NAG23" s="111" t="s">
        <v>58</v>
      </c>
      <c r="NAH23" s="111"/>
      <c r="NAI23" s="111"/>
      <c r="NAJ23" s="111"/>
      <c r="NAK23" s="111"/>
      <c r="NAL23" s="111"/>
      <c r="NAM23" s="111"/>
      <c r="NAN23" s="3" t="e">
        <f>NAN22/#REF!-0.01</f>
        <v>#REF!</v>
      </c>
      <c r="NAO23" s="111" t="s">
        <v>58</v>
      </c>
      <c r="NAP23" s="111"/>
      <c r="NAQ23" s="111"/>
      <c r="NAR23" s="111"/>
      <c r="NAS23" s="111"/>
      <c r="NAT23" s="111"/>
      <c r="NAU23" s="111"/>
      <c r="NAV23" s="3" t="e">
        <f>NAV22/#REF!-0.01</f>
        <v>#REF!</v>
      </c>
      <c r="NAW23" s="111" t="s">
        <v>58</v>
      </c>
      <c r="NAX23" s="111"/>
      <c r="NAY23" s="111"/>
      <c r="NAZ23" s="111"/>
      <c r="NBA23" s="111"/>
      <c r="NBB23" s="111"/>
      <c r="NBC23" s="111"/>
      <c r="NBD23" s="3" t="e">
        <f>NBD22/#REF!-0.01</f>
        <v>#REF!</v>
      </c>
      <c r="NBE23" s="111" t="s">
        <v>58</v>
      </c>
      <c r="NBF23" s="111"/>
      <c r="NBG23" s="111"/>
      <c r="NBH23" s="111"/>
      <c r="NBI23" s="111"/>
      <c r="NBJ23" s="111"/>
      <c r="NBK23" s="111"/>
      <c r="NBL23" s="3" t="e">
        <f>NBL22/#REF!-0.01</f>
        <v>#REF!</v>
      </c>
      <c r="NBM23" s="111" t="s">
        <v>58</v>
      </c>
      <c r="NBN23" s="111"/>
      <c r="NBO23" s="111"/>
      <c r="NBP23" s="111"/>
      <c r="NBQ23" s="111"/>
      <c r="NBR23" s="111"/>
      <c r="NBS23" s="111"/>
      <c r="NBT23" s="3" t="e">
        <f>NBT22/#REF!-0.01</f>
        <v>#REF!</v>
      </c>
      <c r="NBU23" s="111" t="s">
        <v>58</v>
      </c>
      <c r="NBV23" s="111"/>
      <c r="NBW23" s="111"/>
      <c r="NBX23" s="111"/>
      <c r="NBY23" s="111"/>
      <c r="NBZ23" s="111"/>
      <c r="NCA23" s="111"/>
      <c r="NCB23" s="3" t="e">
        <f>NCB22/#REF!-0.01</f>
        <v>#REF!</v>
      </c>
      <c r="NCC23" s="111" t="s">
        <v>58</v>
      </c>
      <c r="NCD23" s="111"/>
      <c r="NCE23" s="111"/>
      <c r="NCF23" s="111"/>
      <c r="NCG23" s="111"/>
      <c r="NCH23" s="111"/>
      <c r="NCI23" s="111"/>
      <c r="NCJ23" s="3" t="e">
        <f>NCJ22/#REF!-0.01</f>
        <v>#REF!</v>
      </c>
      <c r="NCK23" s="111" t="s">
        <v>58</v>
      </c>
      <c r="NCL23" s="111"/>
      <c r="NCM23" s="111"/>
      <c r="NCN23" s="111"/>
      <c r="NCO23" s="111"/>
      <c r="NCP23" s="111"/>
      <c r="NCQ23" s="111"/>
      <c r="NCR23" s="3" t="e">
        <f>NCR22/#REF!-0.01</f>
        <v>#REF!</v>
      </c>
      <c r="NCS23" s="111" t="s">
        <v>58</v>
      </c>
      <c r="NCT23" s="111"/>
      <c r="NCU23" s="111"/>
      <c r="NCV23" s="111"/>
      <c r="NCW23" s="111"/>
      <c r="NCX23" s="111"/>
      <c r="NCY23" s="111"/>
      <c r="NCZ23" s="3" t="e">
        <f>NCZ22/#REF!-0.01</f>
        <v>#REF!</v>
      </c>
      <c r="NDA23" s="111" t="s">
        <v>58</v>
      </c>
      <c r="NDB23" s="111"/>
      <c r="NDC23" s="111"/>
      <c r="NDD23" s="111"/>
      <c r="NDE23" s="111"/>
      <c r="NDF23" s="111"/>
      <c r="NDG23" s="111"/>
      <c r="NDH23" s="3" t="e">
        <f>NDH22/#REF!-0.01</f>
        <v>#REF!</v>
      </c>
      <c r="NDI23" s="111" t="s">
        <v>58</v>
      </c>
      <c r="NDJ23" s="111"/>
      <c r="NDK23" s="111"/>
      <c r="NDL23" s="111"/>
      <c r="NDM23" s="111"/>
      <c r="NDN23" s="111"/>
      <c r="NDO23" s="111"/>
      <c r="NDP23" s="3" t="e">
        <f>NDP22/#REF!-0.01</f>
        <v>#REF!</v>
      </c>
      <c r="NDQ23" s="111" t="s">
        <v>58</v>
      </c>
      <c r="NDR23" s="111"/>
      <c r="NDS23" s="111"/>
      <c r="NDT23" s="111"/>
      <c r="NDU23" s="111"/>
      <c r="NDV23" s="111"/>
      <c r="NDW23" s="111"/>
      <c r="NDX23" s="3" t="e">
        <f>NDX22/#REF!-0.01</f>
        <v>#REF!</v>
      </c>
      <c r="NDY23" s="111" t="s">
        <v>58</v>
      </c>
      <c r="NDZ23" s="111"/>
      <c r="NEA23" s="111"/>
      <c r="NEB23" s="111"/>
      <c r="NEC23" s="111"/>
      <c r="NED23" s="111"/>
      <c r="NEE23" s="111"/>
      <c r="NEF23" s="3" t="e">
        <f>NEF22/#REF!-0.01</f>
        <v>#REF!</v>
      </c>
      <c r="NEG23" s="111" t="s">
        <v>58</v>
      </c>
      <c r="NEH23" s="111"/>
      <c r="NEI23" s="111"/>
      <c r="NEJ23" s="111"/>
      <c r="NEK23" s="111"/>
      <c r="NEL23" s="111"/>
      <c r="NEM23" s="111"/>
      <c r="NEN23" s="3" t="e">
        <f>NEN22/#REF!-0.01</f>
        <v>#REF!</v>
      </c>
      <c r="NEO23" s="111" t="s">
        <v>58</v>
      </c>
      <c r="NEP23" s="111"/>
      <c r="NEQ23" s="111"/>
      <c r="NER23" s="111"/>
      <c r="NES23" s="111"/>
      <c r="NET23" s="111"/>
      <c r="NEU23" s="111"/>
      <c r="NEV23" s="3" t="e">
        <f>NEV22/#REF!-0.01</f>
        <v>#REF!</v>
      </c>
      <c r="NEW23" s="111" t="s">
        <v>58</v>
      </c>
      <c r="NEX23" s="111"/>
      <c r="NEY23" s="111"/>
      <c r="NEZ23" s="111"/>
      <c r="NFA23" s="111"/>
      <c r="NFB23" s="111"/>
      <c r="NFC23" s="111"/>
      <c r="NFD23" s="3" t="e">
        <f>NFD22/#REF!-0.01</f>
        <v>#REF!</v>
      </c>
      <c r="NFE23" s="111" t="s">
        <v>58</v>
      </c>
      <c r="NFF23" s="111"/>
      <c r="NFG23" s="111"/>
      <c r="NFH23" s="111"/>
      <c r="NFI23" s="111"/>
      <c r="NFJ23" s="111"/>
      <c r="NFK23" s="111"/>
      <c r="NFL23" s="3" t="e">
        <f>NFL22/#REF!-0.01</f>
        <v>#REF!</v>
      </c>
      <c r="NFM23" s="111" t="s">
        <v>58</v>
      </c>
      <c r="NFN23" s="111"/>
      <c r="NFO23" s="111"/>
      <c r="NFP23" s="111"/>
      <c r="NFQ23" s="111"/>
      <c r="NFR23" s="111"/>
      <c r="NFS23" s="111"/>
      <c r="NFT23" s="3" t="e">
        <f>NFT22/#REF!-0.01</f>
        <v>#REF!</v>
      </c>
      <c r="NFU23" s="111" t="s">
        <v>58</v>
      </c>
      <c r="NFV23" s="111"/>
      <c r="NFW23" s="111"/>
      <c r="NFX23" s="111"/>
      <c r="NFY23" s="111"/>
      <c r="NFZ23" s="111"/>
      <c r="NGA23" s="111"/>
      <c r="NGB23" s="3" t="e">
        <f>NGB22/#REF!-0.01</f>
        <v>#REF!</v>
      </c>
      <c r="NGC23" s="111" t="s">
        <v>58</v>
      </c>
      <c r="NGD23" s="111"/>
      <c r="NGE23" s="111"/>
      <c r="NGF23" s="111"/>
      <c r="NGG23" s="111"/>
      <c r="NGH23" s="111"/>
      <c r="NGI23" s="111"/>
      <c r="NGJ23" s="3" t="e">
        <f>NGJ22/#REF!-0.01</f>
        <v>#REF!</v>
      </c>
      <c r="NGK23" s="111" t="s">
        <v>58</v>
      </c>
      <c r="NGL23" s="111"/>
      <c r="NGM23" s="111"/>
      <c r="NGN23" s="111"/>
      <c r="NGO23" s="111"/>
      <c r="NGP23" s="111"/>
      <c r="NGQ23" s="111"/>
      <c r="NGR23" s="3" t="e">
        <f>NGR22/#REF!-0.01</f>
        <v>#REF!</v>
      </c>
      <c r="NGS23" s="111" t="s">
        <v>58</v>
      </c>
      <c r="NGT23" s="111"/>
      <c r="NGU23" s="111"/>
      <c r="NGV23" s="111"/>
      <c r="NGW23" s="111"/>
      <c r="NGX23" s="111"/>
      <c r="NGY23" s="111"/>
      <c r="NGZ23" s="3" t="e">
        <f>NGZ22/#REF!-0.01</f>
        <v>#REF!</v>
      </c>
      <c r="NHA23" s="111" t="s">
        <v>58</v>
      </c>
      <c r="NHB23" s="111"/>
      <c r="NHC23" s="111"/>
      <c r="NHD23" s="111"/>
      <c r="NHE23" s="111"/>
      <c r="NHF23" s="111"/>
      <c r="NHG23" s="111"/>
      <c r="NHH23" s="3" t="e">
        <f>NHH22/#REF!-0.01</f>
        <v>#REF!</v>
      </c>
      <c r="NHI23" s="111" t="s">
        <v>58</v>
      </c>
      <c r="NHJ23" s="111"/>
      <c r="NHK23" s="111"/>
      <c r="NHL23" s="111"/>
      <c r="NHM23" s="111"/>
      <c r="NHN23" s="111"/>
      <c r="NHO23" s="111"/>
      <c r="NHP23" s="3" t="e">
        <f>NHP22/#REF!-0.01</f>
        <v>#REF!</v>
      </c>
      <c r="NHQ23" s="111" t="s">
        <v>58</v>
      </c>
      <c r="NHR23" s="111"/>
      <c r="NHS23" s="111"/>
      <c r="NHT23" s="111"/>
      <c r="NHU23" s="111"/>
      <c r="NHV23" s="111"/>
      <c r="NHW23" s="111"/>
      <c r="NHX23" s="3" t="e">
        <f>NHX22/#REF!-0.01</f>
        <v>#REF!</v>
      </c>
      <c r="NHY23" s="111" t="s">
        <v>58</v>
      </c>
      <c r="NHZ23" s="111"/>
      <c r="NIA23" s="111"/>
      <c r="NIB23" s="111"/>
      <c r="NIC23" s="111"/>
      <c r="NID23" s="111"/>
      <c r="NIE23" s="111"/>
      <c r="NIF23" s="3" t="e">
        <f>NIF22/#REF!-0.01</f>
        <v>#REF!</v>
      </c>
      <c r="NIG23" s="111" t="s">
        <v>58</v>
      </c>
      <c r="NIH23" s="111"/>
      <c r="NII23" s="111"/>
      <c r="NIJ23" s="111"/>
      <c r="NIK23" s="111"/>
      <c r="NIL23" s="111"/>
      <c r="NIM23" s="111"/>
      <c r="NIN23" s="3" t="e">
        <f>NIN22/#REF!-0.01</f>
        <v>#REF!</v>
      </c>
      <c r="NIO23" s="111" t="s">
        <v>58</v>
      </c>
      <c r="NIP23" s="111"/>
      <c r="NIQ23" s="111"/>
      <c r="NIR23" s="111"/>
      <c r="NIS23" s="111"/>
      <c r="NIT23" s="111"/>
      <c r="NIU23" s="111"/>
      <c r="NIV23" s="3" t="e">
        <f>NIV22/#REF!-0.01</f>
        <v>#REF!</v>
      </c>
      <c r="NIW23" s="111" t="s">
        <v>58</v>
      </c>
      <c r="NIX23" s="111"/>
      <c r="NIY23" s="111"/>
      <c r="NIZ23" s="111"/>
      <c r="NJA23" s="111"/>
      <c r="NJB23" s="111"/>
      <c r="NJC23" s="111"/>
      <c r="NJD23" s="3" t="e">
        <f>NJD22/#REF!-0.01</f>
        <v>#REF!</v>
      </c>
      <c r="NJE23" s="111" t="s">
        <v>58</v>
      </c>
      <c r="NJF23" s="111"/>
      <c r="NJG23" s="111"/>
      <c r="NJH23" s="111"/>
      <c r="NJI23" s="111"/>
      <c r="NJJ23" s="111"/>
      <c r="NJK23" s="111"/>
      <c r="NJL23" s="3" t="e">
        <f>NJL22/#REF!-0.01</f>
        <v>#REF!</v>
      </c>
      <c r="NJM23" s="111" t="s">
        <v>58</v>
      </c>
      <c r="NJN23" s="111"/>
      <c r="NJO23" s="111"/>
      <c r="NJP23" s="111"/>
      <c r="NJQ23" s="111"/>
      <c r="NJR23" s="111"/>
      <c r="NJS23" s="111"/>
      <c r="NJT23" s="3" t="e">
        <f>NJT22/#REF!-0.01</f>
        <v>#REF!</v>
      </c>
      <c r="NJU23" s="111" t="s">
        <v>58</v>
      </c>
      <c r="NJV23" s="111"/>
      <c r="NJW23" s="111"/>
      <c r="NJX23" s="111"/>
      <c r="NJY23" s="111"/>
      <c r="NJZ23" s="111"/>
      <c r="NKA23" s="111"/>
      <c r="NKB23" s="3" t="e">
        <f>NKB22/#REF!-0.01</f>
        <v>#REF!</v>
      </c>
      <c r="NKC23" s="111" t="s">
        <v>58</v>
      </c>
      <c r="NKD23" s="111"/>
      <c r="NKE23" s="111"/>
      <c r="NKF23" s="111"/>
      <c r="NKG23" s="111"/>
      <c r="NKH23" s="111"/>
      <c r="NKI23" s="111"/>
      <c r="NKJ23" s="3" t="e">
        <f>NKJ22/#REF!-0.01</f>
        <v>#REF!</v>
      </c>
      <c r="NKK23" s="111" t="s">
        <v>58</v>
      </c>
      <c r="NKL23" s="111"/>
      <c r="NKM23" s="111"/>
      <c r="NKN23" s="111"/>
      <c r="NKO23" s="111"/>
      <c r="NKP23" s="111"/>
      <c r="NKQ23" s="111"/>
      <c r="NKR23" s="3" t="e">
        <f>NKR22/#REF!-0.01</f>
        <v>#REF!</v>
      </c>
      <c r="NKS23" s="111" t="s">
        <v>58</v>
      </c>
      <c r="NKT23" s="111"/>
      <c r="NKU23" s="111"/>
      <c r="NKV23" s="111"/>
      <c r="NKW23" s="111"/>
      <c r="NKX23" s="111"/>
      <c r="NKY23" s="111"/>
      <c r="NKZ23" s="3" t="e">
        <f>NKZ22/#REF!-0.01</f>
        <v>#REF!</v>
      </c>
      <c r="NLA23" s="111" t="s">
        <v>58</v>
      </c>
      <c r="NLB23" s="111"/>
      <c r="NLC23" s="111"/>
      <c r="NLD23" s="111"/>
      <c r="NLE23" s="111"/>
      <c r="NLF23" s="111"/>
      <c r="NLG23" s="111"/>
      <c r="NLH23" s="3" t="e">
        <f>NLH22/#REF!-0.01</f>
        <v>#REF!</v>
      </c>
      <c r="NLI23" s="111" t="s">
        <v>58</v>
      </c>
      <c r="NLJ23" s="111"/>
      <c r="NLK23" s="111"/>
      <c r="NLL23" s="111"/>
      <c r="NLM23" s="111"/>
      <c r="NLN23" s="111"/>
      <c r="NLO23" s="111"/>
      <c r="NLP23" s="3" t="e">
        <f>NLP22/#REF!-0.01</f>
        <v>#REF!</v>
      </c>
      <c r="NLQ23" s="111" t="s">
        <v>58</v>
      </c>
      <c r="NLR23" s="111"/>
      <c r="NLS23" s="111"/>
      <c r="NLT23" s="111"/>
      <c r="NLU23" s="111"/>
      <c r="NLV23" s="111"/>
      <c r="NLW23" s="111"/>
      <c r="NLX23" s="3" t="e">
        <f>NLX22/#REF!-0.01</f>
        <v>#REF!</v>
      </c>
      <c r="NLY23" s="111" t="s">
        <v>58</v>
      </c>
      <c r="NLZ23" s="111"/>
      <c r="NMA23" s="111"/>
      <c r="NMB23" s="111"/>
      <c r="NMC23" s="111"/>
      <c r="NMD23" s="111"/>
      <c r="NME23" s="111"/>
      <c r="NMF23" s="3" t="e">
        <f>NMF22/#REF!-0.01</f>
        <v>#REF!</v>
      </c>
      <c r="NMG23" s="111" t="s">
        <v>58</v>
      </c>
      <c r="NMH23" s="111"/>
      <c r="NMI23" s="111"/>
      <c r="NMJ23" s="111"/>
      <c r="NMK23" s="111"/>
      <c r="NML23" s="111"/>
      <c r="NMM23" s="111"/>
      <c r="NMN23" s="3" t="e">
        <f>NMN22/#REF!-0.01</f>
        <v>#REF!</v>
      </c>
      <c r="NMO23" s="111" t="s">
        <v>58</v>
      </c>
      <c r="NMP23" s="111"/>
      <c r="NMQ23" s="111"/>
      <c r="NMR23" s="111"/>
      <c r="NMS23" s="111"/>
      <c r="NMT23" s="111"/>
      <c r="NMU23" s="111"/>
      <c r="NMV23" s="3" t="e">
        <f>NMV22/#REF!-0.01</f>
        <v>#REF!</v>
      </c>
      <c r="NMW23" s="111" t="s">
        <v>58</v>
      </c>
      <c r="NMX23" s="111"/>
      <c r="NMY23" s="111"/>
      <c r="NMZ23" s="111"/>
      <c r="NNA23" s="111"/>
      <c r="NNB23" s="111"/>
      <c r="NNC23" s="111"/>
      <c r="NND23" s="3" t="e">
        <f>NND22/#REF!-0.01</f>
        <v>#REF!</v>
      </c>
      <c r="NNE23" s="111" t="s">
        <v>58</v>
      </c>
      <c r="NNF23" s="111"/>
      <c r="NNG23" s="111"/>
      <c r="NNH23" s="111"/>
      <c r="NNI23" s="111"/>
      <c r="NNJ23" s="111"/>
      <c r="NNK23" s="111"/>
      <c r="NNL23" s="3" t="e">
        <f>NNL22/#REF!-0.01</f>
        <v>#REF!</v>
      </c>
      <c r="NNM23" s="111" t="s">
        <v>58</v>
      </c>
      <c r="NNN23" s="111"/>
      <c r="NNO23" s="111"/>
      <c r="NNP23" s="111"/>
      <c r="NNQ23" s="111"/>
      <c r="NNR23" s="111"/>
      <c r="NNS23" s="111"/>
      <c r="NNT23" s="3" t="e">
        <f>NNT22/#REF!-0.01</f>
        <v>#REF!</v>
      </c>
      <c r="NNU23" s="111" t="s">
        <v>58</v>
      </c>
      <c r="NNV23" s="111"/>
      <c r="NNW23" s="111"/>
      <c r="NNX23" s="111"/>
      <c r="NNY23" s="111"/>
      <c r="NNZ23" s="111"/>
      <c r="NOA23" s="111"/>
      <c r="NOB23" s="3" t="e">
        <f>NOB22/#REF!-0.01</f>
        <v>#REF!</v>
      </c>
      <c r="NOC23" s="111" t="s">
        <v>58</v>
      </c>
      <c r="NOD23" s="111"/>
      <c r="NOE23" s="111"/>
      <c r="NOF23" s="111"/>
      <c r="NOG23" s="111"/>
      <c r="NOH23" s="111"/>
      <c r="NOI23" s="111"/>
      <c r="NOJ23" s="3" t="e">
        <f>NOJ22/#REF!-0.01</f>
        <v>#REF!</v>
      </c>
      <c r="NOK23" s="111" t="s">
        <v>58</v>
      </c>
      <c r="NOL23" s="111"/>
      <c r="NOM23" s="111"/>
      <c r="NON23" s="111"/>
      <c r="NOO23" s="111"/>
      <c r="NOP23" s="111"/>
      <c r="NOQ23" s="111"/>
      <c r="NOR23" s="3" t="e">
        <f>NOR22/#REF!-0.01</f>
        <v>#REF!</v>
      </c>
      <c r="NOS23" s="111" t="s">
        <v>58</v>
      </c>
      <c r="NOT23" s="111"/>
      <c r="NOU23" s="111"/>
      <c r="NOV23" s="111"/>
      <c r="NOW23" s="111"/>
      <c r="NOX23" s="111"/>
      <c r="NOY23" s="111"/>
      <c r="NOZ23" s="3" t="e">
        <f>NOZ22/#REF!-0.01</f>
        <v>#REF!</v>
      </c>
      <c r="NPA23" s="111" t="s">
        <v>58</v>
      </c>
      <c r="NPB23" s="111"/>
      <c r="NPC23" s="111"/>
      <c r="NPD23" s="111"/>
      <c r="NPE23" s="111"/>
      <c r="NPF23" s="111"/>
      <c r="NPG23" s="111"/>
      <c r="NPH23" s="3" t="e">
        <f>NPH22/#REF!-0.01</f>
        <v>#REF!</v>
      </c>
      <c r="NPI23" s="111" t="s">
        <v>58</v>
      </c>
      <c r="NPJ23" s="111"/>
      <c r="NPK23" s="111"/>
      <c r="NPL23" s="111"/>
      <c r="NPM23" s="111"/>
      <c r="NPN23" s="111"/>
      <c r="NPO23" s="111"/>
      <c r="NPP23" s="3" t="e">
        <f>NPP22/#REF!-0.01</f>
        <v>#REF!</v>
      </c>
      <c r="NPQ23" s="111" t="s">
        <v>58</v>
      </c>
      <c r="NPR23" s="111"/>
      <c r="NPS23" s="111"/>
      <c r="NPT23" s="111"/>
      <c r="NPU23" s="111"/>
      <c r="NPV23" s="111"/>
      <c r="NPW23" s="111"/>
      <c r="NPX23" s="3" t="e">
        <f>NPX22/#REF!-0.01</f>
        <v>#REF!</v>
      </c>
      <c r="NPY23" s="111" t="s">
        <v>58</v>
      </c>
      <c r="NPZ23" s="111"/>
      <c r="NQA23" s="111"/>
      <c r="NQB23" s="111"/>
      <c r="NQC23" s="111"/>
      <c r="NQD23" s="111"/>
      <c r="NQE23" s="111"/>
      <c r="NQF23" s="3" t="e">
        <f>NQF22/#REF!-0.01</f>
        <v>#REF!</v>
      </c>
      <c r="NQG23" s="111" t="s">
        <v>58</v>
      </c>
      <c r="NQH23" s="111"/>
      <c r="NQI23" s="111"/>
      <c r="NQJ23" s="111"/>
      <c r="NQK23" s="111"/>
      <c r="NQL23" s="111"/>
      <c r="NQM23" s="111"/>
      <c r="NQN23" s="3" t="e">
        <f>NQN22/#REF!-0.01</f>
        <v>#REF!</v>
      </c>
      <c r="NQO23" s="111" t="s">
        <v>58</v>
      </c>
      <c r="NQP23" s="111"/>
      <c r="NQQ23" s="111"/>
      <c r="NQR23" s="111"/>
      <c r="NQS23" s="111"/>
      <c r="NQT23" s="111"/>
      <c r="NQU23" s="111"/>
      <c r="NQV23" s="3" t="e">
        <f>NQV22/#REF!-0.01</f>
        <v>#REF!</v>
      </c>
      <c r="NQW23" s="111" t="s">
        <v>58</v>
      </c>
      <c r="NQX23" s="111"/>
      <c r="NQY23" s="111"/>
      <c r="NQZ23" s="111"/>
      <c r="NRA23" s="111"/>
      <c r="NRB23" s="111"/>
      <c r="NRC23" s="111"/>
      <c r="NRD23" s="3" t="e">
        <f>NRD22/#REF!-0.01</f>
        <v>#REF!</v>
      </c>
      <c r="NRE23" s="111" t="s">
        <v>58</v>
      </c>
      <c r="NRF23" s="111"/>
      <c r="NRG23" s="111"/>
      <c r="NRH23" s="111"/>
      <c r="NRI23" s="111"/>
      <c r="NRJ23" s="111"/>
      <c r="NRK23" s="111"/>
      <c r="NRL23" s="3" t="e">
        <f>NRL22/#REF!-0.01</f>
        <v>#REF!</v>
      </c>
      <c r="NRM23" s="111" t="s">
        <v>58</v>
      </c>
      <c r="NRN23" s="111"/>
      <c r="NRO23" s="111"/>
      <c r="NRP23" s="111"/>
      <c r="NRQ23" s="111"/>
      <c r="NRR23" s="111"/>
      <c r="NRS23" s="111"/>
      <c r="NRT23" s="3" t="e">
        <f>NRT22/#REF!-0.01</f>
        <v>#REF!</v>
      </c>
      <c r="NRU23" s="111" t="s">
        <v>58</v>
      </c>
      <c r="NRV23" s="111"/>
      <c r="NRW23" s="111"/>
      <c r="NRX23" s="111"/>
      <c r="NRY23" s="111"/>
      <c r="NRZ23" s="111"/>
      <c r="NSA23" s="111"/>
      <c r="NSB23" s="3" t="e">
        <f>NSB22/#REF!-0.01</f>
        <v>#REF!</v>
      </c>
      <c r="NSC23" s="111" t="s">
        <v>58</v>
      </c>
      <c r="NSD23" s="111"/>
      <c r="NSE23" s="111"/>
      <c r="NSF23" s="111"/>
      <c r="NSG23" s="111"/>
      <c r="NSH23" s="111"/>
      <c r="NSI23" s="111"/>
      <c r="NSJ23" s="3" t="e">
        <f>NSJ22/#REF!-0.01</f>
        <v>#REF!</v>
      </c>
      <c r="NSK23" s="111" t="s">
        <v>58</v>
      </c>
      <c r="NSL23" s="111"/>
      <c r="NSM23" s="111"/>
      <c r="NSN23" s="111"/>
      <c r="NSO23" s="111"/>
      <c r="NSP23" s="111"/>
      <c r="NSQ23" s="111"/>
      <c r="NSR23" s="3" t="e">
        <f>NSR22/#REF!-0.01</f>
        <v>#REF!</v>
      </c>
      <c r="NSS23" s="111" t="s">
        <v>58</v>
      </c>
      <c r="NST23" s="111"/>
      <c r="NSU23" s="111"/>
      <c r="NSV23" s="111"/>
      <c r="NSW23" s="111"/>
      <c r="NSX23" s="111"/>
      <c r="NSY23" s="111"/>
      <c r="NSZ23" s="3" t="e">
        <f>NSZ22/#REF!-0.01</f>
        <v>#REF!</v>
      </c>
      <c r="NTA23" s="111" t="s">
        <v>58</v>
      </c>
      <c r="NTB23" s="111"/>
      <c r="NTC23" s="111"/>
      <c r="NTD23" s="111"/>
      <c r="NTE23" s="111"/>
      <c r="NTF23" s="111"/>
      <c r="NTG23" s="111"/>
      <c r="NTH23" s="3" t="e">
        <f>NTH22/#REF!-0.01</f>
        <v>#REF!</v>
      </c>
      <c r="NTI23" s="111" t="s">
        <v>58</v>
      </c>
      <c r="NTJ23" s="111"/>
      <c r="NTK23" s="111"/>
      <c r="NTL23" s="111"/>
      <c r="NTM23" s="111"/>
      <c r="NTN23" s="111"/>
      <c r="NTO23" s="111"/>
      <c r="NTP23" s="3" t="e">
        <f>NTP22/#REF!-0.01</f>
        <v>#REF!</v>
      </c>
      <c r="NTQ23" s="111" t="s">
        <v>58</v>
      </c>
      <c r="NTR23" s="111"/>
      <c r="NTS23" s="111"/>
      <c r="NTT23" s="111"/>
      <c r="NTU23" s="111"/>
      <c r="NTV23" s="111"/>
      <c r="NTW23" s="111"/>
      <c r="NTX23" s="3" t="e">
        <f>NTX22/#REF!-0.01</f>
        <v>#REF!</v>
      </c>
      <c r="NTY23" s="111" t="s">
        <v>58</v>
      </c>
      <c r="NTZ23" s="111"/>
      <c r="NUA23" s="111"/>
      <c r="NUB23" s="111"/>
      <c r="NUC23" s="111"/>
      <c r="NUD23" s="111"/>
      <c r="NUE23" s="111"/>
      <c r="NUF23" s="3" t="e">
        <f>NUF22/#REF!-0.01</f>
        <v>#REF!</v>
      </c>
      <c r="NUG23" s="111" t="s">
        <v>58</v>
      </c>
      <c r="NUH23" s="111"/>
      <c r="NUI23" s="111"/>
      <c r="NUJ23" s="111"/>
      <c r="NUK23" s="111"/>
      <c r="NUL23" s="111"/>
      <c r="NUM23" s="111"/>
      <c r="NUN23" s="3" t="e">
        <f>NUN22/#REF!-0.01</f>
        <v>#REF!</v>
      </c>
      <c r="NUO23" s="111" t="s">
        <v>58</v>
      </c>
      <c r="NUP23" s="111"/>
      <c r="NUQ23" s="111"/>
      <c r="NUR23" s="111"/>
      <c r="NUS23" s="111"/>
      <c r="NUT23" s="111"/>
      <c r="NUU23" s="111"/>
      <c r="NUV23" s="3" t="e">
        <f>NUV22/#REF!-0.01</f>
        <v>#REF!</v>
      </c>
      <c r="NUW23" s="111" t="s">
        <v>58</v>
      </c>
      <c r="NUX23" s="111"/>
      <c r="NUY23" s="111"/>
      <c r="NUZ23" s="111"/>
      <c r="NVA23" s="111"/>
      <c r="NVB23" s="111"/>
      <c r="NVC23" s="111"/>
      <c r="NVD23" s="3" t="e">
        <f>NVD22/#REF!-0.01</f>
        <v>#REF!</v>
      </c>
      <c r="NVE23" s="111" t="s">
        <v>58</v>
      </c>
      <c r="NVF23" s="111"/>
      <c r="NVG23" s="111"/>
      <c r="NVH23" s="111"/>
      <c r="NVI23" s="111"/>
      <c r="NVJ23" s="111"/>
      <c r="NVK23" s="111"/>
      <c r="NVL23" s="3" t="e">
        <f>NVL22/#REF!-0.01</f>
        <v>#REF!</v>
      </c>
      <c r="NVM23" s="111" t="s">
        <v>58</v>
      </c>
      <c r="NVN23" s="111"/>
      <c r="NVO23" s="111"/>
      <c r="NVP23" s="111"/>
      <c r="NVQ23" s="111"/>
      <c r="NVR23" s="111"/>
      <c r="NVS23" s="111"/>
      <c r="NVT23" s="3" t="e">
        <f>NVT22/#REF!-0.01</f>
        <v>#REF!</v>
      </c>
      <c r="NVU23" s="111" t="s">
        <v>58</v>
      </c>
      <c r="NVV23" s="111"/>
      <c r="NVW23" s="111"/>
      <c r="NVX23" s="111"/>
      <c r="NVY23" s="111"/>
      <c r="NVZ23" s="111"/>
      <c r="NWA23" s="111"/>
      <c r="NWB23" s="3" t="e">
        <f>NWB22/#REF!-0.01</f>
        <v>#REF!</v>
      </c>
      <c r="NWC23" s="111" t="s">
        <v>58</v>
      </c>
      <c r="NWD23" s="111"/>
      <c r="NWE23" s="111"/>
      <c r="NWF23" s="111"/>
      <c r="NWG23" s="111"/>
      <c r="NWH23" s="111"/>
      <c r="NWI23" s="111"/>
      <c r="NWJ23" s="3" t="e">
        <f>NWJ22/#REF!-0.01</f>
        <v>#REF!</v>
      </c>
      <c r="NWK23" s="111" t="s">
        <v>58</v>
      </c>
      <c r="NWL23" s="111"/>
      <c r="NWM23" s="111"/>
      <c r="NWN23" s="111"/>
      <c r="NWO23" s="111"/>
      <c r="NWP23" s="111"/>
      <c r="NWQ23" s="111"/>
      <c r="NWR23" s="3" t="e">
        <f>NWR22/#REF!-0.01</f>
        <v>#REF!</v>
      </c>
      <c r="NWS23" s="111" t="s">
        <v>58</v>
      </c>
      <c r="NWT23" s="111"/>
      <c r="NWU23" s="111"/>
      <c r="NWV23" s="111"/>
      <c r="NWW23" s="111"/>
      <c r="NWX23" s="111"/>
      <c r="NWY23" s="111"/>
      <c r="NWZ23" s="3" t="e">
        <f>NWZ22/#REF!-0.01</f>
        <v>#REF!</v>
      </c>
      <c r="NXA23" s="111" t="s">
        <v>58</v>
      </c>
      <c r="NXB23" s="111"/>
      <c r="NXC23" s="111"/>
      <c r="NXD23" s="111"/>
      <c r="NXE23" s="111"/>
      <c r="NXF23" s="111"/>
      <c r="NXG23" s="111"/>
      <c r="NXH23" s="3" t="e">
        <f>NXH22/#REF!-0.01</f>
        <v>#REF!</v>
      </c>
      <c r="NXI23" s="111" t="s">
        <v>58</v>
      </c>
      <c r="NXJ23" s="111"/>
      <c r="NXK23" s="111"/>
      <c r="NXL23" s="111"/>
      <c r="NXM23" s="111"/>
      <c r="NXN23" s="111"/>
      <c r="NXO23" s="111"/>
      <c r="NXP23" s="3" t="e">
        <f>NXP22/#REF!-0.01</f>
        <v>#REF!</v>
      </c>
      <c r="NXQ23" s="111" t="s">
        <v>58</v>
      </c>
      <c r="NXR23" s="111"/>
      <c r="NXS23" s="111"/>
      <c r="NXT23" s="111"/>
      <c r="NXU23" s="111"/>
      <c r="NXV23" s="111"/>
      <c r="NXW23" s="111"/>
      <c r="NXX23" s="3" t="e">
        <f>NXX22/#REF!-0.01</f>
        <v>#REF!</v>
      </c>
      <c r="NXY23" s="111" t="s">
        <v>58</v>
      </c>
      <c r="NXZ23" s="111"/>
      <c r="NYA23" s="111"/>
      <c r="NYB23" s="111"/>
      <c r="NYC23" s="111"/>
      <c r="NYD23" s="111"/>
      <c r="NYE23" s="111"/>
      <c r="NYF23" s="3" t="e">
        <f>NYF22/#REF!-0.01</f>
        <v>#REF!</v>
      </c>
      <c r="NYG23" s="111" t="s">
        <v>58</v>
      </c>
      <c r="NYH23" s="111"/>
      <c r="NYI23" s="111"/>
      <c r="NYJ23" s="111"/>
      <c r="NYK23" s="111"/>
      <c r="NYL23" s="111"/>
      <c r="NYM23" s="111"/>
      <c r="NYN23" s="3" t="e">
        <f>NYN22/#REF!-0.01</f>
        <v>#REF!</v>
      </c>
      <c r="NYO23" s="111" t="s">
        <v>58</v>
      </c>
      <c r="NYP23" s="111"/>
      <c r="NYQ23" s="111"/>
      <c r="NYR23" s="111"/>
      <c r="NYS23" s="111"/>
      <c r="NYT23" s="111"/>
      <c r="NYU23" s="111"/>
      <c r="NYV23" s="3" t="e">
        <f>NYV22/#REF!-0.01</f>
        <v>#REF!</v>
      </c>
      <c r="NYW23" s="111" t="s">
        <v>58</v>
      </c>
      <c r="NYX23" s="111"/>
      <c r="NYY23" s="111"/>
      <c r="NYZ23" s="111"/>
      <c r="NZA23" s="111"/>
      <c r="NZB23" s="111"/>
      <c r="NZC23" s="111"/>
      <c r="NZD23" s="3" t="e">
        <f>NZD22/#REF!-0.01</f>
        <v>#REF!</v>
      </c>
      <c r="NZE23" s="111" t="s">
        <v>58</v>
      </c>
      <c r="NZF23" s="111"/>
      <c r="NZG23" s="111"/>
      <c r="NZH23" s="111"/>
      <c r="NZI23" s="111"/>
      <c r="NZJ23" s="111"/>
      <c r="NZK23" s="111"/>
      <c r="NZL23" s="3" t="e">
        <f>NZL22/#REF!-0.01</f>
        <v>#REF!</v>
      </c>
      <c r="NZM23" s="111" t="s">
        <v>58</v>
      </c>
      <c r="NZN23" s="111"/>
      <c r="NZO23" s="111"/>
      <c r="NZP23" s="111"/>
      <c r="NZQ23" s="111"/>
      <c r="NZR23" s="111"/>
      <c r="NZS23" s="111"/>
      <c r="NZT23" s="3" t="e">
        <f>NZT22/#REF!-0.01</f>
        <v>#REF!</v>
      </c>
      <c r="NZU23" s="111" t="s">
        <v>58</v>
      </c>
      <c r="NZV23" s="111"/>
      <c r="NZW23" s="111"/>
      <c r="NZX23" s="111"/>
      <c r="NZY23" s="111"/>
      <c r="NZZ23" s="111"/>
      <c r="OAA23" s="111"/>
      <c r="OAB23" s="3" t="e">
        <f>OAB22/#REF!-0.01</f>
        <v>#REF!</v>
      </c>
      <c r="OAC23" s="111" t="s">
        <v>58</v>
      </c>
      <c r="OAD23" s="111"/>
      <c r="OAE23" s="111"/>
      <c r="OAF23" s="111"/>
      <c r="OAG23" s="111"/>
      <c r="OAH23" s="111"/>
      <c r="OAI23" s="111"/>
      <c r="OAJ23" s="3" t="e">
        <f>OAJ22/#REF!-0.01</f>
        <v>#REF!</v>
      </c>
      <c r="OAK23" s="111" t="s">
        <v>58</v>
      </c>
      <c r="OAL23" s="111"/>
      <c r="OAM23" s="111"/>
      <c r="OAN23" s="111"/>
      <c r="OAO23" s="111"/>
      <c r="OAP23" s="111"/>
      <c r="OAQ23" s="111"/>
      <c r="OAR23" s="3" t="e">
        <f>OAR22/#REF!-0.01</f>
        <v>#REF!</v>
      </c>
      <c r="OAS23" s="111" t="s">
        <v>58</v>
      </c>
      <c r="OAT23" s="111"/>
      <c r="OAU23" s="111"/>
      <c r="OAV23" s="111"/>
      <c r="OAW23" s="111"/>
      <c r="OAX23" s="111"/>
      <c r="OAY23" s="111"/>
      <c r="OAZ23" s="3" t="e">
        <f>OAZ22/#REF!-0.01</f>
        <v>#REF!</v>
      </c>
      <c r="OBA23" s="111" t="s">
        <v>58</v>
      </c>
      <c r="OBB23" s="111"/>
      <c r="OBC23" s="111"/>
      <c r="OBD23" s="111"/>
      <c r="OBE23" s="111"/>
      <c r="OBF23" s="111"/>
      <c r="OBG23" s="111"/>
      <c r="OBH23" s="3" t="e">
        <f>OBH22/#REF!-0.01</f>
        <v>#REF!</v>
      </c>
      <c r="OBI23" s="111" t="s">
        <v>58</v>
      </c>
      <c r="OBJ23" s="111"/>
      <c r="OBK23" s="111"/>
      <c r="OBL23" s="111"/>
      <c r="OBM23" s="111"/>
      <c r="OBN23" s="111"/>
      <c r="OBO23" s="111"/>
      <c r="OBP23" s="3" t="e">
        <f>OBP22/#REF!-0.01</f>
        <v>#REF!</v>
      </c>
      <c r="OBQ23" s="111" t="s">
        <v>58</v>
      </c>
      <c r="OBR23" s="111"/>
      <c r="OBS23" s="111"/>
      <c r="OBT23" s="111"/>
      <c r="OBU23" s="111"/>
      <c r="OBV23" s="111"/>
      <c r="OBW23" s="111"/>
      <c r="OBX23" s="3" t="e">
        <f>OBX22/#REF!-0.01</f>
        <v>#REF!</v>
      </c>
      <c r="OBY23" s="111" t="s">
        <v>58</v>
      </c>
      <c r="OBZ23" s="111"/>
      <c r="OCA23" s="111"/>
      <c r="OCB23" s="111"/>
      <c r="OCC23" s="111"/>
      <c r="OCD23" s="111"/>
      <c r="OCE23" s="111"/>
      <c r="OCF23" s="3" t="e">
        <f>OCF22/#REF!-0.01</f>
        <v>#REF!</v>
      </c>
      <c r="OCG23" s="111" t="s">
        <v>58</v>
      </c>
      <c r="OCH23" s="111"/>
      <c r="OCI23" s="111"/>
      <c r="OCJ23" s="111"/>
      <c r="OCK23" s="111"/>
      <c r="OCL23" s="111"/>
      <c r="OCM23" s="111"/>
      <c r="OCN23" s="3" t="e">
        <f>OCN22/#REF!-0.01</f>
        <v>#REF!</v>
      </c>
      <c r="OCO23" s="111" t="s">
        <v>58</v>
      </c>
      <c r="OCP23" s="111"/>
      <c r="OCQ23" s="111"/>
      <c r="OCR23" s="111"/>
      <c r="OCS23" s="111"/>
      <c r="OCT23" s="111"/>
      <c r="OCU23" s="111"/>
      <c r="OCV23" s="3" t="e">
        <f>OCV22/#REF!-0.01</f>
        <v>#REF!</v>
      </c>
      <c r="OCW23" s="111" t="s">
        <v>58</v>
      </c>
      <c r="OCX23" s="111"/>
      <c r="OCY23" s="111"/>
      <c r="OCZ23" s="111"/>
      <c r="ODA23" s="111"/>
      <c r="ODB23" s="111"/>
      <c r="ODC23" s="111"/>
      <c r="ODD23" s="3" t="e">
        <f>ODD22/#REF!-0.01</f>
        <v>#REF!</v>
      </c>
      <c r="ODE23" s="111" t="s">
        <v>58</v>
      </c>
      <c r="ODF23" s="111"/>
      <c r="ODG23" s="111"/>
      <c r="ODH23" s="111"/>
      <c r="ODI23" s="111"/>
      <c r="ODJ23" s="111"/>
      <c r="ODK23" s="111"/>
      <c r="ODL23" s="3" t="e">
        <f>ODL22/#REF!-0.01</f>
        <v>#REF!</v>
      </c>
      <c r="ODM23" s="111" t="s">
        <v>58</v>
      </c>
      <c r="ODN23" s="111"/>
      <c r="ODO23" s="111"/>
      <c r="ODP23" s="111"/>
      <c r="ODQ23" s="111"/>
      <c r="ODR23" s="111"/>
      <c r="ODS23" s="111"/>
      <c r="ODT23" s="3" t="e">
        <f>ODT22/#REF!-0.01</f>
        <v>#REF!</v>
      </c>
      <c r="ODU23" s="111" t="s">
        <v>58</v>
      </c>
      <c r="ODV23" s="111"/>
      <c r="ODW23" s="111"/>
      <c r="ODX23" s="111"/>
      <c r="ODY23" s="111"/>
      <c r="ODZ23" s="111"/>
      <c r="OEA23" s="111"/>
      <c r="OEB23" s="3" t="e">
        <f>OEB22/#REF!-0.01</f>
        <v>#REF!</v>
      </c>
      <c r="OEC23" s="111" t="s">
        <v>58</v>
      </c>
      <c r="OED23" s="111"/>
      <c r="OEE23" s="111"/>
      <c r="OEF23" s="111"/>
      <c r="OEG23" s="111"/>
      <c r="OEH23" s="111"/>
      <c r="OEI23" s="111"/>
      <c r="OEJ23" s="3" t="e">
        <f>OEJ22/#REF!-0.01</f>
        <v>#REF!</v>
      </c>
      <c r="OEK23" s="111" t="s">
        <v>58</v>
      </c>
      <c r="OEL23" s="111"/>
      <c r="OEM23" s="111"/>
      <c r="OEN23" s="111"/>
      <c r="OEO23" s="111"/>
      <c r="OEP23" s="111"/>
      <c r="OEQ23" s="111"/>
      <c r="OER23" s="3" t="e">
        <f>OER22/#REF!-0.01</f>
        <v>#REF!</v>
      </c>
      <c r="OES23" s="111" t="s">
        <v>58</v>
      </c>
      <c r="OET23" s="111"/>
      <c r="OEU23" s="111"/>
      <c r="OEV23" s="111"/>
      <c r="OEW23" s="111"/>
      <c r="OEX23" s="111"/>
      <c r="OEY23" s="111"/>
      <c r="OEZ23" s="3" t="e">
        <f>OEZ22/#REF!-0.01</f>
        <v>#REF!</v>
      </c>
      <c r="OFA23" s="111" t="s">
        <v>58</v>
      </c>
      <c r="OFB23" s="111"/>
      <c r="OFC23" s="111"/>
      <c r="OFD23" s="111"/>
      <c r="OFE23" s="111"/>
      <c r="OFF23" s="111"/>
      <c r="OFG23" s="111"/>
      <c r="OFH23" s="3" t="e">
        <f>OFH22/#REF!-0.01</f>
        <v>#REF!</v>
      </c>
      <c r="OFI23" s="111" t="s">
        <v>58</v>
      </c>
      <c r="OFJ23" s="111"/>
      <c r="OFK23" s="111"/>
      <c r="OFL23" s="111"/>
      <c r="OFM23" s="111"/>
      <c r="OFN23" s="111"/>
      <c r="OFO23" s="111"/>
      <c r="OFP23" s="3" t="e">
        <f>OFP22/#REF!-0.01</f>
        <v>#REF!</v>
      </c>
      <c r="OFQ23" s="111" t="s">
        <v>58</v>
      </c>
      <c r="OFR23" s="111"/>
      <c r="OFS23" s="111"/>
      <c r="OFT23" s="111"/>
      <c r="OFU23" s="111"/>
      <c r="OFV23" s="111"/>
      <c r="OFW23" s="111"/>
      <c r="OFX23" s="3" t="e">
        <f>OFX22/#REF!-0.01</f>
        <v>#REF!</v>
      </c>
      <c r="OFY23" s="111" t="s">
        <v>58</v>
      </c>
      <c r="OFZ23" s="111"/>
      <c r="OGA23" s="111"/>
      <c r="OGB23" s="111"/>
      <c r="OGC23" s="111"/>
      <c r="OGD23" s="111"/>
      <c r="OGE23" s="111"/>
      <c r="OGF23" s="3" t="e">
        <f>OGF22/#REF!-0.01</f>
        <v>#REF!</v>
      </c>
      <c r="OGG23" s="111" t="s">
        <v>58</v>
      </c>
      <c r="OGH23" s="111"/>
      <c r="OGI23" s="111"/>
      <c r="OGJ23" s="111"/>
      <c r="OGK23" s="111"/>
      <c r="OGL23" s="111"/>
      <c r="OGM23" s="111"/>
      <c r="OGN23" s="3" t="e">
        <f>OGN22/#REF!-0.01</f>
        <v>#REF!</v>
      </c>
      <c r="OGO23" s="111" t="s">
        <v>58</v>
      </c>
      <c r="OGP23" s="111"/>
      <c r="OGQ23" s="111"/>
      <c r="OGR23" s="111"/>
      <c r="OGS23" s="111"/>
      <c r="OGT23" s="111"/>
      <c r="OGU23" s="111"/>
      <c r="OGV23" s="3" t="e">
        <f>OGV22/#REF!-0.01</f>
        <v>#REF!</v>
      </c>
      <c r="OGW23" s="111" t="s">
        <v>58</v>
      </c>
      <c r="OGX23" s="111"/>
      <c r="OGY23" s="111"/>
      <c r="OGZ23" s="111"/>
      <c r="OHA23" s="111"/>
      <c r="OHB23" s="111"/>
      <c r="OHC23" s="111"/>
      <c r="OHD23" s="3" t="e">
        <f>OHD22/#REF!-0.01</f>
        <v>#REF!</v>
      </c>
      <c r="OHE23" s="111" t="s">
        <v>58</v>
      </c>
      <c r="OHF23" s="111"/>
      <c r="OHG23" s="111"/>
      <c r="OHH23" s="111"/>
      <c r="OHI23" s="111"/>
      <c r="OHJ23" s="111"/>
      <c r="OHK23" s="111"/>
      <c r="OHL23" s="3" t="e">
        <f>OHL22/#REF!-0.01</f>
        <v>#REF!</v>
      </c>
      <c r="OHM23" s="111" t="s">
        <v>58</v>
      </c>
      <c r="OHN23" s="111"/>
      <c r="OHO23" s="111"/>
      <c r="OHP23" s="111"/>
      <c r="OHQ23" s="111"/>
      <c r="OHR23" s="111"/>
      <c r="OHS23" s="111"/>
      <c r="OHT23" s="3" t="e">
        <f>OHT22/#REF!-0.01</f>
        <v>#REF!</v>
      </c>
      <c r="OHU23" s="111" t="s">
        <v>58</v>
      </c>
      <c r="OHV23" s="111"/>
      <c r="OHW23" s="111"/>
      <c r="OHX23" s="111"/>
      <c r="OHY23" s="111"/>
      <c r="OHZ23" s="111"/>
      <c r="OIA23" s="111"/>
      <c r="OIB23" s="3" t="e">
        <f>OIB22/#REF!-0.01</f>
        <v>#REF!</v>
      </c>
      <c r="OIC23" s="111" t="s">
        <v>58</v>
      </c>
      <c r="OID23" s="111"/>
      <c r="OIE23" s="111"/>
      <c r="OIF23" s="111"/>
      <c r="OIG23" s="111"/>
      <c r="OIH23" s="111"/>
      <c r="OII23" s="111"/>
      <c r="OIJ23" s="3" t="e">
        <f>OIJ22/#REF!-0.01</f>
        <v>#REF!</v>
      </c>
      <c r="OIK23" s="111" t="s">
        <v>58</v>
      </c>
      <c r="OIL23" s="111"/>
      <c r="OIM23" s="111"/>
      <c r="OIN23" s="111"/>
      <c r="OIO23" s="111"/>
      <c r="OIP23" s="111"/>
      <c r="OIQ23" s="111"/>
      <c r="OIR23" s="3" t="e">
        <f>OIR22/#REF!-0.01</f>
        <v>#REF!</v>
      </c>
      <c r="OIS23" s="111" t="s">
        <v>58</v>
      </c>
      <c r="OIT23" s="111"/>
      <c r="OIU23" s="111"/>
      <c r="OIV23" s="111"/>
      <c r="OIW23" s="111"/>
      <c r="OIX23" s="111"/>
      <c r="OIY23" s="111"/>
      <c r="OIZ23" s="3" t="e">
        <f>OIZ22/#REF!-0.01</f>
        <v>#REF!</v>
      </c>
      <c r="OJA23" s="111" t="s">
        <v>58</v>
      </c>
      <c r="OJB23" s="111"/>
      <c r="OJC23" s="111"/>
      <c r="OJD23" s="111"/>
      <c r="OJE23" s="111"/>
      <c r="OJF23" s="111"/>
      <c r="OJG23" s="111"/>
      <c r="OJH23" s="3" t="e">
        <f>OJH22/#REF!-0.01</f>
        <v>#REF!</v>
      </c>
      <c r="OJI23" s="111" t="s">
        <v>58</v>
      </c>
      <c r="OJJ23" s="111"/>
      <c r="OJK23" s="111"/>
      <c r="OJL23" s="111"/>
      <c r="OJM23" s="111"/>
      <c r="OJN23" s="111"/>
      <c r="OJO23" s="111"/>
      <c r="OJP23" s="3" t="e">
        <f>OJP22/#REF!-0.01</f>
        <v>#REF!</v>
      </c>
      <c r="OJQ23" s="111" t="s">
        <v>58</v>
      </c>
      <c r="OJR23" s="111"/>
      <c r="OJS23" s="111"/>
      <c r="OJT23" s="111"/>
      <c r="OJU23" s="111"/>
      <c r="OJV23" s="111"/>
      <c r="OJW23" s="111"/>
      <c r="OJX23" s="3" t="e">
        <f>OJX22/#REF!-0.01</f>
        <v>#REF!</v>
      </c>
      <c r="OJY23" s="111" t="s">
        <v>58</v>
      </c>
      <c r="OJZ23" s="111"/>
      <c r="OKA23" s="111"/>
      <c r="OKB23" s="111"/>
      <c r="OKC23" s="111"/>
      <c r="OKD23" s="111"/>
      <c r="OKE23" s="111"/>
      <c r="OKF23" s="3" t="e">
        <f>OKF22/#REF!-0.01</f>
        <v>#REF!</v>
      </c>
      <c r="OKG23" s="111" t="s">
        <v>58</v>
      </c>
      <c r="OKH23" s="111"/>
      <c r="OKI23" s="111"/>
      <c r="OKJ23" s="111"/>
      <c r="OKK23" s="111"/>
      <c r="OKL23" s="111"/>
      <c r="OKM23" s="111"/>
      <c r="OKN23" s="3" t="e">
        <f>OKN22/#REF!-0.01</f>
        <v>#REF!</v>
      </c>
      <c r="OKO23" s="111" t="s">
        <v>58</v>
      </c>
      <c r="OKP23" s="111"/>
      <c r="OKQ23" s="111"/>
      <c r="OKR23" s="111"/>
      <c r="OKS23" s="111"/>
      <c r="OKT23" s="111"/>
      <c r="OKU23" s="111"/>
      <c r="OKV23" s="3" t="e">
        <f>OKV22/#REF!-0.01</f>
        <v>#REF!</v>
      </c>
      <c r="OKW23" s="111" t="s">
        <v>58</v>
      </c>
      <c r="OKX23" s="111"/>
      <c r="OKY23" s="111"/>
      <c r="OKZ23" s="111"/>
      <c r="OLA23" s="111"/>
      <c r="OLB23" s="111"/>
      <c r="OLC23" s="111"/>
      <c r="OLD23" s="3" t="e">
        <f>OLD22/#REF!-0.01</f>
        <v>#REF!</v>
      </c>
      <c r="OLE23" s="111" t="s">
        <v>58</v>
      </c>
      <c r="OLF23" s="111"/>
      <c r="OLG23" s="111"/>
      <c r="OLH23" s="111"/>
      <c r="OLI23" s="111"/>
      <c r="OLJ23" s="111"/>
      <c r="OLK23" s="111"/>
      <c r="OLL23" s="3" t="e">
        <f>OLL22/#REF!-0.01</f>
        <v>#REF!</v>
      </c>
      <c r="OLM23" s="111" t="s">
        <v>58</v>
      </c>
      <c r="OLN23" s="111"/>
      <c r="OLO23" s="111"/>
      <c r="OLP23" s="111"/>
      <c r="OLQ23" s="111"/>
      <c r="OLR23" s="111"/>
      <c r="OLS23" s="111"/>
      <c r="OLT23" s="3" t="e">
        <f>OLT22/#REF!-0.01</f>
        <v>#REF!</v>
      </c>
      <c r="OLU23" s="111" t="s">
        <v>58</v>
      </c>
      <c r="OLV23" s="111"/>
      <c r="OLW23" s="111"/>
      <c r="OLX23" s="111"/>
      <c r="OLY23" s="111"/>
      <c r="OLZ23" s="111"/>
      <c r="OMA23" s="111"/>
      <c r="OMB23" s="3" t="e">
        <f>OMB22/#REF!-0.01</f>
        <v>#REF!</v>
      </c>
      <c r="OMC23" s="111" t="s">
        <v>58</v>
      </c>
      <c r="OMD23" s="111"/>
      <c r="OME23" s="111"/>
      <c r="OMF23" s="111"/>
      <c r="OMG23" s="111"/>
      <c r="OMH23" s="111"/>
      <c r="OMI23" s="111"/>
      <c r="OMJ23" s="3" t="e">
        <f>OMJ22/#REF!-0.01</f>
        <v>#REF!</v>
      </c>
      <c r="OMK23" s="111" t="s">
        <v>58</v>
      </c>
      <c r="OML23" s="111"/>
      <c r="OMM23" s="111"/>
      <c r="OMN23" s="111"/>
      <c r="OMO23" s="111"/>
      <c r="OMP23" s="111"/>
      <c r="OMQ23" s="111"/>
      <c r="OMR23" s="3" t="e">
        <f>OMR22/#REF!-0.01</f>
        <v>#REF!</v>
      </c>
      <c r="OMS23" s="111" t="s">
        <v>58</v>
      </c>
      <c r="OMT23" s="111"/>
      <c r="OMU23" s="111"/>
      <c r="OMV23" s="111"/>
      <c r="OMW23" s="111"/>
      <c r="OMX23" s="111"/>
      <c r="OMY23" s="111"/>
      <c r="OMZ23" s="3" t="e">
        <f>OMZ22/#REF!-0.01</f>
        <v>#REF!</v>
      </c>
      <c r="ONA23" s="111" t="s">
        <v>58</v>
      </c>
      <c r="ONB23" s="111"/>
      <c r="ONC23" s="111"/>
      <c r="OND23" s="111"/>
      <c r="ONE23" s="111"/>
      <c r="ONF23" s="111"/>
      <c r="ONG23" s="111"/>
      <c r="ONH23" s="3" t="e">
        <f>ONH22/#REF!-0.01</f>
        <v>#REF!</v>
      </c>
      <c r="ONI23" s="111" t="s">
        <v>58</v>
      </c>
      <c r="ONJ23" s="111"/>
      <c r="ONK23" s="111"/>
      <c r="ONL23" s="111"/>
      <c r="ONM23" s="111"/>
      <c r="ONN23" s="111"/>
      <c r="ONO23" s="111"/>
      <c r="ONP23" s="3" t="e">
        <f>ONP22/#REF!-0.01</f>
        <v>#REF!</v>
      </c>
      <c r="ONQ23" s="111" t="s">
        <v>58</v>
      </c>
      <c r="ONR23" s="111"/>
      <c r="ONS23" s="111"/>
      <c r="ONT23" s="111"/>
      <c r="ONU23" s="111"/>
      <c r="ONV23" s="111"/>
      <c r="ONW23" s="111"/>
      <c r="ONX23" s="3" t="e">
        <f>ONX22/#REF!-0.01</f>
        <v>#REF!</v>
      </c>
      <c r="ONY23" s="111" t="s">
        <v>58</v>
      </c>
      <c r="ONZ23" s="111"/>
      <c r="OOA23" s="111"/>
      <c r="OOB23" s="111"/>
      <c r="OOC23" s="111"/>
      <c r="OOD23" s="111"/>
      <c r="OOE23" s="111"/>
      <c r="OOF23" s="3" t="e">
        <f>OOF22/#REF!-0.01</f>
        <v>#REF!</v>
      </c>
      <c r="OOG23" s="111" t="s">
        <v>58</v>
      </c>
      <c r="OOH23" s="111"/>
      <c r="OOI23" s="111"/>
      <c r="OOJ23" s="111"/>
      <c r="OOK23" s="111"/>
      <c r="OOL23" s="111"/>
      <c r="OOM23" s="111"/>
      <c r="OON23" s="3" t="e">
        <f>OON22/#REF!-0.01</f>
        <v>#REF!</v>
      </c>
      <c r="OOO23" s="111" t="s">
        <v>58</v>
      </c>
      <c r="OOP23" s="111"/>
      <c r="OOQ23" s="111"/>
      <c r="OOR23" s="111"/>
      <c r="OOS23" s="111"/>
      <c r="OOT23" s="111"/>
      <c r="OOU23" s="111"/>
      <c r="OOV23" s="3" t="e">
        <f>OOV22/#REF!-0.01</f>
        <v>#REF!</v>
      </c>
      <c r="OOW23" s="111" t="s">
        <v>58</v>
      </c>
      <c r="OOX23" s="111"/>
      <c r="OOY23" s="111"/>
      <c r="OOZ23" s="111"/>
      <c r="OPA23" s="111"/>
      <c r="OPB23" s="111"/>
      <c r="OPC23" s="111"/>
      <c r="OPD23" s="3" t="e">
        <f>OPD22/#REF!-0.01</f>
        <v>#REF!</v>
      </c>
      <c r="OPE23" s="111" t="s">
        <v>58</v>
      </c>
      <c r="OPF23" s="111"/>
      <c r="OPG23" s="111"/>
      <c r="OPH23" s="111"/>
      <c r="OPI23" s="111"/>
      <c r="OPJ23" s="111"/>
      <c r="OPK23" s="111"/>
      <c r="OPL23" s="3" t="e">
        <f>OPL22/#REF!-0.01</f>
        <v>#REF!</v>
      </c>
      <c r="OPM23" s="111" t="s">
        <v>58</v>
      </c>
      <c r="OPN23" s="111"/>
      <c r="OPO23" s="111"/>
      <c r="OPP23" s="111"/>
      <c r="OPQ23" s="111"/>
      <c r="OPR23" s="111"/>
      <c r="OPS23" s="111"/>
      <c r="OPT23" s="3" t="e">
        <f>OPT22/#REF!-0.01</f>
        <v>#REF!</v>
      </c>
      <c r="OPU23" s="111" t="s">
        <v>58</v>
      </c>
      <c r="OPV23" s="111"/>
      <c r="OPW23" s="111"/>
      <c r="OPX23" s="111"/>
      <c r="OPY23" s="111"/>
      <c r="OPZ23" s="111"/>
      <c r="OQA23" s="111"/>
      <c r="OQB23" s="3" t="e">
        <f>OQB22/#REF!-0.01</f>
        <v>#REF!</v>
      </c>
      <c r="OQC23" s="111" t="s">
        <v>58</v>
      </c>
      <c r="OQD23" s="111"/>
      <c r="OQE23" s="111"/>
      <c r="OQF23" s="111"/>
      <c r="OQG23" s="111"/>
      <c r="OQH23" s="111"/>
      <c r="OQI23" s="111"/>
      <c r="OQJ23" s="3" t="e">
        <f>OQJ22/#REF!-0.01</f>
        <v>#REF!</v>
      </c>
      <c r="OQK23" s="111" t="s">
        <v>58</v>
      </c>
      <c r="OQL23" s="111"/>
      <c r="OQM23" s="111"/>
      <c r="OQN23" s="111"/>
      <c r="OQO23" s="111"/>
      <c r="OQP23" s="111"/>
      <c r="OQQ23" s="111"/>
      <c r="OQR23" s="3" t="e">
        <f>OQR22/#REF!-0.01</f>
        <v>#REF!</v>
      </c>
      <c r="OQS23" s="111" t="s">
        <v>58</v>
      </c>
      <c r="OQT23" s="111"/>
      <c r="OQU23" s="111"/>
      <c r="OQV23" s="111"/>
      <c r="OQW23" s="111"/>
      <c r="OQX23" s="111"/>
      <c r="OQY23" s="111"/>
      <c r="OQZ23" s="3" t="e">
        <f>OQZ22/#REF!-0.01</f>
        <v>#REF!</v>
      </c>
      <c r="ORA23" s="111" t="s">
        <v>58</v>
      </c>
      <c r="ORB23" s="111"/>
      <c r="ORC23" s="111"/>
      <c r="ORD23" s="111"/>
      <c r="ORE23" s="111"/>
      <c r="ORF23" s="111"/>
      <c r="ORG23" s="111"/>
      <c r="ORH23" s="3" t="e">
        <f>ORH22/#REF!-0.01</f>
        <v>#REF!</v>
      </c>
      <c r="ORI23" s="111" t="s">
        <v>58</v>
      </c>
      <c r="ORJ23" s="111"/>
      <c r="ORK23" s="111"/>
      <c r="ORL23" s="111"/>
      <c r="ORM23" s="111"/>
      <c r="ORN23" s="111"/>
      <c r="ORO23" s="111"/>
      <c r="ORP23" s="3" t="e">
        <f>ORP22/#REF!-0.01</f>
        <v>#REF!</v>
      </c>
      <c r="ORQ23" s="111" t="s">
        <v>58</v>
      </c>
      <c r="ORR23" s="111"/>
      <c r="ORS23" s="111"/>
      <c r="ORT23" s="111"/>
      <c r="ORU23" s="111"/>
      <c r="ORV23" s="111"/>
      <c r="ORW23" s="111"/>
      <c r="ORX23" s="3" t="e">
        <f>ORX22/#REF!-0.01</f>
        <v>#REF!</v>
      </c>
      <c r="ORY23" s="111" t="s">
        <v>58</v>
      </c>
      <c r="ORZ23" s="111"/>
      <c r="OSA23" s="111"/>
      <c r="OSB23" s="111"/>
      <c r="OSC23" s="111"/>
      <c r="OSD23" s="111"/>
      <c r="OSE23" s="111"/>
      <c r="OSF23" s="3" t="e">
        <f>OSF22/#REF!-0.01</f>
        <v>#REF!</v>
      </c>
      <c r="OSG23" s="111" t="s">
        <v>58</v>
      </c>
      <c r="OSH23" s="111"/>
      <c r="OSI23" s="111"/>
      <c r="OSJ23" s="111"/>
      <c r="OSK23" s="111"/>
      <c r="OSL23" s="111"/>
      <c r="OSM23" s="111"/>
      <c r="OSN23" s="3" t="e">
        <f>OSN22/#REF!-0.01</f>
        <v>#REF!</v>
      </c>
      <c r="OSO23" s="111" t="s">
        <v>58</v>
      </c>
      <c r="OSP23" s="111"/>
      <c r="OSQ23" s="111"/>
      <c r="OSR23" s="111"/>
      <c r="OSS23" s="111"/>
      <c r="OST23" s="111"/>
      <c r="OSU23" s="111"/>
      <c r="OSV23" s="3" t="e">
        <f>OSV22/#REF!-0.01</f>
        <v>#REF!</v>
      </c>
      <c r="OSW23" s="111" t="s">
        <v>58</v>
      </c>
      <c r="OSX23" s="111"/>
      <c r="OSY23" s="111"/>
      <c r="OSZ23" s="111"/>
      <c r="OTA23" s="111"/>
      <c r="OTB23" s="111"/>
      <c r="OTC23" s="111"/>
      <c r="OTD23" s="3" t="e">
        <f>OTD22/#REF!-0.01</f>
        <v>#REF!</v>
      </c>
      <c r="OTE23" s="111" t="s">
        <v>58</v>
      </c>
      <c r="OTF23" s="111"/>
      <c r="OTG23" s="111"/>
      <c r="OTH23" s="111"/>
      <c r="OTI23" s="111"/>
      <c r="OTJ23" s="111"/>
      <c r="OTK23" s="111"/>
      <c r="OTL23" s="3" t="e">
        <f>OTL22/#REF!-0.01</f>
        <v>#REF!</v>
      </c>
      <c r="OTM23" s="111" t="s">
        <v>58</v>
      </c>
      <c r="OTN23" s="111"/>
      <c r="OTO23" s="111"/>
      <c r="OTP23" s="111"/>
      <c r="OTQ23" s="111"/>
      <c r="OTR23" s="111"/>
      <c r="OTS23" s="111"/>
      <c r="OTT23" s="3" t="e">
        <f>OTT22/#REF!-0.01</f>
        <v>#REF!</v>
      </c>
      <c r="OTU23" s="111" t="s">
        <v>58</v>
      </c>
      <c r="OTV23" s="111"/>
      <c r="OTW23" s="111"/>
      <c r="OTX23" s="111"/>
      <c r="OTY23" s="111"/>
      <c r="OTZ23" s="111"/>
      <c r="OUA23" s="111"/>
      <c r="OUB23" s="3" t="e">
        <f>OUB22/#REF!-0.01</f>
        <v>#REF!</v>
      </c>
      <c r="OUC23" s="111" t="s">
        <v>58</v>
      </c>
      <c r="OUD23" s="111"/>
      <c r="OUE23" s="111"/>
      <c r="OUF23" s="111"/>
      <c r="OUG23" s="111"/>
      <c r="OUH23" s="111"/>
      <c r="OUI23" s="111"/>
      <c r="OUJ23" s="3" t="e">
        <f>OUJ22/#REF!-0.01</f>
        <v>#REF!</v>
      </c>
      <c r="OUK23" s="111" t="s">
        <v>58</v>
      </c>
      <c r="OUL23" s="111"/>
      <c r="OUM23" s="111"/>
      <c r="OUN23" s="111"/>
      <c r="OUO23" s="111"/>
      <c r="OUP23" s="111"/>
      <c r="OUQ23" s="111"/>
      <c r="OUR23" s="3" t="e">
        <f>OUR22/#REF!-0.01</f>
        <v>#REF!</v>
      </c>
      <c r="OUS23" s="111" t="s">
        <v>58</v>
      </c>
      <c r="OUT23" s="111"/>
      <c r="OUU23" s="111"/>
      <c r="OUV23" s="111"/>
      <c r="OUW23" s="111"/>
      <c r="OUX23" s="111"/>
      <c r="OUY23" s="111"/>
      <c r="OUZ23" s="3" t="e">
        <f>OUZ22/#REF!-0.01</f>
        <v>#REF!</v>
      </c>
      <c r="OVA23" s="111" t="s">
        <v>58</v>
      </c>
      <c r="OVB23" s="111"/>
      <c r="OVC23" s="111"/>
      <c r="OVD23" s="111"/>
      <c r="OVE23" s="111"/>
      <c r="OVF23" s="111"/>
      <c r="OVG23" s="111"/>
      <c r="OVH23" s="3" t="e">
        <f>OVH22/#REF!-0.01</f>
        <v>#REF!</v>
      </c>
      <c r="OVI23" s="111" t="s">
        <v>58</v>
      </c>
      <c r="OVJ23" s="111"/>
      <c r="OVK23" s="111"/>
      <c r="OVL23" s="111"/>
      <c r="OVM23" s="111"/>
      <c r="OVN23" s="111"/>
      <c r="OVO23" s="111"/>
      <c r="OVP23" s="3" t="e">
        <f>OVP22/#REF!-0.01</f>
        <v>#REF!</v>
      </c>
      <c r="OVQ23" s="111" t="s">
        <v>58</v>
      </c>
      <c r="OVR23" s="111"/>
      <c r="OVS23" s="111"/>
      <c r="OVT23" s="111"/>
      <c r="OVU23" s="111"/>
      <c r="OVV23" s="111"/>
      <c r="OVW23" s="111"/>
      <c r="OVX23" s="3" t="e">
        <f>OVX22/#REF!-0.01</f>
        <v>#REF!</v>
      </c>
      <c r="OVY23" s="111" t="s">
        <v>58</v>
      </c>
      <c r="OVZ23" s="111"/>
      <c r="OWA23" s="111"/>
      <c r="OWB23" s="111"/>
      <c r="OWC23" s="111"/>
      <c r="OWD23" s="111"/>
      <c r="OWE23" s="111"/>
      <c r="OWF23" s="3" t="e">
        <f>OWF22/#REF!-0.01</f>
        <v>#REF!</v>
      </c>
      <c r="OWG23" s="111" t="s">
        <v>58</v>
      </c>
      <c r="OWH23" s="111"/>
      <c r="OWI23" s="111"/>
      <c r="OWJ23" s="111"/>
      <c r="OWK23" s="111"/>
      <c r="OWL23" s="111"/>
      <c r="OWM23" s="111"/>
      <c r="OWN23" s="3" t="e">
        <f>OWN22/#REF!-0.01</f>
        <v>#REF!</v>
      </c>
      <c r="OWO23" s="111" t="s">
        <v>58</v>
      </c>
      <c r="OWP23" s="111"/>
      <c r="OWQ23" s="111"/>
      <c r="OWR23" s="111"/>
      <c r="OWS23" s="111"/>
      <c r="OWT23" s="111"/>
      <c r="OWU23" s="111"/>
      <c r="OWV23" s="3" t="e">
        <f>OWV22/#REF!-0.01</f>
        <v>#REF!</v>
      </c>
      <c r="OWW23" s="111" t="s">
        <v>58</v>
      </c>
      <c r="OWX23" s="111"/>
      <c r="OWY23" s="111"/>
      <c r="OWZ23" s="111"/>
      <c r="OXA23" s="111"/>
      <c r="OXB23" s="111"/>
      <c r="OXC23" s="111"/>
      <c r="OXD23" s="3" t="e">
        <f>OXD22/#REF!-0.01</f>
        <v>#REF!</v>
      </c>
      <c r="OXE23" s="111" t="s">
        <v>58</v>
      </c>
      <c r="OXF23" s="111"/>
      <c r="OXG23" s="111"/>
      <c r="OXH23" s="111"/>
      <c r="OXI23" s="111"/>
      <c r="OXJ23" s="111"/>
      <c r="OXK23" s="111"/>
      <c r="OXL23" s="3" t="e">
        <f>OXL22/#REF!-0.01</f>
        <v>#REF!</v>
      </c>
      <c r="OXM23" s="111" t="s">
        <v>58</v>
      </c>
      <c r="OXN23" s="111"/>
      <c r="OXO23" s="111"/>
      <c r="OXP23" s="111"/>
      <c r="OXQ23" s="111"/>
      <c r="OXR23" s="111"/>
      <c r="OXS23" s="111"/>
      <c r="OXT23" s="3" t="e">
        <f>OXT22/#REF!-0.01</f>
        <v>#REF!</v>
      </c>
      <c r="OXU23" s="111" t="s">
        <v>58</v>
      </c>
      <c r="OXV23" s="111"/>
      <c r="OXW23" s="111"/>
      <c r="OXX23" s="111"/>
      <c r="OXY23" s="111"/>
      <c r="OXZ23" s="111"/>
      <c r="OYA23" s="111"/>
      <c r="OYB23" s="3" t="e">
        <f>OYB22/#REF!-0.01</f>
        <v>#REF!</v>
      </c>
      <c r="OYC23" s="111" t="s">
        <v>58</v>
      </c>
      <c r="OYD23" s="111"/>
      <c r="OYE23" s="111"/>
      <c r="OYF23" s="111"/>
      <c r="OYG23" s="111"/>
      <c r="OYH23" s="111"/>
      <c r="OYI23" s="111"/>
      <c r="OYJ23" s="3" t="e">
        <f>OYJ22/#REF!-0.01</f>
        <v>#REF!</v>
      </c>
      <c r="OYK23" s="111" t="s">
        <v>58</v>
      </c>
      <c r="OYL23" s="111"/>
      <c r="OYM23" s="111"/>
      <c r="OYN23" s="111"/>
      <c r="OYO23" s="111"/>
      <c r="OYP23" s="111"/>
      <c r="OYQ23" s="111"/>
      <c r="OYR23" s="3" t="e">
        <f>OYR22/#REF!-0.01</f>
        <v>#REF!</v>
      </c>
      <c r="OYS23" s="111" t="s">
        <v>58</v>
      </c>
      <c r="OYT23" s="111"/>
      <c r="OYU23" s="111"/>
      <c r="OYV23" s="111"/>
      <c r="OYW23" s="111"/>
      <c r="OYX23" s="111"/>
      <c r="OYY23" s="111"/>
      <c r="OYZ23" s="3" t="e">
        <f>OYZ22/#REF!-0.01</f>
        <v>#REF!</v>
      </c>
      <c r="OZA23" s="111" t="s">
        <v>58</v>
      </c>
      <c r="OZB23" s="111"/>
      <c r="OZC23" s="111"/>
      <c r="OZD23" s="111"/>
      <c r="OZE23" s="111"/>
      <c r="OZF23" s="111"/>
      <c r="OZG23" s="111"/>
      <c r="OZH23" s="3" t="e">
        <f>OZH22/#REF!-0.01</f>
        <v>#REF!</v>
      </c>
      <c r="OZI23" s="111" t="s">
        <v>58</v>
      </c>
      <c r="OZJ23" s="111"/>
      <c r="OZK23" s="111"/>
      <c r="OZL23" s="111"/>
      <c r="OZM23" s="111"/>
      <c r="OZN23" s="111"/>
      <c r="OZO23" s="111"/>
      <c r="OZP23" s="3" t="e">
        <f>OZP22/#REF!-0.01</f>
        <v>#REF!</v>
      </c>
      <c r="OZQ23" s="111" t="s">
        <v>58</v>
      </c>
      <c r="OZR23" s="111"/>
      <c r="OZS23" s="111"/>
      <c r="OZT23" s="111"/>
      <c r="OZU23" s="111"/>
      <c r="OZV23" s="111"/>
      <c r="OZW23" s="111"/>
      <c r="OZX23" s="3" t="e">
        <f>OZX22/#REF!-0.01</f>
        <v>#REF!</v>
      </c>
      <c r="OZY23" s="111" t="s">
        <v>58</v>
      </c>
      <c r="OZZ23" s="111"/>
      <c r="PAA23" s="111"/>
      <c r="PAB23" s="111"/>
      <c r="PAC23" s="111"/>
      <c r="PAD23" s="111"/>
      <c r="PAE23" s="111"/>
      <c r="PAF23" s="3" t="e">
        <f>PAF22/#REF!-0.01</f>
        <v>#REF!</v>
      </c>
      <c r="PAG23" s="111" t="s">
        <v>58</v>
      </c>
      <c r="PAH23" s="111"/>
      <c r="PAI23" s="111"/>
      <c r="PAJ23" s="111"/>
      <c r="PAK23" s="111"/>
      <c r="PAL23" s="111"/>
      <c r="PAM23" s="111"/>
      <c r="PAN23" s="3" t="e">
        <f>PAN22/#REF!-0.01</f>
        <v>#REF!</v>
      </c>
      <c r="PAO23" s="111" t="s">
        <v>58</v>
      </c>
      <c r="PAP23" s="111"/>
      <c r="PAQ23" s="111"/>
      <c r="PAR23" s="111"/>
      <c r="PAS23" s="111"/>
      <c r="PAT23" s="111"/>
      <c r="PAU23" s="111"/>
      <c r="PAV23" s="3" t="e">
        <f>PAV22/#REF!-0.01</f>
        <v>#REF!</v>
      </c>
      <c r="PAW23" s="111" t="s">
        <v>58</v>
      </c>
      <c r="PAX23" s="111"/>
      <c r="PAY23" s="111"/>
      <c r="PAZ23" s="111"/>
      <c r="PBA23" s="111"/>
      <c r="PBB23" s="111"/>
      <c r="PBC23" s="111"/>
      <c r="PBD23" s="3" t="e">
        <f>PBD22/#REF!-0.01</f>
        <v>#REF!</v>
      </c>
      <c r="PBE23" s="111" t="s">
        <v>58</v>
      </c>
      <c r="PBF23" s="111"/>
      <c r="PBG23" s="111"/>
      <c r="PBH23" s="111"/>
      <c r="PBI23" s="111"/>
      <c r="PBJ23" s="111"/>
      <c r="PBK23" s="111"/>
      <c r="PBL23" s="3" t="e">
        <f>PBL22/#REF!-0.01</f>
        <v>#REF!</v>
      </c>
      <c r="PBM23" s="111" t="s">
        <v>58</v>
      </c>
      <c r="PBN23" s="111"/>
      <c r="PBO23" s="111"/>
      <c r="PBP23" s="111"/>
      <c r="PBQ23" s="111"/>
      <c r="PBR23" s="111"/>
      <c r="PBS23" s="111"/>
      <c r="PBT23" s="3" t="e">
        <f>PBT22/#REF!-0.01</f>
        <v>#REF!</v>
      </c>
      <c r="PBU23" s="111" t="s">
        <v>58</v>
      </c>
      <c r="PBV23" s="111"/>
      <c r="PBW23" s="111"/>
      <c r="PBX23" s="111"/>
      <c r="PBY23" s="111"/>
      <c r="PBZ23" s="111"/>
      <c r="PCA23" s="111"/>
      <c r="PCB23" s="3" t="e">
        <f>PCB22/#REF!-0.01</f>
        <v>#REF!</v>
      </c>
      <c r="PCC23" s="111" t="s">
        <v>58</v>
      </c>
      <c r="PCD23" s="111"/>
      <c r="PCE23" s="111"/>
      <c r="PCF23" s="111"/>
      <c r="PCG23" s="111"/>
      <c r="PCH23" s="111"/>
      <c r="PCI23" s="111"/>
      <c r="PCJ23" s="3" t="e">
        <f>PCJ22/#REF!-0.01</f>
        <v>#REF!</v>
      </c>
      <c r="PCK23" s="111" t="s">
        <v>58</v>
      </c>
      <c r="PCL23" s="111"/>
      <c r="PCM23" s="111"/>
      <c r="PCN23" s="111"/>
      <c r="PCO23" s="111"/>
      <c r="PCP23" s="111"/>
      <c r="PCQ23" s="111"/>
      <c r="PCR23" s="3" t="e">
        <f>PCR22/#REF!-0.01</f>
        <v>#REF!</v>
      </c>
      <c r="PCS23" s="111" t="s">
        <v>58</v>
      </c>
      <c r="PCT23" s="111"/>
      <c r="PCU23" s="111"/>
      <c r="PCV23" s="111"/>
      <c r="PCW23" s="111"/>
      <c r="PCX23" s="111"/>
      <c r="PCY23" s="111"/>
      <c r="PCZ23" s="3" t="e">
        <f>PCZ22/#REF!-0.01</f>
        <v>#REF!</v>
      </c>
      <c r="PDA23" s="111" t="s">
        <v>58</v>
      </c>
      <c r="PDB23" s="111"/>
      <c r="PDC23" s="111"/>
      <c r="PDD23" s="111"/>
      <c r="PDE23" s="111"/>
      <c r="PDF23" s="111"/>
      <c r="PDG23" s="111"/>
      <c r="PDH23" s="3" t="e">
        <f>PDH22/#REF!-0.01</f>
        <v>#REF!</v>
      </c>
      <c r="PDI23" s="111" t="s">
        <v>58</v>
      </c>
      <c r="PDJ23" s="111"/>
      <c r="PDK23" s="111"/>
      <c r="PDL23" s="111"/>
      <c r="PDM23" s="111"/>
      <c r="PDN23" s="111"/>
      <c r="PDO23" s="111"/>
      <c r="PDP23" s="3" t="e">
        <f>PDP22/#REF!-0.01</f>
        <v>#REF!</v>
      </c>
      <c r="PDQ23" s="111" t="s">
        <v>58</v>
      </c>
      <c r="PDR23" s="111"/>
      <c r="PDS23" s="111"/>
      <c r="PDT23" s="111"/>
      <c r="PDU23" s="111"/>
      <c r="PDV23" s="111"/>
      <c r="PDW23" s="111"/>
      <c r="PDX23" s="3" t="e">
        <f>PDX22/#REF!-0.01</f>
        <v>#REF!</v>
      </c>
      <c r="PDY23" s="111" t="s">
        <v>58</v>
      </c>
      <c r="PDZ23" s="111"/>
      <c r="PEA23" s="111"/>
      <c r="PEB23" s="111"/>
      <c r="PEC23" s="111"/>
      <c r="PED23" s="111"/>
      <c r="PEE23" s="111"/>
      <c r="PEF23" s="3" t="e">
        <f>PEF22/#REF!-0.01</f>
        <v>#REF!</v>
      </c>
      <c r="PEG23" s="111" t="s">
        <v>58</v>
      </c>
      <c r="PEH23" s="111"/>
      <c r="PEI23" s="111"/>
      <c r="PEJ23" s="111"/>
      <c r="PEK23" s="111"/>
      <c r="PEL23" s="111"/>
      <c r="PEM23" s="111"/>
      <c r="PEN23" s="3" t="e">
        <f>PEN22/#REF!-0.01</f>
        <v>#REF!</v>
      </c>
      <c r="PEO23" s="111" t="s">
        <v>58</v>
      </c>
      <c r="PEP23" s="111"/>
      <c r="PEQ23" s="111"/>
      <c r="PER23" s="111"/>
      <c r="PES23" s="111"/>
      <c r="PET23" s="111"/>
      <c r="PEU23" s="111"/>
      <c r="PEV23" s="3" t="e">
        <f>PEV22/#REF!-0.01</f>
        <v>#REF!</v>
      </c>
      <c r="PEW23" s="111" t="s">
        <v>58</v>
      </c>
      <c r="PEX23" s="111"/>
      <c r="PEY23" s="111"/>
      <c r="PEZ23" s="111"/>
      <c r="PFA23" s="111"/>
      <c r="PFB23" s="111"/>
      <c r="PFC23" s="111"/>
      <c r="PFD23" s="3" t="e">
        <f>PFD22/#REF!-0.01</f>
        <v>#REF!</v>
      </c>
      <c r="PFE23" s="111" t="s">
        <v>58</v>
      </c>
      <c r="PFF23" s="111"/>
      <c r="PFG23" s="111"/>
      <c r="PFH23" s="111"/>
      <c r="PFI23" s="111"/>
      <c r="PFJ23" s="111"/>
      <c r="PFK23" s="111"/>
      <c r="PFL23" s="3" t="e">
        <f>PFL22/#REF!-0.01</f>
        <v>#REF!</v>
      </c>
      <c r="PFM23" s="111" t="s">
        <v>58</v>
      </c>
      <c r="PFN23" s="111"/>
      <c r="PFO23" s="111"/>
      <c r="PFP23" s="111"/>
      <c r="PFQ23" s="111"/>
      <c r="PFR23" s="111"/>
      <c r="PFS23" s="111"/>
      <c r="PFT23" s="3" t="e">
        <f>PFT22/#REF!-0.01</f>
        <v>#REF!</v>
      </c>
      <c r="PFU23" s="111" t="s">
        <v>58</v>
      </c>
      <c r="PFV23" s="111"/>
      <c r="PFW23" s="111"/>
      <c r="PFX23" s="111"/>
      <c r="PFY23" s="111"/>
      <c r="PFZ23" s="111"/>
      <c r="PGA23" s="111"/>
      <c r="PGB23" s="3" t="e">
        <f>PGB22/#REF!-0.01</f>
        <v>#REF!</v>
      </c>
      <c r="PGC23" s="111" t="s">
        <v>58</v>
      </c>
      <c r="PGD23" s="111"/>
      <c r="PGE23" s="111"/>
      <c r="PGF23" s="111"/>
      <c r="PGG23" s="111"/>
      <c r="PGH23" s="111"/>
      <c r="PGI23" s="111"/>
      <c r="PGJ23" s="3" t="e">
        <f>PGJ22/#REF!-0.01</f>
        <v>#REF!</v>
      </c>
      <c r="PGK23" s="111" t="s">
        <v>58</v>
      </c>
      <c r="PGL23" s="111"/>
      <c r="PGM23" s="111"/>
      <c r="PGN23" s="111"/>
      <c r="PGO23" s="111"/>
      <c r="PGP23" s="111"/>
      <c r="PGQ23" s="111"/>
      <c r="PGR23" s="3" t="e">
        <f>PGR22/#REF!-0.01</f>
        <v>#REF!</v>
      </c>
      <c r="PGS23" s="111" t="s">
        <v>58</v>
      </c>
      <c r="PGT23" s="111"/>
      <c r="PGU23" s="111"/>
      <c r="PGV23" s="111"/>
      <c r="PGW23" s="111"/>
      <c r="PGX23" s="111"/>
      <c r="PGY23" s="111"/>
      <c r="PGZ23" s="3" t="e">
        <f>PGZ22/#REF!-0.01</f>
        <v>#REF!</v>
      </c>
      <c r="PHA23" s="111" t="s">
        <v>58</v>
      </c>
      <c r="PHB23" s="111"/>
      <c r="PHC23" s="111"/>
      <c r="PHD23" s="111"/>
      <c r="PHE23" s="111"/>
      <c r="PHF23" s="111"/>
      <c r="PHG23" s="111"/>
      <c r="PHH23" s="3" t="e">
        <f>PHH22/#REF!-0.01</f>
        <v>#REF!</v>
      </c>
      <c r="PHI23" s="111" t="s">
        <v>58</v>
      </c>
      <c r="PHJ23" s="111"/>
      <c r="PHK23" s="111"/>
      <c r="PHL23" s="111"/>
      <c r="PHM23" s="111"/>
      <c r="PHN23" s="111"/>
      <c r="PHO23" s="111"/>
      <c r="PHP23" s="3" t="e">
        <f>PHP22/#REF!-0.01</f>
        <v>#REF!</v>
      </c>
      <c r="PHQ23" s="111" t="s">
        <v>58</v>
      </c>
      <c r="PHR23" s="111"/>
      <c r="PHS23" s="111"/>
      <c r="PHT23" s="111"/>
      <c r="PHU23" s="111"/>
      <c r="PHV23" s="111"/>
      <c r="PHW23" s="111"/>
      <c r="PHX23" s="3" t="e">
        <f>PHX22/#REF!-0.01</f>
        <v>#REF!</v>
      </c>
      <c r="PHY23" s="111" t="s">
        <v>58</v>
      </c>
      <c r="PHZ23" s="111"/>
      <c r="PIA23" s="111"/>
      <c r="PIB23" s="111"/>
      <c r="PIC23" s="111"/>
      <c r="PID23" s="111"/>
      <c r="PIE23" s="111"/>
      <c r="PIF23" s="3" t="e">
        <f>PIF22/#REF!-0.01</f>
        <v>#REF!</v>
      </c>
      <c r="PIG23" s="111" t="s">
        <v>58</v>
      </c>
      <c r="PIH23" s="111"/>
      <c r="PII23" s="111"/>
      <c r="PIJ23" s="111"/>
      <c r="PIK23" s="111"/>
      <c r="PIL23" s="111"/>
      <c r="PIM23" s="111"/>
      <c r="PIN23" s="3" t="e">
        <f>PIN22/#REF!-0.01</f>
        <v>#REF!</v>
      </c>
      <c r="PIO23" s="111" t="s">
        <v>58</v>
      </c>
      <c r="PIP23" s="111"/>
      <c r="PIQ23" s="111"/>
      <c r="PIR23" s="111"/>
      <c r="PIS23" s="111"/>
      <c r="PIT23" s="111"/>
      <c r="PIU23" s="111"/>
      <c r="PIV23" s="3" t="e">
        <f>PIV22/#REF!-0.01</f>
        <v>#REF!</v>
      </c>
      <c r="PIW23" s="111" t="s">
        <v>58</v>
      </c>
      <c r="PIX23" s="111"/>
      <c r="PIY23" s="111"/>
      <c r="PIZ23" s="111"/>
      <c r="PJA23" s="111"/>
      <c r="PJB23" s="111"/>
      <c r="PJC23" s="111"/>
      <c r="PJD23" s="3" t="e">
        <f>PJD22/#REF!-0.01</f>
        <v>#REF!</v>
      </c>
      <c r="PJE23" s="111" t="s">
        <v>58</v>
      </c>
      <c r="PJF23" s="111"/>
      <c r="PJG23" s="111"/>
      <c r="PJH23" s="111"/>
      <c r="PJI23" s="111"/>
      <c r="PJJ23" s="111"/>
      <c r="PJK23" s="111"/>
      <c r="PJL23" s="3" t="e">
        <f>PJL22/#REF!-0.01</f>
        <v>#REF!</v>
      </c>
      <c r="PJM23" s="111" t="s">
        <v>58</v>
      </c>
      <c r="PJN23" s="111"/>
      <c r="PJO23" s="111"/>
      <c r="PJP23" s="111"/>
      <c r="PJQ23" s="111"/>
      <c r="PJR23" s="111"/>
      <c r="PJS23" s="111"/>
      <c r="PJT23" s="3" t="e">
        <f>PJT22/#REF!-0.01</f>
        <v>#REF!</v>
      </c>
      <c r="PJU23" s="111" t="s">
        <v>58</v>
      </c>
      <c r="PJV23" s="111"/>
      <c r="PJW23" s="111"/>
      <c r="PJX23" s="111"/>
      <c r="PJY23" s="111"/>
      <c r="PJZ23" s="111"/>
      <c r="PKA23" s="111"/>
      <c r="PKB23" s="3" t="e">
        <f>PKB22/#REF!-0.01</f>
        <v>#REF!</v>
      </c>
      <c r="PKC23" s="111" t="s">
        <v>58</v>
      </c>
      <c r="PKD23" s="111"/>
      <c r="PKE23" s="111"/>
      <c r="PKF23" s="111"/>
      <c r="PKG23" s="111"/>
      <c r="PKH23" s="111"/>
      <c r="PKI23" s="111"/>
      <c r="PKJ23" s="3" t="e">
        <f>PKJ22/#REF!-0.01</f>
        <v>#REF!</v>
      </c>
      <c r="PKK23" s="111" t="s">
        <v>58</v>
      </c>
      <c r="PKL23" s="111"/>
      <c r="PKM23" s="111"/>
      <c r="PKN23" s="111"/>
      <c r="PKO23" s="111"/>
      <c r="PKP23" s="111"/>
      <c r="PKQ23" s="111"/>
      <c r="PKR23" s="3" t="e">
        <f>PKR22/#REF!-0.01</f>
        <v>#REF!</v>
      </c>
      <c r="PKS23" s="111" t="s">
        <v>58</v>
      </c>
      <c r="PKT23" s="111"/>
      <c r="PKU23" s="111"/>
      <c r="PKV23" s="111"/>
      <c r="PKW23" s="111"/>
      <c r="PKX23" s="111"/>
      <c r="PKY23" s="111"/>
      <c r="PKZ23" s="3" t="e">
        <f>PKZ22/#REF!-0.01</f>
        <v>#REF!</v>
      </c>
      <c r="PLA23" s="111" t="s">
        <v>58</v>
      </c>
      <c r="PLB23" s="111"/>
      <c r="PLC23" s="111"/>
      <c r="PLD23" s="111"/>
      <c r="PLE23" s="111"/>
      <c r="PLF23" s="111"/>
      <c r="PLG23" s="111"/>
      <c r="PLH23" s="3" t="e">
        <f>PLH22/#REF!-0.01</f>
        <v>#REF!</v>
      </c>
      <c r="PLI23" s="111" t="s">
        <v>58</v>
      </c>
      <c r="PLJ23" s="111"/>
      <c r="PLK23" s="111"/>
      <c r="PLL23" s="111"/>
      <c r="PLM23" s="111"/>
      <c r="PLN23" s="111"/>
      <c r="PLO23" s="111"/>
      <c r="PLP23" s="3" t="e">
        <f>PLP22/#REF!-0.01</f>
        <v>#REF!</v>
      </c>
      <c r="PLQ23" s="111" t="s">
        <v>58</v>
      </c>
      <c r="PLR23" s="111"/>
      <c r="PLS23" s="111"/>
      <c r="PLT23" s="111"/>
      <c r="PLU23" s="111"/>
      <c r="PLV23" s="111"/>
      <c r="PLW23" s="111"/>
      <c r="PLX23" s="3" t="e">
        <f>PLX22/#REF!-0.01</f>
        <v>#REF!</v>
      </c>
      <c r="PLY23" s="111" t="s">
        <v>58</v>
      </c>
      <c r="PLZ23" s="111"/>
      <c r="PMA23" s="111"/>
      <c r="PMB23" s="111"/>
      <c r="PMC23" s="111"/>
      <c r="PMD23" s="111"/>
      <c r="PME23" s="111"/>
      <c r="PMF23" s="3" t="e">
        <f>PMF22/#REF!-0.01</f>
        <v>#REF!</v>
      </c>
      <c r="PMG23" s="111" t="s">
        <v>58</v>
      </c>
      <c r="PMH23" s="111"/>
      <c r="PMI23" s="111"/>
      <c r="PMJ23" s="111"/>
      <c r="PMK23" s="111"/>
      <c r="PML23" s="111"/>
      <c r="PMM23" s="111"/>
      <c r="PMN23" s="3" t="e">
        <f>PMN22/#REF!-0.01</f>
        <v>#REF!</v>
      </c>
      <c r="PMO23" s="111" t="s">
        <v>58</v>
      </c>
      <c r="PMP23" s="111"/>
      <c r="PMQ23" s="111"/>
      <c r="PMR23" s="111"/>
      <c r="PMS23" s="111"/>
      <c r="PMT23" s="111"/>
      <c r="PMU23" s="111"/>
      <c r="PMV23" s="3" t="e">
        <f>PMV22/#REF!-0.01</f>
        <v>#REF!</v>
      </c>
      <c r="PMW23" s="111" t="s">
        <v>58</v>
      </c>
      <c r="PMX23" s="111"/>
      <c r="PMY23" s="111"/>
      <c r="PMZ23" s="111"/>
      <c r="PNA23" s="111"/>
      <c r="PNB23" s="111"/>
      <c r="PNC23" s="111"/>
      <c r="PND23" s="3" t="e">
        <f>PND22/#REF!-0.01</f>
        <v>#REF!</v>
      </c>
      <c r="PNE23" s="111" t="s">
        <v>58</v>
      </c>
      <c r="PNF23" s="111"/>
      <c r="PNG23" s="111"/>
      <c r="PNH23" s="111"/>
      <c r="PNI23" s="111"/>
      <c r="PNJ23" s="111"/>
      <c r="PNK23" s="111"/>
      <c r="PNL23" s="3" t="e">
        <f>PNL22/#REF!-0.01</f>
        <v>#REF!</v>
      </c>
      <c r="PNM23" s="111" t="s">
        <v>58</v>
      </c>
      <c r="PNN23" s="111"/>
      <c r="PNO23" s="111"/>
      <c r="PNP23" s="111"/>
      <c r="PNQ23" s="111"/>
      <c r="PNR23" s="111"/>
      <c r="PNS23" s="111"/>
      <c r="PNT23" s="3" t="e">
        <f>PNT22/#REF!-0.01</f>
        <v>#REF!</v>
      </c>
      <c r="PNU23" s="111" t="s">
        <v>58</v>
      </c>
      <c r="PNV23" s="111"/>
      <c r="PNW23" s="111"/>
      <c r="PNX23" s="111"/>
      <c r="PNY23" s="111"/>
      <c r="PNZ23" s="111"/>
      <c r="POA23" s="111"/>
      <c r="POB23" s="3" t="e">
        <f>POB22/#REF!-0.01</f>
        <v>#REF!</v>
      </c>
      <c r="POC23" s="111" t="s">
        <v>58</v>
      </c>
      <c r="POD23" s="111"/>
      <c r="POE23" s="111"/>
      <c r="POF23" s="111"/>
      <c r="POG23" s="111"/>
      <c r="POH23" s="111"/>
      <c r="POI23" s="111"/>
      <c r="POJ23" s="3" t="e">
        <f>POJ22/#REF!-0.01</f>
        <v>#REF!</v>
      </c>
      <c r="POK23" s="111" t="s">
        <v>58</v>
      </c>
      <c r="POL23" s="111"/>
      <c r="POM23" s="111"/>
      <c r="PON23" s="111"/>
      <c r="POO23" s="111"/>
      <c r="POP23" s="111"/>
      <c r="POQ23" s="111"/>
      <c r="POR23" s="3" t="e">
        <f>POR22/#REF!-0.01</f>
        <v>#REF!</v>
      </c>
      <c r="POS23" s="111" t="s">
        <v>58</v>
      </c>
      <c r="POT23" s="111"/>
      <c r="POU23" s="111"/>
      <c r="POV23" s="111"/>
      <c r="POW23" s="111"/>
      <c r="POX23" s="111"/>
      <c r="POY23" s="111"/>
      <c r="POZ23" s="3" t="e">
        <f>POZ22/#REF!-0.01</f>
        <v>#REF!</v>
      </c>
      <c r="PPA23" s="111" t="s">
        <v>58</v>
      </c>
      <c r="PPB23" s="111"/>
      <c r="PPC23" s="111"/>
      <c r="PPD23" s="111"/>
      <c r="PPE23" s="111"/>
      <c r="PPF23" s="111"/>
      <c r="PPG23" s="111"/>
      <c r="PPH23" s="3" t="e">
        <f>PPH22/#REF!-0.01</f>
        <v>#REF!</v>
      </c>
      <c r="PPI23" s="111" t="s">
        <v>58</v>
      </c>
      <c r="PPJ23" s="111"/>
      <c r="PPK23" s="111"/>
      <c r="PPL23" s="111"/>
      <c r="PPM23" s="111"/>
      <c r="PPN23" s="111"/>
      <c r="PPO23" s="111"/>
      <c r="PPP23" s="3" t="e">
        <f>PPP22/#REF!-0.01</f>
        <v>#REF!</v>
      </c>
      <c r="PPQ23" s="111" t="s">
        <v>58</v>
      </c>
      <c r="PPR23" s="111"/>
      <c r="PPS23" s="111"/>
      <c r="PPT23" s="111"/>
      <c r="PPU23" s="111"/>
      <c r="PPV23" s="111"/>
      <c r="PPW23" s="111"/>
      <c r="PPX23" s="3" t="e">
        <f>PPX22/#REF!-0.01</f>
        <v>#REF!</v>
      </c>
      <c r="PPY23" s="111" t="s">
        <v>58</v>
      </c>
      <c r="PPZ23" s="111"/>
      <c r="PQA23" s="111"/>
      <c r="PQB23" s="111"/>
      <c r="PQC23" s="111"/>
      <c r="PQD23" s="111"/>
      <c r="PQE23" s="111"/>
      <c r="PQF23" s="3" t="e">
        <f>PQF22/#REF!-0.01</f>
        <v>#REF!</v>
      </c>
      <c r="PQG23" s="111" t="s">
        <v>58</v>
      </c>
      <c r="PQH23" s="111"/>
      <c r="PQI23" s="111"/>
      <c r="PQJ23" s="111"/>
      <c r="PQK23" s="111"/>
      <c r="PQL23" s="111"/>
      <c r="PQM23" s="111"/>
      <c r="PQN23" s="3" t="e">
        <f>PQN22/#REF!-0.01</f>
        <v>#REF!</v>
      </c>
      <c r="PQO23" s="111" t="s">
        <v>58</v>
      </c>
      <c r="PQP23" s="111"/>
      <c r="PQQ23" s="111"/>
      <c r="PQR23" s="111"/>
      <c r="PQS23" s="111"/>
      <c r="PQT23" s="111"/>
      <c r="PQU23" s="111"/>
      <c r="PQV23" s="3" t="e">
        <f>PQV22/#REF!-0.01</f>
        <v>#REF!</v>
      </c>
      <c r="PQW23" s="111" t="s">
        <v>58</v>
      </c>
      <c r="PQX23" s="111"/>
      <c r="PQY23" s="111"/>
      <c r="PQZ23" s="111"/>
      <c r="PRA23" s="111"/>
      <c r="PRB23" s="111"/>
      <c r="PRC23" s="111"/>
      <c r="PRD23" s="3" t="e">
        <f>PRD22/#REF!-0.01</f>
        <v>#REF!</v>
      </c>
      <c r="PRE23" s="111" t="s">
        <v>58</v>
      </c>
      <c r="PRF23" s="111"/>
      <c r="PRG23" s="111"/>
      <c r="PRH23" s="111"/>
      <c r="PRI23" s="111"/>
      <c r="PRJ23" s="111"/>
      <c r="PRK23" s="111"/>
      <c r="PRL23" s="3" t="e">
        <f>PRL22/#REF!-0.01</f>
        <v>#REF!</v>
      </c>
      <c r="PRM23" s="111" t="s">
        <v>58</v>
      </c>
      <c r="PRN23" s="111"/>
      <c r="PRO23" s="111"/>
      <c r="PRP23" s="111"/>
      <c r="PRQ23" s="111"/>
      <c r="PRR23" s="111"/>
      <c r="PRS23" s="111"/>
      <c r="PRT23" s="3" t="e">
        <f>PRT22/#REF!-0.01</f>
        <v>#REF!</v>
      </c>
      <c r="PRU23" s="111" t="s">
        <v>58</v>
      </c>
      <c r="PRV23" s="111"/>
      <c r="PRW23" s="111"/>
      <c r="PRX23" s="111"/>
      <c r="PRY23" s="111"/>
      <c r="PRZ23" s="111"/>
      <c r="PSA23" s="111"/>
      <c r="PSB23" s="3" t="e">
        <f>PSB22/#REF!-0.01</f>
        <v>#REF!</v>
      </c>
      <c r="PSC23" s="111" t="s">
        <v>58</v>
      </c>
      <c r="PSD23" s="111"/>
      <c r="PSE23" s="111"/>
      <c r="PSF23" s="111"/>
      <c r="PSG23" s="111"/>
      <c r="PSH23" s="111"/>
      <c r="PSI23" s="111"/>
      <c r="PSJ23" s="3" t="e">
        <f>PSJ22/#REF!-0.01</f>
        <v>#REF!</v>
      </c>
      <c r="PSK23" s="111" t="s">
        <v>58</v>
      </c>
      <c r="PSL23" s="111"/>
      <c r="PSM23" s="111"/>
      <c r="PSN23" s="111"/>
      <c r="PSO23" s="111"/>
      <c r="PSP23" s="111"/>
      <c r="PSQ23" s="111"/>
      <c r="PSR23" s="3" t="e">
        <f>PSR22/#REF!-0.01</f>
        <v>#REF!</v>
      </c>
      <c r="PSS23" s="111" t="s">
        <v>58</v>
      </c>
      <c r="PST23" s="111"/>
      <c r="PSU23" s="111"/>
      <c r="PSV23" s="111"/>
      <c r="PSW23" s="111"/>
      <c r="PSX23" s="111"/>
      <c r="PSY23" s="111"/>
      <c r="PSZ23" s="3" t="e">
        <f>PSZ22/#REF!-0.01</f>
        <v>#REF!</v>
      </c>
      <c r="PTA23" s="111" t="s">
        <v>58</v>
      </c>
      <c r="PTB23" s="111"/>
      <c r="PTC23" s="111"/>
      <c r="PTD23" s="111"/>
      <c r="PTE23" s="111"/>
      <c r="PTF23" s="111"/>
      <c r="PTG23" s="111"/>
      <c r="PTH23" s="3" t="e">
        <f>PTH22/#REF!-0.01</f>
        <v>#REF!</v>
      </c>
      <c r="PTI23" s="111" t="s">
        <v>58</v>
      </c>
      <c r="PTJ23" s="111"/>
      <c r="PTK23" s="111"/>
      <c r="PTL23" s="111"/>
      <c r="PTM23" s="111"/>
      <c r="PTN23" s="111"/>
      <c r="PTO23" s="111"/>
      <c r="PTP23" s="3" t="e">
        <f>PTP22/#REF!-0.01</f>
        <v>#REF!</v>
      </c>
      <c r="PTQ23" s="111" t="s">
        <v>58</v>
      </c>
      <c r="PTR23" s="111"/>
      <c r="PTS23" s="111"/>
      <c r="PTT23" s="111"/>
      <c r="PTU23" s="111"/>
      <c r="PTV23" s="111"/>
      <c r="PTW23" s="111"/>
      <c r="PTX23" s="3" t="e">
        <f>PTX22/#REF!-0.01</f>
        <v>#REF!</v>
      </c>
      <c r="PTY23" s="111" t="s">
        <v>58</v>
      </c>
      <c r="PTZ23" s="111"/>
      <c r="PUA23" s="111"/>
      <c r="PUB23" s="111"/>
      <c r="PUC23" s="111"/>
      <c r="PUD23" s="111"/>
      <c r="PUE23" s="111"/>
      <c r="PUF23" s="3" t="e">
        <f>PUF22/#REF!-0.01</f>
        <v>#REF!</v>
      </c>
      <c r="PUG23" s="111" t="s">
        <v>58</v>
      </c>
      <c r="PUH23" s="111"/>
      <c r="PUI23" s="111"/>
      <c r="PUJ23" s="111"/>
      <c r="PUK23" s="111"/>
      <c r="PUL23" s="111"/>
      <c r="PUM23" s="111"/>
      <c r="PUN23" s="3" t="e">
        <f>PUN22/#REF!-0.01</f>
        <v>#REF!</v>
      </c>
      <c r="PUO23" s="111" t="s">
        <v>58</v>
      </c>
      <c r="PUP23" s="111"/>
      <c r="PUQ23" s="111"/>
      <c r="PUR23" s="111"/>
      <c r="PUS23" s="111"/>
      <c r="PUT23" s="111"/>
      <c r="PUU23" s="111"/>
      <c r="PUV23" s="3" t="e">
        <f>PUV22/#REF!-0.01</f>
        <v>#REF!</v>
      </c>
      <c r="PUW23" s="111" t="s">
        <v>58</v>
      </c>
      <c r="PUX23" s="111"/>
      <c r="PUY23" s="111"/>
      <c r="PUZ23" s="111"/>
      <c r="PVA23" s="111"/>
      <c r="PVB23" s="111"/>
      <c r="PVC23" s="111"/>
      <c r="PVD23" s="3" t="e">
        <f>PVD22/#REF!-0.01</f>
        <v>#REF!</v>
      </c>
      <c r="PVE23" s="111" t="s">
        <v>58</v>
      </c>
      <c r="PVF23" s="111"/>
      <c r="PVG23" s="111"/>
      <c r="PVH23" s="111"/>
      <c r="PVI23" s="111"/>
      <c r="PVJ23" s="111"/>
      <c r="PVK23" s="111"/>
      <c r="PVL23" s="3" t="e">
        <f>PVL22/#REF!-0.01</f>
        <v>#REF!</v>
      </c>
      <c r="PVM23" s="111" t="s">
        <v>58</v>
      </c>
      <c r="PVN23" s="111"/>
      <c r="PVO23" s="111"/>
      <c r="PVP23" s="111"/>
      <c r="PVQ23" s="111"/>
      <c r="PVR23" s="111"/>
      <c r="PVS23" s="111"/>
      <c r="PVT23" s="3" t="e">
        <f>PVT22/#REF!-0.01</f>
        <v>#REF!</v>
      </c>
      <c r="PVU23" s="111" t="s">
        <v>58</v>
      </c>
      <c r="PVV23" s="111"/>
      <c r="PVW23" s="111"/>
      <c r="PVX23" s="111"/>
      <c r="PVY23" s="111"/>
      <c r="PVZ23" s="111"/>
      <c r="PWA23" s="111"/>
      <c r="PWB23" s="3" t="e">
        <f>PWB22/#REF!-0.01</f>
        <v>#REF!</v>
      </c>
      <c r="PWC23" s="111" t="s">
        <v>58</v>
      </c>
      <c r="PWD23" s="111"/>
      <c r="PWE23" s="111"/>
      <c r="PWF23" s="111"/>
      <c r="PWG23" s="111"/>
      <c r="PWH23" s="111"/>
      <c r="PWI23" s="111"/>
      <c r="PWJ23" s="3" t="e">
        <f>PWJ22/#REF!-0.01</f>
        <v>#REF!</v>
      </c>
      <c r="PWK23" s="111" t="s">
        <v>58</v>
      </c>
      <c r="PWL23" s="111"/>
      <c r="PWM23" s="111"/>
      <c r="PWN23" s="111"/>
      <c r="PWO23" s="111"/>
      <c r="PWP23" s="111"/>
      <c r="PWQ23" s="111"/>
      <c r="PWR23" s="3" t="e">
        <f>PWR22/#REF!-0.01</f>
        <v>#REF!</v>
      </c>
      <c r="PWS23" s="111" t="s">
        <v>58</v>
      </c>
      <c r="PWT23" s="111"/>
      <c r="PWU23" s="111"/>
      <c r="PWV23" s="111"/>
      <c r="PWW23" s="111"/>
      <c r="PWX23" s="111"/>
      <c r="PWY23" s="111"/>
      <c r="PWZ23" s="3" t="e">
        <f>PWZ22/#REF!-0.01</f>
        <v>#REF!</v>
      </c>
      <c r="PXA23" s="111" t="s">
        <v>58</v>
      </c>
      <c r="PXB23" s="111"/>
      <c r="PXC23" s="111"/>
      <c r="PXD23" s="111"/>
      <c r="PXE23" s="111"/>
      <c r="PXF23" s="111"/>
      <c r="PXG23" s="111"/>
      <c r="PXH23" s="3" t="e">
        <f>PXH22/#REF!-0.01</f>
        <v>#REF!</v>
      </c>
      <c r="PXI23" s="111" t="s">
        <v>58</v>
      </c>
      <c r="PXJ23" s="111"/>
      <c r="PXK23" s="111"/>
      <c r="PXL23" s="111"/>
      <c r="PXM23" s="111"/>
      <c r="PXN23" s="111"/>
      <c r="PXO23" s="111"/>
      <c r="PXP23" s="3" t="e">
        <f>PXP22/#REF!-0.01</f>
        <v>#REF!</v>
      </c>
      <c r="PXQ23" s="111" t="s">
        <v>58</v>
      </c>
      <c r="PXR23" s="111"/>
      <c r="PXS23" s="111"/>
      <c r="PXT23" s="111"/>
      <c r="PXU23" s="111"/>
      <c r="PXV23" s="111"/>
      <c r="PXW23" s="111"/>
      <c r="PXX23" s="3" t="e">
        <f>PXX22/#REF!-0.01</f>
        <v>#REF!</v>
      </c>
      <c r="PXY23" s="111" t="s">
        <v>58</v>
      </c>
      <c r="PXZ23" s="111"/>
      <c r="PYA23" s="111"/>
      <c r="PYB23" s="111"/>
      <c r="PYC23" s="111"/>
      <c r="PYD23" s="111"/>
      <c r="PYE23" s="111"/>
      <c r="PYF23" s="3" t="e">
        <f>PYF22/#REF!-0.01</f>
        <v>#REF!</v>
      </c>
      <c r="PYG23" s="111" t="s">
        <v>58</v>
      </c>
      <c r="PYH23" s="111"/>
      <c r="PYI23" s="111"/>
      <c r="PYJ23" s="111"/>
      <c r="PYK23" s="111"/>
      <c r="PYL23" s="111"/>
      <c r="PYM23" s="111"/>
      <c r="PYN23" s="3" t="e">
        <f>PYN22/#REF!-0.01</f>
        <v>#REF!</v>
      </c>
      <c r="PYO23" s="111" t="s">
        <v>58</v>
      </c>
      <c r="PYP23" s="111"/>
      <c r="PYQ23" s="111"/>
      <c r="PYR23" s="111"/>
      <c r="PYS23" s="111"/>
      <c r="PYT23" s="111"/>
      <c r="PYU23" s="111"/>
      <c r="PYV23" s="3" t="e">
        <f>PYV22/#REF!-0.01</f>
        <v>#REF!</v>
      </c>
      <c r="PYW23" s="111" t="s">
        <v>58</v>
      </c>
      <c r="PYX23" s="111"/>
      <c r="PYY23" s="111"/>
      <c r="PYZ23" s="111"/>
      <c r="PZA23" s="111"/>
      <c r="PZB23" s="111"/>
      <c r="PZC23" s="111"/>
      <c r="PZD23" s="3" t="e">
        <f>PZD22/#REF!-0.01</f>
        <v>#REF!</v>
      </c>
      <c r="PZE23" s="111" t="s">
        <v>58</v>
      </c>
      <c r="PZF23" s="111"/>
      <c r="PZG23" s="111"/>
      <c r="PZH23" s="111"/>
      <c r="PZI23" s="111"/>
      <c r="PZJ23" s="111"/>
      <c r="PZK23" s="111"/>
      <c r="PZL23" s="3" t="e">
        <f>PZL22/#REF!-0.01</f>
        <v>#REF!</v>
      </c>
      <c r="PZM23" s="111" t="s">
        <v>58</v>
      </c>
      <c r="PZN23" s="111"/>
      <c r="PZO23" s="111"/>
      <c r="PZP23" s="111"/>
      <c r="PZQ23" s="111"/>
      <c r="PZR23" s="111"/>
      <c r="PZS23" s="111"/>
      <c r="PZT23" s="3" t="e">
        <f>PZT22/#REF!-0.01</f>
        <v>#REF!</v>
      </c>
      <c r="PZU23" s="111" t="s">
        <v>58</v>
      </c>
      <c r="PZV23" s="111"/>
      <c r="PZW23" s="111"/>
      <c r="PZX23" s="111"/>
      <c r="PZY23" s="111"/>
      <c r="PZZ23" s="111"/>
      <c r="QAA23" s="111"/>
      <c r="QAB23" s="3" t="e">
        <f>QAB22/#REF!-0.01</f>
        <v>#REF!</v>
      </c>
      <c r="QAC23" s="111" t="s">
        <v>58</v>
      </c>
      <c r="QAD23" s="111"/>
      <c r="QAE23" s="111"/>
      <c r="QAF23" s="111"/>
      <c r="QAG23" s="111"/>
      <c r="QAH23" s="111"/>
      <c r="QAI23" s="111"/>
      <c r="QAJ23" s="3" t="e">
        <f>QAJ22/#REF!-0.01</f>
        <v>#REF!</v>
      </c>
      <c r="QAK23" s="111" t="s">
        <v>58</v>
      </c>
      <c r="QAL23" s="111"/>
      <c r="QAM23" s="111"/>
      <c r="QAN23" s="111"/>
      <c r="QAO23" s="111"/>
      <c r="QAP23" s="111"/>
      <c r="QAQ23" s="111"/>
      <c r="QAR23" s="3" t="e">
        <f>QAR22/#REF!-0.01</f>
        <v>#REF!</v>
      </c>
      <c r="QAS23" s="111" t="s">
        <v>58</v>
      </c>
      <c r="QAT23" s="111"/>
      <c r="QAU23" s="111"/>
      <c r="QAV23" s="111"/>
      <c r="QAW23" s="111"/>
      <c r="QAX23" s="111"/>
      <c r="QAY23" s="111"/>
      <c r="QAZ23" s="3" t="e">
        <f>QAZ22/#REF!-0.01</f>
        <v>#REF!</v>
      </c>
      <c r="QBA23" s="111" t="s">
        <v>58</v>
      </c>
      <c r="QBB23" s="111"/>
      <c r="QBC23" s="111"/>
      <c r="QBD23" s="111"/>
      <c r="QBE23" s="111"/>
      <c r="QBF23" s="111"/>
      <c r="QBG23" s="111"/>
      <c r="QBH23" s="3" t="e">
        <f>QBH22/#REF!-0.01</f>
        <v>#REF!</v>
      </c>
      <c r="QBI23" s="111" t="s">
        <v>58</v>
      </c>
      <c r="QBJ23" s="111"/>
      <c r="QBK23" s="111"/>
      <c r="QBL23" s="111"/>
      <c r="QBM23" s="111"/>
      <c r="QBN23" s="111"/>
      <c r="QBO23" s="111"/>
      <c r="QBP23" s="3" t="e">
        <f>QBP22/#REF!-0.01</f>
        <v>#REF!</v>
      </c>
      <c r="QBQ23" s="111" t="s">
        <v>58</v>
      </c>
      <c r="QBR23" s="111"/>
      <c r="QBS23" s="111"/>
      <c r="QBT23" s="111"/>
      <c r="QBU23" s="111"/>
      <c r="QBV23" s="111"/>
      <c r="QBW23" s="111"/>
      <c r="QBX23" s="3" t="e">
        <f>QBX22/#REF!-0.01</f>
        <v>#REF!</v>
      </c>
      <c r="QBY23" s="111" t="s">
        <v>58</v>
      </c>
      <c r="QBZ23" s="111"/>
      <c r="QCA23" s="111"/>
      <c r="QCB23" s="111"/>
      <c r="QCC23" s="111"/>
      <c r="QCD23" s="111"/>
      <c r="QCE23" s="111"/>
      <c r="QCF23" s="3" t="e">
        <f>QCF22/#REF!-0.01</f>
        <v>#REF!</v>
      </c>
      <c r="QCG23" s="111" t="s">
        <v>58</v>
      </c>
      <c r="QCH23" s="111"/>
      <c r="QCI23" s="111"/>
      <c r="QCJ23" s="111"/>
      <c r="QCK23" s="111"/>
      <c r="QCL23" s="111"/>
      <c r="QCM23" s="111"/>
      <c r="QCN23" s="3" t="e">
        <f>QCN22/#REF!-0.01</f>
        <v>#REF!</v>
      </c>
      <c r="QCO23" s="111" t="s">
        <v>58</v>
      </c>
      <c r="QCP23" s="111"/>
      <c r="QCQ23" s="111"/>
      <c r="QCR23" s="111"/>
      <c r="QCS23" s="111"/>
      <c r="QCT23" s="111"/>
      <c r="QCU23" s="111"/>
      <c r="QCV23" s="3" t="e">
        <f>QCV22/#REF!-0.01</f>
        <v>#REF!</v>
      </c>
      <c r="QCW23" s="111" t="s">
        <v>58</v>
      </c>
      <c r="QCX23" s="111"/>
      <c r="QCY23" s="111"/>
      <c r="QCZ23" s="111"/>
      <c r="QDA23" s="111"/>
      <c r="QDB23" s="111"/>
      <c r="QDC23" s="111"/>
      <c r="QDD23" s="3" t="e">
        <f>QDD22/#REF!-0.01</f>
        <v>#REF!</v>
      </c>
      <c r="QDE23" s="111" t="s">
        <v>58</v>
      </c>
      <c r="QDF23" s="111"/>
      <c r="QDG23" s="111"/>
      <c r="QDH23" s="111"/>
      <c r="QDI23" s="111"/>
      <c r="QDJ23" s="111"/>
      <c r="QDK23" s="111"/>
      <c r="QDL23" s="3" t="e">
        <f>QDL22/#REF!-0.01</f>
        <v>#REF!</v>
      </c>
      <c r="QDM23" s="111" t="s">
        <v>58</v>
      </c>
      <c r="QDN23" s="111"/>
      <c r="QDO23" s="111"/>
      <c r="QDP23" s="111"/>
      <c r="QDQ23" s="111"/>
      <c r="QDR23" s="111"/>
      <c r="QDS23" s="111"/>
      <c r="QDT23" s="3" t="e">
        <f>QDT22/#REF!-0.01</f>
        <v>#REF!</v>
      </c>
      <c r="QDU23" s="111" t="s">
        <v>58</v>
      </c>
      <c r="QDV23" s="111"/>
      <c r="QDW23" s="111"/>
      <c r="QDX23" s="111"/>
      <c r="QDY23" s="111"/>
      <c r="QDZ23" s="111"/>
      <c r="QEA23" s="111"/>
      <c r="QEB23" s="3" t="e">
        <f>QEB22/#REF!-0.01</f>
        <v>#REF!</v>
      </c>
      <c r="QEC23" s="111" t="s">
        <v>58</v>
      </c>
      <c r="QED23" s="111"/>
      <c r="QEE23" s="111"/>
      <c r="QEF23" s="111"/>
      <c r="QEG23" s="111"/>
      <c r="QEH23" s="111"/>
      <c r="QEI23" s="111"/>
      <c r="QEJ23" s="3" t="e">
        <f>QEJ22/#REF!-0.01</f>
        <v>#REF!</v>
      </c>
      <c r="QEK23" s="111" t="s">
        <v>58</v>
      </c>
      <c r="QEL23" s="111"/>
      <c r="QEM23" s="111"/>
      <c r="QEN23" s="111"/>
      <c r="QEO23" s="111"/>
      <c r="QEP23" s="111"/>
      <c r="QEQ23" s="111"/>
      <c r="QER23" s="3" t="e">
        <f>QER22/#REF!-0.01</f>
        <v>#REF!</v>
      </c>
      <c r="QES23" s="111" t="s">
        <v>58</v>
      </c>
      <c r="QET23" s="111"/>
      <c r="QEU23" s="111"/>
      <c r="QEV23" s="111"/>
      <c r="QEW23" s="111"/>
      <c r="QEX23" s="111"/>
      <c r="QEY23" s="111"/>
      <c r="QEZ23" s="3" t="e">
        <f>QEZ22/#REF!-0.01</f>
        <v>#REF!</v>
      </c>
      <c r="QFA23" s="111" t="s">
        <v>58</v>
      </c>
      <c r="QFB23" s="111"/>
      <c r="QFC23" s="111"/>
      <c r="QFD23" s="111"/>
      <c r="QFE23" s="111"/>
      <c r="QFF23" s="111"/>
      <c r="QFG23" s="111"/>
      <c r="QFH23" s="3" t="e">
        <f>QFH22/#REF!-0.01</f>
        <v>#REF!</v>
      </c>
      <c r="QFI23" s="111" t="s">
        <v>58</v>
      </c>
      <c r="QFJ23" s="111"/>
      <c r="QFK23" s="111"/>
      <c r="QFL23" s="111"/>
      <c r="QFM23" s="111"/>
      <c r="QFN23" s="111"/>
      <c r="QFO23" s="111"/>
      <c r="QFP23" s="3" t="e">
        <f>QFP22/#REF!-0.01</f>
        <v>#REF!</v>
      </c>
      <c r="QFQ23" s="111" t="s">
        <v>58</v>
      </c>
      <c r="QFR23" s="111"/>
      <c r="QFS23" s="111"/>
      <c r="QFT23" s="111"/>
      <c r="QFU23" s="111"/>
      <c r="QFV23" s="111"/>
      <c r="QFW23" s="111"/>
      <c r="QFX23" s="3" t="e">
        <f>QFX22/#REF!-0.01</f>
        <v>#REF!</v>
      </c>
      <c r="QFY23" s="111" t="s">
        <v>58</v>
      </c>
      <c r="QFZ23" s="111"/>
      <c r="QGA23" s="111"/>
      <c r="QGB23" s="111"/>
      <c r="QGC23" s="111"/>
      <c r="QGD23" s="111"/>
      <c r="QGE23" s="111"/>
      <c r="QGF23" s="3" t="e">
        <f>QGF22/#REF!-0.01</f>
        <v>#REF!</v>
      </c>
      <c r="QGG23" s="111" t="s">
        <v>58</v>
      </c>
      <c r="QGH23" s="111"/>
      <c r="QGI23" s="111"/>
      <c r="QGJ23" s="111"/>
      <c r="QGK23" s="111"/>
      <c r="QGL23" s="111"/>
      <c r="QGM23" s="111"/>
      <c r="QGN23" s="3" t="e">
        <f>QGN22/#REF!-0.01</f>
        <v>#REF!</v>
      </c>
      <c r="QGO23" s="111" t="s">
        <v>58</v>
      </c>
      <c r="QGP23" s="111"/>
      <c r="QGQ23" s="111"/>
      <c r="QGR23" s="111"/>
      <c r="QGS23" s="111"/>
      <c r="QGT23" s="111"/>
      <c r="QGU23" s="111"/>
      <c r="QGV23" s="3" t="e">
        <f>QGV22/#REF!-0.01</f>
        <v>#REF!</v>
      </c>
      <c r="QGW23" s="111" t="s">
        <v>58</v>
      </c>
      <c r="QGX23" s="111"/>
      <c r="QGY23" s="111"/>
      <c r="QGZ23" s="111"/>
      <c r="QHA23" s="111"/>
      <c r="QHB23" s="111"/>
      <c r="QHC23" s="111"/>
      <c r="QHD23" s="3" t="e">
        <f>QHD22/#REF!-0.01</f>
        <v>#REF!</v>
      </c>
      <c r="QHE23" s="111" t="s">
        <v>58</v>
      </c>
      <c r="QHF23" s="111"/>
      <c r="QHG23" s="111"/>
      <c r="QHH23" s="111"/>
      <c r="QHI23" s="111"/>
      <c r="QHJ23" s="111"/>
      <c r="QHK23" s="111"/>
      <c r="QHL23" s="3" t="e">
        <f>QHL22/#REF!-0.01</f>
        <v>#REF!</v>
      </c>
      <c r="QHM23" s="111" t="s">
        <v>58</v>
      </c>
      <c r="QHN23" s="111"/>
      <c r="QHO23" s="111"/>
      <c r="QHP23" s="111"/>
      <c r="QHQ23" s="111"/>
      <c r="QHR23" s="111"/>
      <c r="QHS23" s="111"/>
      <c r="QHT23" s="3" t="e">
        <f>QHT22/#REF!-0.01</f>
        <v>#REF!</v>
      </c>
      <c r="QHU23" s="111" t="s">
        <v>58</v>
      </c>
      <c r="QHV23" s="111"/>
      <c r="QHW23" s="111"/>
      <c r="QHX23" s="111"/>
      <c r="QHY23" s="111"/>
      <c r="QHZ23" s="111"/>
      <c r="QIA23" s="111"/>
      <c r="QIB23" s="3" t="e">
        <f>QIB22/#REF!-0.01</f>
        <v>#REF!</v>
      </c>
      <c r="QIC23" s="111" t="s">
        <v>58</v>
      </c>
      <c r="QID23" s="111"/>
      <c r="QIE23" s="111"/>
      <c r="QIF23" s="111"/>
      <c r="QIG23" s="111"/>
      <c r="QIH23" s="111"/>
      <c r="QII23" s="111"/>
      <c r="QIJ23" s="3" t="e">
        <f>QIJ22/#REF!-0.01</f>
        <v>#REF!</v>
      </c>
      <c r="QIK23" s="111" t="s">
        <v>58</v>
      </c>
      <c r="QIL23" s="111"/>
      <c r="QIM23" s="111"/>
      <c r="QIN23" s="111"/>
      <c r="QIO23" s="111"/>
      <c r="QIP23" s="111"/>
      <c r="QIQ23" s="111"/>
      <c r="QIR23" s="3" t="e">
        <f>QIR22/#REF!-0.01</f>
        <v>#REF!</v>
      </c>
      <c r="QIS23" s="111" t="s">
        <v>58</v>
      </c>
      <c r="QIT23" s="111"/>
      <c r="QIU23" s="111"/>
      <c r="QIV23" s="111"/>
      <c r="QIW23" s="111"/>
      <c r="QIX23" s="111"/>
      <c r="QIY23" s="111"/>
      <c r="QIZ23" s="3" t="e">
        <f>QIZ22/#REF!-0.01</f>
        <v>#REF!</v>
      </c>
      <c r="QJA23" s="111" t="s">
        <v>58</v>
      </c>
      <c r="QJB23" s="111"/>
      <c r="QJC23" s="111"/>
      <c r="QJD23" s="111"/>
      <c r="QJE23" s="111"/>
      <c r="QJF23" s="111"/>
      <c r="QJG23" s="111"/>
      <c r="QJH23" s="3" t="e">
        <f>QJH22/#REF!-0.01</f>
        <v>#REF!</v>
      </c>
      <c r="QJI23" s="111" t="s">
        <v>58</v>
      </c>
      <c r="QJJ23" s="111"/>
      <c r="QJK23" s="111"/>
      <c r="QJL23" s="111"/>
      <c r="QJM23" s="111"/>
      <c r="QJN23" s="111"/>
      <c r="QJO23" s="111"/>
      <c r="QJP23" s="3" t="e">
        <f>QJP22/#REF!-0.01</f>
        <v>#REF!</v>
      </c>
      <c r="QJQ23" s="111" t="s">
        <v>58</v>
      </c>
      <c r="QJR23" s="111"/>
      <c r="QJS23" s="111"/>
      <c r="QJT23" s="111"/>
      <c r="QJU23" s="111"/>
      <c r="QJV23" s="111"/>
      <c r="QJW23" s="111"/>
      <c r="QJX23" s="3" t="e">
        <f>QJX22/#REF!-0.01</f>
        <v>#REF!</v>
      </c>
      <c r="QJY23" s="111" t="s">
        <v>58</v>
      </c>
      <c r="QJZ23" s="111"/>
      <c r="QKA23" s="111"/>
      <c r="QKB23" s="111"/>
      <c r="QKC23" s="111"/>
      <c r="QKD23" s="111"/>
      <c r="QKE23" s="111"/>
      <c r="QKF23" s="3" t="e">
        <f>QKF22/#REF!-0.01</f>
        <v>#REF!</v>
      </c>
      <c r="QKG23" s="111" t="s">
        <v>58</v>
      </c>
      <c r="QKH23" s="111"/>
      <c r="QKI23" s="111"/>
      <c r="QKJ23" s="111"/>
      <c r="QKK23" s="111"/>
      <c r="QKL23" s="111"/>
      <c r="QKM23" s="111"/>
      <c r="QKN23" s="3" t="e">
        <f>QKN22/#REF!-0.01</f>
        <v>#REF!</v>
      </c>
      <c r="QKO23" s="111" t="s">
        <v>58</v>
      </c>
      <c r="QKP23" s="111"/>
      <c r="QKQ23" s="111"/>
      <c r="QKR23" s="111"/>
      <c r="QKS23" s="111"/>
      <c r="QKT23" s="111"/>
      <c r="QKU23" s="111"/>
      <c r="QKV23" s="3" t="e">
        <f>QKV22/#REF!-0.01</f>
        <v>#REF!</v>
      </c>
      <c r="QKW23" s="111" t="s">
        <v>58</v>
      </c>
      <c r="QKX23" s="111"/>
      <c r="QKY23" s="111"/>
      <c r="QKZ23" s="111"/>
      <c r="QLA23" s="111"/>
      <c r="QLB23" s="111"/>
      <c r="QLC23" s="111"/>
      <c r="QLD23" s="3" t="e">
        <f>QLD22/#REF!-0.01</f>
        <v>#REF!</v>
      </c>
      <c r="QLE23" s="111" t="s">
        <v>58</v>
      </c>
      <c r="QLF23" s="111"/>
      <c r="QLG23" s="111"/>
      <c r="QLH23" s="111"/>
      <c r="QLI23" s="111"/>
      <c r="QLJ23" s="111"/>
      <c r="QLK23" s="111"/>
      <c r="QLL23" s="3" t="e">
        <f>QLL22/#REF!-0.01</f>
        <v>#REF!</v>
      </c>
      <c r="QLM23" s="111" t="s">
        <v>58</v>
      </c>
      <c r="QLN23" s="111"/>
      <c r="QLO23" s="111"/>
      <c r="QLP23" s="111"/>
      <c r="QLQ23" s="111"/>
      <c r="QLR23" s="111"/>
      <c r="QLS23" s="111"/>
      <c r="QLT23" s="3" t="e">
        <f>QLT22/#REF!-0.01</f>
        <v>#REF!</v>
      </c>
      <c r="QLU23" s="111" t="s">
        <v>58</v>
      </c>
      <c r="QLV23" s="111"/>
      <c r="QLW23" s="111"/>
      <c r="QLX23" s="111"/>
      <c r="QLY23" s="111"/>
      <c r="QLZ23" s="111"/>
      <c r="QMA23" s="111"/>
      <c r="QMB23" s="3" t="e">
        <f>QMB22/#REF!-0.01</f>
        <v>#REF!</v>
      </c>
      <c r="QMC23" s="111" t="s">
        <v>58</v>
      </c>
      <c r="QMD23" s="111"/>
      <c r="QME23" s="111"/>
      <c r="QMF23" s="111"/>
      <c r="QMG23" s="111"/>
      <c r="QMH23" s="111"/>
      <c r="QMI23" s="111"/>
      <c r="QMJ23" s="3" t="e">
        <f>QMJ22/#REF!-0.01</f>
        <v>#REF!</v>
      </c>
      <c r="QMK23" s="111" t="s">
        <v>58</v>
      </c>
      <c r="QML23" s="111"/>
      <c r="QMM23" s="111"/>
      <c r="QMN23" s="111"/>
      <c r="QMO23" s="111"/>
      <c r="QMP23" s="111"/>
      <c r="QMQ23" s="111"/>
      <c r="QMR23" s="3" t="e">
        <f>QMR22/#REF!-0.01</f>
        <v>#REF!</v>
      </c>
      <c r="QMS23" s="111" t="s">
        <v>58</v>
      </c>
      <c r="QMT23" s="111"/>
      <c r="QMU23" s="111"/>
      <c r="QMV23" s="111"/>
      <c r="QMW23" s="111"/>
      <c r="QMX23" s="111"/>
      <c r="QMY23" s="111"/>
      <c r="QMZ23" s="3" t="e">
        <f>QMZ22/#REF!-0.01</f>
        <v>#REF!</v>
      </c>
      <c r="QNA23" s="111" t="s">
        <v>58</v>
      </c>
      <c r="QNB23" s="111"/>
      <c r="QNC23" s="111"/>
      <c r="QND23" s="111"/>
      <c r="QNE23" s="111"/>
      <c r="QNF23" s="111"/>
      <c r="QNG23" s="111"/>
      <c r="QNH23" s="3" t="e">
        <f>QNH22/#REF!-0.01</f>
        <v>#REF!</v>
      </c>
      <c r="QNI23" s="111" t="s">
        <v>58</v>
      </c>
      <c r="QNJ23" s="111"/>
      <c r="QNK23" s="111"/>
      <c r="QNL23" s="111"/>
      <c r="QNM23" s="111"/>
      <c r="QNN23" s="111"/>
      <c r="QNO23" s="111"/>
      <c r="QNP23" s="3" t="e">
        <f>QNP22/#REF!-0.01</f>
        <v>#REF!</v>
      </c>
      <c r="QNQ23" s="111" t="s">
        <v>58</v>
      </c>
      <c r="QNR23" s="111"/>
      <c r="QNS23" s="111"/>
      <c r="QNT23" s="111"/>
      <c r="QNU23" s="111"/>
      <c r="QNV23" s="111"/>
      <c r="QNW23" s="111"/>
      <c r="QNX23" s="3" t="e">
        <f>QNX22/#REF!-0.01</f>
        <v>#REF!</v>
      </c>
      <c r="QNY23" s="111" t="s">
        <v>58</v>
      </c>
      <c r="QNZ23" s="111"/>
      <c r="QOA23" s="111"/>
      <c r="QOB23" s="111"/>
      <c r="QOC23" s="111"/>
      <c r="QOD23" s="111"/>
      <c r="QOE23" s="111"/>
      <c r="QOF23" s="3" t="e">
        <f>QOF22/#REF!-0.01</f>
        <v>#REF!</v>
      </c>
      <c r="QOG23" s="111" t="s">
        <v>58</v>
      </c>
      <c r="QOH23" s="111"/>
      <c r="QOI23" s="111"/>
      <c r="QOJ23" s="111"/>
      <c r="QOK23" s="111"/>
      <c r="QOL23" s="111"/>
      <c r="QOM23" s="111"/>
      <c r="QON23" s="3" t="e">
        <f>QON22/#REF!-0.01</f>
        <v>#REF!</v>
      </c>
      <c r="QOO23" s="111" t="s">
        <v>58</v>
      </c>
      <c r="QOP23" s="111"/>
      <c r="QOQ23" s="111"/>
      <c r="QOR23" s="111"/>
      <c r="QOS23" s="111"/>
      <c r="QOT23" s="111"/>
      <c r="QOU23" s="111"/>
      <c r="QOV23" s="3" t="e">
        <f>QOV22/#REF!-0.01</f>
        <v>#REF!</v>
      </c>
      <c r="QOW23" s="111" t="s">
        <v>58</v>
      </c>
      <c r="QOX23" s="111"/>
      <c r="QOY23" s="111"/>
      <c r="QOZ23" s="111"/>
      <c r="QPA23" s="111"/>
      <c r="QPB23" s="111"/>
      <c r="QPC23" s="111"/>
      <c r="QPD23" s="3" t="e">
        <f>QPD22/#REF!-0.01</f>
        <v>#REF!</v>
      </c>
      <c r="QPE23" s="111" t="s">
        <v>58</v>
      </c>
      <c r="QPF23" s="111"/>
      <c r="QPG23" s="111"/>
      <c r="QPH23" s="111"/>
      <c r="QPI23" s="111"/>
      <c r="QPJ23" s="111"/>
      <c r="QPK23" s="111"/>
      <c r="QPL23" s="3" t="e">
        <f>QPL22/#REF!-0.01</f>
        <v>#REF!</v>
      </c>
      <c r="QPM23" s="111" t="s">
        <v>58</v>
      </c>
      <c r="QPN23" s="111"/>
      <c r="QPO23" s="111"/>
      <c r="QPP23" s="111"/>
      <c r="QPQ23" s="111"/>
      <c r="QPR23" s="111"/>
      <c r="QPS23" s="111"/>
      <c r="QPT23" s="3" t="e">
        <f>QPT22/#REF!-0.01</f>
        <v>#REF!</v>
      </c>
      <c r="QPU23" s="111" t="s">
        <v>58</v>
      </c>
      <c r="QPV23" s="111"/>
      <c r="QPW23" s="111"/>
      <c r="QPX23" s="111"/>
      <c r="QPY23" s="111"/>
      <c r="QPZ23" s="111"/>
      <c r="QQA23" s="111"/>
      <c r="QQB23" s="3" t="e">
        <f>QQB22/#REF!-0.01</f>
        <v>#REF!</v>
      </c>
      <c r="QQC23" s="111" t="s">
        <v>58</v>
      </c>
      <c r="QQD23" s="111"/>
      <c r="QQE23" s="111"/>
      <c r="QQF23" s="111"/>
      <c r="QQG23" s="111"/>
      <c r="QQH23" s="111"/>
      <c r="QQI23" s="111"/>
      <c r="QQJ23" s="3" t="e">
        <f>QQJ22/#REF!-0.01</f>
        <v>#REF!</v>
      </c>
      <c r="QQK23" s="111" t="s">
        <v>58</v>
      </c>
      <c r="QQL23" s="111"/>
      <c r="QQM23" s="111"/>
      <c r="QQN23" s="111"/>
      <c r="QQO23" s="111"/>
      <c r="QQP23" s="111"/>
      <c r="QQQ23" s="111"/>
      <c r="QQR23" s="3" t="e">
        <f>QQR22/#REF!-0.01</f>
        <v>#REF!</v>
      </c>
      <c r="QQS23" s="111" t="s">
        <v>58</v>
      </c>
      <c r="QQT23" s="111"/>
      <c r="QQU23" s="111"/>
      <c r="QQV23" s="111"/>
      <c r="QQW23" s="111"/>
      <c r="QQX23" s="111"/>
      <c r="QQY23" s="111"/>
      <c r="QQZ23" s="3" t="e">
        <f>QQZ22/#REF!-0.01</f>
        <v>#REF!</v>
      </c>
      <c r="QRA23" s="111" t="s">
        <v>58</v>
      </c>
      <c r="QRB23" s="111"/>
      <c r="QRC23" s="111"/>
      <c r="QRD23" s="111"/>
      <c r="QRE23" s="111"/>
      <c r="QRF23" s="111"/>
      <c r="QRG23" s="111"/>
      <c r="QRH23" s="3" t="e">
        <f>QRH22/#REF!-0.01</f>
        <v>#REF!</v>
      </c>
      <c r="QRI23" s="111" t="s">
        <v>58</v>
      </c>
      <c r="QRJ23" s="111"/>
      <c r="QRK23" s="111"/>
      <c r="QRL23" s="111"/>
      <c r="QRM23" s="111"/>
      <c r="QRN23" s="111"/>
      <c r="QRO23" s="111"/>
      <c r="QRP23" s="3" t="e">
        <f>QRP22/#REF!-0.01</f>
        <v>#REF!</v>
      </c>
      <c r="QRQ23" s="111" t="s">
        <v>58</v>
      </c>
      <c r="QRR23" s="111"/>
      <c r="QRS23" s="111"/>
      <c r="QRT23" s="111"/>
      <c r="QRU23" s="111"/>
      <c r="QRV23" s="111"/>
      <c r="QRW23" s="111"/>
      <c r="QRX23" s="3" t="e">
        <f>QRX22/#REF!-0.01</f>
        <v>#REF!</v>
      </c>
      <c r="QRY23" s="111" t="s">
        <v>58</v>
      </c>
      <c r="QRZ23" s="111"/>
      <c r="QSA23" s="111"/>
      <c r="QSB23" s="111"/>
      <c r="QSC23" s="111"/>
      <c r="QSD23" s="111"/>
      <c r="QSE23" s="111"/>
      <c r="QSF23" s="3" t="e">
        <f>QSF22/#REF!-0.01</f>
        <v>#REF!</v>
      </c>
      <c r="QSG23" s="111" t="s">
        <v>58</v>
      </c>
      <c r="QSH23" s="111"/>
      <c r="QSI23" s="111"/>
      <c r="QSJ23" s="111"/>
      <c r="QSK23" s="111"/>
      <c r="QSL23" s="111"/>
      <c r="QSM23" s="111"/>
      <c r="QSN23" s="3" t="e">
        <f>QSN22/#REF!-0.01</f>
        <v>#REF!</v>
      </c>
      <c r="QSO23" s="111" t="s">
        <v>58</v>
      </c>
      <c r="QSP23" s="111"/>
      <c r="QSQ23" s="111"/>
      <c r="QSR23" s="111"/>
      <c r="QSS23" s="111"/>
      <c r="QST23" s="111"/>
      <c r="QSU23" s="111"/>
      <c r="QSV23" s="3" t="e">
        <f>QSV22/#REF!-0.01</f>
        <v>#REF!</v>
      </c>
      <c r="QSW23" s="111" t="s">
        <v>58</v>
      </c>
      <c r="QSX23" s="111"/>
      <c r="QSY23" s="111"/>
      <c r="QSZ23" s="111"/>
      <c r="QTA23" s="111"/>
      <c r="QTB23" s="111"/>
      <c r="QTC23" s="111"/>
      <c r="QTD23" s="3" t="e">
        <f>QTD22/#REF!-0.01</f>
        <v>#REF!</v>
      </c>
      <c r="QTE23" s="111" t="s">
        <v>58</v>
      </c>
      <c r="QTF23" s="111"/>
      <c r="QTG23" s="111"/>
      <c r="QTH23" s="111"/>
      <c r="QTI23" s="111"/>
      <c r="QTJ23" s="111"/>
      <c r="QTK23" s="111"/>
      <c r="QTL23" s="3" t="e">
        <f>QTL22/#REF!-0.01</f>
        <v>#REF!</v>
      </c>
      <c r="QTM23" s="111" t="s">
        <v>58</v>
      </c>
      <c r="QTN23" s="111"/>
      <c r="QTO23" s="111"/>
      <c r="QTP23" s="111"/>
      <c r="QTQ23" s="111"/>
      <c r="QTR23" s="111"/>
      <c r="QTS23" s="111"/>
      <c r="QTT23" s="3" t="e">
        <f>QTT22/#REF!-0.01</f>
        <v>#REF!</v>
      </c>
      <c r="QTU23" s="111" t="s">
        <v>58</v>
      </c>
      <c r="QTV23" s="111"/>
      <c r="QTW23" s="111"/>
      <c r="QTX23" s="111"/>
      <c r="QTY23" s="111"/>
      <c r="QTZ23" s="111"/>
      <c r="QUA23" s="111"/>
      <c r="QUB23" s="3" t="e">
        <f>QUB22/#REF!-0.01</f>
        <v>#REF!</v>
      </c>
      <c r="QUC23" s="111" t="s">
        <v>58</v>
      </c>
      <c r="QUD23" s="111"/>
      <c r="QUE23" s="111"/>
      <c r="QUF23" s="111"/>
      <c r="QUG23" s="111"/>
      <c r="QUH23" s="111"/>
      <c r="QUI23" s="111"/>
      <c r="QUJ23" s="3" t="e">
        <f>QUJ22/#REF!-0.01</f>
        <v>#REF!</v>
      </c>
      <c r="QUK23" s="111" t="s">
        <v>58</v>
      </c>
      <c r="QUL23" s="111"/>
      <c r="QUM23" s="111"/>
      <c r="QUN23" s="111"/>
      <c r="QUO23" s="111"/>
      <c r="QUP23" s="111"/>
      <c r="QUQ23" s="111"/>
      <c r="QUR23" s="3" t="e">
        <f>QUR22/#REF!-0.01</f>
        <v>#REF!</v>
      </c>
      <c r="QUS23" s="111" t="s">
        <v>58</v>
      </c>
      <c r="QUT23" s="111"/>
      <c r="QUU23" s="111"/>
      <c r="QUV23" s="111"/>
      <c r="QUW23" s="111"/>
      <c r="QUX23" s="111"/>
      <c r="QUY23" s="111"/>
      <c r="QUZ23" s="3" t="e">
        <f>QUZ22/#REF!-0.01</f>
        <v>#REF!</v>
      </c>
      <c r="QVA23" s="111" t="s">
        <v>58</v>
      </c>
      <c r="QVB23" s="111"/>
      <c r="QVC23" s="111"/>
      <c r="QVD23" s="111"/>
      <c r="QVE23" s="111"/>
      <c r="QVF23" s="111"/>
      <c r="QVG23" s="111"/>
      <c r="QVH23" s="3" t="e">
        <f>QVH22/#REF!-0.01</f>
        <v>#REF!</v>
      </c>
      <c r="QVI23" s="111" t="s">
        <v>58</v>
      </c>
      <c r="QVJ23" s="111"/>
      <c r="QVK23" s="111"/>
      <c r="QVL23" s="111"/>
      <c r="QVM23" s="111"/>
      <c r="QVN23" s="111"/>
      <c r="QVO23" s="111"/>
      <c r="QVP23" s="3" t="e">
        <f>QVP22/#REF!-0.01</f>
        <v>#REF!</v>
      </c>
      <c r="QVQ23" s="111" t="s">
        <v>58</v>
      </c>
      <c r="QVR23" s="111"/>
      <c r="QVS23" s="111"/>
      <c r="QVT23" s="111"/>
      <c r="QVU23" s="111"/>
      <c r="QVV23" s="111"/>
      <c r="QVW23" s="111"/>
      <c r="QVX23" s="3" t="e">
        <f>QVX22/#REF!-0.01</f>
        <v>#REF!</v>
      </c>
      <c r="QVY23" s="111" t="s">
        <v>58</v>
      </c>
      <c r="QVZ23" s="111"/>
      <c r="QWA23" s="111"/>
      <c r="QWB23" s="111"/>
      <c r="QWC23" s="111"/>
      <c r="QWD23" s="111"/>
      <c r="QWE23" s="111"/>
      <c r="QWF23" s="3" t="e">
        <f>QWF22/#REF!-0.01</f>
        <v>#REF!</v>
      </c>
      <c r="QWG23" s="111" t="s">
        <v>58</v>
      </c>
      <c r="QWH23" s="111"/>
      <c r="QWI23" s="111"/>
      <c r="QWJ23" s="111"/>
      <c r="QWK23" s="111"/>
      <c r="QWL23" s="111"/>
      <c r="QWM23" s="111"/>
      <c r="QWN23" s="3" t="e">
        <f>QWN22/#REF!-0.01</f>
        <v>#REF!</v>
      </c>
      <c r="QWO23" s="111" t="s">
        <v>58</v>
      </c>
      <c r="QWP23" s="111"/>
      <c r="QWQ23" s="111"/>
      <c r="QWR23" s="111"/>
      <c r="QWS23" s="111"/>
      <c r="QWT23" s="111"/>
      <c r="QWU23" s="111"/>
      <c r="QWV23" s="3" t="e">
        <f>QWV22/#REF!-0.01</f>
        <v>#REF!</v>
      </c>
      <c r="QWW23" s="111" t="s">
        <v>58</v>
      </c>
      <c r="QWX23" s="111"/>
      <c r="QWY23" s="111"/>
      <c r="QWZ23" s="111"/>
      <c r="QXA23" s="111"/>
      <c r="QXB23" s="111"/>
      <c r="QXC23" s="111"/>
      <c r="QXD23" s="3" t="e">
        <f>QXD22/#REF!-0.01</f>
        <v>#REF!</v>
      </c>
      <c r="QXE23" s="111" t="s">
        <v>58</v>
      </c>
      <c r="QXF23" s="111"/>
      <c r="QXG23" s="111"/>
      <c r="QXH23" s="111"/>
      <c r="QXI23" s="111"/>
      <c r="QXJ23" s="111"/>
      <c r="QXK23" s="111"/>
      <c r="QXL23" s="3" t="e">
        <f>QXL22/#REF!-0.01</f>
        <v>#REF!</v>
      </c>
      <c r="QXM23" s="111" t="s">
        <v>58</v>
      </c>
      <c r="QXN23" s="111"/>
      <c r="QXO23" s="111"/>
      <c r="QXP23" s="111"/>
      <c r="QXQ23" s="111"/>
      <c r="QXR23" s="111"/>
      <c r="QXS23" s="111"/>
      <c r="QXT23" s="3" t="e">
        <f>QXT22/#REF!-0.01</f>
        <v>#REF!</v>
      </c>
      <c r="QXU23" s="111" t="s">
        <v>58</v>
      </c>
      <c r="QXV23" s="111"/>
      <c r="QXW23" s="111"/>
      <c r="QXX23" s="111"/>
      <c r="QXY23" s="111"/>
      <c r="QXZ23" s="111"/>
      <c r="QYA23" s="111"/>
      <c r="QYB23" s="3" t="e">
        <f>QYB22/#REF!-0.01</f>
        <v>#REF!</v>
      </c>
      <c r="QYC23" s="111" t="s">
        <v>58</v>
      </c>
      <c r="QYD23" s="111"/>
      <c r="QYE23" s="111"/>
      <c r="QYF23" s="111"/>
      <c r="QYG23" s="111"/>
      <c r="QYH23" s="111"/>
      <c r="QYI23" s="111"/>
      <c r="QYJ23" s="3" t="e">
        <f>QYJ22/#REF!-0.01</f>
        <v>#REF!</v>
      </c>
      <c r="QYK23" s="111" t="s">
        <v>58</v>
      </c>
      <c r="QYL23" s="111"/>
      <c r="QYM23" s="111"/>
      <c r="QYN23" s="111"/>
      <c r="QYO23" s="111"/>
      <c r="QYP23" s="111"/>
      <c r="QYQ23" s="111"/>
      <c r="QYR23" s="3" t="e">
        <f>QYR22/#REF!-0.01</f>
        <v>#REF!</v>
      </c>
      <c r="QYS23" s="111" t="s">
        <v>58</v>
      </c>
      <c r="QYT23" s="111"/>
      <c r="QYU23" s="111"/>
      <c r="QYV23" s="111"/>
      <c r="QYW23" s="111"/>
      <c r="QYX23" s="111"/>
      <c r="QYY23" s="111"/>
      <c r="QYZ23" s="3" t="e">
        <f>QYZ22/#REF!-0.01</f>
        <v>#REF!</v>
      </c>
      <c r="QZA23" s="111" t="s">
        <v>58</v>
      </c>
      <c r="QZB23" s="111"/>
      <c r="QZC23" s="111"/>
      <c r="QZD23" s="111"/>
      <c r="QZE23" s="111"/>
      <c r="QZF23" s="111"/>
      <c r="QZG23" s="111"/>
      <c r="QZH23" s="3" t="e">
        <f>QZH22/#REF!-0.01</f>
        <v>#REF!</v>
      </c>
      <c r="QZI23" s="111" t="s">
        <v>58</v>
      </c>
      <c r="QZJ23" s="111"/>
      <c r="QZK23" s="111"/>
      <c r="QZL23" s="111"/>
      <c r="QZM23" s="111"/>
      <c r="QZN23" s="111"/>
      <c r="QZO23" s="111"/>
      <c r="QZP23" s="3" t="e">
        <f>QZP22/#REF!-0.01</f>
        <v>#REF!</v>
      </c>
      <c r="QZQ23" s="111" t="s">
        <v>58</v>
      </c>
      <c r="QZR23" s="111"/>
      <c r="QZS23" s="111"/>
      <c r="QZT23" s="111"/>
      <c r="QZU23" s="111"/>
      <c r="QZV23" s="111"/>
      <c r="QZW23" s="111"/>
      <c r="QZX23" s="3" t="e">
        <f>QZX22/#REF!-0.01</f>
        <v>#REF!</v>
      </c>
      <c r="QZY23" s="111" t="s">
        <v>58</v>
      </c>
      <c r="QZZ23" s="111"/>
      <c r="RAA23" s="111"/>
      <c r="RAB23" s="111"/>
      <c r="RAC23" s="111"/>
      <c r="RAD23" s="111"/>
      <c r="RAE23" s="111"/>
      <c r="RAF23" s="3" t="e">
        <f>RAF22/#REF!-0.01</f>
        <v>#REF!</v>
      </c>
      <c r="RAG23" s="111" t="s">
        <v>58</v>
      </c>
      <c r="RAH23" s="111"/>
      <c r="RAI23" s="111"/>
      <c r="RAJ23" s="111"/>
      <c r="RAK23" s="111"/>
      <c r="RAL23" s="111"/>
      <c r="RAM23" s="111"/>
      <c r="RAN23" s="3" t="e">
        <f>RAN22/#REF!-0.01</f>
        <v>#REF!</v>
      </c>
      <c r="RAO23" s="111" t="s">
        <v>58</v>
      </c>
      <c r="RAP23" s="111"/>
      <c r="RAQ23" s="111"/>
      <c r="RAR23" s="111"/>
      <c r="RAS23" s="111"/>
      <c r="RAT23" s="111"/>
      <c r="RAU23" s="111"/>
      <c r="RAV23" s="3" t="e">
        <f>RAV22/#REF!-0.01</f>
        <v>#REF!</v>
      </c>
      <c r="RAW23" s="111" t="s">
        <v>58</v>
      </c>
      <c r="RAX23" s="111"/>
      <c r="RAY23" s="111"/>
      <c r="RAZ23" s="111"/>
      <c r="RBA23" s="111"/>
      <c r="RBB23" s="111"/>
      <c r="RBC23" s="111"/>
      <c r="RBD23" s="3" t="e">
        <f>RBD22/#REF!-0.01</f>
        <v>#REF!</v>
      </c>
      <c r="RBE23" s="111" t="s">
        <v>58</v>
      </c>
      <c r="RBF23" s="111"/>
      <c r="RBG23" s="111"/>
      <c r="RBH23" s="111"/>
      <c r="RBI23" s="111"/>
      <c r="RBJ23" s="111"/>
      <c r="RBK23" s="111"/>
      <c r="RBL23" s="3" t="e">
        <f>RBL22/#REF!-0.01</f>
        <v>#REF!</v>
      </c>
      <c r="RBM23" s="111" t="s">
        <v>58</v>
      </c>
      <c r="RBN23" s="111"/>
      <c r="RBO23" s="111"/>
      <c r="RBP23" s="111"/>
      <c r="RBQ23" s="111"/>
      <c r="RBR23" s="111"/>
      <c r="RBS23" s="111"/>
      <c r="RBT23" s="3" t="e">
        <f>RBT22/#REF!-0.01</f>
        <v>#REF!</v>
      </c>
      <c r="RBU23" s="111" t="s">
        <v>58</v>
      </c>
      <c r="RBV23" s="111"/>
      <c r="RBW23" s="111"/>
      <c r="RBX23" s="111"/>
      <c r="RBY23" s="111"/>
      <c r="RBZ23" s="111"/>
      <c r="RCA23" s="111"/>
      <c r="RCB23" s="3" t="e">
        <f>RCB22/#REF!-0.01</f>
        <v>#REF!</v>
      </c>
      <c r="RCC23" s="111" t="s">
        <v>58</v>
      </c>
      <c r="RCD23" s="111"/>
      <c r="RCE23" s="111"/>
      <c r="RCF23" s="111"/>
      <c r="RCG23" s="111"/>
      <c r="RCH23" s="111"/>
      <c r="RCI23" s="111"/>
      <c r="RCJ23" s="3" t="e">
        <f>RCJ22/#REF!-0.01</f>
        <v>#REF!</v>
      </c>
      <c r="RCK23" s="111" t="s">
        <v>58</v>
      </c>
      <c r="RCL23" s="111"/>
      <c r="RCM23" s="111"/>
      <c r="RCN23" s="111"/>
      <c r="RCO23" s="111"/>
      <c r="RCP23" s="111"/>
      <c r="RCQ23" s="111"/>
      <c r="RCR23" s="3" t="e">
        <f>RCR22/#REF!-0.01</f>
        <v>#REF!</v>
      </c>
      <c r="RCS23" s="111" t="s">
        <v>58</v>
      </c>
      <c r="RCT23" s="111"/>
      <c r="RCU23" s="111"/>
      <c r="RCV23" s="111"/>
      <c r="RCW23" s="111"/>
      <c r="RCX23" s="111"/>
      <c r="RCY23" s="111"/>
      <c r="RCZ23" s="3" t="e">
        <f>RCZ22/#REF!-0.01</f>
        <v>#REF!</v>
      </c>
      <c r="RDA23" s="111" t="s">
        <v>58</v>
      </c>
      <c r="RDB23" s="111"/>
      <c r="RDC23" s="111"/>
      <c r="RDD23" s="111"/>
      <c r="RDE23" s="111"/>
      <c r="RDF23" s="111"/>
      <c r="RDG23" s="111"/>
      <c r="RDH23" s="3" t="e">
        <f>RDH22/#REF!-0.01</f>
        <v>#REF!</v>
      </c>
      <c r="RDI23" s="111" t="s">
        <v>58</v>
      </c>
      <c r="RDJ23" s="111"/>
      <c r="RDK23" s="111"/>
      <c r="RDL23" s="111"/>
      <c r="RDM23" s="111"/>
      <c r="RDN23" s="111"/>
      <c r="RDO23" s="111"/>
      <c r="RDP23" s="3" t="e">
        <f>RDP22/#REF!-0.01</f>
        <v>#REF!</v>
      </c>
      <c r="RDQ23" s="111" t="s">
        <v>58</v>
      </c>
      <c r="RDR23" s="111"/>
      <c r="RDS23" s="111"/>
      <c r="RDT23" s="111"/>
      <c r="RDU23" s="111"/>
      <c r="RDV23" s="111"/>
      <c r="RDW23" s="111"/>
      <c r="RDX23" s="3" t="e">
        <f>RDX22/#REF!-0.01</f>
        <v>#REF!</v>
      </c>
      <c r="RDY23" s="111" t="s">
        <v>58</v>
      </c>
      <c r="RDZ23" s="111"/>
      <c r="REA23" s="111"/>
      <c r="REB23" s="111"/>
      <c r="REC23" s="111"/>
      <c r="RED23" s="111"/>
      <c r="REE23" s="111"/>
      <c r="REF23" s="3" t="e">
        <f>REF22/#REF!-0.01</f>
        <v>#REF!</v>
      </c>
      <c r="REG23" s="111" t="s">
        <v>58</v>
      </c>
      <c r="REH23" s="111"/>
      <c r="REI23" s="111"/>
      <c r="REJ23" s="111"/>
      <c r="REK23" s="111"/>
      <c r="REL23" s="111"/>
      <c r="REM23" s="111"/>
      <c r="REN23" s="3" t="e">
        <f>REN22/#REF!-0.01</f>
        <v>#REF!</v>
      </c>
      <c r="REO23" s="111" t="s">
        <v>58</v>
      </c>
      <c r="REP23" s="111"/>
      <c r="REQ23" s="111"/>
      <c r="RER23" s="111"/>
      <c r="RES23" s="111"/>
      <c r="RET23" s="111"/>
      <c r="REU23" s="111"/>
      <c r="REV23" s="3" t="e">
        <f>REV22/#REF!-0.01</f>
        <v>#REF!</v>
      </c>
      <c r="REW23" s="111" t="s">
        <v>58</v>
      </c>
      <c r="REX23" s="111"/>
      <c r="REY23" s="111"/>
      <c r="REZ23" s="111"/>
      <c r="RFA23" s="111"/>
      <c r="RFB23" s="111"/>
      <c r="RFC23" s="111"/>
      <c r="RFD23" s="3" t="e">
        <f>RFD22/#REF!-0.01</f>
        <v>#REF!</v>
      </c>
      <c r="RFE23" s="111" t="s">
        <v>58</v>
      </c>
      <c r="RFF23" s="111"/>
      <c r="RFG23" s="111"/>
      <c r="RFH23" s="111"/>
      <c r="RFI23" s="111"/>
      <c r="RFJ23" s="111"/>
      <c r="RFK23" s="111"/>
      <c r="RFL23" s="3" t="e">
        <f>RFL22/#REF!-0.01</f>
        <v>#REF!</v>
      </c>
      <c r="RFM23" s="111" t="s">
        <v>58</v>
      </c>
      <c r="RFN23" s="111"/>
      <c r="RFO23" s="111"/>
      <c r="RFP23" s="111"/>
      <c r="RFQ23" s="111"/>
      <c r="RFR23" s="111"/>
      <c r="RFS23" s="111"/>
      <c r="RFT23" s="3" t="e">
        <f>RFT22/#REF!-0.01</f>
        <v>#REF!</v>
      </c>
      <c r="RFU23" s="111" t="s">
        <v>58</v>
      </c>
      <c r="RFV23" s="111"/>
      <c r="RFW23" s="111"/>
      <c r="RFX23" s="111"/>
      <c r="RFY23" s="111"/>
      <c r="RFZ23" s="111"/>
      <c r="RGA23" s="111"/>
      <c r="RGB23" s="3" t="e">
        <f>RGB22/#REF!-0.01</f>
        <v>#REF!</v>
      </c>
      <c r="RGC23" s="111" t="s">
        <v>58</v>
      </c>
      <c r="RGD23" s="111"/>
      <c r="RGE23" s="111"/>
      <c r="RGF23" s="111"/>
      <c r="RGG23" s="111"/>
      <c r="RGH23" s="111"/>
      <c r="RGI23" s="111"/>
      <c r="RGJ23" s="3" t="e">
        <f>RGJ22/#REF!-0.01</f>
        <v>#REF!</v>
      </c>
      <c r="RGK23" s="111" t="s">
        <v>58</v>
      </c>
      <c r="RGL23" s="111"/>
      <c r="RGM23" s="111"/>
      <c r="RGN23" s="111"/>
      <c r="RGO23" s="111"/>
      <c r="RGP23" s="111"/>
      <c r="RGQ23" s="111"/>
      <c r="RGR23" s="3" t="e">
        <f>RGR22/#REF!-0.01</f>
        <v>#REF!</v>
      </c>
      <c r="RGS23" s="111" t="s">
        <v>58</v>
      </c>
      <c r="RGT23" s="111"/>
      <c r="RGU23" s="111"/>
      <c r="RGV23" s="111"/>
      <c r="RGW23" s="111"/>
      <c r="RGX23" s="111"/>
      <c r="RGY23" s="111"/>
      <c r="RGZ23" s="3" t="e">
        <f>RGZ22/#REF!-0.01</f>
        <v>#REF!</v>
      </c>
      <c r="RHA23" s="111" t="s">
        <v>58</v>
      </c>
      <c r="RHB23" s="111"/>
      <c r="RHC23" s="111"/>
      <c r="RHD23" s="111"/>
      <c r="RHE23" s="111"/>
      <c r="RHF23" s="111"/>
      <c r="RHG23" s="111"/>
      <c r="RHH23" s="3" t="e">
        <f>RHH22/#REF!-0.01</f>
        <v>#REF!</v>
      </c>
      <c r="RHI23" s="111" t="s">
        <v>58</v>
      </c>
      <c r="RHJ23" s="111"/>
      <c r="RHK23" s="111"/>
      <c r="RHL23" s="111"/>
      <c r="RHM23" s="111"/>
      <c r="RHN23" s="111"/>
      <c r="RHO23" s="111"/>
      <c r="RHP23" s="3" t="e">
        <f>RHP22/#REF!-0.01</f>
        <v>#REF!</v>
      </c>
      <c r="RHQ23" s="111" t="s">
        <v>58</v>
      </c>
      <c r="RHR23" s="111"/>
      <c r="RHS23" s="111"/>
      <c r="RHT23" s="111"/>
      <c r="RHU23" s="111"/>
      <c r="RHV23" s="111"/>
      <c r="RHW23" s="111"/>
      <c r="RHX23" s="3" t="e">
        <f>RHX22/#REF!-0.01</f>
        <v>#REF!</v>
      </c>
      <c r="RHY23" s="111" t="s">
        <v>58</v>
      </c>
      <c r="RHZ23" s="111"/>
      <c r="RIA23" s="111"/>
      <c r="RIB23" s="111"/>
      <c r="RIC23" s="111"/>
      <c r="RID23" s="111"/>
      <c r="RIE23" s="111"/>
      <c r="RIF23" s="3" t="e">
        <f>RIF22/#REF!-0.01</f>
        <v>#REF!</v>
      </c>
      <c r="RIG23" s="111" t="s">
        <v>58</v>
      </c>
      <c r="RIH23" s="111"/>
      <c r="RII23" s="111"/>
      <c r="RIJ23" s="111"/>
      <c r="RIK23" s="111"/>
      <c r="RIL23" s="111"/>
      <c r="RIM23" s="111"/>
      <c r="RIN23" s="3" t="e">
        <f>RIN22/#REF!-0.01</f>
        <v>#REF!</v>
      </c>
      <c r="RIO23" s="111" t="s">
        <v>58</v>
      </c>
      <c r="RIP23" s="111"/>
      <c r="RIQ23" s="111"/>
      <c r="RIR23" s="111"/>
      <c r="RIS23" s="111"/>
      <c r="RIT23" s="111"/>
      <c r="RIU23" s="111"/>
      <c r="RIV23" s="3" t="e">
        <f>RIV22/#REF!-0.01</f>
        <v>#REF!</v>
      </c>
      <c r="RIW23" s="111" t="s">
        <v>58</v>
      </c>
      <c r="RIX23" s="111"/>
      <c r="RIY23" s="111"/>
      <c r="RIZ23" s="111"/>
      <c r="RJA23" s="111"/>
      <c r="RJB23" s="111"/>
      <c r="RJC23" s="111"/>
      <c r="RJD23" s="3" t="e">
        <f>RJD22/#REF!-0.01</f>
        <v>#REF!</v>
      </c>
      <c r="RJE23" s="111" t="s">
        <v>58</v>
      </c>
      <c r="RJF23" s="111"/>
      <c r="RJG23" s="111"/>
      <c r="RJH23" s="111"/>
      <c r="RJI23" s="111"/>
      <c r="RJJ23" s="111"/>
      <c r="RJK23" s="111"/>
      <c r="RJL23" s="3" t="e">
        <f>RJL22/#REF!-0.01</f>
        <v>#REF!</v>
      </c>
      <c r="RJM23" s="111" t="s">
        <v>58</v>
      </c>
      <c r="RJN23" s="111"/>
      <c r="RJO23" s="111"/>
      <c r="RJP23" s="111"/>
      <c r="RJQ23" s="111"/>
      <c r="RJR23" s="111"/>
      <c r="RJS23" s="111"/>
      <c r="RJT23" s="3" t="e">
        <f>RJT22/#REF!-0.01</f>
        <v>#REF!</v>
      </c>
      <c r="RJU23" s="111" t="s">
        <v>58</v>
      </c>
      <c r="RJV23" s="111"/>
      <c r="RJW23" s="111"/>
      <c r="RJX23" s="111"/>
      <c r="RJY23" s="111"/>
      <c r="RJZ23" s="111"/>
      <c r="RKA23" s="111"/>
      <c r="RKB23" s="3" t="e">
        <f>RKB22/#REF!-0.01</f>
        <v>#REF!</v>
      </c>
      <c r="RKC23" s="111" t="s">
        <v>58</v>
      </c>
      <c r="RKD23" s="111"/>
      <c r="RKE23" s="111"/>
      <c r="RKF23" s="111"/>
      <c r="RKG23" s="111"/>
      <c r="RKH23" s="111"/>
      <c r="RKI23" s="111"/>
      <c r="RKJ23" s="3" t="e">
        <f>RKJ22/#REF!-0.01</f>
        <v>#REF!</v>
      </c>
      <c r="RKK23" s="111" t="s">
        <v>58</v>
      </c>
      <c r="RKL23" s="111"/>
      <c r="RKM23" s="111"/>
      <c r="RKN23" s="111"/>
      <c r="RKO23" s="111"/>
      <c r="RKP23" s="111"/>
      <c r="RKQ23" s="111"/>
      <c r="RKR23" s="3" t="e">
        <f>RKR22/#REF!-0.01</f>
        <v>#REF!</v>
      </c>
      <c r="RKS23" s="111" t="s">
        <v>58</v>
      </c>
      <c r="RKT23" s="111"/>
      <c r="RKU23" s="111"/>
      <c r="RKV23" s="111"/>
      <c r="RKW23" s="111"/>
      <c r="RKX23" s="111"/>
      <c r="RKY23" s="111"/>
      <c r="RKZ23" s="3" t="e">
        <f>RKZ22/#REF!-0.01</f>
        <v>#REF!</v>
      </c>
      <c r="RLA23" s="111" t="s">
        <v>58</v>
      </c>
      <c r="RLB23" s="111"/>
      <c r="RLC23" s="111"/>
      <c r="RLD23" s="111"/>
      <c r="RLE23" s="111"/>
      <c r="RLF23" s="111"/>
      <c r="RLG23" s="111"/>
      <c r="RLH23" s="3" t="e">
        <f>RLH22/#REF!-0.01</f>
        <v>#REF!</v>
      </c>
      <c r="RLI23" s="111" t="s">
        <v>58</v>
      </c>
      <c r="RLJ23" s="111"/>
      <c r="RLK23" s="111"/>
      <c r="RLL23" s="111"/>
      <c r="RLM23" s="111"/>
      <c r="RLN23" s="111"/>
      <c r="RLO23" s="111"/>
      <c r="RLP23" s="3" t="e">
        <f>RLP22/#REF!-0.01</f>
        <v>#REF!</v>
      </c>
      <c r="RLQ23" s="111" t="s">
        <v>58</v>
      </c>
      <c r="RLR23" s="111"/>
      <c r="RLS23" s="111"/>
      <c r="RLT23" s="111"/>
      <c r="RLU23" s="111"/>
      <c r="RLV23" s="111"/>
      <c r="RLW23" s="111"/>
      <c r="RLX23" s="3" t="e">
        <f>RLX22/#REF!-0.01</f>
        <v>#REF!</v>
      </c>
      <c r="RLY23" s="111" t="s">
        <v>58</v>
      </c>
      <c r="RLZ23" s="111"/>
      <c r="RMA23" s="111"/>
      <c r="RMB23" s="111"/>
      <c r="RMC23" s="111"/>
      <c r="RMD23" s="111"/>
      <c r="RME23" s="111"/>
      <c r="RMF23" s="3" t="e">
        <f>RMF22/#REF!-0.01</f>
        <v>#REF!</v>
      </c>
      <c r="RMG23" s="111" t="s">
        <v>58</v>
      </c>
      <c r="RMH23" s="111"/>
      <c r="RMI23" s="111"/>
      <c r="RMJ23" s="111"/>
      <c r="RMK23" s="111"/>
      <c r="RML23" s="111"/>
      <c r="RMM23" s="111"/>
      <c r="RMN23" s="3" t="e">
        <f>RMN22/#REF!-0.01</f>
        <v>#REF!</v>
      </c>
      <c r="RMO23" s="111" t="s">
        <v>58</v>
      </c>
      <c r="RMP23" s="111"/>
      <c r="RMQ23" s="111"/>
      <c r="RMR23" s="111"/>
      <c r="RMS23" s="111"/>
      <c r="RMT23" s="111"/>
      <c r="RMU23" s="111"/>
      <c r="RMV23" s="3" t="e">
        <f>RMV22/#REF!-0.01</f>
        <v>#REF!</v>
      </c>
      <c r="RMW23" s="111" t="s">
        <v>58</v>
      </c>
      <c r="RMX23" s="111"/>
      <c r="RMY23" s="111"/>
      <c r="RMZ23" s="111"/>
      <c r="RNA23" s="111"/>
      <c r="RNB23" s="111"/>
      <c r="RNC23" s="111"/>
      <c r="RND23" s="3" t="e">
        <f>RND22/#REF!-0.01</f>
        <v>#REF!</v>
      </c>
      <c r="RNE23" s="111" t="s">
        <v>58</v>
      </c>
      <c r="RNF23" s="111"/>
      <c r="RNG23" s="111"/>
      <c r="RNH23" s="111"/>
      <c r="RNI23" s="111"/>
      <c r="RNJ23" s="111"/>
      <c r="RNK23" s="111"/>
      <c r="RNL23" s="3" t="e">
        <f>RNL22/#REF!-0.01</f>
        <v>#REF!</v>
      </c>
      <c r="RNM23" s="111" t="s">
        <v>58</v>
      </c>
      <c r="RNN23" s="111"/>
      <c r="RNO23" s="111"/>
      <c r="RNP23" s="111"/>
      <c r="RNQ23" s="111"/>
      <c r="RNR23" s="111"/>
      <c r="RNS23" s="111"/>
      <c r="RNT23" s="3" t="e">
        <f>RNT22/#REF!-0.01</f>
        <v>#REF!</v>
      </c>
      <c r="RNU23" s="111" t="s">
        <v>58</v>
      </c>
      <c r="RNV23" s="111"/>
      <c r="RNW23" s="111"/>
      <c r="RNX23" s="111"/>
      <c r="RNY23" s="111"/>
      <c r="RNZ23" s="111"/>
      <c r="ROA23" s="111"/>
      <c r="ROB23" s="3" t="e">
        <f>ROB22/#REF!-0.01</f>
        <v>#REF!</v>
      </c>
      <c r="ROC23" s="111" t="s">
        <v>58</v>
      </c>
      <c r="ROD23" s="111"/>
      <c r="ROE23" s="111"/>
      <c r="ROF23" s="111"/>
      <c r="ROG23" s="111"/>
      <c r="ROH23" s="111"/>
      <c r="ROI23" s="111"/>
      <c r="ROJ23" s="3" t="e">
        <f>ROJ22/#REF!-0.01</f>
        <v>#REF!</v>
      </c>
      <c r="ROK23" s="111" t="s">
        <v>58</v>
      </c>
      <c r="ROL23" s="111"/>
      <c r="ROM23" s="111"/>
      <c r="RON23" s="111"/>
      <c r="ROO23" s="111"/>
      <c r="ROP23" s="111"/>
      <c r="ROQ23" s="111"/>
      <c r="ROR23" s="3" t="e">
        <f>ROR22/#REF!-0.01</f>
        <v>#REF!</v>
      </c>
      <c r="ROS23" s="111" t="s">
        <v>58</v>
      </c>
      <c r="ROT23" s="111"/>
      <c r="ROU23" s="111"/>
      <c r="ROV23" s="111"/>
      <c r="ROW23" s="111"/>
      <c r="ROX23" s="111"/>
      <c r="ROY23" s="111"/>
      <c r="ROZ23" s="3" t="e">
        <f>ROZ22/#REF!-0.01</f>
        <v>#REF!</v>
      </c>
      <c r="RPA23" s="111" t="s">
        <v>58</v>
      </c>
      <c r="RPB23" s="111"/>
      <c r="RPC23" s="111"/>
      <c r="RPD23" s="111"/>
      <c r="RPE23" s="111"/>
      <c r="RPF23" s="111"/>
      <c r="RPG23" s="111"/>
      <c r="RPH23" s="3" t="e">
        <f>RPH22/#REF!-0.01</f>
        <v>#REF!</v>
      </c>
      <c r="RPI23" s="111" t="s">
        <v>58</v>
      </c>
      <c r="RPJ23" s="111"/>
      <c r="RPK23" s="111"/>
      <c r="RPL23" s="111"/>
      <c r="RPM23" s="111"/>
      <c r="RPN23" s="111"/>
      <c r="RPO23" s="111"/>
      <c r="RPP23" s="3" t="e">
        <f>RPP22/#REF!-0.01</f>
        <v>#REF!</v>
      </c>
      <c r="RPQ23" s="111" t="s">
        <v>58</v>
      </c>
      <c r="RPR23" s="111"/>
      <c r="RPS23" s="111"/>
      <c r="RPT23" s="111"/>
      <c r="RPU23" s="111"/>
      <c r="RPV23" s="111"/>
      <c r="RPW23" s="111"/>
      <c r="RPX23" s="3" t="e">
        <f>RPX22/#REF!-0.01</f>
        <v>#REF!</v>
      </c>
      <c r="RPY23" s="111" t="s">
        <v>58</v>
      </c>
      <c r="RPZ23" s="111"/>
      <c r="RQA23" s="111"/>
      <c r="RQB23" s="111"/>
      <c r="RQC23" s="111"/>
      <c r="RQD23" s="111"/>
      <c r="RQE23" s="111"/>
      <c r="RQF23" s="3" t="e">
        <f>RQF22/#REF!-0.01</f>
        <v>#REF!</v>
      </c>
      <c r="RQG23" s="111" t="s">
        <v>58</v>
      </c>
      <c r="RQH23" s="111"/>
      <c r="RQI23" s="111"/>
      <c r="RQJ23" s="111"/>
      <c r="RQK23" s="111"/>
      <c r="RQL23" s="111"/>
      <c r="RQM23" s="111"/>
      <c r="RQN23" s="3" t="e">
        <f>RQN22/#REF!-0.01</f>
        <v>#REF!</v>
      </c>
      <c r="RQO23" s="111" t="s">
        <v>58</v>
      </c>
      <c r="RQP23" s="111"/>
      <c r="RQQ23" s="111"/>
      <c r="RQR23" s="111"/>
      <c r="RQS23" s="111"/>
      <c r="RQT23" s="111"/>
      <c r="RQU23" s="111"/>
      <c r="RQV23" s="3" t="e">
        <f>RQV22/#REF!-0.01</f>
        <v>#REF!</v>
      </c>
      <c r="RQW23" s="111" t="s">
        <v>58</v>
      </c>
      <c r="RQX23" s="111"/>
      <c r="RQY23" s="111"/>
      <c r="RQZ23" s="111"/>
      <c r="RRA23" s="111"/>
      <c r="RRB23" s="111"/>
      <c r="RRC23" s="111"/>
      <c r="RRD23" s="3" t="e">
        <f>RRD22/#REF!-0.01</f>
        <v>#REF!</v>
      </c>
      <c r="RRE23" s="111" t="s">
        <v>58</v>
      </c>
      <c r="RRF23" s="111"/>
      <c r="RRG23" s="111"/>
      <c r="RRH23" s="111"/>
      <c r="RRI23" s="111"/>
      <c r="RRJ23" s="111"/>
      <c r="RRK23" s="111"/>
      <c r="RRL23" s="3" t="e">
        <f>RRL22/#REF!-0.01</f>
        <v>#REF!</v>
      </c>
      <c r="RRM23" s="111" t="s">
        <v>58</v>
      </c>
      <c r="RRN23" s="111"/>
      <c r="RRO23" s="111"/>
      <c r="RRP23" s="111"/>
      <c r="RRQ23" s="111"/>
      <c r="RRR23" s="111"/>
      <c r="RRS23" s="111"/>
      <c r="RRT23" s="3" t="e">
        <f>RRT22/#REF!-0.01</f>
        <v>#REF!</v>
      </c>
      <c r="RRU23" s="111" t="s">
        <v>58</v>
      </c>
      <c r="RRV23" s="111"/>
      <c r="RRW23" s="111"/>
      <c r="RRX23" s="111"/>
      <c r="RRY23" s="111"/>
      <c r="RRZ23" s="111"/>
      <c r="RSA23" s="111"/>
      <c r="RSB23" s="3" t="e">
        <f>RSB22/#REF!-0.01</f>
        <v>#REF!</v>
      </c>
      <c r="RSC23" s="111" t="s">
        <v>58</v>
      </c>
      <c r="RSD23" s="111"/>
      <c r="RSE23" s="111"/>
      <c r="RSF23" s="111"/>
      <c r="RSG23" s="111"/>
      <c r="RSH23" s="111"/>
      <c r="RSI23" s="111"/>
      <c r="RSJ23" s="3" t="e">
        <f>RSJ22/#REF!-0.01</f>
        <v>#REF!</v>
      </c>
      <c r="RSK23" s="111" t="s">
        <v>58</v>
      </c>
      <c r="RSL23" s="111"/>
      <c r="RSM23" s="111"/>
      <c r="RSN23" s="111"/>
      <c r="RSO23" s="111"/>
      <c r="RSP23" s="111"/>
      <c r="RSQ23" s="111"/>
      <c r="RSR23" s="3" t="e">
        <f>RSR22/#REF!-0.01</f>
        <v>#REF!</v>
      </c>
      <c r="RSS23" s="111" t="s">
        <v>58</v>
      </c>
      <c r="RST23" s="111"/>
      <c r="RSU23" s="111"/>
      <c r="RSV23" s="111"/>
      <c r="RSW23" s="111"/>
      <c r="RSX23" s="111"/>
      <c r="RSY23" s="111"/>
      <c r="RSZ23" s="3" t="e">
        <f>RSZ22/#REF!-0.01</f>
        <v>#REF!</v>
      </c>
      <c r="RTA23" s="111" t="s">
        <v>58</v>
      </c>
      <c r="RTB23" s="111"/>
      <c r="RTC23" s="111"/>
      <c r="RTD23" s="111"/>
      <c r="RTE23" s="111"/>
      <c r="RTF23" s="111"/>
      <c r="RTG23" s="111"/>
      <c r="RTH23" s="3" t="e">
        <f>RTH22/#REF!-0.01</f>
        <v>#REF!</v>
      </c>
      <c r="RTI23" s="111" t="s">
        <v>58</v>
      </c>
      <c r="RTJ23" s="111"/>
      <c r="RTK23" s="111"/>
      <c r="RTL23" s="111"/>
      <c r="RTM23" s="111"/>
      <c r="RTN23" s="111"/>
      <c r="RTO23" s="111"/>
      <c r="RTP23" s="3" t="e">
        <f>RTP22/#REF!-0.01</f>
        <v>#REF!</v>
      </c>
      <c r="RTQ23" s="111" t="s">
        <v>58</v>
      </c>
      <c r="RTR23" s="111"/>
      <c r="RTS23" s="111"/>
      <c r="RTT23" s="111"/>
      <c r="RTU23" s="111"/>
      <c r="RTV23" s="111"/>
      <c r="RTW23" s="111"/>
      <c r="RTX23" s="3" t="e">
        <f>RTX22/#REF!-0.01</f>
        <v>#REF!</v>
      </c>
      <c r="RTY23" s="111" t="s">
        <v>58</v>
      </c>
      <c r="RTZ23" s="111"/>
      <c r="RUA23" s="111"/>
      <c r="RUB23" s="111"/>
      <c r="RUC23" s="111"/>
      <c r="RUD23" s="111"/>
      <c r="RUE23" s="111"/>
      <c r="RUF23" s="3" t="e">
        <f>RUF22/#REF!-0.01</f>
        <v>#REF!</v>
      </c>
      <c r="RUG23" s="111" t="s">
        <v>58</v>
      </c>
      <c r="RUH23" s="111"/>
      <c r="RUI23" s="111"/>
      <c r="RUJ23" s="111"/>
      <c r="RUK23" s="111"/>
      <c r="RUL23" s="111"/>
      <c r="RUM23" s="111"/>
      <c r="RUN23" s="3" t="e">
        <f>RUN22/#REF!-0.01</f>
        <v>#REF!</v>
      </c>
      <c r="RUO23" s="111" t="s">
        <v>58</v>
      </c>
      <c r="RUP23" s="111"/>
      <c r="RUQ23" s="111"/>
      <c r="RUR23" s="111"/>
      <c r="RUS23" s="111"/>
      <c r="RUT23" s="111"/>
      <c r="RUU23" s="111"/>
      <c r="RUV23" s="3" t="e">
        <f>RUV22/#REF!-0.01</f>
        <v>#REF!</v>
      </c>
      <c r="RUW23" s="111" t="s">
        <v>58</v>
      </c>
      <c r="RUX23" s="111"/>
      <c r="RUY23" s="111"/>
      <c r="RUZ23" s="111"/>
      <c r="RVA23" s="111"/>
      <c r="RVB23" s="111"/>
      <c r="RVC23" s="111"/>
      <c r="RVD23" s="3" t="e">
        <f>RVD22/#REF!-0.01</f>
        <v>#REF!</v>
      </c>
      <c r="RVE23" s="111" t="s">
        <v>58</v>
      </c>
      <c r="RVF23" s="111"/>
      <c r="RVG23" s="111"/>
      <c r="RVH23" s="111"/>
      <c r="RVI23" s="111"/>
      <c r="RVJ23" s="111"/>
      <c r="RVK23" s="111"/>
      <c r="RVL23" s="3" t="e">
        <f>RVL22/#REF!-0.01</f>
        <v>#REF!</v>
      </c>
      <c r="RVM23" s="111" t="s">
        <v>58</v>
      </c>
      <c r="RVN23" s="111"/>
      <c r="RVO23" s="111"/>
      <c r="RVP23" s="111"/>
      <c r="RVQ23" s="111"/>
      <c r="RVR23" s="111"/>
      <c r="RVS23" s="111"/>
      <c r="RVT23" s="3" t="e">
        <f>RVT22/#REF!-0.01</f>
        <v>#REF!</v>
      </c>
      <c r="RVU23" s="111" t="s">
        <v>58</v>
      </c>
      <c r="RVV23" s="111"/>
      <c r="RVW23" s="111"/>
      <c r="RVX23" s="111"/>
      <c r="RVY23" s="111"/>
      <c r="RVZ23" s="111"/>
      <c r="RWA23" s="111"/>
      <c r="RWB23" s="3" t="e">
        <f>RWB22/#REF!-0.01</f>
        <v>#REF!</v>
      </c>
      <c r="RWC23" s="111" t="s">
        <v>58</v>
      </c>
      <c r="RWD23" s="111"/>
      <c r="RWE23" s="111"/>
      <c r="RWF23" s="111"/>
      <c r="RWG23" s="111"/>
      <c r="RWH23" s="111"/>
      <c r="RWI23" s="111"/>
      <c r="RWJ23" s="3" t="e">
        <f>RWJ22/#REF!-0.01</f>
        <v>#REF!</v>
      </c>
      <c r="RWK23" s="111" t="s">
        <v>58</v>
      </c>
      <c r="RWL23" s="111"/>
      <c r="RWM23" s="111"/>
      <c r="RWN23" s="111"/>
      <c r="RWO23" s="111"/>
      <c r="RWP23" s="111"/>
      <c r="RWQ23" s="111"/>
      <c r="RWR23" s="3" t="e">
        <f>RWR22/#REF!-0.01</f>
        <v>#REF!</v>
      </c>
      <c r="RWS23" s="111" t="s">
        <v>58</v>
      </c>
      <c r="RWT23" s="111"/>
      <c r="RWU23" s="111"/>
      <c r="RWV23" s="111"/>
      <c r="RWW23" s="111"/>
      <c r="RWX23" s="111"/>
      <c r="RWY23" s="111"/>
      <c r="RWZ23" s="3" t="e">
        <f>RWZ22/#REF!-0.01</f>
        <v>#REF!</v>
      </c>
      <c r="RXA23" s="111" t="s">
        <v>58</v>
      </c>
      <c r="RXB23" s="111"/>
      <c r="RXC23" s="111"/>
      <c r="RXD23" s="111"/>
      <c r="RXE23" s="111"/>
      <c r="RXF23" s="111"/>
      <c r="RXG23" s="111"/>
      <c r="RXH23" s="3" t="e">
        <f>RXH22/#REF!-0.01</f>
        <v>#REF!</v>
      </c>
      <c r="RXI23" s="111" t="s">
        <v>58</v>
      </c>
      <c r="RXJ23" s="111"/>
      <c r="RXK23" s="111"/>
      <c r="RXL23" s="111"/>
      <c r="RXM23" s="111"/>
      <c r="RXN23" s="111"/>
      <c r="RXO23" s="111"/>
      <c r="RXP23" s="3" t="e">
        <f>RXP22/#REF!-0.01</f>
        <v>#REF!</v>
      </c>
      <c r="RXQ23" s="111" t="s">
        <v>58</v>
      </c>
      <c r="RXR23" s="111"/>
      <c r="RXS23" s="111"/>
      <c r="RXT23" s="111"/>
      <c r="RXU23" s="111"/>
      <c r="RXV23" s="111"/>
      <c r="RXW23" s="111"/>
      <c r="RXX23" s="3" t="e">
        <f>RXX22/#REF!-0.01</f>
        <v>#REF!</v>
      </c>
      <c r="RXY23" s="111" t="s">
        <v>58</v>
      </c>
      <c r="RXZ23" s="111"/>
      <c r="RYA23" s="111"/>
      <c r="RYB23" s="111"/>
      <c r="RYC23" s="111"/>
      <c r="RYD23" s="111"/>
      <c r="RYE23" s="111"/>
      <c r="RYF23" s="3" t="e">
        <f>RYF22/#REF!-0.01</f>
        <v>#REF!</v>
      </c>
      <c r="RYG23" s="111" t="s">
        <v>58</v>
      </c>
      <c r="RYH23" s="111"/>
      <c r="RYI23" s="111"/>
      <c r="RYJ23" s="111"/>
      <c r="RYK23" s="111"/>
      <c r="RYL23" s="111"/>
      <c r="RYM23" s="111"/>
      <c r="RYN23" s="3" t="e">
        <f>RYN22/#REF!-0.01</f>
        <v>#REF!</v>
      </c>
      <c r="RYO23" s="111" t="s">
        <v>58</v>
      </c>
      <c r="RYP23" s="111"/>
      <c r="RYQ23" s="111"/>
      <c r="RYR23" s="111"/>
      <c r="RYS23" s="111"/>
      <c r="RYT23" s="111"/>
      <c r="RYU23" s="111"/>
      <c r="RYV23" s="3" t="e">
        <f>RYV22/#REF!-0.01</f>
        <v>#REF!</v>
      </c>
      <c r="RYW23" s="111" t="s">
        <v>58</v>
      </c>
      <c r="RYX23" s="111"/>
      <c r="RYY23" s="111"/>
      <c r="RYZ23" s="111"/>
      <c r="RZA23" s="111"/>
      <c r="RZB23" s="111"/>
      <c r="RZC23" s="111"/>
      <c r="RZD23" s="3" t="e">
        <f>RZD22/#REF!-0.01</f>
        <v>#REF!</v>
      </c>
      <c r="RZE23" s="111" t="s">
        <v>58</v>
      </c>
      <c r="RZF23" s="111"/>
      <c r="RZG23" s="111"/>
      <c r="RZH23" s="111"/>
      <c r="RZI23" s="111"/>
      <c r="RZJ23" s="111"/>
      <c r="RZK23" s="111"/>
      <c r="RZL23" s="3" t="e">
        <f>RZL22/#REF!-0.01</f>
        <v>#REF!</v>
      </c>
      <c r="RZM23" s="111" t="s">
        <v>58</v>
      </c>
      <c r="RZN23" s="111"/>
      <c r="RZO23" s="111"/>
      <c r="RZP23" s="111"/>
      <c r="RZQ23" s="111"/>
      <c r="RZR23" s="111"/>
      <c r="RZS23" s="111"/>
      <c r="RZT23" s="3" t="e">
        <f>RZT22/#REF!-0.01</f>
        <v>#REF!</v>
      </c>
      <c r="RZU23" s="111" t="s">
        <v>58</v>
      </c>
      <c r="RZV23" s="111"/>
      <c r="RZW23" s="111"/>
      <c r="RZX23" s="111"/>
      <c r="RZY23" s="111"/>
      <c r="RZZ23" s="111"/>
      <c r="SAA23" s="111"/>
      <c r="SAB23" s="3" t="e">
        <f>SAB22/#REF!-0.01</f>
        <v>#REF!</v>
      </c>
      <c r="SAC23" s="111" t="s">
        <v>58</v>
      </c>
      <c r="SAD23" s="111"/>
      <c r="SAE23" s="111"/>
      <c r="SAF23" s="111"/>
      <c r="SAG23" s="111"/>
      <c r="SAH23" s="111"/>
      <c r="SAI23" s="111"/>
      <c r="SAJ23" s="3" t="e">
        <f>SAJ22/#REF!-0.01</f>
        <v>#REF!</v>
      </c>
      <c r="SAK23" s="111" t="s">
        <v>58</v>
      </c>
      <c r="SAL23" s="111"/>
      <c r="SAM23" s="111"/>
      <c r="SAN23" s="111"/>
      <c r="SAO23" s="111"/>
      <c r="SAP23" s="111"/>
      <c r="SAQ23" s="111"/>
      <c r="SAR23" s="3" t="e">
        <f>SAR22/#REF!-0.01</f>
        <v>#REF!</v>
      </c>
      <c r="SAS23" s="111" t="s">
        <v>58</v>
      </c>
      <c r="SAT23" s="111"/>
      <c r="SAU23" s="111"/>
      <c r="SAV23" s="111"/>
      <c r="SAW23" s="111"/>
      <c r="SAX23" s="111"/>
      <c r="SAY23" s="111"/>
      <c r="SAZ23" s="3" t="e">
        <f>SAZ22/#REF!-0.01</f>
        <v>#REF!</v>
      </c>
      <c r="SBA23" s="111" t="s">
        <v>58</v>
      </c>
      <c r="SBB23" s="111"/>
      <c r="SBC23" s="111"/>
      <c r="SBD23" s="111"/>
      <c r="SBE23" s="111"/>
      <c r="SBF23" s="111"/>
      <c r="SBG23" s="111"/>
      <c r="SBH23" s="3" t="e">
        <f>SBH22/#REF!-0.01</f>
        <v>#REF!</v>
      </c>
      <c r="SBI23" s="111" t="s">
        <v>58</v>
      </c>
      <c r="SBJ23" s="111"/>
      <c r="SBK23" s="111"/>
      <c r="SBL23" s="111"/>
      <c r="SBM23" s="111"/>
      <c r="SBN23" s="111"/>
      <c r="SBO23" s="111"/>
      <c r="SBP23" s="3" t="e">
        <f>SBP22/#REF!-0.01</f>
        <v>#REF!</v>
      </c>
      <c r="SBQ23" s="111" t="s">
        <v>58</v>
      </c>
      <c r="SBR23" s="111"/>
      <c r="SBS23" s="111"/>
      <c r="SBT23" s="111"/>
      <c r="SBU23" s="111"/>
      <c r="SBV23" s="111"/>
      <c r="SBW23" s="111"/>
      <c r="SBX23" s="3" t="e">
        <f>SBX22/#REF!-0.01</f>
        <v>#REF!</v>
      </c>
      <c r="SBY23" s="111" t="s">
        <v>58</v>
      </c>
      <c r="SBZ23" s="111"/>
      <c r="SCA23" s="111"/>
      <c r="SCB23" s="111"/>
      <c r="SCC23" s="111"/>
      <c r="SCD23" s="111"/>
      <c r="SCE23" s="111"/>
      <c r="SCF23" s="3" t="e">
        <f>SCF22/#REF!-0.01</f>
        <v>#REF!</v>
      </c>
      <c r="SCG23" s="111" t="s">
        <v>58</v>
      </c>
      <c r="SCH23" s="111"/>
      <c r="SCI23" s="111"/>
      <c r="SCJ23" s="111"/>
      <c r="SCK23" s="111"/>
      <c r="SCL23" s="111"/>
      <c r="SCM23" s="111"/>
      <c r="SCN23" s="3" t="e">
        <f>SCN22/#REF!-0.01</f>
        <v>#REF!</v>
      </c>
      <c r="SCO23" s="111" t="s">
        <v>58</v>
      </c>
      <c r="SCP23" s="111"/>
      <c r="SCQ23" s="111"/>
      <c r="SCR23" s="111"/>
      <c r="SCS23" s="111"/>
      <c r="SCT23" s="111"/>
      <c r="SCU23" s="111"/>
      <c r="SCV23" s="3" t="e">
        <f>SCV22/#REF!-0.01</f>
        <v>#REF!</v>
      </c>
      <c r="SCW23" s="111" t="s">
        <v>58</v>
      </c>
      <c r="SCX23" s="111"/>
      <c r="SCY23" s="111"/>
      <c r="SCZ23" s="111"/>
      <c r="SDA23" s="111"/>
      <c r="SDB23" s="111"/>
      <c r="SDC23" s="111"/>
      <c r="SDD23" s="3" t="e">
        <f>SDD22/#REF!-0.01</f>
        <v>#REF!</v>
      </c>
      <c r="SDE23" s="111" t="s">
        <v>58</v>
      </c>
      <c r="SDF23" s="111"/>
      <c r="SDG23" s="111"/>
      <c r="SDH23" s="111"/>
      <c r="SDI23" s="111"/>
      <c r="SDJ23" s="111"/>
      <c r="SDK23" s="111"/>
      <c r="SDL23" s="3" t="e">
        <f>SDL22/#REF!-0.01</f>
        <v>#REF!</v>
      </c>
      <c r="SDM23" s="111" t="s">
        <v>58</v>
      </c>
      <c r="SDN23" s="111"/>
      <c r="SDO23" s="111"/>
      <c r="SDP23" s="111"/>
      <c r="SDQ23" s="111"/>
      <c r="SDR23" s="111"/>
      <c r="SDS23" s="111"/>
      <c r="SDT23" s="3" t="e">
        <f>SDT22/#REF!-0.01</f>
        <v>#REF!</v>
      </c>
      <c r="SDU23" s="111" t="s">
        <v>58</v>
      </c>
      <c r="SDV23" s="111"/>
      <c r="SDW23" s="111"/>
      <c r="SDX23" s="111"/>
      <c r="SDY23" s="111"/>
      <c r="SDZ23" s="111"/>
      <c r="SEA23" s="111"/>
      <c r="SEB23" s="3" t="e">
        <f>SEB22/#REF!-0.01</f>
        <v>#REF!</v>
      </c>
      <c r="SEC23" s="111" t="s">
        <v>58</v>
      </c>
      <c r="SED23" s="111"/>
      <c r="SEE23" s="111"/>
      <c r="SEF23" s="111"/>
      <c r="SEG23" s="111"/>
      <c r="SEH23" s="111"/>
      <c r="SEI23" s="111"/>
      <c r="SEJ23" s="3" t="e">
        <f>SEJ22/#REF!-0.01</f>
        <v>#REF!</v>
      </c>
      <c r="SEK23" s="111" t="s">
        <v>58</v>
      </c>
      <c r="SEL23" s="111"/>
      <c r="SEM23" s="111"/>
      <c r="SEN23" s="111"/>
      <c r="SEO23" s="111"/>
      <c r="SEP23" s="111"/>
      <c r="SEQ23" s="111"/>
      <c r="SER23" s="3" t="e">
        <f>SER22/#REF!-0.01</f>
        <v>#REF!</v>
      </c>
      <c r="SES23" s="111" t="s">
        <v>58</v>
      </c>
      <c r="SET23" s="111"/>
      <c r="SEU23" s="111"/>
      <c r="SEV23" s="111"/>
      <c r="SEW23" s="111"/>
      <c r="SEX23" s="111"/>
      <c r="SEY23" s="111"/>
      <c r="SEZ23" s="3" t="e">
        <f>SEZ22/#REF!-0.01</f>
        <v>#REF!</v>
      </c>
      <c r="SFA23" s="111" t="s">
        <v>58</v>
      </c>
      <c r="SFB23" s="111"/>
      <c r="SFC23" s="111"/>
      <c r="SFD23" s="111"/>
      <c r="SFE23" s="111"/>
      <c r="SFF23" s="111"/>
      <c r="SFG23" s="111"/>
      <c r="SFH23" s="3" t="e">
        <f>SFH22/#REF!-0.01</f>
        <v>#REF!</v>
      </c>
      <c r="SFI23" s="111" t="s">
        <v>58</v>
      </c>
      <c r="SFJ23" s="111"/>
      <c r="SFK23" s="111"/>
      <c r="SFL23" s="111"/>
      <c r="SFM23" s="111"/>
      <c r="SFN23" s="111"/>
      <c r="SFO23" s="111"/>
      <c r="SFP23" s="3" t="e">
        <f>SFP22/#REF!-0.01</f>
        <v>#REF!</v>
      </c>
      <c r="SFQ23" s="111" t="s">
        <v>58</v>
      </c>
      <c r="SFR23" s="111"/>
      <c r="SFS23" s="111"/>
      <c r="SFT23" s="111"/>
      <c r="SFU23" s="111"/>
      <c r="SFV23" s="111"/>
      <c r="SFW23" s="111"/>
      <c r="SFX23" s="3" t="e">
        <f>SFX22/#REF!-0.01</f>
        <v>#REF!</v>
      </c>
      <c r="SFY23" s="111" t="s">
        <v>58</v>
      </c>
      <c r="SFZ23" s="111"/>
      <c r="SGA23" s="111"/>
      <c r="SGB23" s="111"/>
      <c r="SGC23" s="111"/>
      <c r="SGD23" s="111"/>
      <c r="SGE23" s="111"/>
      <c r="SGF23" s="3" t="e">
        <f>SGF22/#REF!-0.01</f>
        <v>#REF!</v>
      </c>
      <c r="SGG23" s="111" t="s">
        <v>58</v>
      </c>
      <c r="SGH23" s="111"/>
      <c r="SGI23" s="111"/>
      <c r="SGJ23" s="111"/>
      <c r="SGK23" s="111"/>
      <c r="SGL23" s="111"/>
      <c r="SGM23" s="111"/>
      <c r="SGN23" s="3" t="e">
        <f>SGN22/#REF!-0.01</f>
        <v>#REF!</v>
      </c>
      <c r="SGO23" s="111" t="s">
        <v>58</v>
      </c>
      <c r="SGP23" s="111"/>
      <c r="SGQ23" s="111"/>
      <c r="SGR23" s="111"/>
      <c r="SGS23" s="111"/>
      <c r="SGT23" s="111"/>
      <c r="SGU23" s="111"/>
      <c r="SGV23" s="3" t="e">
        <f>SGV22/#REF!-0.01</f>
        <v>#REF!</v>
      </c>
      <c r="SGW23" s="111" t="s">
        <v>58</v>
      </c>
      <c r="SGX23" s="111"/>
      <c r="SGY23" s="111"/>
      <c r="SGZ23" s="111"/>
      <c r="SHA23" s="111"/>
      <c r="SHB23" s="111"/>
      <c r="SHC23" s="111"/>
      <c r="SHD23" s="3" t="e">
        <f>SHD22/#REF!-0.01</f>
        <v>#REF!</v>
      </c>
      <c r="SHE23" s="111" t="s">
        <v>58</v>
      </c>
      <c r="SHF23" s="111"/>
      <c r="SHG23" s="111"/>
      <c r="SHH23" s="111"/>
      <c r="SHI23" s="111"/>
      <c r="SHJ23" s="111"/>
      <c r="SHK23" s="111"/>
      <c r="SHL23" s="3" t="e">
        <f>SHL22/#REF!-0.01</f>
        <v>#REF!</v>
      </c>
      <c r="SHM23" s="111" t="s">
        <v>58</v>
      </c>
      <c r="SHN23" s="111"/>
      <c r="SHO23" s="111"/>
      <c r="SHP23" s="111"/>
      <c r="SHQ23" s="111"/>
      <c r="SHR23" s="111"/>
      <c r="SHS23" s="111"/>
      <c r="SHT23" s="3" t="e">
        <f>SHT22/#REF!-0.01</f>
        <v>#REF!</v>
      </c>
      <c r="SHU23" s="111" t="s">
        <v>58</v>
      </c>
      <c r="SHV23" s="111"/>
      <c r="SHW23" s="111"/>
      <c r="SHX23" s="111"/>
      <c r="SHY23" s="111"/>
      <c r="SHZ23" s="111"/>
      <c r="SIA23" s="111"/>
      <c r="SIB23" s="3" t="e">
        <f>SIB22/#REF!-0.01</f>
        <v>#REF!</v>
      </c>
      <c r="SIC23" s="111" t="s">
        <v>58</v>
      </c>
      <c r="SID23" s="111"/>
      <c r="SIE23" s="111"/>
      <c r="SIF23" s="111"/>
      <c r="SIG23" s="111"/>
      <c r="SIH23" s="111"/>
      <c r="SII23" s="111"/>
      <c r="SIJ23" s="3" t="e">
        <f>SIJ22/#REF!-0.01</f>
        <v>#REF!</v>
      </c>
      <c r="SIK23" s="111" t="s">
        <v>58</v>
      </c>
      <c r="SIL23" s="111"/>
      <c r="SIM23" s="111"/>
      <c r="SIN23" s="111"/>
      <c r="SIO23" s="111"/>
      <c r="SIP23" s="111"/>
      <c r="SIQ23" s="111"/>
      <c r="SIR23" s="3" t="e">
        <f>SIR22/#REF!-0.01</f>
        <v>#REF!</v>
      </c>
      <c r="SIS23" s="111" t="s">
        <v>58</v>
      </c>
      <c r="SIT23" s="111"/>
      <c r="SIU23" s="111"/>
      <c r="SIV23" s="111"/>
      <c r="SIW23" s="111"/>
      <c r="SIX23" s="111"/>
      <c r="SIY23" s="111"/>
      <c r="SIZ23" s="3" t="e">
        <f>SIZ22/#REF!-0.01</f>
        <v>#REF!</v>
      </c>
      <c r="SJA23" s="111" t="s">
        <v>58</v>
      </c>
      <c r="SJB23" s="111"/>
      <c r="SJC23" s="111"/>
      <c r="SJD23" s="111"/>
      <c r="SJE23" s="111"/>
      <c r="SJF23" s="111"/>
      <c r="SJG23" s="111"/>
      <c r="SJH23" s="3" t="e">
        <f>SJH22/#REF!-0.01</f>
        <v>#REF!</v>
      </c>
      <c r="SJI23" s="111" t="s">
        <v>58</v>
      </c>
      <c r="SJJ23" s="111"/>
      <c r="SJK23" s="111"/>
      <c r="SJL23" s="111"/>
      <c r="SJM23" s="111"/>
      <c r="SJN23" s="111"/>
      <c r="SJO23" s="111"/>
      <c r="SJP23" s="3" t="e">
        <f>SJP22/#REF!-0.01</f>
        <v>#REF!</v>
      </c>
      <c r="SJQ23" s="111" t="s">
        <v>58</v>
      </c>
      <c r="SJR23" s="111"/>
      <c r="SJS23" s="111"/>
      <c r="SJT23" s="111"/>
      <c r="SJU23" s="111"/>
      <c r="SJV23" s="111"/>
      <c r="SJW23" s="111"/>
      <c r="SJX23" s="3" t="e">
        <f>SJX22/#REF!-0.01</f>
        <v>#REF!</v>
      </c>
      <c r="SJY23" s="111" t="s">
        <v>58</v>
      </c>
      <c r="SJZ23" s="111"/>
      <c r="SKA23" s="111"/>
      <c r="SKB23" s="111"/>
      <c r="SKC23" s="111"/>
      <c r="SKD23" s="111"/>
      <c r="SKE23" s="111"/>
      <c r="SKF23" s="3" t="e">
        <f>SKF22/#REF!-0.01</f>
        <v>#REF!</v>
      </c>
      <c r="SKG23" s="111" t="s">
        <v>58</v>
      </c>
      <c r="SKH23" s="111"/>
      <c r="SKI23" s="111"/>
      <c r="SKJ23" s="111"/>
      <c r="SKK23" s="111"/>
      <c r="SKL23" s="111"/>
      <c r="SKM23" s="111"/>
      <c r="SKN23" s="3" t="e">
        <f>SKN22/#REF!-0.01</f>
        <v>#REF!</v>
      </c>
      <c r="SKO23" s="111" t="s">
        <v>58</v>
      </c>
      <c r="SKP23" s="111"/>
      <c r="SKQ23" s="111"/>
      <c r="SKR23" s="111"/>
      <c r="SKS23" s="111"/>
      <c r="SKT23" s="111"/>
      <c r="SKU23" s="111"/>
      <c r="SKV23" s="3" t="e">
        <f>SKV22/#REF!-0.01</f>
        <v>#REF!</v>
      </c>
      <c r="SKW23" s="111" t="s">
        <v>58</v>
      </c>
      <c r="SKX23" s="111"/>
      <c r="SKY23" s="111"/>
      <c r="SKZ23" s="111"/>
      <c r="SLA23" s="111"/>
      <c r="SLB23" s="111"/>
      <c r="SLC23" s="111"/>
      <c r="SLD23" s="3" t="e">
        <f>SLD22/#REF!-0.01</f>
        <v>#REF!</v>
      </c>
      <c r="SLE23" s="111" t="s">
        <v>58</v>
      </c>
      <c r="SLF23" s="111"/>
      <c r="SLG23" s="111"/>
      <c r="SLH23" s="111"/>
      <c r="SLI23" s="111"/>
      <c r="SLJ23" s="111"/>
      <c r="SLK23" s="111"/>
      <c r="SLL23" s="3" t="e">
        <f>SLL22/#REF!-0.01</f>
        <v>#REF!</v>
      </c>
      <c r="SLM23" s="111" t="s">
        <v>58</v>
      </c>
      <c r="SLN23" s="111"/>
      <c r="SLO23" s="111"/>
      <c r="SLP23" s="111"/>
      <c r="SLQ23" s="111"/>
      <c r="SLR23" s="111"/>
      <c r="SLS23" s="111"/>
      <c r="SLT23" s="3" t="e">
        <f>SLT22/#REF!-0.01</f>
        <v>#REF!</v>
      </c>
      <c r="SLU23" s="111" t="s">
        <v>58</v>
      </c>
      <c r="SLV23" s="111"/>
      <c r="SLW23" s="111"/>
      <c r="SLX23" s="111"/>
      <c r="SLY23" s="111"/>
      <c r="SLZ23" s="111"/>
      <c r="SMA23" s="111"/>
      <c r="SMB23" s="3" t="e">
        <f>SMB22/#REF!-0.01</f>
        <v>#REF!</v>
      </c>
      <c r="SMC23" s="111" t="s">
        <v>58</v>
      </c>
      <c r="SMD23" s="111"/>
      <c r="SME23" s="111"/>
      <c r="SMF23" s="111"/>
      <c r="SMG23" s="111"/>
      <c r="SMH23" s="111"/>
      <c r="SMI23" s="111"/>
      <c r="SMJ23" s="3" t="e">
        <f>SMJ22/#REF!-0.01</f>
        <v>#REF!</v>
      </c>
      <c r="SMK23" s="111" t="s">
        <v>58</v>
      </c>
      <c r="SML23" s="111"/>
      <c r="SMM23" s="111"/>
      <c r="SMN23" s="111"/>
      <c r="SMO23" s="111"/>
      <c r="SMP23" s="111"/>
      <c r="SMQ23" s="111"/>
      <c r="SMR23" s="3" t="e">
        <f>SMR22/#REF!-0.01</f>
        <v>#REF!</v>
      </c>
      <c r="SMS23" s="111" t="s">
        <v>58</v>
      </c>
      <c r="SMT23" s="111"/>
      <c r="SMU23" s="111"/>
      <c r="SMV23" s="111"/>
      <c r="SMW23" s="111"/>
      <c r="SMX23" s="111"/>
      <c r="SMY23" s="111"/>
      <c r="SMZ23" s="3" t="e">
        <f>SMZ22/#REF!-0.01</f>
        <v>#REF!</v>
      </c>
      <c r="SNA23" s="111" t="s">
        <v>58</v>
      </c>
      <c r="SNB23" s="111"/>
      <c r="SNC23" s="111"/>
      <c r="SND23" s="111"/>
      <c r="SNE23" s="111"/>
      <c r="SNF23" s="111"/>
      <c r="SNG23" s="111"/>
      <c r="SNH23" s="3" t="e">
        <f>SNH22/#REF!-0.01</f>
        <v>#REF!</v>
      </c>
      <c r="SNI23" s="111" t="s">
        <v>58</v>
      </c>
      <c r="SNJ23" s="111"/>
      <c r="SNK23" s="111"/>
      <c r="SNL23" s="111"/>
      <c r="SNM23" s="111"/>
      <c r="SNN23" s="111"/>
      <c r="SNO23" s="111"/>
      <c r="SNP23" s="3" t="e">
        <f>SNP22/#REF!-0.01</f>
        <v>#REF!</v>
      </c>
      <c r="SNQ23" s="111" t="s">
        <v>58</v>
      </c>
      <c r="SNR23" s="111"/>
      <c r="SNS23" s="111"/>
      <c r="SNT23" s="111"/>
      <c r="SNU23" s="111"/>
      <c r="SNV23" s="111"/>
      <c r="SNW23" s="111"/>
      <c r="SNX23" s="3" t="e">
        <f>SNX22/#REF!-0.01</f>
        <v>#REF!</v>
      </c>
      <c r="SNY23" s="111" t="s">
        <v>58</v>
      </c>
      <c r="SNZ23" s="111"/>
      <c r="SOA23" s="111"/>
      <c r="SOB23" s="111"/>
      <c r="SOC23" s="111"/>
      <c r="SOD23" s="111"/>
      <c r="SOE23" s="111"/>
      <c r="SOF23" s="3" t="e">
        <f>SOF22/#REF!-0.01</f>
        <v>#REF!</v>
      </c>
      <c r="SOG23" s="111" t="s">
        <v>58</v>
      </c>
      <c r="SOH23" s="111"/>
      <c r="SOI23" s="111"/>
      <c r="SOJ23" s="111"/>
      <c r="SOK23" s="111"/>
      <c r="SOL23" s="111"/>
      <c r="SOM23" s="111"/>
      <c r="SON23" s="3" t="e">
        <f>SON22/#REF!-0.01</f>
        <v>#REF!</v>
      </c>
      <c r="SOO23" s="111" t="s">
        <v>58</v>
      </c>
      <c r="SOP23" s="111"/>
      <c r="SOQ23" s="111"/>
      <c r="SOR23" s="111"/>
      <c r="SOS23" s="111"/>
      <c r="SOT23" s="111"/>
      <c r="SOU23" s="111"/>
      <c r="SOV23" s="3" t="e">
        <f>SOV22/#REF!-0.01</f>
        <v>#REF!</v>
      </c>
      <c r="SOW23" s="111" t="s">
        <v>58</v>
      </c>
      <c r="SOX23" s="111"/>
      <c r="SOY23" s="111"/>
      <c r="SOZ23" s="111"/>
      <c r="SPA23" s="111"/>
      <c r="SPB23" s="111"/>
      <c r="SPC23" s="111"/>
      <c r="SPD23" s="3" t="e">
        <f>SPD22/#REF!-0.01</f>
        <v>#REF!</v>
      </c>
      <c r="SPE23" s="111" t="s">
        <v>58</v>
      </c>
      <c r="SPF23" s="111"/>
      <c r="SPG23" s="111"/>
      <c r="SPH23" s="111"/>
      <c r="SPI23" s="111"/>
      <c r="SPJ23" s="111"/>
      <c r="SPK23" s="111"/>
      <c r="SPL23" s="3" t="e">
        <f>SPL22/#REF!-0.01</f>
        <v>#REF!</v>
      </c>
      <c r="SPM23" s="111" t="s">
        <v>58</v>
      </c>
      <c r="SPN23" s="111"/>
      <c r="SPO23" s="111"/>
      <c r="SPP23" s="111"/>
      <c r="SPQ23" s="111"/>
      <c r="SPR23" s="111"/>
      <c r="SPS23" s="111"/>
      <c r="SPT23" s="3" t="e">
        <f>SPT22/#REF!-0.01</f>
        <v>#REF!</v>
      </c>
      <c r="SPU23" s="111" t="s">
        <v>58</v>
      </c>
      <c r="SPV23" s="111"/>
      <c r="SPW23" s="111"/>
      <c r="SPX23" s="111"/>
      <c r="SPY23" s="111"/>
      <c r="SPZ23" s="111"/>
      <c r="SQA23" s="111"/>
      <c r="SQB23" s="3" t="e">
        <f>SQB22/#REF!-0.01</f>
        <v>#REF!</v>
      </c>
      <c r="SQC23" s="111" t="s">
        <v>58</v>
      </c>
      <c r="SQD23" s="111"/>
      <c r="SQE23" s="111"/>
      <c r="SQF23" s="111"/>
      <c r="SQG23" s="111"/>
      <c r="SQH23" s="111"/>
      <c r="SQI23" s="111"/>
      <c r="SQJ23" s="3" t="e">
        <f>SQJ22/#REF!-0.01</f>
        <v>#REF!</v>
      </c>
      <c r="SQK23" s="111" t="s">
        <v>58</v>
      </c>
      <c r="SQL23" s="111"/>
      <c r="SQM23" s="111"/>
      <c r="SQN23" s="111"/>
      <c r="SQO23" s="111"/>
      <c r="SQP23" s="111"/>
      <c r="SQQ23" s="111"/>
      <c r="SQR23" s="3" t="e">
        <f>SQR22/#REF!-0.01</f>
        <v>#REF!</v>
      </c>
      <c r="SQS23" s="111" t="s">
        <v>58</v>
      </c>
      <c r="SQT23" s="111"/>
      <c r="SQU23" s="111"/>
      <c r="SQV23" s="111"/>
      <c r="SQW23" s="111"/>
      <c r="SQX23" s="111"/>
      <c r="SQY23" s="111"/>
      <c r="SQZ23" s="3" t="e">
        <f>SQZ22/#REF!-0.01</f>
        <v>#REF!</v>
      </c>
      <c r="SRA23" s="111" t="s">
        <v>58</v>
      </c>
      <c r="SRB23" s="111"/>
      <c r="SRC23" s="111"/>
      <c r="SRD23" s="111"/>
      <c r="SRE23" s="111"/>
      <c r="SRF23" s="111"/>
      <c r="SRG23" s="111"/>
      <c r="SRH23" s="3" t="e">
        <f>SRH22/#REF!-0.01</f>
        <v>#REF!</v>
      </c>
      <c r="SRI23" s="111" t="s">
        <v>58</v>
      </c>
      <c r="SRJ23" s="111"/>
      <c r="SRK23" s="111"/>
      <c r="SRL23" s="111"/>
      <c r="SRM23" s="111"/>
      <c r="SRN23" s="111"/>
      <c r="SRO23" s="111"/>
      <c r="SRP23" s="3" t="e">
        <f>SRP22/#REF!-0.01</f>
        <v>#REF!</v>
      </c>
      <c r="SRQ23" s="111" t="s">
        <v>58</v>
      </c>
      <c r="SRR23" s="111"/>
      <c r="SRS23" s="111"/>
      <c r="SRT23" s="111"/>
      <c r="SRU23" s="111"/>
      <c r="SRV23" s="111"/>
      <c r="SRW23" s="111"/>
      <c r="SRX23" s="3" t="e">
        <f>SRX22/#REF!-0.01</f>
        <v>#REF!</v>
      </c>
      <c r="SRY23" s="111" t="s">
        <v>58</v>
      </c>
      <c r="SRZ23" s="111"/>
      <c r="SSA23" s="111"/>
      <c r="SSB23" s="111"/>
      <c r="SSC23" s="111"/>
      <c r="SSD23" s="111"/>
      <c r="SSE23" s="111"/>
      <c r="SSF23" s="3" t="e">
        <f>SSF22/#REF!-0.01</f>
        <v>#REF!</v>
      </c>
      <c r="SSG23" s="111" t="s">
        <v>58</v>
      </c>
      <c r="SSH23" s="111"/>
      <c r="SSI23" s="111"/>
      <c r="SSJ23" s="111"/>
      <c r="SSK23" s="111"/>
      <c r="SSL23" s="111"/>
      <c r="SSM23" s="111"/>
      <c r="SSN23" s="3" t="e">
        <f>SSN22/#REF!-0.01</f>
        <v>#REF!</v>
      </c>
      <c r="SSO23" s="111" t="s">
        <v>58</v>
      </c>
      <c r="SSP23" s="111"/>
      <c r="SSQ23" s="111"/>
      <c r="SSR23" s="111"/>
      <c r="SSS23" s="111"/>
      <c r="SST23" s="111"/>
      <c r="SSU23" s="111"/>
      <c r="SSV23" s="3" t="e">
        <f>SSV22/#REF!-0.01</f>
        <v>#REF!</v>
      </c>
      <c r="SSW23" s="111" t="s">
        <v>58</v>
      </c>
      <c r="SSX23" s="111"/>
      <c r="SSY23" s="111"/>
      <c r="SSZ23" s="111"/>
      <c r="STA23" s="111"/>
      <c r="STB23" s="111"/>
      <c r="STC23" s="111"/>
      <c r="STD23" s="3" t="e">
        <f>STD22/#REF!-0.01</f>
        <v>#REF!</v>
      </c>
      <c r="STE23" s="111" t="s">
        <v>58</v>
      </c>
      <c r="STF23" s="111"/>
      <c r="STG23" s="111"/>
      <c r="STH23" s="111"/>
      <c r="STI23" s="111"/>
      <c r="STJ23" s="111"/>
      <c r="STK23" s="111"/>
      <c r="STL23" s="3" t="e">
        <f>STL22/#REF!-0.01</f>
        <v>#REF!</v>
      </c>
      <c r="STM23" s="111" t="s">
        <v>58</v>
      </c>
      <c r="STN23" s="111"/>
      <c r="STO23" s="111"/>
      <c r="STP23" s="111"/>
      <c r="STQ23" s="111"/>
      <c r="STR23" s="111"/>
      <c r="STS23" s="111"/>
      <c r="STT23" s="3" t="e">
        <f>STT22/#REF!-0.01</f>
        <v>#REF!</v>
      </c>
      <c r="STU23" s="111" t="s">
        <v>58</v>
      </c>
      <c r="STV23" s="111"/>
      <c r="STW23" s="111"/>
      <c r="STX23" s="111"/>
      <c r="STY23" s="111"/>
      <c r="STZ23" s="111"/>
      <c r="SUA23" s="111"/>
      <c r="SUB23" s="3" t="e">
        <f>SUB22/#REF!-0.01</f>
        <v>#REF!</v>
      </c>
      <c r="SUC23" s="111" t="s">
        <v>58</v>
      </c>
      <c r="SUD23" s="111"/>
      <c r="SUE23" s="111"/>
      <c r="SUF23" s="111"/>
      <c r="SUG23" s="111"/>
      <c r="SUH23" s="111"/>
      <c r="SUI23" s="111"/>
      <c r="SUJ23" s="3" t="e">
        <f>SUJ22/#REF!-0.01</f>
        <v>#REF!</v>
      </c>
      <c r="SUK23" s="111" t="s">
        <v>58</v>
      </c>
      <c r="SUL23" s="111"/>
      <c r="SUM23" s="111"/>
      <c r="SUN23" s="111"/>
      <c r="SUO23" s="111"/>
      <c r="SUP23" s="111"/>
      <c r="SUQ23" s="111"/>
      <c r="SUR23" s="3" t="e">
        <f>SUR22/#REF!-0.01</f>
        <v>#REF!</v>
      </c>
      <c r="SUS23" s="111" t="s">
        <v>58</v>
      </c>
      <c r="SUT23" s="111"/>
      <c r="SUU23" s="111"/>
      <c r="SUV23" s="111"/>
      <c r="SUW23" s="111"/>
      <c r="SUX23" s="111"/>
      <c r="SUY23" s="111"/>
      <c r="SUZ23" s="3" t="e">
        <f>SUZ22/#REF!-0.01</f>
        <v>#REF!</v>
      </c>
      <c r="SVA23" s="111" t="s">
        <v>58</v>
      </c>
      <c r="SVB23" s="111"/>
      <c r="SVC23" s="111"/>
      <c r="SVD23" s="111"/>
      <c r="SVE23" s="111"/>
      <c r="SVF23" s="111"/>
      <c r="SVG23" s="111"/>
      <c r="SVH23" s="3" t="e">
        <f>SVH22/#REF!-0.01</f>
        <v>#REF!</v>
      </c>
      <c r="SVI23" s="111" t="s">
        <v>58</v>
      </c>
      <c r="SVJ23" s="111"/>
      <c r="SVK23" s="111"/>
      <c r="SVL23" s="111"/>
      <c r="SVM23" s="111"/>
      <c r="SVN23" s="111"/>
      <c r="SVO23" s="111"/>
      <c r="SVP23" s="3" t="e">
        <f>SVP22/#REF!-0.01</f>
        <v>#REF!</v>
      </c>
      <c r="SVQ23" s="111" t="s">
        <v>58</v>
      </c>
      <c r="SVR23" s="111"/>
      <c r="SVS23" s="111"/>
      <c r="SVT23" s="111"/>
      <c r="SVU23" s="111"/>
      <c r="SVV23" s="111"/>
      <c r="SVW23" s="111"/>
      <c r="SVX23" s="3" t="e">
        <f>SVX22/#REF!-0.01</f>
        <v>#REF!</v>
      </c>
      <c r="SVY23" s="111" t="s">
        <v>58</v>
      </c>
      <c r="SVZ23" s="111"/>
      <c r="SWA23" s="111"/>
      <c r="SWB23" s="111"/>
      <c r="SWC23" s="111"/>
      <c r="SWD23" s="111"/>
      <c r="SWE23" s="111"/>
      <c r="SWF23" s="3" t="e">
        <f>SWF22/#REF!-0.01</f>
        <v>#REF!</v>
      </c>
      <c r="SWG23" s="111" t="s">
        <v>58</v>
      </c>
      <c r="SWH23" s="111"/>
      <c r="SWI23" s="111"/>
      <c r="SWJ23" s="111"/>
      <c r="SWK23" s="111"/>
      <c r="SWL23" s="111"/>
      <c r="SWM23" s="111"/>
      <c r="SWN23" s="3" t="e">
        <f>SWN22/#REF!-0.01</f>
        <v>#REF!</v>
      </c>
      <c r="SWO23" s="111" t="s">
        <v>58</v>
      </c>
      <c r="SWP23" s="111"/>
      <c r="SWQ23" s="111"/>
      <c r="SWR23" s="111"/>
      <c r="SWS23" s="111"/>
      <c r="SWT23" s="111"/>
      <c r="SWU23" s="111"/>
      <c r="SWV23" s="3" t="e">
        <f>SWV22/#REF!-0.01</f>
        <v>#REF!</v>
      </c>
      <c r="SWW23" s="111" t="s">
        <v>58</v>
      </c>
      <c r="SWX23" s="111"/>
      <c r="SWY23" s="111"/>
      <c r="SWZ23" s="111"/>
      <c r="SXA23" s="111"/>
      <c r="SXB23" s="111"/>
      <c r="SXC23" s="111"/>
      <c r="SXD23" s="3" t="e">
        <f>SXD22/#REF!-0.01</f>
        <v>#REF!</v>
      </c>
      <c r="SXE23" s="111" t="s">
        <v>58</v>
      </c>
      <c r="SXF23" s="111"/>
      <c r="SXG23" s="111"/>
      <c r="SXH23" s="111"/>
      <c r="SXI23" s="111"/>
      <c r="SXJ23" s="111"/>
      <c r="SXK23" s="111"/>
      <c r="SXL23" s="3" t="e">
        <f>SXL22/#REF!-0.01</f>
        <v>#REF!</v>
      </c>
      <c r="SXM23" s="111" t="s">
        <v>58</v>
      </c>
      <c r="SXN23" s="111"/>
      <c r="SXO23" s="111"/>
      <c r="SXP23" s="111"/>
      <c r="SXQ23" s="111"/>
      <c r="SXR23" s="111"/>
      <c r="SXS23" s="111"/>
      <c r="SXT23" s="3" t="e">
        <f>SXT22/#REF!-0.01</f>
        <v>#REF!</v>
      </c>
      <c r="SXU23" s="111" t="s">
        <v>58</v>
      </c>
      <c r="SXV23" s="111"/>
      <c r="SXW23" s="111"/>
      <c r="SXX23" s="111"/>
      <c r="SXY23" s="111"/>
      <c r="SXZ23" s="111"/>
      <c r="SYA23" s="111"/>
      <c r="SYB23" s="3" t="e">
        <f>SYB22/#REF!-0.01</f>
        <v>#REF!</v>
      </c>
      <c r="SYC23" s="111" t="s">
        <v>58</v>
      </c>
      <c r="SYD23" s="111"/>
      <c r="SYE23" s="111"/>
      <c r="SYF23" s="111"/>
      <c r="SYG23" s="111"/>
      <c r="SYH23" s="111"/>
      <c r="SYI23" s="111"/>
      <c r="SYJ23" s="3" t="e">
        <f>SYJ22/#REF!-0.01</f>
        <v>#REF!</v>
      </c>
      <c r="SYK23" s="111" t="s">
        <v>58</v>
      </c>
      <c r="SYL23" s="111"/>
      <c r="SYM23" s="111"/>
      <c r="SYN23" s="111"/>
      <c r="SYO23" s="111"/>
      <c r="SYP23" s="111"/>
      <c r="SYQ23" s="111"/>
      <c r="SYR23" s="3" t="e">
        <f>SYR22/#REF!-0.01</f>
        <v>#REF!</v>
      </c>
      <c r="SYS23" s="111" t="s">
        <v>58</v>
      </c>
      <c r="SYT23" s="111"/>
      <c r="SYU23" s="111"/>
      <c r="SYV23" s="111"/>
      <c r="SYW23" s="111"/>
      <c r="SYX23" s="111"/>
      <c r="SYY23" s="111"/>
      <c r="SYZ23" s="3" t="e">
        <f>SYZ22/#REF!-0.01</f>
        <v>#REF!</v>
      </c>
      <c r="SZA23" s="111" t="s">
        <v>58</v>
      </c>
      <c r="SZB23" s="111"/>
      <c r="SZC23" s="111"/>
      <c r="SZD23" s="111"/>
      <c r="SZE23" s="111"/>
      <c r="SZF23" s="111"/>
      <c r="SZG23" s="111"/>
      <c r="SZH23" s="3" t="e">
        <f>SZH22/#REF!-0.01</f>
        <v>#REF!</v>
      </c>
      <c r="SZI23" s="111" t="s">
        <v>58</v>
      </c>
      <c r="SZJ23" s="111"/>
      <c r="SZK23" s="111"/>
      <c r="SZL23" s="111"/>
      <c r="SZM23" s="111"/>
      <c r="SZN23" s="111"/>
      <c r="SZO23" s="111"/>
      <c r="SZP23" s="3" t="e">
        <f>SZP22/#REF!-0.01</f>
        <v>#REF!</v>
      </c>
      <c r="SZQ23" s="111" t="s">
        <v>58</v>
      </c>
      <c r="SZR23" s="111"/>
      <c r="SZS23" s="111"/>
      <c r="SZT23" s="111"/>
      <c r="SZU23" s="111"/>
      <c r="SZV23" s="111"/>
      <c r="SZW23" s="111"/>
      <c r="SZX23" s="3" t="e">
        <f>SZX22/#REF!-0.01</f>
        <v>#REF!</v>
      </c>
      <c r="SZY23" s="111" t="s">
        <v>58</v>
      </c>
      <c r="SZZ23" s="111"/>
      <c r="TAA23" s="111"/>
      <c r="TAB23" s="111"/>
      <c r="TAC23" s="111"/>
      <c r="TAD23" s="111"/>
      <c r="TAE23" s="111"/>
      <c r="TAF23" s="3" t="e">
        <f>TAF22/#REF!-0.01</f>
        <v>#REF!</v>
      </c>
      <c r="TAG23" s="111" t="s">
        <v>58</v>
      </c>
      <c r="TAH23" s="111"/>
      <c r="TAI23" s="111"/>
      <c r="TAJ23" s="111"/>
      <c r="TAK23" s="111"/>
      <c r="TAL23" s="111"/>
      <c r="TAM23" s="111"/>
      <c r="TAN23" s="3" t="e">
        <f>TAN22/#REF!-0.01</f>
        <v>#REF!</v>
      </c>
      <c r="TAO23" s="111" t="s">
        <v>58</v>
      </c>
      <c r="TAP23" s="111"/>
      <c r="TAQ23" s="111"/>
      <c r="TAR23" s="111"/>
      <c r="TAS23" s="111"/>
      <c r="TAT23" s="111"/>
      <c r="TAU23" s="111"/>
      <c r="TAV23" s="3" t="e">
        <f>TAV22/#REF!-0.01</f>
        <v>#REF!</v>
      </c>
      <c r="TAW23" s="111" t="s">
        <v>58</v>
      </c>
      <c r="TAX23" s="111"/>
      <c r="TAY23" s="111"/>
      <c r="TAZ23" s="111"/>
      <c r="TBA23" s="111"/>
      <c r="TBB23" s="111"/>
      <c r="TBC23" s="111"/>
      <c r="TBD23" s="3" t="e">
        <f>TBD22/#REF!-0.01</f>
        <v>#REF!</v>
      </c>
      <c r="TBE23" s="111" t="s">
        <v>58</v>
      </c>
      <c r="TBF23" s="111"/>
      <c r="TBG23" s="111"/>
      <c r="TBH23" s="111"/>
      <c r="TBI23" s="111"/>
      <c r="TBJ23" s="111"/>
      <c r="TBK23" s="111"/>
      <c r="TBL23" s="3" t="e">
        <f>TBL22/#REF!-0.01</f>
        <v>#REF!</v>
      </c>
      <c r="TBM23" s="111" t="s">
        <v>58</v>
      </c>
      <c r="TBN23" s="111"/>
      <c r="TBO23" s="111"/>
      <c r="TBP23" s="111"/>
      <c r="TBQ23" s="111"/>
      <c r="TBR23" s="111"/>
      <c r="TBS23" s="111"/>
      <c r="TBT23" s="3" t="e">
        <f>TBT22/#REF!-0.01</f>
        <v>#REF!</v>
      </c>
      <c r="TBU23" s="111" t="s">
        <v>58</v>
      </c>
      <c r="TBV23" s="111"/>
      <c r="TBW23" s="111"/>
      <c r="TBX23" s="111"/>
      <c r="TBY23" s="111"/>
      <c r="TBZ23" s="111"/>
      <c r="TCA23" s="111"/>
      <c r="TCB23" s="3" t="e">
        <f>TCB22/#REF!-0.01</f>
        <v>#REF!</v>
      </c>
      <c r="TCC23" s="111" t="s">
        <v>58</v>
      </c>
      <c r="TCD23" s="111"/>
      <c r="TCE23" s="111"/>
      <c r="TCF23" s="111"/>
      <c r="TCG23" s="111"/>
      <c r="TCH23" s="111"/>
      <c r="TCI23" s="111"/>
      <c r="TCJ23" s="3" t="e">
        <f>TCJ22/#REF!-0.01</f>
        <v>#REF!</v>
      </c>
      <c r="TCK23" s="111" t="s">
        <v>58</v>
      </c>
      <c r="TCL23" s="111"/>
      <c r="TCM23" s="111"/>
      <c r="TCN23" s="111"/>
      <c r="TCO23" s="111"/>
      <c r="TCP23" s="111"/>
      <c r="TCQ23" s="111"/>
      <c r="TCR23" s="3" t="e">
        <f>TCR22/#REF!-0.01</f>
        <v>#REF!</v>
      </c>
      <c r="TCS23" s="111" t="s">
        <v>58</v>
      </c>
      <c r="TCT23" s="111"/>
      <c r="TCU23" s="111"/>
      <c r="TCV23" s="111"/>
      <c r="TCW23" s="111"/>
      <c r="TCX23" s="111"/>
      <c r="TCY23" s="111"/>
      <c r="TCZ23" s="3" t="e">
        <f>TCZ22/#REF!-0.01</f>
        <v>#REF!</v>
      </c>
      <c r="TDA23" s="111" t="s">
        <v>58</v>
      </c>
      <c r="TDB23" s="111"/>
      <c r="TDC23" s="111"/>
      <c r="TDD23" s="111"/>
      <c r="TDE23" s="111"/>
      <c r="TDF23" s="111"/>
      <c r="TDG23" s="111"/>
      <c r="TDH23" s="3" t="e">
        <f>TDH22/#REF!-0.01</f>
        <v>#REF!</v>
      </c>
      <c r="TDI23" s="111" t="s">
        <v>58</v>
      </c>
      <c r="TDJ23" s="111"/>
      <c r="TDK23" s="111"/>
      <c r="TDL23" s="111"/>
      <c r="TDM23" s="111"/>
      <c r="TDN23" s="111"/>
      <c r="TDO23" s="111"/>
      <c r="TDP23" s="3" t="e">
        <f>TDP22/#REF!-0.01</f>
        <v>#REF!</v>
      </c>
      <c r="TDQ23" s="111" t="s">
        <v>58</v>
      </c>
      <c r="TDR23" s="111"/>
      <c r="TDS23" s="111"/>
      <c r="TDT23" s="111"/>
      <c r="TDU23" s="111"/>
      <c r="TDV23" s="111"/>
      <c r="TDW23" s="111"/>
      <c r="TDX23" s="3" t="e">
        <f>TDX22/#REF!-0.01</f>
        <v>#REF!</v>
      </c>
      <c r="TDY23" s="111" t="s">
        <v>58</v>
      </c>
      <c r="TDZ23" s="111"/>
      <c r="TEA23" s="111"/>
      <c r="TEB23" s="111"/>
      <c r="TEC23" s="111"/>
      <c r="TED23" s="111"/>
      <c r="TEE23" s="111"/>
      <c r="TEF23" s="3" t="e">
        <f>TEF22/#REF!-0.01</f>
        <v>#REF!</v>
      </c>
      <c r="TEG23" s="111" t="s">
        <v>58</v>
      </c>
      <c r="TEH23" s="111"/>
      <c r="TEI23" s="111"/>
      <c r="TEJ23" s="111"/>
      <c r="TEK23" s="111"/>
      <c r="TEL23" s="111"/>
      <c r="TEM23" s="111"/>
      <c r="TEN23" s="3" t="e">
        <f>TEN22/#REF!-0.01</f>
        <v>#REF!</v>
      </c>
      <c r="TEO23" s="111" t="s">
        <v>58</v>
      </c>
      <c r="TEP23" s="111"/>
      <c r="TEQ23" s="111"/>
      <c r="TER23" s="111"/>
      <c r="TES23" s="111"/>
      <c r="TET23" s="111"/>
      <c r="TEU23" s="111"/>
      <c r="TEV23" s="3" t="e">
        <f>TEV22/#REF!-0.01</f>
        <v>#REF!</v>
      </c>
      <c r="TEW23" s="111" t="s">
        <v>58</v>
      </c>
      <c r="TEX23" s="111"/>
      <c r="TEY23" s="111"/>
      <c r="TEZ23" s="111"/>
      <c r="TFA23" s="111"/>
      <c r="TFB23" s="111"/>
      <c r="TFC23" s="111"/>
      <c r="TFD23" s="3" t="e">
        <f>TFD22/#REF!-0.01</f>
        <v>#REF!</v>
      </c>
      <c r="TFE23" s="111" t="s">
        <v>58</v>
      </c>
      <c r="TFF23" s="111"/>
      <c r="TFG23" s="111"/>
      <c r="TFH23" s="111"/>
      <c r="TFI23" s="111"/>
      <c r="TFJ23" s="111"/>
      <c r="TFK23" s="111"/>
      <c r="TFL23" s="3" t="e">
        <f>TFL22/#REF!-0.01</f>
        <v>#REF!</v>
      </c>
      <c r="TFM23" s="111" t="s">
        <v>58</v>
      </c>
      <c r="TFN23" s="111"/>
      <c r="TFO23" s="111"/>
      <c r="TFP23" s="111"/>
      <c r="TFQ23" s="111"/>
      <c r="TFR23" s="111"/>
      <c r="TFS23" s="111"/>
      <c r="TFT23" s="3" t="e">
        <f>TFT22/#REF!-0.01</f>
        <v>#REF!</v>
      </c>
      <c r="TFU23" s="111" t="s">
        <v>58</v>
      </c>
      <c r="TFV23" s="111"/>
      <c r="TFW23" s="111"/>
      <c r="TFX23" s="111"/>
      <c r="TFY23" s="111"/>
      <c r="TFZ23" s="111"/>
      <c r="TGA23" s="111"/>
      <c r="TGB23" s="3" t="e">
        <f>TGB22/#REF!-0.01</f>
        <v>#REF!</v>
      </c>
      <c r="TGC23" s="111" t="s">
        <v>58</v>
      </c>
      <c r="TGD23" s="111"/>
      <c r="TGE23" s="111"/>
      <c r="TGF23" s="111"/>
      <c r="TGG23" s="111"/>
      <c r="TGH23" s="111"/>
      <c r="TGI23" s="111"/>
      <c r="TGJ23" s="3" t="e">
        <f>TGJ22/#REF!-0.01</f>
        <v>#REF!</v>
      </c>
      <c r="TGK23" s="111" t="s">
        <v>58</v>
      </c>
      <c r="TGL23" s="111"/>
      <c r="TGM23" s="111"/>
      <c r="TGN23" s="111"/>
      <c r="TGO23" s="111"/>
      <c r="TGP23" s="111"/>
      <c r="TGQ23" s="111"/>
      <c r="TGR23" s="3" t="e">
        <f>TGR22/#REF!-0.01</f>
        <v>#REF!</v>
      </c>
      <c r="TGS23" s="111" t="s">
        <v>58</v>
      </c>
      <c r="TGT23" s="111"/>
      <c r="TGU23" s="111"/>
      <c r="TGV23" s="111"/>
      <c r="TGW23" s="111"/>
      <c r="TGX23" s="111"/>
      <c r="TGY23" s="111"/>
      <c r="TGZ23" s="3" t="e">
        <f>TGZ22/#REF!-0.01</f>
        <v>#REF!</v>
      </c>
      <c r="THA23" s="111" t="s">
        <v>58</v>
      </c>
      <c r="THB23" s="111"/>
      <c r="THC23" s="111"/>
      <c r="THD23" s="111"/>
      <c r="THE23" s="111"/>
      <c r="THF23" s="111"/>
      <c r="THG23" s="111"/>
      <c r="THH23" s="3" t="e">
        <f>THH22/#REF!-0.01</f>
        <v>#REF!</v>
      </c>
      <c r="THI23" s="111" t="s">
        <v>58</v>
      </c>
      <c r="THJ23" s="111"/>
      <c r="THK23" s="111"/>
      <c r="THL23" s="111"/>
      <c r="THM23" s="111"/>
      <c r="THN23" s="111"/>
      <c r="THO23" s="111"/>
      <c r="THP23" s="3" t="e">
        <f>THP22/#REF!-0.01</f>
        <v>#REF!</v>
      </c>
      <c r="THQ23" s="111" t="s">
        <v>58</v>
      </c>
      <c r="THR23" s="111"/>
      <c r="THS23" s="111"/>
      <c r="THT23" s="111"/>
      <c r="THU23" s="111"/>
      <c r="THV23" s="111"/>
      <c r="THW23" s="111"/>
      <c r="THX23" s="3" t="e">
        <f>THX22/#REF!-0.01</f>
        <v>#REF!</v>
      </c>
      <c r="THY23" s="111" t="s">
        <v>58</v>
      </c>
      <c r="THZ23" s="111"/>
      <c r="TIA23" s="111"/>
      <c r="TIB23" s="111"/>
      <c r="TIC23" s="111"/>
      <c r="TID23" s="111"/>
      <c r="TIE23" s="111"/>
      <c r="TIF23" s="3" t="e">
        <f>TIF22/#REF!-0.01</f>
        <v>#REF!</v>
      </c>
      <c r="TIG23" s="111" t="s">
        <v>58</v>
      </c>
      <c r="TIH23" s="111"/>
      <c r="TII23" s="111"/>
      <c r="TIJ23" s="111"/>
      <c r="TIK23" s="111"/>
      <c r="TIL23" s="111"/>
      <c r="TIM23" s="111"/>
      <c r="TIN23" s="3" t="e">
        <f>TIN22/#REF!-0.01</f>
        <v>#REF!</v>
      </c>
      <c r="TIO23" s="111" t="s">
        <v>58</v>
      </c>
      <c r="TIP23" s="111"/>
      <c r="TIQ23" s="111"/>
      <c r="TIR23" s="111"/>
      <c r="TIS23" s="111"/>
      <c r="TIT23" s="111"/>
      <c r="TIU23" s="111"/>
      <c r="TIV23" s="3" t="e">
        <f>TIV22/#REF!-0.01</f>
        <v>#REF!</v>
      </c>
      <c r="TIW23" s="111" t="s">
        <v>58</v>
      </c>
      <c r="TIX23" s="111"/>
      <c r="TIY23" s="111"/>
      <c r="TIZ23" s="111"/>
      <c r="TJA23" s="111"/>
      <c r="TJB23" s="111"/>
      <c r="TJC23" s="111"/>
      <c r="TJD23" s="3" t="e">
        <f>TJD22/#REF!-0.01</f>
        <v>#REF!</v>
      </c>
      <c r="TJE23" s="111" t="s">
        <v>58</v>
      </c>
      <c r="TJF23" s="111"/>
      <c r="TJG23" s="111"/>
      <c r="TJH23" s="111"/>
      <c r="TJI23" s="111"/>
      <c r="TJJ23" s="111"/>
      <c r="TJK23" s="111"/>
      <c r="TJL23" s="3" t="e">
        <f>TJL22/#REF!-0.01</f>
        <v>#REF!</v>
      </c>
      <c r="TJM23" s="111" t="s">
        <v>58</v>
      </c>
      <c r="TJN23" s="111"/>
      <c r="TJO23" s="111"/>
      <c r="TJP23" s="111"/>
      <c r="TJQ23" s="111"/>
      <c r="TJR23" s="111"/>
      <c r="TJS23" s="111"/>
      <c r="TJT23" s="3" t="e">
        <f>TJT22/#REF!-0.01</f>
        <v>#REF!</v>
      </c>
      <c r="TJU23" s="111" t="s">
        <v>58</v>
      </c>
      <c r="TJV23" s="111"/>
      <c r="TJW23" s="111"/>
      <c r="TJX23" s="111"/>
      <c r="TJY23" s="111"/>
      <c r="TJZ23" s="111"/>
      <c r="TKA23" s="111"/>
      <c r="TKB23" s="3" t="e">
        <f>TKB22/#REF!-0.01</f>
        <v>#REF!</v>
      </c>
      <c r="TKC23" s="111" t="s">
        <v>58</v>
      </c>
      <c r="TKD23" s="111"/>
      <c r="TKE23" s="111"/>
      <c r="TKF23" s="111"/>
      <c r="TKG23" s="111"/>
      <c r="TKH23" s="111"/>
      <c r="TKI23" s="111"/>
      <c r="TKJ23" s="3" t="e">
        <f>TKJ22/#REF!-0.01</f>
        <v>#REF!</v>
      </c>
      <c r="TKK23" s="111" t="s">
        <v>58</v>
      </c>
      <c r="TKL23" s="111"/>
      <c r="TKM23" s="111"/>
      <c r="TKN23" s="111"/>
      <c r="TKO23" s="111"/>
      <c r="TKP23" s="111"/>
      <c r="TKQ23" s="111"/>
      <c r="TKR23" s="3" t="e">
        <f>TKR22/#REF!-0.01</f>
        <v>#REF!</v>
      </c>
      <c r="TKS23" s="111" t="s">
        <v>58</v>
      </c>
      <c r="TKT23" s="111"/>
      <c r="TKU23" s="111"/>
      <c r="TKV23" s="111"/>
      <c r="TKW23" s="111"/>
      <c r="TKX23" s="111"/>
      <c r="TKY23" s="111"/>
      <c r="TKZ23" s="3" t="e">
        <f>TKZ22/#REF!-0.01</f>
        <v>#REF!</v>
      </c>
      <c r="TLA23" s="111" t="s">
        <v>58</v>
      </c>
      <c r="TLB23" s="111"/>
      <c r="TLC23" s="111"/>
      <c r="TLD23" s="111"/>
      <c r="TLE23" s="111"/>
      <c r="TLF23" s="111"/>
      <c r="TLG23" s="111"/>
      <c r="TLH23" s="3" t="e">
        <f>TLH22/#REF!-0.01</f>
        <v>#REF!</v>
      </c>
      <c r="TLI23" s="111" t="s">
        <v>58</v>
      </c>
      <c r="TLJ23" s="111"/>
      <c r="TLK23" s="111"/>
      <c r="TLL23" s="111"/>
      <c r="TLM23" s="111"/>
      <c r="TLN23" s="111"/>
      <c r="TLO23" s="111"/>
      <c r="TLP23" s="3" t="e">
        <f>TLP22/#REF!-0.01</f>
        <v>#REF!</v>
      </c>
      <c r="TLQ23" s="111" t="s">
        <v>58</v>
      </c>
      <c r="TLR23" s="111"/>
      <c r="TLS23" s="111"/>
      <c r="TLT23" s="111"/>
      <c r="TLU23" s="111"/>
      <c r="TLV23" s="111"/>
      <c r="TLW23" s="111"/>
      <c r="TLX23" s="3" t="e">
        <f>TLX22/#REF!-0.01</f>
        <v>#REF!</v>
      </c>
      <c r="TLY23" s="111" t="s">
        <v>58</v>
      </c>
      <c r="TLZ23" s="111"/>
      <c r="TMA23" s="111"/>
      <c r="TMB23" s="111"/>
      <c r="TMC23" s="111"/>
      <c r="TMD23" s="111"/>
      <c r="TME23" s="111"/>
      <c r="TMF23" s="3" t="e">
        <f>TMF22/#REF!-0.01</f>
        <v>#REF!</v>
      </c>
      <c r="TMG23" s="111" t="s">
        <v>58</v>
      </c>
      <c r="TMH23" s="111"/>
      <c r="TMI23" s="111"/>
      <c r="TMJ23" s="111"/>
      <c r="TMK23" s="111"/>
      <c r="TML23" s="111"/>
      <c r="TMM23" s="111"/>
      <c r="TMN23" s="3" t="e">
        <f>TMN22/#REF!-0.01</f>
        <v>#REF!</v>
      </c>
      <c r="TMO23" s="111" t="s">
        <v>58</v>
      </c>
      <c r="TMP23" s="111"/>
      <c r="TMQ23" s="111"/>
      <c r="TMR23" s="111"/>
      <c r="TMS23" s="111"/>
      <c r="TMT23" s="111"/>
      <c r="TMU23" s="111"/>
      <c r="TMV23" s="3" t="e">
        <f>TMV22/#REF!-0.01</f>
        <v>#REF!</v>
      </c>
      <c r="TMW23" s="111" t="s">
        <v>58</v>
      </c>
      <c r="TMX23" s="111"/>
      <c r="TMY23" s="111"/>
      <c r="TMZ23" s="111"/>
      <c r="TNA23" s="111"/>
      <c r="TNB23" s="111"/>
      <c r="TNC23" s="111"/>
      <c r="TND23" s="3" t="e">
        <f>TND22/#REF!-0.01</f>
        <v>#REF!</v>
      </c>
      <c r="TNE23" s="111" t="s">
        <v>58</v>
      </c>
      <c r="TNF23" s="111"/>
      <c r="TNG23" s="111"/>
      <c r="TNH23" s="111"/>
      <c r="TNI23" s="111"/>
      <c r="TNJ23" s="111"/>
      <c r="TNK23" s="111"/>
      <c r="TNL23" s="3" t="e">
        <f>TNL22/#REF!-0.01</f>
        <v>#REF!</v>
      </c>
      <c r="TNM23" s="111" t="s">
        <v>58</v>
      </c>
      <c r="TNN23" s="111"/>
      <c r="TNO23" s="111"/>
      <c r="TNP23" s="111"/>
      <c r="TNQ23" s="111"/>
      <c r="TNR23" s="111"/>
      <c r="TNS23" s="111"/>
      <c r="TNT23" s="3" t="e">
        <f>TNT22/#REF!-0.01</f>
        <v>#REF!</v>
      </c>
      <c r="TNU23" s="111" t="s">
        <v>58</v>
      </c>
      <c r="TNV23" s="111"/>
      <c r="TNW23" s="111"/>
      <c r="TNX23" s="111"/>
      <c r="TNY23" s="111"/>
      <c r="TNZ23" s="111"/>
      <c r="TOA23" s="111"/>
      <c r="TOB23" s="3" t="e">
        <f>TOB22/#REF!-0.01</f>
        <v>#REF!</v>
      </c>
      <c r="TOC23" s="111" t="s">
        <v>58</v>
      </c>
      <c r="TOD23" s="111"/>
      <c r="TOE23" s="111"/>
      <c r="TOF23" s="111"/>
      <c r="TOG23" s="111"/>
      <c r="TOH23" s="111"/>
      <c r="TOI23" s="111"/>
      <c r="TOJ23" s="3" t="e">
        <f>TOJ22/#REF!-0.01</f>
        <v>#REF!</v>
      </c>
      <c r="TOK23" s="111" t="s">
        <v>58</v>
      </c>
      <c r="TOL23" s="111"/>
      <c r="TOM23" s="111"/>
      <c r="TON23" s="111"/>
      <c r="TOO23" s="111"/>
      <c r="TOP23" s="111"/>
      <c r="TOQ23" s="111"/>
      <c r="TOR23" s="3" t="e">
        <f>TOR22/#REF!-0.01</f>
        <v>#REF!</v>
      </c>
      <c r="TOS23" s="111" t="s">
        <v>58</v>
      </c>
      <c r="TOT23" s="111"/>
      <c r="TOU23" s="111"/>
      <c r="TOV23" s="111"/>
      <c r="TOW23" s="111"/>
      <c r="TOX23" s="111"/>
      <c r="TOY23" s="111"/>
      <c r="TOZ23" s="3" t="e">
        <f>TOZ22/#REF!-0.01</f>
        <v>#REF!</v>
      </c>
      <c r="TPA23" s="111" t="s">
        <v>58</v>
      </c>
      <c r="TPB23" s="111"/>
      <c r="TPC23" s="111"/>
      <c r="TPD23" s="111"/>
      <c r="TPE23" s="111"/>
      <c r="TPF23" s="111"/>
      <c r="TPG23" s="111"/>
      <c r="TPH23" s="3" t="e">
        <f>TPH22/#REF!-0.01</f>
        <v>#REF!</v>
      </c>
      <c r="TPI23" s="111" t="s">
        <v>58</v>
      </c>
      <c r="TPJ23" s="111"/>
      <c r="TPK23" s="111"/>
      <c r="TPL23" s="111"/>
      <c r="TPM23" s="111"/>
      <c r="TPN23" s="111"/>
      <c r="TPO23" s="111"/>
      <c r="TPP23" s="3" t="e">
        <f>TPP22/#REF!-0.01</f>
        <v>#REF!</v>
      </c>
      <c r="TPQ23" s="111" t="s">
        <v>58</v>
      </c>
      <c r="TPR23" s="111"/>
      <c r="TPS23" s="111"/>
      <c r="TPT23" s="111"/>
      <c r="TPU23" s="111"/>
      <c r="TPV23" s="111"/>
      <c r="TPW23" s="111"/>
      <c r="TPX23" s="3" t="e">
        <f>TPX22/#REF!-0.01</f>
        <v>#REF!</v>
      </c>
      <c r="TPY23" s="111" t="s">
        <v>58</v>
      </c>
      <c r="TPZ23" s="111"/>
      <c r="TQA23" s="111"/>
      <c r="TQB23" s="111"/>
      <c r="TQC23" s="111"/>
      <c r="TQD23" s="111"/>
      <c r="TQE23" s="111"/>
      <c r="TQF23" s="3" t="e">
        <f>TQF22/#REF!-0.01</f>
        <v>#REF!</v>
      </c>
      <c r="TQG23" s="111" t="s">
        <v>58</v>
      </c>
      <c r="TQH23" s="111"/>
      <c r="TQI23" s="111"/>
      <c r="TQJ23" s="111"/>
      <c r="TQK23" s="111"/>
      <c r="TQL23" s="111"/>
      <c r="TQM23" s="111"/>
      <c r="TQN23" s="3" t="e">
        <f>TQN22/#REF!-0.01</f>
        <v>#REF!</v>
      </c>
      <c r="TQO23" s="111" t="s">
        <v>58</v>
      </c>
      <c r="TQP23" s="111"/>
      <c r="TQQ23" s="111"/>
      <c r="TQR23" s="111"/>
      <c r="TQS23" s="111"/>
      <c r="TQT23" s="111"/>
      <c r="TQU23" s="111"/>
      <c r="TQV23" s="3" t="e">
        <f>TQV22/#REF!-0.01</f>
        <v>#REF!</v>
      </c>
      <c r="TQW23" s="111" t="s">
        <v>58</v>
      </c>
      <c r="TQX23" s="111"/>
      <c r="TQY23" s="111"/>
      <c r="TQZ23" s="111"/>
      <c r="TRA23" s="111"/>
      <c r="TRB23" s="111"/>
      <c r="TRC23" s="111"/>
      <c r="TRD23" s="3" t="e">
        <f>TRD22/#REF!-0.01</f>
        <v>#REF!</v>
      </c>
      <c r="TRE23" s="111" t="s">
        <v>58</v>
      </c>
      <c r="TRF23" s="111"/>
      <c r="TRG23" s="111"/>
      <c r="TRH23" s="111"/>
      <c r="TRI23" s="111"/>
      <c r="TRJ23" s="111"/>
      <c r="TRK23" s="111"/>
      <c r="TRL23" s="3" t="e">
        <f>TRL22/#REF!-0.01</f>
        <v>#REF!</v>
      </c>
      <c r="TRM23" s="111" t="s">
        <v>58</v>
      </c>
      <c r="TRN23" s="111"/>
      <c r="TRO23" s="111"/>
      <c r="TRP23" s="111"/>
      <c r="TRQ23" s="111"/>
      <c r="TRR23" s="111"/>
      <c r="TRS23" s="111"/>
      <c r="TRT23" s="3" t="e">
        <f>TRT22/#REF!-0.01</f>
        <v>#REF!</v>
      </c>
      <c r="TRU23" s="111" t="s">
        <v>58</v>
      </c>
      <c r="TRV23" s="111"/>
      <c r="TRW23" s="111"/>
      <c r="TRX23" s="111"/>
      <c r="TRY23" s="111"/>
      <c r="TRZ23" s="111"/>
      <c r="TSA23" s="111"/>
      <c r="TSB23" s="3" t="e">
        <f>TSB22/#REF!-0.01</f>
        <v>#REF!</v>
      </c>
      <c r="TSC23" s="111" t="s">
        <v>58</v>
      </c>
      <c r="TSD23" s="111"/>
      <c r="TSE23" s="111"/>
      <c r="TSF23" s="111"/>
      <c r="TSG23" s="111"/>
      <c r="TSH23" s="111"/>
      <c r="TSI23" s="111"/>
      <c r="TSJ23" s="3" t="e">
        <f>TSJ22/#REF!-0.01</f>
        <v>#REF!</v>
      </c>
      <c r="TSK23" s="111" t="s">
        <v>58</v>
      </c>
      <c r="TSL23" s="111"/>
      <c r="TSM23" s="111"/>
      <c r="TSN23" s="111"/>
      <c r="TSO23" s="111"/>
      <c r="TSP23" s="111"/>
      <c r="TSQ23" s="111"/>
      <c r="TSR23" s="3" t="e">
        <f>TSR22/#REF!-0.01</f>
        <v>#REF!</v>
      </c>
      <c r="TSS23" s="111" t="s">
        <v>58</v>
      </c>
      <c r="TST23" s="111"/>
      <c r="TSU23" s="111"/>
      <c r="TSV23" s="111"/>
      <c r="TSW23" s="111"/>
      <c r="TSX23" s="111"/>
      <c r="TSY23" s="111"/>
      <c r="TSZ23" s="3" t="e">
        <f>TSZ22/#REF!-0.01</f>
        <v>#REF!</v>
      </c>
      <c r="TTA23" s="111" t="s">
        <v>58</v>
      </c>
      <c r="TTB23" s="111"/>
      <c r="TTC23" s="111"/>
      <c r="TTD23" s="111"/>
      <c r="TTE23" s="111"/>
      <c r="TTF23" s="111"/>
      <c r="TTG23" s="111"/>
      <c r="TTH23" s="3" t="e">
        <f>TTH22/#REF!-0.01</f>
        <v>#REF!</v>
      </c>
      <c r="TTI23" s="111" t="s">
        <v>58</v>
      </c>
      <c r="TTJ23" s="111"/>
      <c r="TTK23" s="111"/>
      <c r="TTL23" s="111"/>
      <c r="TTM23" s="111"/>
      <c r="TTN23" s="111"/>
      <c r="TTO23" s="111"/>
      <c r="TTP23" s="3" t="e">
        <f>TTP22/#REF!-0.01</f>
        <v>#REF!</v>
      </c>
      <c r="TTQ23" s="111" t="s">
        <v>58</v>
      </c>
      <c r="TTR23" s="111"/>
      <c r="TTS23" s="111"/>
      <c r="TTT23" s="111"/>
      <c r="TTU23" s="111"/>
      <c r="TTV23" s="111"/>
      <c r="TTW23" s="111"/>
      <c r="TTX23" s="3" t="e">
        <f>TTX22/#REF!-0.01</f>
        <v>#REF!</v>
      </c>
      <c r="TTY23" s="111" t="s">
        <v>58</v>
      </c>
      <c r="TTZ23" s="111"/>
      <c r="TUA23" s="111"/>
      <c r="TUB23" s="111"/>
      <c r="TUC23" s="111"/>
      <c r="TUD23" s="111"/>
      <c r="TUE23" s="111"/>
      <c r="TUF23" s="3" t="e">
        <f>TUF22/#REF!-0.01</f>
        <v>#REF!</v>
      </c>
      <c r="TUG23" s="111" t="s">
        <v>58</v>
      </c>
      <c r="TUH23" s="111"/>
      <c r="TUI23" s="111"/>
      <c r="TUJ23" s="111"/>
      <c r="TUK23" s="111"/>
      <c r="TUL23" s="111"/>
      <c r="TUM23" s="111"/>
      <c r="TUN23" s="3" t="e">
        <f>TUN22/#REF!-0.01</f>
        <v>#REF!</v>
      </c>
      <c r="TUO23" s="111" t="s">
        <v>58</v>
      </c>
      <c r="TUP23" s="111"/>
      <c r="TUQ23" s="111"/>
      <c r="TUR23" s="111"/>
      <c r="TUS23" s="111"/>
      <c r="TUT23" s="111"/>
      <c r="TUU23" s="111"/>
      <c r="TUV23" s="3" t="e">
        <f>TUV22/#REF!-0.01</f>
        <v>#REF!</v>
      </c>
      <c r="TUW23" s="111" t="s">
        <v>58</v>
      </c>
      <c r="TUX23" s="111"/>
      <c r="TUY23" s="111"/>
      <c r="TUZ23" s="111"/>
      <c r="TVA23" s="111"/>
      <c r="TVB23" s="111"/>
      <c r="TVC23" s="111"/>
      <c r="TVD23" s="3" t="e">
        <f>TVD22/#REF!-0.01</f>
        <v>#REF!</v>
      </c>
      <c r="TVE23" s="111" t="s">
        <v>58</v>
      </c>
      <c r="TVF23" s="111"/>
      <c r="TVG23" s="111"/>
      <c r="TVH23" s="111"/>
      <c r="TVI23" s="111"/>
      <c r="TVJ23" s="111"/>
      <c r="TVK23" s="111"/>
      <c r="TVL23" s="3" t="e">
        <f>TVL22/#REF!-0.01</f>
        <v>#REF!</v>
      </c>
      <c r="TVM23" s="111" t="s">
        <v>58</v>
      </c>
      <c r="TVN23" s="111"/>
      <c r="TVO23" s="111"/>
      <c r="TVP23" s="111"/>
      <c r="TVQ23" s="111"/>
      <c r="TVR23" s="111"/>
      <c r="TVS23" s="111"/>
      <c r="TVT23" s="3" t="e">
        <f>TVT22/#REF!-0.01</f>
        <v>#REF!</v>
      </c>
      <c r="TVU23" s="111" t="s">
        <v>58</v>
      </c>
      <c r="TVV23" s="111"/>
      <c r="TVW23" s="111"/>
      <c r="TVX23" s="111"/>
      <c r="TVY23" s="111"/>
      <c r="TVZ23" s="111"/>
      <c r="TWA23" s="111"/>
      <c r="TWB23" s="3" t="e">
        <f>TWB22/#REF!-0.01</f>
        <v>#REF!</v>
      </c>
      <c r="TWC23" s="111" t="s">
        <v>58</v>
      </c>
      <c r="TWD23" s="111"/>
      <c r="TWE23" s="111"/>
      <c r="TWF23" s="111"/>
      <c r="TWG23" s="111"/>
      <c r="TWH23" s="111"/>
      <c r="TWI23" s="111"/>
      <c r="TWJ23" s="3" t="e">
        <f>TWJ22/#REF!-0.01</f>
        <v>#REF!</v>
      </c>
      <c r="TWK23" s="111" t="s">
        <v>58</v>
      </c>
      <c r="TWL23" s="111"/>
      <c r="TWM23" s="111"/>
      <c r="TWN23" s="111"/>
      <c r="TWO23" s="111"/>
      <c r="TWP23" s="111"/>
      <c r="TWQ23" s="111"/>
      <c r="TWR23" s="3" t="e">
        <f>TWR22/#REF!-0.01</f>
        <v>#REF!</v>
      </c>
      <c r="TWS23" s="111" t="s">
        <v>58</v>
      </c>
      <c r="TWT23" s="111"/>
      <c r="TWU23" s="111"/>
      <c r="TWV23" s="111"/>
      <c r="TWW23" s="111"/>
      <c r="TWX23" s="111"/>
      <c r="TWY23" s="111"/>
      <c r="TWZ23" s="3" t="e">
        <f>TWZ22/#REF!-0.01</f>
        <v>#REF!</v>
      </c>
      <c r="TXA23" s="111" t="s">
        <v>58</v>
      </c>
      <c r="TXB23" s="111"/>
      <c r="TXC23" s="111"/>
      <c r="TXD23" s="111"/>
      <c r="TXE23" s="111"/>
      <c r="TXF23" s="111"/>
      <c r="TXG23" s="111"/>
      <c r="TXH23" s="3" t="e">
        <f>TXH22/#REF!-0.01</f>
        <v>#REF!</v>
      </c>
      <c r="TXI23" s="111" t="s">
        <v>58</v>
      </c>
      <c r="TXJ23" s="111"/>
      <c r="TXK23" s="111"/>
      <c r="TXL23" s="111"/>
      <c r="TXM23" s="111"/>
      <c r="TXN23" s="111"/>
      <c r="TXO23" s="111"/>
      <c r="TXP23" s="3" t="e">
        <f>TXP22/#REF!-0.01</f>
        <v>#REF!</v>
      </c>
      <c r="TXQ23" s="111" t="s">
        <v>58</v>
      </c>
      <c r="TXR23" s="111"/>
      <c r="TXS23" s="111"/>
      <c r="TXT23" s="111"/>
      <c r="TXU23" s="111"/>
      <c r="TXV23" s="111"/>
      <c r="TXW23" s="111"/>
      <c r="TXX23" s="3" t="e">
        <f>TXX22/#REF!-0.01</f>
        <v>#REF!</v>
      </c>
      <c r="TXY23" s="111" t="s">
        <v>58</v>
      </c>
      <c r="TXZ23" s="111"/>
      <c r="TYA23" s="111"/>
      <c r="TYB23" s="111"/>
      <c r="TYC23" s="111"/>
      <c r="TYD23" s="111"/>
      <c r="TYE23" s="111"/>
      <c r="TYF23" s="3" t="e">
        <f>TYF22/#REF!-0.01</f>
        <v>#REF!</v>
      </c>
      <c r="TYG23" s="111" t="s">
        <v>58</v>
      </c>
      <c r="TYH23" s="111"/>
      <c r="TYI23" s="111"/>
      <c r="TYJ23" s="111"/>
      <c r="TYK23" s="111"/>
      <c r="TYL23" s="111"/>
      <c r="TYM23" s="111"/>
      <c r="TYN23" s="3" t="e">
        <f>TYN22/#REF!-0.01</f>
        <v>#REF!</v>
      </c>
      <c r="TYO23" s="111" t="s">
        <v>58</v>
      </c>
      <c r="TYP23" s="111"/>
      <c r="TYQ23" s="111"/>
      <c r="TYR23" s="111"/>
      <c r="TYS23" s="111"/>
      <c r="TYT23" s="111"/>
      <c r="TYU23" s="111"/>
      <c r="TYV23" s="3" t="e">
        <f>TYV22/#REF!-0.01</f>
        <v>#REF!</v>
      </c>
      <c r="TYW23" s="111" t="s">
        <v>58</v>
      </c>
      <c r="TYX23" s="111"/>
      <c r="TYY23" s="111"/>
      <c r="TYZ23" s="111"/>
      <c r="TZA23" s="111"/>
      <c r="TZB23" s="111"/>
      <c r="TZC23" s="111"/>
      <c r="TZD23" s="3" t="e">
        <f>TZD22/#REF!-0.01</f>
        <v>#REF!</v>
      </c>
      <c r="TZE23" s="111" t="s">
        <v>58</v>
      </c>
      <c r="TZF23" s="111"/>
      <c r="TZG23" s="111"/>
      <c r="TZH23" s="111"/>
      <c r="TZI23" s="111"/>
      <c r="TZJ23" s="111"/>
      <c r="TZK23" s="111"/>
      <c r="TZL23" s="3" t="e">
        <f>TZL22/#REF!-0.01</f>
        <v>#REF!</v>
      </c>
      <c r="TZM23" s="111" t="s">
        <v>58</v>
      </c>
      <c r="TZN23" s="111"/>
      <c r="TZO23" s="111"/>
      <c r="TZP23" s="111"/>
      <c r="TZQ23" s="111"/>
      <c r="TZR23" s="111"/>
      <c r="TZS23" s="111"/>
      <c r="TZT23" s="3" t="e">
        <f>TZT22/#REF!-0.01</f>
        <v>#REF!</v>
      </c>
      <c r="TZU23" s="111" t="s">
        <v>58</v>
      </c>
      <c r="TZV23" s="111"/>
      <c r="TZW23" s="111"/>
      <c r="TZX23" s="111"/>
      <c r="TZY23" s="111"/>
      <c r="TZZ23" s="111"/>
      <c r="UAA23" s="111"/>
      <c r="UAB23" s="3" t="e">
        <f>UAB22/#REF!-0.01</f>
        <v>#REF!</v>
      </c>
      <c r="UAC23" s="111" t="s">
        <v>58</v>
      </c>
      <c r="UAD23" s="111"/>
      <c r="UAE23" s="111"/>
      <c r="UAF23" s="111"/>
      <c r="UAG23" s="111"/>
      <c r="UAH23" s="111"/>
      <c r="UAI23" s="111"/>
      <c r="UAJ23" s="3" t="e">
        <f>UAJ22/#REF!-0.01</f>
        <v>#REF!</v>
      </c>
      <c r="UAK23" s="111" t="s">
        <v>58</v>
      </c>
      <c r="UAL23" s="111"/>
      <c r="UAM23" s="111"/>
      <c r="UAN23" s="111"/>
      <c r="UAO23" s="111"/>
      <c r="UAP23" s="111"/>
      <c r="UAQ23" s="111"/>
      <c r="UAR23" s="3" t="e">
        <f>UAR22/#REF!-0.01</f>
        <v>#REF!</v>
      </c>
      <c r="UAS23" s="111" t="s">
        <v>58</v>
      </c>
      <c r="UAT23" s="111"/>
      <c r="UAU23" s="111"/>
      <c r="UAV23" s="111"/>
      <c r="UAW23" s="111"/>
      <c r="UAX23" s="111"/>
      <c r="UAY23" s="111"/>
      <c r="UAZ23" s="3" t="e">
        <f>UAZ22/#REF!-0.01</f>
        <v>#REF!</v>
      </c>
      <c r="UBA23" s="111" t="s">
        <v>58</v>
      </c>
      <c r="UBB23" s="111"/>
      <c r="UBC23" s="111"/>
      <c r="UBD23" s="111"/>
      <c r="UBE23" s="111"/>
      <c r="UBF23" s="111"/>
      <c r="UBG23" s="111"/>
      <c r="UBH23" s="3" t="e">
        <f>UBH22/#REF!-0.01</f>
        <v>#REF!</v>
      </c>
      <c r="UBI23" s="111" t="s">
        <v>58</v>
      </c>
      <c r="UBJ23" s="111"/>
      <c r="UBK23" s="111"/>
      <c r="UBL23" s="111"/>
      <c r="UBM23" s="111"/>
      <c r="UBN23" s="111"/>
      <c r="UBO23" s="111"/>
      <c r="UBP23" s="3" t="e">
        <f>UBP22/#REF!-0.01</f>
        <v>#REF!</v>
      </c>
      <c r="UBQ23" s="111" t="s">
        <v>58</v>
      </c>
      <c r="UBR23" s="111"/>
      <c r="UBS23" s="111"/>
      <c r="UBT23" s="111"/>
      <c r="UBU23" s="111"/>
      <c r="UBV23" s="111"/>
      <c r="UBW23" s="111"/>
      <c r="UBX23" s="3" t="e">
        <f>UBX22/#REF!-0.01</f>
        <v>#REF!</v>
      </c>
      <c r="UBY23" s="111" t="s">
        <v>58</v>
      </c>
      <c r="UBZ23" s="111"/>
      <c r="UCA23" s="111"/>
      <c r="UCB23" s="111"/>
      <c r="UCC23" s="111"/>
      <c r="UCD23" s="111"/>
      <c r="UCE23" s="111"/>
      <c r="UCF23" s="3" t="e">
        <f>UCF22/#REF!-0.01</f>
        <v>#REF!</v>
      </c>
      <c r="UCG23" s="111" t="s">
        <v>58</v>
      </c>
      <c r="UCH23" s="111"/>
      <c r="UCI23" s="111"/>
      <c r="UCJ23" s="111"/>
      <c r="UCK23" s="111"/>
      <c r="UCL23" s="111"/>
      <c r="UCM23" s="111"/>
      <c r="UCN23" s="3" t="e">
        <f>UCN22/#REF!-0.01</f>
        <v>#REF!</v>
      </c>
      <c r="UCO23" s="111" t="s">
        <v>58</v>
      </c>
      <c r="UCP23" s="111"/>
      <c r="UCQ23" s="111"/>
      <c r="UCR23" s="111"/>
      <c r="UCS23" s="111"/>
      <c r="UCT23" s="111"/>
      <c r="UCU23" s="111"/>
      <c r="UCV23" s="3" t="e">
        <f>UCV22/#REF!-0.01</f>
        <v>#REF!</v>
      </c>
      <c r="UCW23" s="111" t="s">
        <v>58</v>
      </c>
      <c r="UCX23" s="111"/>
      <c r="UCY23" s="111"/>
      <c r="UCZ23" s="111"/>
      <c r="UDA23" s="111"/>
      <c r="UDB23" s="111"/>
      <c r="UDC23" s="111"/>
      <c r="UDD23" s="3" t="e">
        <f>UDD22/#REF!-0.01</f>
        <v>#REF!</v>
      </c>
      <c r="UDE23" s="111" t="s">
        <v>58</v>
      </c>
      <c r="UDF23" s="111"/>
      <c r="UDG23" s="111"/>
      <c r="UDH23" s="111"/>
      <c r="UDI23" s="111"/>
      <c r="UDJ23" s="111"/>
      <c r="UDK23" s="111"/>
      <c r="UDL23" s="3" t="e">
        <f>UDL22/#REF!-0.01</f>
        <v>#REF!</v>
      </c>
      <c r="UDM23" s="111" t="s">
        <v>58</v>
      </c>
      <c r="UDN23" s="111"/>
      <c r="UDO23" s="111"/>
      <c r="UDP23" s="111"/>
      <c r="UDQ23" s="111"/>
      <c r="UDR23" s="111"/>
      <c r="UDS23" s="111"/>
      <c r="UDT23" s="3" t="e">
        <f>UDT22/#REF!-0.01</f>
        <v>#REF!</v>
      </c>
      <c r="UDU23" s="111" t="s">
        <v>58</v>
      </c>
      <c r="UDV23" s="111"/>
      <c r="UDW23" s="111"/>
      <c r="UDX23" s="111"/>
      <c r="UDY23" s="111"/>
      <c r="UDZ23" s="111"/>
      <c r="UEA23" s="111"/>
      <c r="UEB23" s="3" t="e">
        <f>UEB22/#REF!-0.01</f>
        <v>#REF!</v>
      </c>
      <c r="UEC23" s="111" t="s">
        <v>58</v>
      </c>
      <c r="UED23" s="111"/>
      <c r="UEE23" s="111"/>
      <c r="UEF23" s="111"/>
      <c r="UEG23" s="111"/>
      <c r="UEH23" s="111"/>
      <c r="UEI23" s="111"/>
      <c r="UEJ23" s="3" t="e">
        <f>UEJ22/#REF!-0.01</f>
        <v>#REF!</v>
      </c>
      <c r="UEK23" s="111" t="s">
        <v>58</v>
      </c>
      <c r="UEL23" s="111"/>
      <c r="UEM23" s="111"/>
      <c r="UEN23" s="111"/>
      <c r="UEO23" s="111"/>
      <c r="UEP23" s="111"/>
      <c r="UEQ23" s="111"/>
      <c r="UER23" s="3" t="e">
        <f>UER22/#REF!-0.01</f>
        <v>#REF!</v>
      </c>
      <c r="UES23" s="111" t="s">
        <v>58</v>
      </c>
      <c r="UET23" s="111"/>
      <c r="UEU23" s="111"/>
      <c r="UEV23" s="111"/>
      <c r="UEW23" s="111"/>
      <c r="UEX23" s="111"/>
      <c r="UEY23" s="111"/>
      <c r="UEZ23" s="3" t="e">
        <f>UEZ22/#REF!-0.01</f>
        <v>#REF!</v>
      </c>
      <c r="UFA23" s="111" t="s">
        <v>58</v>
      </c>
      <c r="UFB23" s="111"/>
      <c r="UFC23" s="111"/>
      <c r="UFD23" s="111"/>
      <c r="UFE23" s="111"/>
      <c r="UFF23" s="111"/>
      <c r="UFG23" s="111"/>
      <c r="UFH23" s="3" t="e">
        <f>UFH22/#REF!-0.01</f>
        <v>#REF!</v>
      </c>
      <c r="UFI23" s="111" t="s">
        <v>58</v>
      </c>
      <c r="UFJ23" s="111"/>
      <c r="UFK23" s="111"/>
      <c r="UFL23" s="111"/>
      <c r="UFM23" s="111"/>
      <c r="UFN23" s="111"/>
      <c r="UFO23" s="111"/>
      <c r="UFP23" s="3" t="e">
        <f>UFP22/#REF!-0.01</f>
        <v>#REF!</v>
      </c>
      <c r="UFQ23" s="111" t="s">
        <v>58</v>
      </c>
      <c r="UFR23" s="111"/>
      <c r="UFS23" s="111"/>
      <c r="UFT23" s="111"/>
      <c r="UFU23" s="111"/>
      <c r="UFV23" s="111"/>
      <c r="UFW23" s="111"/>
      <c r="UFX23" s="3" t="e">
        <f>UFX22/#REF!-0.01</f>
        <v>#REF!</v>
      </c>
      <c r="UFY23" s="111" t="s">
        <v>58</v>
      </c>
      <c r="UFZ23" s="111"/>
      <c r="UGA23" s="111"/>
      <c r="UGB23" s="111"/>
      <c r="UGC23" s="111"/>
      <c r="UGD23" s="111"/>
      <c r="UGE23" s="111"/>
      <c r="UGF23" s="3" t="e">
        <f>UGF22/#REF!-0.01</f>
        <v>#REF!</v>
      </c>
      <c r="UGG23" s="111" t="s">
        <v>58</v>
      </c>
      <c r="UGH23" s="111"/>
      <c r="UGI23" s="111"/>
      <c r="UGJ23" s="111"/>
      <c r="UGK23" s="111"/>
      <c r="UGL23" s="111"/>
      <c r="UGM23" s="111"/>
      <c r="UGN23" s="3" t="e">
        <f>UGN22/#REF!-0.01</f>
        <v>#REF!</v>
      </c>
      <c r="UGO23" s="111" t="s">
        <v>58</v>
      </c>
      <c r="UGP23" s="111"/>
      <c r="UGQ23" s="111"/>
      <c r="UGR23" s="111"/>
      <c r="UGS23" s="111"/>
      <c r="UGT23" s="111"/>
      <c r="UGU23" s="111"/>
      <c r="UGV23" s="3" t="e">
        <f>UGV22/#REF!-0.01</f>
        <v>#REF!</v>
      </c>
      <c r="UGW23" s="111" t="s">
        <v>58</v>
      </c>
      <c r="UGX23" s="111"/>
      <c r="UGY23" s="111"/>
      <c r="UGZ23" s="111"/>
      <c r="UHA23" s="111"/>
      <c r="UHB23" s="111"/>
      <c r="UHC23" s="111"/>
      <c r="UHD23" s="3" t="e">
        <f>UHD22/#REF!-0.01</f>
        <v>#REF!</v>
      </c>
      <c r="UHE23" s="111" t="s">
        <v>58</v>
      </c>
      <c r="UHF23" s="111"/>
      <c r="UHG23" s="111"/>
      <c r="UHH23" s="111"/>
      <c r="UHI23" s="111"/>
      <c r="UHJ23" s="111"/>
      <c r="UHK23" s="111"/>
      <c r="UHL23" s="3" t="e">
        <f>UHL22/#REF!-0.01</f>
        <v>#REF!</v>
      </c>
      <c r="UHM23" s="111" t="s">
        <v>58</v>
      </c>
      <c r="UHN23" s="111"/>
      <c r="UHO23" s="111"/>
      <c r="UHP23" s="111"/>
      <c r="UHQ23" s="111"/>
      <c r="UHR23" s="111"/>
      <c r="UHS23" s="111"/>
      <c r="UHT23" s="3" t="e">
        <f>UHT22/#REF!-0.01</f>
        <v>#REF!</v>
      </c>
      <c r="UHU23" s="111" t="s">
        <v>58</v>
      </c>
      <c r="UHV23" s="111"/>
      <c r="UHW23" s="111"/>
      <c r="UHX23" s="111"/>
      <c r="UHY23" s="111"/>
      <c r="UHZ23" s="111"/>
      <c r="UIA23" s="111"/>
      <c r="UIB23" s="3" t="e">
        <f>UIB22/#REF!-0.01</f>
        <v>#REF!</v>
      </c>
      <c r="UIC23" s="111" t="s">
        <v>58</v>
      </c>
      <c r="UID23" s="111"/>
      <c r="UIE23" s="111"/>
      <c r="UIF23" s="111"/>
      <c r="UIG23" s="111"/>
      <c r="UIH23" s="111"/>
      <c r="UII23" s="111"/>
      <c r="UIJ23" s="3" t="e">
        <f>UIJ22/#REF!-0.01</f>
        <v>#REF!</v>
      </c>
      <c r="UIK23" s="111" t="s">
        <v>58</v>
      </c>
      <c r="UIL23" s="111"/>
      <c r="UIM23" s="111"/>
      <c r="UIN23" s="111"/>
      <c r="UIO23" s="111"/>
      <c r="UIP23" s="111"/>
      <c r="UIQ23" s="111"/>
      <c r="UIR23" s="3" t="e">
        <f>UIR22/#REF!-0.01</f>
        <v>#REF!</v>
      </c>
      <c r="UIS23" s="111" t="s">
        <v>58</v>
      </c>
      <c r="UIT23" s="111"/>
      <c r="UIU23" s="111"/>
      <c r="UIV23" s="111"/>
      <c r="UIW23" s="111"/>
      <c r="UIX23" s="111"/>
      <c r="UIY23" s="111"/>
      <c r="UIZ23" s="3" t="e">
        <f>UIZ22/#REF!-0.01</f>
        <v>#REF!</v>
      </c>
      <c r="UJA23" s="111" t="s">
        <v>58</v>
      </c>
      <c r="UJB23" s="111"/>
      <c r="UJC23" s="111"/>
      <c r="UJD23" s="111"/>
      <c r="UJE23" s="111"/>
      <c r="UJF23" s="111"/>
      <c r="UJG23" s="111"/>
      <c r="UJH23" s="3" t="e">
        <f>UJH22/#REF!-0.01</f>
        <v>#REF!</v>
      </c>
      <c r="UJI23" s="111" t="s">
        <v>58</v>
      </c>
      <c r="UJJ23" s="111"/>
      <c r="UJK23" s="111"/>
      <c r="UJL23" s="111"/>
      <c r="UJM23" s="111"/>
      <c r="UJN23" s="111"/>
      <c r="UJO23" s="111"/>
      <c r="UJP23" s="3" t="e">
        <f>UJP22/#REF!-0.01</f>
        <v>#REF!</v>
      </c>
      <c r="UJQ23" s="111" t="s">
        <v>58</v>
      </c>
      <c r="UJR23" s="111"/>
      <c r="UJS23" s="111"/>
      <c r="UJT23" s="111"/>
      <c r="UJU23" s="111"/>
      <c r="UJV23" s="111"/>
      <c r="UJW23" s="111"/>
      <c r="UJX23" s="3" t="e">
        <f>UJX22/#REF!-0.01</f>
        <v>#REF!</v>
      </c>
      <c r="UJY23" s="111" t="s">
        <v>58</v>
      </c>
      <c r="UJZ23" s="111"/>
      <c r="UKA23" s="111"/>
      <c r="UKB23" s="111"/>
      <c r="UKC23" s="111"/>
      <c r="UKD23" s="111"/>
      <c r="UKE23" s="111"/>
      <c r="UKF23" s="3" t="e">
        <f>UKF22/#REF!-0.01</f>
        <v>#REF!</v>
      </c>
      <c r="UKG23" s="111" t="s">
        <v>58</v>
      </c>
      <c r="UKH23" s="111"/>
      <c r="UKI23" s="111"/>
      <c r="UKJ23" s="111"/>
      <c r="UKK23" s="111"/>
      <c r="UKL23" s="111"/>
      <c r="UKM23" s="111"/>
      <c r="UKN23" s="3" t="e">
        <f>UKN22/#REF!-0.01</f>
        <v>#REF!</v>
      </c>
      <c r="UKO23" s="111" t="s">
        <v>58</v>
      </c>
      <c r="UKP23" s="111"/>
      <c r="UKQ23" s="111"/>
      <c r="UKR23" s="111"/>
      <c r="UKS23" s="111"/>
      <c r="UKT23" s="111"/>
      <c r="UKU23" s="111"/>
      <c r="UKV23" s="3" t="e">
        <f>UKV22/#REF!-0.01</f>
        <v>#REF!</v>
      </c>
      <c r="UKW23" s="111" t="s">
        <v>58</v>
      </c>
      <c r="UKX23" s="111"/>
      <c r="UKY23" s="111"/>
      <c r="UKZ23" s="111"/>
      <c r="ULA23" s="111"/>
      <c r="ULB23" s="111"/>
      <c r="ULC23" s="111"/>
      <c r="ULD23" s="3" t="e">
        <f>ULD22/#REF!-0.01</f>
        <v>#REF!</v>
      </c>
      <c r="ULE23" s="111" t="s">
        <v>58</v>
      </c>
      <c r="ULF23" s="111"/>
      <c r="ULG23" s="111"/>
      <c r="ULH23" s="111"/>
      <c r="ULI23" s="111"/>
      <c r="ULJ23" s="111"/>
      <c r="ULK23" s="111"/>
      <c r="ULL23" s="3" t="e">
        <f>ULL22/#REF!-0.01</f>
        <v>#REF!</v>
      </c>
      <c r="ULM23" s="111" t="s">
        <v>58</v>
      </c>
      <c r="ULN23" s="111"/>
      <c r="ULO23" s="111"/>
      <c r="ULP23" s="111"/>
      <c r="ULQ23" s="111"/>
      <c r="ULR23" s="111"/>
      <c r="ULS23" s="111"/>
      <c r="ULT23" s="3" t="e">
        <f>ULT22/#REF!-0.01</f>
        <v>#REF!</v>
      </c>
      <c r="ULU23" s="111" t="s">
        <v>58</v>
      </c>
      <c r="ULV23" s="111"/>
      <c r="ULW23" s="111"/>
      <c r="ULX23" s="111"/>
      <c r="ULY23" s="111"/>
      <c r="ULZ23" s="111"/>
      <c r="UMA23" s="111"/>
      <c r="UMB23" s="3" t="e">
        <f>UMB22/#REF!-0.01</f>
        <v>#REF!</v>
      </c>
      <c r="UMC23" s="111" t="s">
        <v>58</v>
      </c>
      <c r="UMD23" s="111"/>
      <c r="UME23" s="111"/>
      <c r="UMF23" s="111"/>
      <c r="UMG23" s="111"/>
      <c r="UMH23" s="111"/>
      <c r="UMI23" s="111"/>
      <c r="UMJ23" s="3" t="e">
        <f>UMJ22/#REF!-0.01</f>
        <v>#REF!</v>
      </c>
      <c r="UMK23" s="111" t="s">
        <v>58</v>
      </c>
      <c r="UML23" s="111"/>
      <c r="UMM23" s="111"/>
      <c r="UMN23" s="111"/>
      <c r="UMO23" s="111"/>
      <c r="UMP23" s="111"/>
      <c r="UMQ23" s="111"/>
      <c r="UMR23" s="3" t="e">
        <f>UMR22/#REF!-0.01</f>
        <v>#REF!</v>
      </c>
      <c r="UMS23" s="111" t="s">
        <v>58</v>
      </c>
      <c r="UMT23" s="111"/>
      <c r="UMU23" s="111"/>
      <c r="UMV23" s="111"/>
      <c r="UMW23" s="111"/>
      <c r="UMX23" s="111"/>
      <c r="UMY23" s="111"/>
      <c r="UMZ23" s="3" t="e">
        <f>UMZ22/#REF!-0.01</f>
        <v>#REF!</v>
      </c>
      <c r="UNA23" s="111" t="s">
        <v>58</v>
      </c>
      <c r="UNB23" s="111"/>
      <c r="UNC23" s="111"/>
      <c r="UND23" s="111"/>
      <c r="UNE23" s="111"/>
      <c r="UNF23" s="111"/>
      <c r="UNG23" s="111"/>
      <c r="UNH23" s="3" t="e">
        <f>UNH22/#REF!-0.01</f>
        <v>#REF!</v>
      </c>
      <c r="UNI23" s="111" t="s">
        <v>58</v>
      </c>
      <c r="UNJ23" s="111"/>
      <c r="UNK23" s="111"/>
      <c r="UNL23" s="111"/>
      <c r="UNM23" s="111"/>
      <c r="UNN23" s="111"/>
      <c r="UNO23" s="111"/>
      <c r="UNP23" s="3" t="e">
        <f>UNP22/#REF!-0.01</f>
        <v>#REF!</v>
      </c>
      <c r="UNQ23" s="111" t="s">
        <v>58</v>
      </c>
      <c r="UNR23" s="111"/>
      <c r="UNS23" s="111"/>
      <c r="UNT23" s="111"/>
      <c r="UNU23" s="111"/>
      <c r="UNV23" s="111"/>
      <c r="UNW23" s="111"/>
      <c r="UNX23" s="3" t="e">
        <f>UNX22/#REF!-0.01</f>
        <v>#REF!</v>
      </c>
      <c r="UNY23" s="111" t="s">
        <v>58</v>
      </c>
      <c r="UNZ23" s="111"/>
      <c r="UOA23" s="111"/>
      <c r="UOB23" s="111"/>
      <c r="UOC23" s="111"/>
      <c r="UOD23" s="111"/>
      <c r="UOE23" s="111"/>
      <c r="UOF23" s="3" t="e">
        <f>UOF22/#REF!-0.01</f>
        <v>#REF!</v>
      </c>
      <c r="UOG23" s="111" t="s">
        <v>58</v>
      </c>
      <c r="UOH23" s="111"/>
      <c r="UOI23" s="111"/>
      <c r="UOJ23" s="111"/>
      <c r="UOK23" s="111"/>
      <c r="UOL23" s="111"/>
      <c r="UOM23" s="111"/>
      <c r="UON23" s="3" t="e">
        <f>UON22/#REF!-0.01</f>
        <v>#REF!</v>
      </c>
      <c r="UOO23" s="111" t="s">
        <v>58</v>
      </c>
      <c r="UOP23" s="111"/>
      <c r="UOQ23" s="111"/>
      <c r="UOR23" s="111"/>
      <c r="UOS23" s="111"/>
      <c r="UOT23" s="111"/>
      <c r="UOU23" s="111"/>
      <c r="UOV23" s="3" t="e">
        <f>UOV22/#REF!-0.01</f>
        <v>#REF!</v>
      </c>
      <c r="UOW23" s="111" t="s">
        <v>58</v>
      </c>
      <c r="UOX23" s="111"/>
      <c r="UOY23" s="111"/>
      <c r="UOZ23" s="111"/>
      <c r="UPA23" s="111"/>
      <c r="UPB23" s="111"/>
      <c r="UPC23" s="111"/>
      <c r="UPD23" s="3" t="e">
        <f>UPD22/#REF!-0.01</f>
        <v>#REF!</v>
      </c>
      <c r="UPE23" s="111" t="s">
        <v>58</v>
      </c>
      <c r="UPF23" s="111"/>
      <c r="UPG23" s="111"/>
      <c r="UPH23" s="111"/>
      <c r="UPI23" s="111"/>
      <c r="UPJ23" s="111"/>
      <c r="UPK23" s="111"/>
      <c r="UPL23" s="3" t="e">
        <f>UPL22/#REF!-0.01</f>
        <v>#REF!</v>
      </c>
      <c r="UPM23" s="111" t="s">
        <v>58</v>
      </c>
      <c r="UPN23" s="111"/>
      <c r="UPO23" s="111"/>
      <c r="UPP23" s="111"/>
      <c r="UPQ23" s="111"/>
      <c r="UPR23" s="111"/>
      <c r="UPS23" s="111"/>
      <c r="UPT23" s="3" t="e">
        <f>UPT22/#REF!-0.01</f>
        <v>#REF!</v>
      </c>
      <c r="UPU23" s="111" t="s">
        <v>58</v>
      </c>
      <c r="UPV23" s="111"/>
      <c r="UPW23" s="111"/>
      <c r="UPX23" s="111"/>
      <c r="UPY23" s="111"/>
      <c r="UPZ23" s="111"/>
      <c r="UQA23" s="111"/>
      <c r="UQB23" s="3" t="e">
        <f>UQB22/#REF!-0.01</f>
        <v>#REF!</v>
      </c>
      <c r="UQC23" s="111" t="s">
        <v>58</v>
      </c>
      <c r="UQD23" s="111"/>
      <c r="UQE23" s="111"/>
      <c r="UQF23" s="111"/>
      <c r="UQG23" s="111"/>
      <c r="UQH23" s="111"/>
      <c r="UQI23" s="111"/>
      <c r="UQJ23" s="3" t="e">
        <f>UQJ22/#REF!-0.01</f>
        <v>#REF!</v>
      </c>
      <c r="UQK23" s="111" t="s">
        <v>58</v>
      </c>
      <c r="UQL23" s="111"/>
      <c r="UQM23" s="111"/>
      <c r="UQN23" s="111"/>
      <c r="UQO23" s="111"/>
      <c r="UQP23" s="111"/>
      <c r="UQQ23" s="111"/>
      <c r="UQR23" s="3" t="e">
        <f>UQR22/#REF!-0.01</f>
        <v>#REF!</v>
      </c>
      <c r="UQS23" s="111" t="s">
        <v>58</v>
      </c>
      <c r="UQT23" s="111"/>
      <c r="UQU23" s="111"/>
      <c r="UQV23" s="111"/>
      <c r="UQW23" s="111"/>
      <c r="UQX23" s="111"/>
      <c r="UQY23" s="111"/>
      <c r="UQZ23" s="3" t="e">
        <f>UQZ22/#REF!-0.01</f>
        <v>#REF!</v>
      </c>
      <c r="URA23" s="111" t="s">
        <v>58</v>
      </c>
      <c r="URB23" s="111"/>
      <c r="URC23" s="111"/>
      <c r="URD23" s="111"/>
      <c r="URE23" s="111"/>
      <c r="URF23" s="111"/>
      <c r="URG23" s="111"/>
      <c r="URH23" s="3" t="e">
        <f>URH22/#REF!-0.01</f>
        <v>#REF!</v>
      </c>
      <c r="URI23" s="111" t="s">
        <v>58</v>
      </c>
      <c r="URJ23" s="111"/>
      <c r="URK23" s="111"/>
      <c r="URL23" s="111"/>
      <c r="URM23" s="111"/>
      <c r="URN23" s="111"/>
      <c r="URO23" s="111"/>
      <c r="URP23" s="3" t="e">
        <f>URP22/#REF!-0.01</f>
        <v>#REF!</v>
      </c>
      <c r="URQ23" s="111" t="s">
        <v>58</v>
      </c>
      <c r="URR23" s="111"/>
      <c r="URS23" s="111"/>
      <c r="URT23" s="111"/>
      <c r="URU23" s="111"/>
      <c r="URV23" s="111"/>
      <c r="URW23" s="111"/>
      <c r="URX23" s="3" t="e">
        <f>URX22/#REF!-0.01</f>
        <v>#REF!</v>
      </c>
      <c r="URY23" s="111" t="s">
        <v>58</v>
      </c>
      <c r="URZ23" s="111"/>
      <c r="USA23" s="111"/>
      <c r="USB23" s="111"/>
      <c r="USC23" s="111"/>
      <c r="USD23" s="111"/>
      <c r="USE23" s="111"/>
      <c r="USF23" s="3" t="e">
        <f>USF22/#REF!-0.01</f>
        <v>#REF!</v>
      </c>
      <c r="USG23" s="111" t="s">
        <v>58</v>
      </c>
      <c r="USH23" s="111"/>
      <c r="USI23" s="111"/>
      <c r="USJ23" s="111"/>
      <c r="USK23" s="111"/>
      <c r="USL23" s="111"/>
      <c r="USM23" s="111"/>
      <c r="USN23" s="3" t="e">
        <f>USN22/#REF!-0.01</f>
        <v>#REF!</v>
      </c>
      <c r="USO23" s="111" t="s">
        <v>58</v>
      </c>
      <c r="USP23" s="111"/>
      <c r="USQ23" s="111"/>
      <c r="USR23" s="111"/>
      <c r="USS23" s="111"/>
      <c r="UST23" s="111"/>
      <c r="USU23" s="111"/>
      <c r="USV23" s="3" t="e">
        <f>USV22/#REF!-0.01</f>
        <v>#REF!</v>
      </c>
      <c r="USW23" s="111" t="s">
        <v>58</v>
      </c>
      <c r="USX23" s="111"/>
      <c r="USY23" s="111"/>
      <c r="USZ23" s="111"/>
      <c r="UTA23" s="111"/>
      <c r="UTB23" s="111"/>
      <c r="UTC23" s="111"/>
      <c r="UTD23" s="3" t="e">
        <f>UTD22/#REF!-0.01</f>
        <v>#REF!</v>
      </c>
      <c r="UTE23" s="111" t="s">
        <v>58</v>
      </c>
      <c r="UTF23" s="111"/>
      <c r="UTG23" s="111"/>
      <c r="UTH23" s="111"/>
      <c r="UTI23" s="111"/>
      <c r="UTJ23" s="111"/>
      <c r="UTK23" s="111"/>
      <c r="UTL23" s="3" t="e">
        <f>UTL22/#REF!-0.01</f>
        <v>#REF!</v>
      </c>
      <c r="UTM23" s="111" t="s">
        <v>58</v>
      </c>
      <c r="UTN23" s="111"/>
      <c r="UTO23" s="111"/>
      <c r="UTP23" s="111"/>
      <c r="UTQ23" s="111"/>
      <c r="UTR23" s="111"/>
      <c r="UTS23" s="111"/>
      <c r="UTT23" s="3" t="e">
        <f>UTT22/#REF!-0.01</f>
        <v>#REF!</v>
      </c>
      <c r="UTU23" s="111" t="s">
        <v>58</v>
      </c>
      <c r="UTV23" s="111"/>
      <c r="UTW23" s="111"/>
      <c r="UTX23" s="111"/>
      <c r="UTY23" s="111"/>
      <c r="UTZ23" s="111"/>
      <c r="UUA23" s="111"/>
      <c r="UUB23" s="3" t="e">
        <f>UUB22/#REF!-0.01</f>
        <v>#REF!</v>
      </c>
      <c r="UUC23" s="111" t="s">
        <v>58</v>
      </c>
      <c r="UUD23" s="111"/>
      <c r="UUE23" s="111"/>
      <c r="UUF23" s="111"/>
      <c r="UUG23" s="111"/>
      <c r="UUH23" s="111"/>
      <c r="UUI23" s="111"/>
      <c r="UUJ23" s="3" t="e">
        <f>UUJ22/#REF!-0.01</f>
        <v>#REF!</v>
      </c>
      <c r="UUK23" s="111" t="s">
        <v>58</v>
      </c>
      <c r="UUL23" s="111"/>
      <c r="UUM23" s="111"/>
      <c r="UUN23" s="111"/>
      <c r="UUO23" s="111"/>
      <c r="UUP23" s="111"/>
      <c r="UUQ23" s="111"/>
      <c r="UUR23" s="3" t="e">
        <f>UUR22/#REF!-0.01</f>
        <v>#REF!</v>
      </c>
      <c r="UUS23" s="111" t="s">
        <v>58</v>
      </c>
      <c r="UUT23" s="111"/>
      <c r="UUU23" s="111"/>
      <c r="UUV23" s="111"/>
      <c r="UUW23" s="111"/>
      <c r="UUX23" s="111"/>
      <c r="UUY23" s="111"/>
      <c r="UUZ23" s="3" t="e">
        <f>UUZ22/#REF!-0.01</f>
        <v>#REF!</v>
      </c>
      <c r="UVA23" s="111" t="s">
        <v>58</v>
      </c>
      <c r="UVB23" s="111"/>
      <c r="UVC23" s="111"/>
      <c r="UVD23" s="111"/>
      <c r="UVE23" s="111"/>
      <c r="UVF23" s="111"/>
      <c r="UVG23" s="111"/>
      <c r="UVH23" s="3" t="e">
        <f>UVH22/#REF!-0.01</f>
        <v>#REF!</v>
      </c>
      <c r="UVI23" s="111" t="s">
        <v>58</v>
      </c>
      <c r="UVJ23" s="111"/>
      <c r="UVK23" s="111"/>
      <c r="UVL23" s="111"/>
      <c r="UVM23" s="111"/>
      <c r="UVN23" s="111"/>
      <c r="UVO23" s="111"/>
      <c r="UVP23" s="3" t="e">
        <f>UVP22/#REF!-0.01</f>
        <v>#REF!</v>
      </c>
      <c r="UVQ23" s="111" t="s">
        <v>58</v>
      </c>
      <c r="UVR23" s="111"/>
      <c r="UVS23" s="111"/>
      <c r="UVT23" s="111"/>
      <c r="UVU23" s="111"/>
      <c r="UVV23" s="111"/>
      <c r="UVW23" s="111"/>
      <c r="UVX23" s="3" t="e">
        <f>UVX22/#REF!-0.01</f>
        <v>#REF!</v>
      </c>
      <c r="UVY23" s="111" t="s">
        <v>58</v>
      </c>
      <c r="UVZ23" s="111"/>
      <c r="UWA23" s="111"/>
      <c r="UWB23" s="111"/>
      <c r="UWC23" s="111"/>
      <c r="UWD23" s="111"/>
      <c r="UWE23" s="111"/>
      <c r="UWF23" s="3" t="e">
        <f>UWF22/#REF!-0.01</f>
        <v>#REF!</v>
      </c>
      <c r="UWG23" s="111" t="s">
        <v>58</v>
      </c>
      <c r="UWH23" s="111"/>
      <c r="UWI23" s="111"/>
      <c r="UWJ23" s="111"/>
      <c r="UWK23" s="111"/>
      <c r="UWL23" s="111"/>
      <c r="UWM23" s="111"/>
      <c r="UWN23" s="3" t="e">
        <f>UWN22/#REF!-0.01</f>
        <v>#REF!</v>
      </c>
      <c r="UWO23" s="111" t="s">
        <v>58</v>
      </c>
      <c r="UWP23" s="111"/>
      <c r="UWQ23" s="111"/>
      <c r="UWR23" s="111"/>
      <c r="UWS23" s="111"/>
      <c r="UWT23" s="111"/>
      <c r="UWU23" s="111"/>
      <c r="UWV23" s="3" t="e">
        <f>UWV22/#REF!-0.01</f>
        <v>#REF!</v>
      </c>
      <c r="UWW23" s="111" t="s">
        <v>58</v>
      </c>
      <c r="UWX23" s="111"/>
      <c r="UWY23" s="111"/>
      <c r="UWZ23" s="111"/>
      <c r="UXA23" s="111"/>
      <c r="UXB23" s="111"/>
      <c r="UXC23" s="111"/>
      <c r="UXD23" s="3" t="e">
        <f>UXD22/#REF!-0.01</f>
        <v>#REF!</v>
      </c>
      <c r="UXE23" s="111" t="s">
        <v>58</v>
      </c>
      <c r="UXF23" s="111"/>
      <c r="UXG23" s="111"/>
      <c r="UXH23" s="111"/>
      <c r="UXI23" s="111"/>
      <c r="UXJ23" s="111"/>
      <c r="UXK23" s="111"/>
      <c r="UXL23" s="3" t="e">
        <f>UXL22/#REF!-0.01</f>
        <v>#REF!</v>
      </c>
      <c r="UXM23" s="111" t="s">
        <v>58</v>
      </c>
      <c r="UXN23" s="111"/>
      <c r="UXO23" s="111"/>
      <c r="UXP23" s="111"/>
      <c r="UXQ23" s="111"/>
      <c r="UXR23" s="111"/>
      <c r="UXS23" s="111"/>
      <c r="UXT23" s="3" t="e">
        <f>UXT22/#REF!-0.01</f>
        <v>#REF!</v>
      </c>
      <c r="UXU23" s="111" t="s">
        <v>58</v>
      </c>
      <c r="UXV23" s="111"/>
      <c r="UXW23" s="111"/>
      <c r="UXX23" s="111"/>
      <c r="UXY23" s="111"/>
      <c r="UXZ23" s="111"/>
      <c r="UYA23" s="111"/>
      <c r="UYB23" s="3" t="e">
        <f>UYB22/#REF!-0.01</f>
        <v>#REF!</v>
      </c>
      <c r="UYC23" s="111" t="s">
        <v>58</v>
      </c>
      <c r="UYD23" s="111"/>
      <c r="UYE23" s="111"/>
      <c r="UYF23" s="111"/>
      <c r="UYG23" s="111"/>
      <c r="UYH23" s="111"/>
      <c r="UYI23" s="111"/>
      <c r="UYJ23" s="3" t="e">
        <f>UYJ22/#REF!-0.01</f>
        <v>#REF!</v>
      </c>
      <c r="UYK23" s="111" t="s">
        <v>58</v>
      </c>
      <c r="UYL23" s="111"/>
      <c r="UYM23" s="111"/>
      <c r="UYN23" s="111"/>
      <c r="UYO23" s="111"/>
      <c r="UYP23" s="111"/>
      <c r="UYQ23" s="111"/>
      <c r="UYR23" s="3" t="e">
        <f>UYR22/#REF!-0.01</f>
        <v>#REF!</v>
      </c>
      <c r="UYS23" s="111" t="s">
        <v>58</v>
      </c>
      <c r="UYT23" s="111"/>
      <c r="UYU23" s="111"/>
      <c r="UYV23" s="111"/>
      <c r="UYW23" s="111"/>
      <c r="UYX23" s="111"/>
      <c r="UYY23" s="111"/>
      <c r="UYZ23" s="3" t="e">
        <f>UYZ22/#REF!-0.01</f>
        <v>#REF!</v>
      </c>
      <c r="UZA23" s="111" t="s">
        <v>58</v>
      </c>
      <c r="UZB23" s="111"/>
      <c r="UZC23" s="111"/>
      <c r="UZD23" s="111"/>
      <c r="UZE23" s="111"/>
      <c r="UZF23" s="111"/>
      <c r="UZG23" s="111"/>
      <c r="UZH23" s="3" t="e">
        <f>UZH22/#REF!-0.01</f>
        <v>#REF!</v>
      </c>
      <c r="UZI23" s="111" t="s">
        <v>58</v>
      </c>
      <c r="UZJ23" s="111"/>
      <c r="UZK23" s="111"/>
      <c r="UZL23" s="111"/>
      <c r="UZM23" s="111"/>
      <c r="UZN23" s="111"/>
      <c r="UZO23" s="111"/>
      <c r="UZP23" s="3" t="e">
        <f>UZP22/#REF!-0.01</f>
        <v>#REF!</v>
      </c>
      <c r="UZQ23" s="111" t="s">
        <v>58</v>
      </c>
      <c r="UZR23" s="111"/>
      <c r="UZS23" s="111"/>
      <c r="UZT23" s="111"/>
      <c r="UZU23" s="111"/>
      <c r="UZV23" s="111"/>
      <c r="UZW23" s="111"/>
      <c r="UZX23" s="3" t="e">
        <f>UZX22/#REF!-0.01</f>
        <v>#REF!</v>
      </c>
      <c r="UZY23" s="111" t="s">
        <v>58</v>
      </c>
      <c r="UZZ23" s="111"/>
      <c r="VAA23" s="111"/>
      <c r="VAB23" s="111"/>
      <c r="VAC23" s="111"/>
      <c r="VAD23" s="111"/>
      <c r="VAE23" s="111"/>
      <c r="VAF23" s="3" t="e">
        <f>VAF22/#REF!-0.01</f>
        <v>#REF!</v>
      </c>
      <c r="VAG23" s="111" t="s">
        <v>58</v>
      </c>
      <c r="VAH23" s="111"/>
      <c r="VAI23" s="111"/>
      <c r="VAJ23" s="111"/>
      <c r="VAK23" s="111"/>
      <c r="VAL23" s="111"/>
      <c r="VAM23" s="111"/>
      <c r="VAN23" s="3" t="e">
        <f>VAN22/#REF!-0.01</f>
        <v>#REF!</v>
      </c>
      <c r="VAO23" s="111" t="s">
        <v>58</v>
      </c>
      <c r="VAP23" s="111"/>
      <c r="VAQ23" s="111"/>
      <c r="VAR23" s="111"/>
      <c r="VAS23" s="111"/>
      <c r="VAT23" s="111"/>
      <c r="VAU23" s="111"/>
      <c r="VAV23" s="3" t="e">
        <f>VAV22/#REF!-0.01</f>
        <v>#REF!</v>
      </c>
      <c r="VAW23" s="111" t="s">
        <v>58</v>
      </c>
      <c r="VAX23" s="111"/>
      <c r="VAY23" s="111"/>
      <c r="VAZ23" s="111"/>
      <c r="VBA23" s="111"/>
      <c r="VBB23" s="111"/>
      <c r="VBC23" s="111"/>
      <c r="VBD23" s="3" t="e">
        <f>VBD22/#REF!-0.01</f>
        <v>#REF!</v>
      </c>
      <c r="VBE23" s="111" t="s">
        <v>58</v>
      </c>
      <c r="VBF23" s="111"/>
      <c r="VBG23" s="111"/>
      <c r="VBH23" s="111"/>
      <c r="VBI23" s="111"/>
      <c r="VBJ23" s="111"/>
      <c r="VBK23" s="111"/>
      <c r="VBL23" s="3" t="e">
        <f>VBL22/#REF!-0.01</f>
        <v>#REF!</v>
      </c>
      <c r="VBM23" s="111" t="s">
        <v>58</v>
      </c>
      <c r="VBN23" s="111"/>
      <c r="VBO23" s="111"/>
      <c r="VBP23" s="111"/>
      <c r="VBQ23" s="111"/>
      <c r="VBR23" s="111"/>
      <c r="VBS23" s="111"/>
      <c r="VBT23" s="3" t="e">
        <f>VBT22/#REF!-0.01</f>
        <v>#REF!</v>
      </c>
      <c r="VBU23" s="111" t="s">
        <v>58</v>
      </c>
      <c r="VBV23" s="111"/>
      <c r="VBW23" s="111"/>
      <c r="VBX23" s="111"/>
      <c r="VBY23" s="111"/>
      <c r="VBZ23" s="111"/>
      <c r="VCA23" s="111"/>
      <c r="VCB23" s="3" t="e">
        <f>VCB22/#REF!-0.01</f>
        <v>#REF!</v>
      </c>
      <c r="VCC23" s="111" t="s">
        <v>58</v>
      </c>
      <c r="VCD23" s="111"/>
      <c r="VCE23" s="111"/>
      <c r="VCF23" s="111"/>
      <c r="VCG23" s="111"/>
      <c r="VCH23" s="111"/>
      <c r="VCI23" s="111"/>
      <c r="VCJ23" s="3" t="e">
        <f>VCJ22/#REF!-0.01</f>
        <v>#REF!</v>
      </c>
      <c r="VCK23" s="111" t="s">
        <v>58</v>
      </c>
      <c r="VCL23" s="111"/>
      <c r="VCM23" s="111"/>
      <c r="VCN23" s="111"/>
      <c r="VCO23" s="111"/>
      <c r="VCP23" s="111"/>
      <c r="VCQ23" s="111"/>
      <c r="VCR23" s="3" t="e">
        <f>VCR22/#REF!-0.01</f>
        <v>#REF!</v>
      </c>
      <c r="VCS23" s="111" t="s">
        <v>58</v>
      </c>
      <c r="VCT23" s="111"/>
      <c r="VCU23" s="111"/>
      <c r="VCV23" s="111"/>
      <c r="VCW23" s="111"/>
      <c r="VCX23" s="111"/>
      <c r="VCY23" s="111"/>
      <c r="VCZ23" s="3" t="e">
        <f>VCZ22/#REF!-0.01</f>
        <v>#REF!</v>
      </c>
      <c r="VDA23" s="111" t="s">
        <v>58</v>
      </c>
      <c r="VDB23" s="111"/>
      <c r="VDC23" s="111"/>
      <c r="VDD23" s="111"/>
      <c r="VDE23" s="111"/>
      <c r="VDF23" s="111"/>
      <c r="VDG23" s="111"/>
      <c r="VDH23" s="3" t="e">
        <f>VDH22/#REF!-0.01</f>
        <v>#REF!</v>
      </c>
      <c r="VDI23" s="111" t="s">
        <v>58</v>
      </c>
      <c r="VDJ23" s="111"/>
      <c r="VDK23" s="111"/>
      <c r="VDL23" s="111"/>
      <c r="VDM23" s="111"/>
      <c r="VDN23" s="111"/>
      <c r="VDO23" s="111"/>
      <c r="VDP23" s="3" t="e">
        <f>VDP22/#REF!-0.01</f>
        <v>#REF!</v>
      </c>
      <c r="VDQ23" s="111" t="s">
        <v>58</v>
      </c>
      <c r="VDR23" s="111"/>
      <c r="VDS23" s="111"/>
      <c r="VDT23" s="111"/>
      <c r="VDU23" s="111"/>
      <c r="VDV23" s="111"/>
      <c r="VDW23" s="111"/>
      <c r="VDX23" s="3" t="e">
        <f>VDX22/#REF!-0.01</f>
        <v>#REF!</v>
      </c>
      <c r="VDY23" s="111" t="s">
        <v>58</v>
      </c>
      <c r="VDZ23" s="111"/>
      <c r="VEA23" s="111"/>
      <c r="VEB23" s="111"/>
      <c r="VEC23" s="111"/>
      <c r="VED23" s="111"/>
      <c r="VEE23" s="111"/>
      <c r="VEF23" s="3" t="e">
        <f>VEF22/#REF!-0.01</f>
        <v>#REF!</v>
      </c>
      <c r="VEG23" s="111" t="s">
        <v>58</v>
      </c>
      <c r="VEH23" s="111"/>
      <c r="VEI23" s="111"/>
      <c r="VEJ23" s="111"/>
      <c r="VEK23" s="111"/>
      <c r="VEL23" s="111"/>
      <c r="VEM23" s="111"/>
      <c r="VEN23" s="3" t="e">
        <f>VEN22/#REF!-0.01</f>
        <v>#REF!</v>
      </c>
      <c r="VEO23" s="111" t="s">
        <v>58</v>
      </c>
      <c r="VEP23" s="111"/>
      <c r="VEQ23" s="111"/>
      <c r="VER23" s="111"/>
      <c r="VES23" s="111"/>
      <c r="VET23" s="111"/>
      <c r="VEU23" s="111"/>
      <c r="VEV23" s="3" t="e">
        <f>VEV22/#REF!-0.01</f>
        <v>#REF!</v>
      </c>
      <c r="VEW23" s="111" t="s">
        <v>58</v>
      </c>
      <c r="VEX23" s="111"/>
      <c r="VEY23" s="111"/>
      <c r="VEZ23" s="111"/>
      <c r="VFA23" s="111"/>
      <c r="VFB23" s="111"/>
      <c r="VFC23" s="111"/>
      <c r="VFD23" s="3" t="e">
        <f>VFD22/#REF!-0.01</f>
        <v>#REF!</v>
      </c>
      <c r="VFE23" s="111" t="s">
        <v>58</v>
      </c>
      <c r="VFF23" s="111"/>
      <c r="VFG23" s="111"/>
      <c r="VFH23" s="111"/>
      <c r="VFI23" s="111"/>
      <c r="VFJ23" s="111"/>
      <c r="VFK23" s="111"/>
      <c r="VFL23" s="3" t="e">
        <f>VFL22/#REF!-0.01</f>
        <v>#REF!</v>
      </c>
      <c r="VFM23" s="111" t="s">
        <v>58</v>
      </c>
      <c r="VFN23" s="111"/>
      <c r="VFO23" s="111"/>
      <c r="VFP23" s="111"/>
      <c r="VFQ23" s="111"/>
      <c r="VFR23" s="111"/>
      <c r="VFS23" s="111"/>
      <c r="VFT23" s="3" t="e">
        <f>VFT22/#REF!-0.01</f>
        <v>#REF!</v>
      </c>
      <c r="VFU23" s="111" t="s">
        <v>58</v>
      </c>
      <c r="VFV23" s="111"/>
      <c r="VFW23" s="111"/>
      <c r="VFX23" s="111"/>
      <c r="VFY23" s="111"/>
      <c r="VFZ23" s="111"/>
      <c r="VGA23" s="111"/>
      <c r="VGB23" s="3" t="e">
        <f>VGB22/#REF!-0.01</f>
        <v>#REF!</v>
      </c>
      <c r="VGC23" s="111" t="s">
        <v>58</v>
      </c>
      <c r="VGD23" s="111"/>
      <c r="VGE23" s="111"/>
      <c r="VGF23" s="111"/>
      <c r="VGG23" s="111"/>
      <c r="VGH23" s="111"/>
      <c r="VGI23" s="111"/>
      <c r="VGJ23" s="3" t="e">
        <f>VGJ22/#REF!-0.01</f>
        <v>#REF!</v>
      </c>
      <c r="VGK23" s="111" t="s">
        <v>58</v>
      </c>
      <c r="VGL23" s="111"/>
      <c r="VGM23" s="111"/>
      <c r="VGN23" s="111"/>
      <c r="VGO23" s="111"/>
      <c r="VGP23" s="111"/>
      <c r="VGQ23" s="111"/>
      <c r="VGR23" s="3" t="e">
        <f>VGR22/#REF!-0.01</f>
        <v>#REF!</v>
      </c>
      <c r="VGS23" s="111" t="s">
        <v>58</v>
      </c>
      <c r="VGT23" s="111"/>
      <c r="VGU23" s="111"/>
      <c r="VGV23" s="111"/>
      <c r="VGW23" s="111"/>
      <c r="VGX23" s="111"/>
      <c r="VGY23" s="111"/>
      <c r="VGZ23" s="3" t="e">
        <f>VGZ22/#REF!-0.01</f>
        <v>#REF!</v>
      </c>
      <c r="VHA23" s="111" t="s">
        <v>58</v>
      </c>
      <c r="VHB23" s="111"/>
      <c r="VHC23" s="111"/>
      <c r="VHD23" s="111"/>
      <c r="VHE23" s="111"/>
      <c r="VHF23" s="111"/>
      <c r="VHG23" s="111"/>
      <c r="VHH23" s="3" t="e">
        <f>VHH22/#REF!-0.01</f>
        <v>#REF!</v>
      </c>
      <c r="VHI23" s="111" t="s">
        <v>58</v>
      </c>
      <c r="VHJ23" s="111"/>
      <c r="VHK23" s="111"/>
      <c r="VHL23" s="111"/>
      <c r="VHM23" s="111"/>
      <c r="VHN23" s="111"/>
      <c r="VHO23" s="111"/>
      <c r="VHP23" s="3" t="e">
        <f>VHP22/#REF!-0.01</f>
        <v>#REF!</v>
      </c>
      <c r="VHQ23" s="111" t="s">
        <v>58</v>
      </c>
      <c r="VHR23" s="111"/>
      <c r="VHS23" s="111"/>
      <c r="VHT23" s="111"/>
      <c r="VHU23" s="111"/>
      <c r="VHV23" s="111"/>
      <c r="VHW23" s="111"/>
      <c r="VHX23" s="3" t="e">
        <f>VHX22/#REF!-0.01</f>
        <v>#REF!</v>
      </c>
      <c r="VHY23" s="111" t="s">
        <v>58</v>
      </c>
      <c r="VHZ23" s="111"/>
      <c r="VIA23" s="111"/>
      <c r="VIB23" s="111"/>
      <c r="VIC23" s="111"/>
      <c r="VID23" s="111"/>
      <c r="VIE23" s="111"/>
      <c r="VIF23" s="3" t="e">
        <f>VIF22/#REF!-0.01</f>
        <v>#REF!</v>
      </c>
      <c r="VIG23" s="111" t="s">
        <v>58</v>
      </c>
      <c r="VIH23" s="111"/>
      <c r="VII23" s="111"/>
      <c r="VIJ23" s="111"/>
      <c r="VIK23" s="111"/>
      <c r="VIL23" s="111"/>
      <c r="VIM23" s="111"/>
      <c r="VIN23" s="3" t="e">
        <f>VIN22/#REF!-0.01</f>
        <v>#REF!</v>
      </c>
      <c r="VIO23" s="111" t="s">
        <v>58</v>
      </c>
      <c r="VIP23" s="111"/>
      <c r="VIQ23" s="111"/>
      <c r="VIR23" s="111"/>
      <c r="VIS23" s="111"/>
      <c r="VIT23" s="111"/>
      <c r="VIU23" s="111"/>
      <c r="VIV23" s="3" t="e">
        <f>VIV22/#REF!-0.01</f>
        <v>#REF!</v>
      </c>
      <c r="VIW23" s="111" t="s">
        <v>58</v>
      </c>
      <c r="VIX23" s="111"/>
      <c r="VIY23" s="111"/>
      <c r="VIZ23" s="111"/>
      <c r="VJA23" s="111"/>
      <c r="VJB23" s="111"/>
      <c r="VJC23" s="111"/>
      <c r="VJD23" s="3" t="e">
        <f>VJD22/#REF!-0.01</f>
        <v>#REF!</v>
      </c>
      <c r="VJE23" s="111" t="s">
        <v>58</v>
      </c>
      <c r="VJF23" s="111"/>
      <c r="VJG23" s="111"/>
      <c r="VJH23" s="111"/>
      <c r="VJI23" s="111"/>
      <c r="VJJ23" s="111"/>
      <c r="VJK23" s="111"/>
      <c r="VJL23" s="3" t="e">
        <f>VJL22/#REF!-0.01</f>
        <v>#REF!</v>
      </c>
      <c r="VJM23" s="111" t="s">
        <v>58</v>
      </c>
      <c r="VJN23" s="111"/>
      <c r="VJO23" s="111"/>
      <c r="VJP23" s="111"/>
      <c r="VJQ23" s="111"/>
      <c r="VJR23" s="111"/>
      <c r="VJS23" s="111"/>
      <c r="VJT23" s="3" t="e">
        <f>VJT22/#REF!-0.01</f>
        <v>#REF!</v>
      </c>
      <c r="VJU23" s="111" t="s">
        <v>58</v>
      </c>
      <c r="VJV23" s="111"/>
      <c r="VJW23" s="111"/>
      <c r="VJX23" s="111"/>
      <c r="VJY23" s="111"/>
      <c r="VJZ23" s="111"/>
      <c r="VKA23" s="111"/>
      <c r="VKB23" s="3" t="e">
        <f>VKB22/#REF!-0.01</f>
        <v>#REF!</v>
      </c>
      <c r="VKC23" s="111" t="s">
        <v>58</v>
      </c>
      <c r="VKD23" s="111"/>
      <c r="VKE23" s="111"/>
      <c r="VKF23" s="111"/>
      <c r="VKG23" s="111"/>
      <c r="VKH23" s="111"/>
      <c r="VKI23" s="111"/>
      <c r="VKJ23" s="3" t="e">
        <f>VKJ22/#REF!-0.01</f>
        <v>#REF!</v>
      </c>
      <c r="VKK23" s="111" t="s">
        <v>58</v>
      </c>
      <c r="VKL23" s="111"/>
      <c r="VKM23" s="111"/>
      <c r="VKN23" s="111"/>
      <c r="VKO23" s="111"/>
      <c r="VKP23" s="111"/>
      <c r="VKQ23" s="111"/>
      <c r="VKR23" s="3" t="e">
        <f>VKR22/#REF!-0.01</f>
        <v>#REF!</v>
      </c>
      <c r="VKS23" s="111" t="s">
        <v>58</v>
      </c>
      <c r="VKT23" s="111"/>
      <c r="VKU23" s="111"/>
      <c r="VKV23" s="111"/>
      <c r="VKW23" s="111"/>
      <c r="VKX23" s="111"/>
      <c r="VKY23" s="111"/>
      <c r="VKZ23" s="3" t="e">
        <f>VKZ22/#REF!-0.01</f>
        <v>#REF!</v>
      </c>
      <c r="VLA23" s="111" t="s">
        <v>58</v>
      </c>
      <c r="VLB23" s="111"/>
      <c r="VLC23" s="111"/>
      <c r="VLD23" s="111"/>
      <c r="VLE23" s="111"/>
      <c r="VLF23" s="111"/>
      <c r="VLG23" s="111"/>
      <c r="VLH23" s="3" t="e">
        <f>VLH22/#REF!-0.01</f>
        <v>#REF!</v>
      </c>
      <c r="VLI23" s="111" t="s">
        <v>58</v>
      </c>
      <c r="VLJ23" s="111"/>
      <c r="VLK23" s="111"/>
      <c r="VLL23" s="111"/>
      <c r="VLM23" s="111"/>
      <c r="VLN23" s="111"/>
      <c r="VLO23" s="111"/>
      <c r="VLP23" s="3" t="e">
        <f>VLP22/#REF!-0.01</f>
        <v>#REF!</v>
      </c>
      <c r="VLQ23" s="111" t="s">
        <v>58</v>
      </c>
      <c r="VLR23" s="111"/>
      <c r="VLS23" s="111"/>
      <c r="VLT23" s="111"/>
      <c r="VLU23" s="111"/>
      <c r="VLV23" s="111"/>
      <c r="VLW23" s="111"/>
      <c r="VLX23" s="3" t="e">
        <f>VLX22/#REF!-0.01</f>
        <v>#REF!</v>
      </c>
      <c r="VLY23" s="111" t="s">
        <v>58</v>
      </c>
      <c r="VLZ23" s="111"/>
      <c r="VMA23" s="111"/>
      <c r="VMB23" s="111"/>
      <c r="VMC23" s="111"/>
      <c r="VMD23" s="111"/>
      <c r="VME23" s="111"/>
      <c r="VMF23" s="3" t="e">
        <f>VMF22/#REF!-0.01</f>
        <v>#REF!</v>
      </c>
      <c r="VMG23" s="111" t="s">
        <v>58</v>
      </c>
      <c r="VMH23" s="111"/>
      <c r="VMI23" s="111"/>
      <c r="VMJ23" s="111"/>
      <c r="VMK23" s="111"/>
      <c r="VML23" s="111"/>
      <c r="VMM23" s="111"/>
      <c r="VMN23" s="3" t="e">
        <f>VMN22/#REF!-0.01</f>
        <v>#REF!</v>
      </c>
      <c r="VMO23" s="111" t="s">
        <v>58</v>
      </c>
      <c r="VMP23" s="111"/>
      <c r="VMQ23" s="111"/>
      <c r="VMR23" s="111"/>
      <c r="VMS23" s="111"/>
      <c r="VMT23" s="111"/>
      <c r="VMU23" s="111"/>
      <c r="VMV23" s="3" t="e">
        <f>VMV22/#REF!-0.01</f>
        <v>#REF!</v>
      </c>
      <c r="VMW23" s="111" t="s">
        <v>58</v>
      </c>
      <c r="VMX23" s="111"/>
      <c r="VMY23" s="111"/>
      <c r="VMZ23" s="111"/>
      <c r="VNA23" s="111"/>
      <c r="VNB23" s="111"/>
      <c r="VNC23" s="111"/>
      <c r="VND23" s="3" t="e">
        <f>VND22/#REF!-0.01</f>
        <v>#REF!</v>
      </c>
      <c r="VNE23" s="111" t="s">
        <v>58</v>
      </c>
      <c r="VNF23" s="111"/>
      <c r="VNG23" s="111"/>
      <c r="VNH23" s="111"/>
      <c r="VNI23" s="111"/>
      <c r="VNJ23" s="111"/>
      <c r="VNK23" s="111"/>
      <c r="VNL23" s="3" t="e">
        <f>VNL22/#REF!-0.01</f>
        <v>#REF!</v>
      </c>
      <c r="VNM23" s="111" t="s">
        <v>58</v>
      </c>
      <c r="VNN23" s="111"/>
      <c r="VNO23" s="111"/>
      <c r="VNP23" s="111"/>
      <c r="VNQ23" s="111"/>
      <c r="VNR23" s="111"/>
      <c r="VNS23" s="111"/>
      <c r="VNT23" s="3" t="e">
        <f>VNT22/#REF!-0.01</f>
        <v>#REF!</v>
      </c>
      <c r="VNU23" s="111" t="s">
        <v>58</v>
      </c>
      <c r="VNV23" s="111"/>
      <c r="VNW23" s="111"/>
      <c r="VNX23" s="111"/>
      <c r="VNY23" s="111"/>
      <c r="VNZ23" s="111"/>
      <c r="VOA23" s="111"/>
      <c r="VOB23" s="3" t="e">
        <f>VOB22/#REF!-0.01</f>
        <v>#REF!</v>
      </c>
      <c r="VOC23" s="111" t="s">
        <v>58</v>
      </c>
      <c r="VOD23" s="111"/>
      <c r="VOE23" s="111"/>
      <c r="VOF23" s="111"/>
      <c r="VOG23" s="111"/>
      <c r="VOH23" s="111"/>
      <c r="VOI23" s="111"/>
      <c r="VOJ23" s="3" t="e">
        <f>VOJ22/#REF!-0.01</f>
        <v>#REF!</v>
      </c>
      <c r="VOK23" s="111" t="s">
        <v>58</v>
      </c>
      <c r="VOL23" s="111"/>
      <c r="VOM23" s="111"/>
      <c r="VON23" s="111"/>
      <c r="VOO23" s="111"/>
      <c r="VOP23" s="111"/>
      <c r="VOQ23" s="111"/>
      <c r="VOR23" s="3" t="e">
        <f>VOR22/#REF!-0.01</f>
        <v>#REF!</v>
      </c>
      <c r="VOS23" s="111" t="s">
        <v>58</v>
      </c>
      <c r="VOT23" s="111"/>
      <c r="VOU23" s="111"/>
      <c r="VOV23" s="111"/>
      <c r="VOW23" s="111"/>
      <c r="VOX23" s="111"/>
      <c r="VOY23" s="111"/>
      <c r="VOZ23" s="3" t="e">
        <f>VOZ22/#REF!-0.01</f>
        <v>#REF!</v>
      </c>
      <c r="VPA23" s="111" t="s">
        <v>58</v>
      </c>
      <c r="VPB23" s="111"/>
      <c r="VPC23" s="111"/>
      <c r="VPD23" s="111"/>
      <c r="VPE23" s="111"/>
      <c r="VPF23" s="111"/>
      <c r="VPG23" s="111"/>
      <c r="VPH23" s="3" t="e">
        <f>VPH22/#REF!-0.01</f>
        <v>#REF!</v>
      </c>
      <c r="VPI23" s="111" t="s">
        <v>58</v>
      </c>
      <c r="VPJ23" s="111"/>
      <c r="VPK23" s="111"/>
      <c r="VPL23" s="111"/>
      <c r="VPM23" s="111"/>
      <c r="VPN23" s="111"/>
      <c r="VPO23" s="111"/>
      <c r="VPP23" s="3" t="e">
        <f>VPP22/#REF!-0.01</f>
        <v>#REF!</v>
      </c>
      <c r="VPQ23" s="111" t="s">
        <v>58</v>
      </c>
      <c r="VPR23" s="111"/>
      <c r="VPS23" s="111"/>
      <c r="VPT23" s="111"/>
      <c r="VPU23" s="111"/>
      <c r="VPV23" s="111"/>
      <c r="VPW23" s="111"/>
      <c r="VPX23" s="3" t="e">
        <f>VPX22/#REF!-0.01</f>
        <v>#REF!</v>
      </c>
      <c r="VPY23" s="111" t="s">
        <v>58</v>
      </c>
      <c r="VPZ23" s="111"/>
      <c r="VQA23" s="111"/>
      <c r="VQB23" s="111"/>
      <c r="VQC23" s="111"/>
      <c r="VQD23" s="111"/>
      <c r="VQE23" s="111"/>
      <c r="VQF23" s="3" t="e">
        <f>VQF22/#REF!-0.01</f>
        <v>#REF!</v>
      </c>
      <c r="VQG23" s="111" t="s">
        <v>58</v>
      </c>
      <c r="VQH23" s="111"/>
      <c r="VQI23" s="111"/>
      <c r="VQJ23" s="111"/>
      <c r="VQK23" s="111"/>
      <c r="VQL23" s="111"/>
      <c r="VQM23" s="111"/>
      <c r="VQN23" s="3" t="e">
        <f>VQN22/#REF!-0.01</f>
        <v>#REF!</v>
      </c>
      <c r="VQO23" s="111" t="s">
        <v>58</v>
      </c>
      <c r="VQP23" s="111"/>
      <c r="VQQ23" s="111"/>
      <c r="VQR23" s="111"/>
      <c r="VQS23" s="111"/>
      <c r="VQT23" s="111"/>
      <c r="VQU23" s="111"/>
      <c r="VQV23" s="3" t="e">
        <f>VQV22/#REF!-0.01</f>
        <v>#REF!</v>
      </c>
      <c r="VQW23" s="111" t="s">
        <v>58</v>
      </c>
      <c r="VQX23" s="111"/>
      <c r="VQY23" s="111"/>
      <c r="VQZ23" s="111"/>
      <c r="VRA23" s="111"/>
      <c r="VRB23" s="111"/>
      <c r="VRC23" s="111"/>
      <c r="VRD23" s="3" t="e">
        <f>VRD22/#REF!-0.01</f>
        <v>#REF!</v>
      </c>
      <c r="VRE23" s="111" t="s">
        <v>58</v>
      </c>
      <c r="VRF23" s="111"/>
      <c r="VRG23" s="111"/>
      <c r="VRH23" s="111"/>
      <c r="VRI23" s="111"/>
      <c r="VRJ23" s="111"/>
      <c r="VRK23" s="111"/>
      <c r="VRL23" s="3" t="e">
        <f>VRL22/#REF!-0.01</f>
        <v>#REF!</v>
      </c>
      <c r="VRM23" s="111" t="s">
        <v>58</v>
      </c>
      <c r="VRN23" s="111"/>
      <c r="VRO23" s="111"/>
      <c r="VRP23" s="111"/>
      <c r="VRQ23" s="111"/>
      <c r="VRR23" s="111"/>
      <c r="VRS23" s="111"/>
      <c r="VRT23" s="3" t="e">
        <f>VRT22/#REF!-0.01</f>
        <v>#REF!</v>
      </c>
      <c r="VRU23" s="111" t="s">
        <v>58</v>
      </c>
      <c r="VRV23" s="111"/>
      <c r="VRW23" s="111"/>
      <c r="VRX23" s="111"/>
      <c r="VRY23" s="111"/>
      <c r="VRZ23" s="111"/>
      <c r="VSA23" s="111"/>
      <c r="VSB23" s="3" t="e">
        <f>VSB22/#REF!-0.01</f>
        <v>#REF!</v>
      </c>
      <c r="VSC23" s="111" t="s">
        <v>58</v>
      </c>
      <c r="VSD23" s="111"/>
      <c r="VSE23" s="111"/>
      <c r="VSF23" s="111"/>
      <c r="VSG23" s="111"/>
      <c r="VSH23" s="111"/>
      <c r="VSI23" s="111"/>
      <c r="VSJ23" s="3" t="e">
        <f>VSJ22/#REF!-0.01</f>
        <v>#REF!</v>
      </c>
      <c r="VSK23" s="111" t="s">
        <v>58</v>
      </c>
      <c r="VSL23" s="111"/>
      <c r="VSM23" s="111"/>
      <c r="VSN23" s="111"/>
      <c r="VSO23" s="111"/>
      <c r="VSP23" s="111"/>
      <c r="VSQ23" s="111"/>
      <c r="VSR23" s="3" t="e">
        <f>VSR22/#REF!-0.01</f>
        <v>#REF!</v>
      </c>
      <c r="VSS23" s="111" t="s">
        <v>58</v>
      </c>
      <c r="VST23" s="111"/>
      <c r="VSU23" s="111"/>
      <c r="VSV23" s="111"/>
      <c r="VSW23" s="111"/>
      <c r="VSX23" s="111"/>
      <c r="VSY23" s="111"/>
      <c r="VSZ23" s="3" t="e">
        <f>VSZ22/#REF!-0.01</f>
        <v>#REF!</v>
      </c>
      <c r="VTA23" s="111" t="s">
        <v>58</v>
      </c>
      <c r="VTB23" s="111"/>
      <c r="VTC23" s="111"/>
      <c r="VTD23" s="111"/>
      <c r="VTE23" s="111"/>
      <c r="VTF23" s="111"/>
      <c r="VTG23" s="111"/>
      <c r="VTH23" s="3" t="e">
        <f>VTH22/#REF!-0.01</f>
        <v>#REF!</v>
      </c>
      <c r="VTI23" s="111" t="s">
        <v>58</v>
      </c>
      <c r="VTJ23" s="111"/>
      <c r="VTK23" s="111"/>
      <c r="VTL23" s="111"/>
      <c r="VTM23" s="111"/>
      <c r="VTN23" s="111"/>
      <c r="VTO23" s="111"/>
      <c r="VTP23" s="3" t="e">
        <f>VTP22/#REF!-0.01</f>
        <v>#REF!</v>
      </c>
      <c r="VTQ23" s="111" t="s">
        <v>58</v>
      </c>
      <c r="VTR23" s="111"/>
      <c r="VTS23" s="111"/>
      <c r="VTT23" s="111"/>
      <c r="VTU23" s="111"/>
      <c r="VTV23" s="111"/>
      <c r="VTW23" s="111"/>
      <c r="VTX23" s="3" t="e">
        <f>VTX22/#REF!-0.01</f>
        <v>#REF!</v>
      </c>
      <c r="VTY23" s="111" t="s">
        <v>58</v>
      </c>
      <c r="VTZ23" s="111"/>
      <c r="VUA23" s="111"/>
      <c r="VUB23" s="111"/>
      <c r="VUC23" s="111"/>
      <c r="VUD23" s="111"/>
      <c r="VUE23" s="111"/>
      <c r="VUF23" s="3" t="e">
        <f>VUF22/#REF!-0.01</f>
        <v>#REF!</v>
      </c>
      <c r="VUG23" s="111" t="s">
        <v>58</v>
      </c>
      <c r="VUH23" s="111"/>
      <c r="VUI23" s="111"/>
      <c r="VUJ23" s="111"/>
      <c r="VUK23" s="111"/>
      <c r="VUL23" s="111"/>
      <c r="VUM23" s="111"/>
      <c r="VUN23" s="3" t="e">
        <f>VUN22/#REF!-0.01</f>
        <v>#REF!</v>
      </c>
      <c r="VUO23" s="111" t="s">
        <v>58</v>
      </c>
      <c r="VUP23" s="111"/>
      <c r="VUQ23" s="111"/>
      <c r="VUR23" s="111"/>
      <c r="VUS23" s="111"/>
      <c r="VUT23" s="111"/>
      <c r="VUU23" s="111"/>
      <c r="VUV23" s="3" t="e">
        <f>VUV22/#REF!-0.01</f>
        <v>#REF!</v>
      </c>
      <c r="VUW23" s="111" t="s">
        <v>58</v>
      </c>
      <c r="VUX23" s="111"/>
      <c r="VUY23" s="111"/>
      <c r="VUZ23" s="111"/>
      <c r="VVA23" s="111"/>
      <c r="VVB23" s="111"/>
      <c r="VVC23" s="111"/>
      <c r="VVD23" s="3" t="e">
        <f>VVD22/#REF!-0.01</f>
        <v>#REF!</v>
      </c>
      <c r="VVE23" s="111" t="s">
        <v>58</v>
      </c>
      <c r="VVF23" s="111"/>
      <c r="VVG23" s="111"/>
      <c r="VVH23" s="111"/>
      <c r="VVI23" s="111"/>
      <c r="VVJ23" s="111"/>
      <c r="VVK23" s="111"/>
      <c r="VVL23" s="3" t="e">
        <f>VVL22/#REF!-0.01</f>
        <v>#REF!</v>
      </c>
      <c r="VVM23" s="111" t="s">
        <v>58</v>
      </c>
      <c r="VVN23" s="111"/>
      <c r="VVO23" s="111"/>
      <c r="VVP23" s="111"/>
      <c r="VVQ23" s="111"/>
      <c r="VVR23" s="111"/>
      <c r="VVS23" s="111"/>
      <c r="VVT23" s="3" t="e">
        <f>VVT22/#REF!-0.01</f>
        <v>#REF!</v>
      </c>
      <c r="VVU23" s="111" t="s">
        <v>58</v>
      </c>
      <c r="VVV23" s="111"/>
      <c r="VVW23" s="111"/>
      <c r="VVX23" s="111"/>
      <c r="VVY23" s="111"/>
      <c r="VVZ23" s="111"/>
      <c r="VWA23" s="111"/>
      <c r="VWB23" s="3" t="e">
        <f>VWB22/#REF!-0.01</f>
        <v>#REF!</v>
      </c>
      <c r="VWC23" s="111" t="s">
        <v>58</v>
      </c>
      <c r="VWD23" s="111"/>
      <c r="VWE23" s="111"/>
      <c r="VWF23" s="111"/>
      <c r="VWG23" s="111"/>
      <c r="VWH23" s="111"/>
      <c r="VWI23" s="111"/>
      <c r="VWJ23" s="3" t="e">
        <f>VWJ22/#REF!-0.01</f>
        <v>#REF!</v>
      </c>
      <c r="VWK23" s="111" t="s">
        <v>58</v>
      </c>
      <c r="VWL23" s="111"/>
      <c r="VWM23" s="111"/>
      <c r="VWN23" s="111"/>
      <c r="VWO23" s="111"/>
      <c r="VWP23" s="111"/>
      <c r="VWQ23" s="111"/>
      <c r="VWR23" s="3" t="e">
        <f>VWR22/#REF!-0.01</f>
        <v>#REF!</v>
      </c>
      <c r="VWS23" s="111" t="s">
        <v>58</v>
      </c>
      <c r="VWT23" s="111"/>
      <c r="VWU23" s="111"/>
      <c r="VWV23" s="111"/>
      <c r="VWW23" s="111"/>
      <c r="VWX23" s="111"/>
      <c r="VWY23" s="111"/>
      <c r="VWZ23" s="3" t="e">
        <f>VWZ22/#REF!-0.01</f>
        <v>#REF!</v>
      </c>
      <c r="VXA23" s="111" t="s">
        <v>58</v>
      </c>
      <c r="VXB23" s="111"/>
      <c r="VXC23" s="111"/>
      <c r="VXD23" s="111"/>
      <c r="VXE23" s="111"/>
      <c r="VXF23" s="111"/>
      <c r="VXG23" s="111"/>
      <c r="VXH23" s="3" t="e">
        <f>VXH22/#REF!-0.01</f>
        <v>#REF!</v>
      </c>
      <c r="VXI23" s="111" t="s">
        <v>58</v>
      </c>
      <c r="VXJ23" s="111"/>
      <c r="VXK23" s="111"/>
      <c r="VXL23" s="111"/>
      <c r="VXM23" s="111"/>
      <c r="VXN23" s="111"/>
      <c r="VXO23" s="111"/>
      <c r="VXP23" s="3" t="e">
        <f>VXP22/#REF!-0.01</f>
        <v>#REF!</v>
      </c>
      <c r="VXQ23" s="111" t="s">
        <v>58</v>
      </c>
      <c r="VXR23" s="111"/>
      <c r="VXS23" s="111"/>
      <c r="VXT23" s="111"/>
      <c r="VXU23" s="111"/>
      <c r="VXV23" s="111"/>
      <c r="VXW23" s="111"/>
      <c r="VXX23" s="3" t="e">
        <f>VXX22/#REF!-0.01</f>
        <v>#REF!</v>
      </c>
      <c r="VXY23" s="111" t="s">
        <v>58</v>
      </c>
      <c r="VXZ23" s="111"/>
      <c r="VYA23" s="111"/>
      <c r="VYB23" s="111"/>
      <c r="VYC23" s="111"/>
      <c r="VYD23" s="111"/>
      <c r="VYE23" s="111"/>
      <c r="VYF23" s="3" t="e">
        <f>VYF22/#REF!-0.01</f>
        <v>#REF!</v>
      </c>
      <c r="VYG23" s="111" t="s">
        <v>58</v>
      </c>
      <c r="VYH23" s="111"/>
      <c r="VYI23" s="111"/>
      <c r="VYJ23" s="111"/>
      <c r="VYK23" s="111"/>
      <c r="VYL23" s="111"/>
      <c r="VYM23" s="111"/>
      <c r="VYN23" s="3" t="e">
        <f>VYN22/#REF!-0.01</f>
        <v>#REF!</v>
      </c>
      <c r="VYO23" s="111" t="s">
        <v>58</v>
      </c>
      <c r="VYP23" s="111"/>
      <c r="VYQ23" s="111"/>
      <c r="VYR23" s="111"/>
      <c r="VYS23" s="111"/>
      <c r="VYT23" s="111"/>
      <c r="VYU23" s="111"/>
      <c r="VYV23" s="3" t="e">
        <f>VYV22/#REF!-0.01</f>
        <v>#REF!</v>
      </c>
      <c r="VYW23" s="111" t="s">
        <v>58</v>
      </c>
      <c r="VYX23" s="111"/>
      <c r="VYY23" s="111"/>
      <c r="VYZ23" s="111"/>
      <c r="VZA23" s="111"/>
      <c r="VZB23" s="111"/>
      <c r="VZC23" s="111"/>
      <c r="VZD23" s="3" t="e">
        <f>VZD22/#REF!-0.01</f>
        <v>#REF!</v>
      </c>
      <c r="VZE23" s="111" t="s">
        <v>58</v>
      </c>
      <c r="VZF23" s="111"/>
      <c r="VZG23" s="111"/>
      <c r="VZH23" s="111"/>
      <c r="VZI23" s="111"/>
      <c r="VZJ23" s="111"/>
      <c r="VZK23" s="111"/>
      <c r="VZL23" s="3" t="e">
        <f>VZL22/#REF!-0.01</f>
        <v>#REF!</v>
      </c>
      <c r="VZM23" s="111" t="s">
        <v>58</v>
      </c>
      <c r="VZN23" s="111"/>
      <c r="VZO23" s="111"/>
      <c r="VZP23" s="111"/>
      <c r="VZQ23" s="111"/>
      <c r="VZR23" s="111"/>
      <c r="VZS23" s="111"/>
      <c r="VZT23" s="3" t="e">
        <f>VZT22/#REF!-0.01</f>
        <v>#REF!</v>
      </c>
      <c r="VZU23" s="111" t="s">
        <v>58</v>
      </c>
      <c r="VZV23" s="111"/>
      <c r="VZW23" s="111"/>
      <c r="VZX23" s="111"/>
      <c r="VZY23" s="111"/>
      <c r="VZZ23" s="111"/>
      <c r="WAA23" s="111"/>
      <c r="WAB23" s="3" t="e">
        <f>WAB22/#REF!-0.01</f>
        <v>#REF!</v>
      </c>
      <c r="WAC23" s="111" t="s">
        <v>58</v>
      </c>
      <c r="WAD23" s="111"/>
      <c r="WAE23" s="111"/>
      <c r="WAF23" s="111"/>
      <c r="WAG23" s="111"/>
      <c r="WAH23" s="111"/>
      <c r="WAI23" s="111"/>
      <c r="WAJ23" s="3" t="e">
        <f>WAJ22/#REF!-0.01</f>
        <v>#REF!</v>
      </c>
      <c r="WAK23" s="111" t="s">
        <v>58</v>
      </c>
      <c r="WAL23" s="111"/>
      <c r="WAM23" s="111"/>
      <c r="WAN23" s="111"/>
      <c r="WAO23" s="111"/>
      <c r="WAP23" s="111"/>
      <c r="WAQ23" s="111"/>
      <c r="WAR23" s="3" t="e">
        <f>WAR22/#REF!-0.01</f>
        <v>#REF!</v>
      </c>
      <c r="WAS23" s="111" t="s">
        <v>58</v>
      </c>
      <c r="WAT23" s="111"/>
      <c r="WAU23" s="111"/>
      <c r="WAV23" s="111"/>
      <c r="WAW23" s="111"/>
      <c r="WAX23" s="111"/>
      <c r="WAY23" s="111"/>
      <c r="WAZ23" s="3" t="e">
        <f>WAZ22/#REF!-0.01</f>
        <v>#REF!</v>
      </c>
      <c r="WBA23" s="111" t="s">
        <v>58</v>
      </c>
      <c r="WBB23" s="111"/>
      <c r="WBC23" s="111"/>
      <c r="WBD23" s="111"/>
      <c r="WBE23" s="111"/>
      <c r="WBF23" s="111"/>
      <c r="WBG23" s="111"/>
      <c r="WBH23" s="3" t="e">
        <f>WBH22/#REF!-0.01</f>
        <v>#REF!</v>
      </c>
      <c r="WBI23" s="111" t="s">
        <v>58</v>
      </c>
      <c r="WBJ23" s="111"/>
      <c r="WBK23" s="111"/>
      <c r="WBL23" s="111"/>
      <c r="WBM23" s="111"/>
      <c r="WBN23" s="111"/>
      <c r="WBO23" s="111"/>
      <c r="WBP23" s="3" t="e">
        <f>WBP22/#REF!-0.01</f>
        <v>#REF!</v>
      </c>
      <c r="WBQ23" s="111" t="s">
        <v>58</v>
      </c>
      <c r="WBR23" s="111"/>
      <c r="WBS23" s="111"/>
      <c r="WBT23" s="111"/>
      <c r="WBU23" s="111"/>
      <c r="WBV23" s="111"/>
      <c r="WBW23" s="111"/>
      <c r="WBX23" s="3" t="e">
        <f>WBX22/#REF!-0.01</f>
        <v>#REF!</v>
      </c>
      <c r="WBY23" s="111" t="s">
        <v>58</v>
      </c>
      <c r="WBZ23" s="111"/>
      <c r="WCA23" s="111"/>
      <c r="WCB23" s="111"/>
      <c r="WCC23" s="111"/>
      <c r="WCD23" s="111"/>
      <c r="WCE23" s="111"/>
      <c r="WCF23" s="3" t="e">
        <f>WCF22/#REF!-0.01</f>
        <v>#REF!</v>
      </c>
      <c r="WCG23" s="111" t="s">
        <v>58</v>
      </c>
      <c r="WCH23" s="111"/>
      <c r="WCI23" s="111"/>
      <c r="WCJ23" s="111"/>
      <c r="WCK23" s="111"/>
      <c r="WCL23" s="111"/>
      <c r="WCM23" s="111"/>
      <c r="WCN23" s="3" t="e">
        <f>WCN22/#REF!-0.01</f>
        <v>#REF!</v>
      </c>
      <c r="WCO23" s="111" t="s">
        <v>58</v>
      </c>
      <c r="WCP23" s="111"/>
      <c r="WCQ23" s="111"/>
      <c r="WCR23" s="111"/>
      <c r="WCS23" s="111"/>
      <c r="WCT23" s="111"/>
      <c r="WCU23" s="111"/>
      <c r="WCV23" s="3" t="e">
        <f>WCV22/#REF!-0.01</f>
        <v>#REF!</v>
      </c>
      <c r="WCW23" s="111" t="s">
        <v>58</v>
      </c>
      <c r="WCX23" s="111"/>
      <c r="WCY23" s="111"/>
      <c r="WCZ23" s="111"/>
      <c r="WDA23" s="111"/>
      <c r="WDB23" s="111"/>
      <c r="WDC23" s="111"/>
      <c r="WDD23" s="3" t="e">
        <f>WDD22/#REF!-0.01</f>
        <v>#REF!</v>
      </c>
      <c r="WDE23" s="111" t="s">
        <v>58</v>
      </c>
      <c r="WDF23" s="111"/>
      <c r="WDG23" s="111"/>
      <c r="WDH23" s="111"/>
      <c r="WDI23" s="111"/>
      <c r="WDJ23" s="111"/>
      <c r="WDK23" s="111"/>
      <c r="WDL23" s="3" t="e">
        <f>WDL22/#REF!-0.01</f>
        <v>#REF!</v>
      </c>
      <c r="WDM23" s="111" t="s">
        <v>58</v>
      </c>
      <c r="WDN23" s="111"/>
      <c r="WDO23" s="111"/>
      <c r="WDP23" s="111"/>
      <c r="WDQ23" s="111"/>
      <c r="WDR23" s="111"/>
      <c r="WDS23" s="111"/>
      <c r="WDT23" s="3" t="e">
        <f>WDT22/#REF!-0.01</f>
        <v>#REF!</v>
      </c>
      <c r="WDU23" s="111" t="s">
        <v>58</v>
      </c>
      <c r="WDV23" s="111"/>
      <c r="WDW23" s="111"/>
      <c r="WDX23" s="111"/>
      <c r="WDY23" s="111"/>
      <c r="WDZ23" s="111"/>
      <c r="WEA23" s="111"/>
      <c r="WEB23" s="3" t="e">
        <f>WEB22/#REF!-0.01</f>
        <v>#REF!</v>
      </c>
      <c r="WEC23" s="111" t="s">
        <v>58</v>
      </c>
      <c r="WED23" s="111"/>
      <c r="WEE23" s="111"/>
      <c r="WEF23" s="111"/>
      <c r="WEG23" s="111"/>
      <c r="WEH23" s="111"/>
      <c r="WEI23" s="111"/>
      <c r="WEJ23" s="3" t="e">
        <f>WEJ22/#REF!-0.01</f>
        <v>#REF!</v>
      </c>
      <c r="WEK23" s="111" t="s">
        <v>58</v>
      </c>
      <c r="WEL23" s="111"/>
      <c r="WEM23" s="111"/>
      <c r="WEN23" s="111"/>
      <c r="WEO23" s="111"/>
      <c r="WEP23" s="111"/>
      <c r="WEQ23" s="111"/>
      <c r="WER23" s="3" t="e">
        <f>WER22/#REF!-0.01</f>
        <v>#REF!</v>
      </c>
      <c r="WES23" s="111" t="s">
        <v>58</v>
      </c>
      <c r="WET23" s="111"/>
      <c r="WEU23" s="111"/>
      <c r="WEV23" s="111"/>
      <c r="WEW23" s="111"/>
      <c r="WEX23" s="111"/>
      <c r="WEY23" s="111"/>
      <c r="WEZ23" s="3" t="e">
        <f>WEZ22/#REF!-0.01</f>
        <v>#REF!</v>
      </c>
      <c r="WFA23" s="111" t="s">
        <v>58</v>
      </c>
      <c r="WFB23" s="111"/>
      <c r="WFC23" s="111"/>
      <c r="WFD23" s="111"/>
      <c r="WFE23" s="111"/>
      <c r="WFF23" s="111"/>
      <c r="WFG23" s="111"/>
      <c r="WFH23" s="3" t="e">
        <f>WFH22/#REF!-0.01</f>
        <v>#REF!</v>
      </c>
      <c r="WFI23" s="111" t="s">
        <v>58</v>
      </c>
      <c r="WFJ23" s="111"/>
      <c r="WFK23" s="111"/>
      <c r="WFL23" s="111"/>
      <c r="WFM23" s="111"/>
      <c r="WFN23" s="111"/>
      <c r="WFO23" s="111"/>
      <c r="WFP23" s="3" t="e">
        <f>WFP22/#REF!-0.01</f>
        <v>#REF!</v>
      </c>
      <c r="WFQ23" s="111" t="s">
        <v>58</v>
      </c>
      <c r="WFR23" s="111"/>
      <c r="WFS23" s="111"/>
      <c r="WFT23" s="111"/>
      <c r="WFU23" s="111"/>
      <c r="WFV23" s="111"/>
      <c r="WFW23" s="111"/>
      <c r="WFX23" s="3" t="e">
        <f>WFX22/#REF!-0.01</f>
        <v>#REF!</v>
      </c>
      <c r="WFY23" s="111" t="s">
        <v>58</v>
      </c>
      <c r="WFZ23" s="111"/>
      <c r="WGA23" s="111"/>
      <c r="WGB23" s="111"/>
      <c r="WGC23" s="111"/>
      <c r="WGD23" s="111"/>
      <c r="WGE23" s="111"/>
      <c r="WGF23" s="3" t="e">
        <f>WGF22/#REF!-0.01</f>
        <v>#REF!</v>
      </c>
      <c r="WGG23" s="111" t="s">
        <v>58</v>
      </c>
      <c r="WGH23" s="111"/>
      <c r="WGI23" s="111"/>
      <c r="WGJ23" s="111"/>
      <c r="WGK23" s="111"/>
      <c r="WGL23" s="111"/>
      <c r="WGM23" s="111"/>
      <c r="WGN23" s="3" t="e">
        <f>WGN22/#REF!-0.01</f>
        <v>#REF!</v>
      </c>
      <c r="WGO23" s="111" t="s">
        <v>58</v>
      </c>
      <c r="WGP23" s="111"/>
      <c r="WGQ23" s="111"/>
      <c r="WGR23" s="111"/>
      <c r="WGS23" s="111"/>
      <c r="WGT23" s="111"/>
      <c r="WGU23" s="111"/>
      <c r="WGV23" s="3" t="e">
        <f>WGV22/#REF!-0.01</f>
        <v>#REF!</v>
      </c>
      <c r="WGW23" s="111" t="s">
        <v>58</v>
      </c>
      <c r="WGX23" s="111"/>
      <c r="WGY23" s="111"/>
      <c r="WGZ23" s="111"/>
      <c r="WHA23" s="111"/>
      <c r="WHB23" s="111"/>
      <c r="WHC23" s="111"/>
      <c r="WHD23" s="3" t="e">
        <f>WHD22/#REF!-0.01</f>
        <v>#REF!</v>
      </c>
      <c r="WHE23" s="111" t="s">
        <v>58</v>
      </c>
      <c r="WHF23" s="111"/>
      <c r="WHG23" s="111"/>
      <c r="WHH23" s="111"/>
      <c r="WHI23" s="111"/>
      <c r="WHJ23" s="111"/>
      <c r="WHK23" s="111"/>
      <c r="WHL23" s="3" t="e">
        <f>WHL22/#REF!-0.01</f>
        <v>#REF!</v>
      </c>
      <c r="WHM23" s="111" t="s">
        <v>58</v>
      </c>
      <c r="WHN23" s="111"/>
      <c r="WHO23" s="111"/>
      <c r="WHP23" s="111"/>
      <c r="WHQ23" s="111"/>
      <c r="WHR23" s="111"/>
      <c r="WHS23" s="111"/>
      <c r="WHT23" s="3" t="e">
        <f>WHT22/#REF!-0.01</f>
        <v>#REF!</v>
      </c>
      <c r="WHU23" s="111" t="s">
        <v>58</v>
      </c>
      <c r="WHV23" s="111"/>
      <c r="WHW23" s="111"/>
      <c r="WHX23" s="111"/>
      <c r="WHY23" s="111"/>
      <c r="WHZ23" s="111"/>
      <c r="WIA23" s="111"/>
      <c r="WIB23" s="3" t="e">
        <f>WIB22/#REF!-0.01</f>
        <v>#REF!</v>
      </c>
      <c r="WIC23" s="111" t="s">
        <v>58</v>
      </c>
      <c r="WID23" s="111"/>
      <c r="WIE23" s="111"/>
      <c r="WIF23" s="111"/>
      <c r="WIG23" s="111"/>
      <c r="WIH23" s="111"/>
      <c r="WII23" s="111"/>
      <c r="WIJ23" s="3" t="e">
        <f>WIJ22/#REF!-0.01</f>
        <v>#REF!</v>
      </c>
      <c r="WIK23" s="111" t="s">
        <v>58</v>
      </c>
      <c r="WIL23" s="111"/>
      <c r="WIM23" s="111"/>
      <c r="WIN23" s="111"/>
      <c r="WIO23" s="111"/>
      <c r="WIP23" s="111"/>
      <c r="WIQ23" s="111"/>
      <c r="WIR23" s="3" t="e">
        <f>WIR22/#REF!-0.01</f>
        <v>#REF!</v>
      </c>
      <c r="WIS23" s="111" t="s">
        <v>58</v>
      </c>
      <c r="WIT23" s="111"/>
      <c r="WIU23" s="111"/>
      <c r="WIV23" s="111"/>
      <c r="WIW23" s="111"/>
      <c r="WIX23" s="111"/>
      <c r="WIY23" s="111"/>
      <c r="WIZ23" s="3" t="e">
        <f>WIZ22/#REF!-0.01</f>
        <v>#REF!</v>
      </c>
      <c r="WJA23" s="111" t="s">
        <v>58</v>
      </c>
      <c r="WJB23" s="111"/>
      <c r="WJC23" s="111"/>
      <c r="WJD23" s="111"/>
      <c r="WJE23" s="111"/>
      <c r="WJF23" s="111"/>
      <c r="WJG23" s="111"/>
      <c r="WJH23" s="3" t="e">
        <f>WJH22/#REF!-0.01</f>
        <v>#REF!</v>
      </c>
      <c r="WJI23" s="111" t="s">
        <v>58</v>
      </c>
      <c r="WJJ23" s="111"/>
      <c r="WJK23" s="111"/>
      <c r="WJL23" s="111"/>
      <c r="WJM23" s="111"/>
      <c r="WJN23" s="111"/>
      <c r="WJO23" s="111"/>
      <c r="WJP23" s="3" t="e">
        <f>WJP22/#REF!-0.01</f>
        <v>#REF!</v>
      </c>
      <c r="WJQ23" s="111" t="s">
        <v>58</v>
      </c>
      <c r="WJR23" s="111"/>
      <c r="WJS23" s="111"/>
      <c r="WJT23" s="111"/>
      <c r="WJU23" s="111"/>
      <c r="WJV23" s="111"/>
      <c r="WJW23" s="111"/>
      <c r="WJX23" s="3" t="e">
        <f>WJX22/#REF!-0.01</f>
        <v>#REF!</v>
      </c>
      <c r="WJY23" s="111" t="s">
        <v>58</v>
      </c>
      <c r="WJZ23" s="111"/>
      <c r="WKA23" s="111"/>
      <c r="WKB23" s="111"/>
      <c r="WKC23" s="111"/>
      <c r="WKD23" s="111"/>
      <c r="WKE23" s="111"/>
      <c r="WKF23" s="3" t="e">
        <f>WKF22/#REF!-0.01</f>
        <v>#REF!</v>
      </c>
      <c r="WKG23" s="111" t="s">
        <v>58</v>
      </c>
      <c r="WKH23" s="111"/>
      <c r="WKI23" s="111"/>
      <c r="WKJ23" s="111"/>
      <c r="WKK23" s="111"/>
      <c r="WKL23" s="111"/>
      <c r="WKM23" s="111"/>
      <c r="WKN23" s="3" t="e">
        <f>WKN22/#REF!-0.01</f>
        <v>#REF!</v>
      </c>
      <c r="WKO23" s="111" t="s">
        <v>58</v>
      </c>
      <c r="WKP23" s="111"/>
      <c r="WKQ23" s="111"/>
      <c r="WKR23" s="111"/>
      <c r="WKS23" s="111"/>
      <c r="WKT23" s="111"/>
      <c r="WKU23" s="111"/>
      <c r="WKV23" s="3" t="e">
        <f>WKV22/#REF!-0.01</f>
        <v>#REF!</v>
      </c>
      <c r="WKW23" s="111" t="s">
        <v>58</v>
      </c>
      <c r="WKX23" s="111"/>
      <c r="WKY23" s="111"/>
      <c r="WKZ23" s="111"/>
      <c r="WLA23" s="111"/>
      <c r="WLB23" s="111"/>
      <c r="WLC23" s="111"/>
      <c r="WLD23" s="3" t="e">
        <f>WLD22/#REF!-0.01</f>
        <v>#REF!</v>
      </c>
      <c r="WLE23" s="111" t="s">
        <v>58</v>
      </c>
      <c r="WLF23" s="111"/>
      <c r="WLG23" s="111"/>
      <c r="WLH23" s="111"/>
      <c r="WLI23" s="111"/>
      <c r="WLJ23" s="111"/>
      <c r="WLK23" s="111"/>
      <c r="WLL23" s="3" t="e">
        <f>WLL22/#REF!-0.01</f>
        <v>#REF!</v>
      </c>
      <c r="WLM23" s="111" t="s">
        <v>58</v>
      </c>
      <c r="WLN23" s="111"/>
      <c r="WLO23" s="111"/>
      <c r="WLP23" s="111"/>
      <c r="WLQ23" s="111"/>
      <c r="WLR23" s="111"/>
      <c r="WLS23" s="111"/>
      <c r="WLT23" s="3" t="e">
        <f>WLT22/#REF!-0.01</f>
        <v>#REF!</v>
      </c>
      <c r="WLU23" s="111" t="s">
        <v>58</v>
      </c>
      <c r="WLV23" s="111"/>
      <c r="WLW23" s="111"/>
      <c r="WLX23" s="111"/>
      <c r="WLY23" s="111"/>
      <c r="WLZ23" s="111"/>
      <c r="WMA23" s="111"/>
      <c r="WMB23" s="3" t="e">
        <f>WMB22/#REF!-0.01</f>
        <v>#REF!</v>
      </c>
      <c r="WMC23" s="111" t="s">
        <v>58</v>
      </c>
      <c r="WMD23" s="111"/>
      <c r="WME23" s="111"/>
      <c r="WMF23" s="111"/>
      <c r="WMG23" s="111"/>
      <c r="WMH23" s="111"/>
      <c r="WMI23" s="111"/>
      <c r="WMJ23" s="3" t="e">
        <f>WMJ22/#REF!-0.01</f>
        <v>#REF!</v>
      </c>
      <c r="WMK23" s="111" t="s">
        <v>58</v>
      </c>
      <c r="WML23" s="111"/>
      <c r="WMM23" s="111"/>
      <c r="WMN23" s="111"/>
      <c r="WMO23" s="111"/>
      <c r="WMP23" s="111"/>
      <c r="WMQ23" s="111"/>
      <c r="WMR23" s="3" t="e">
        <f>WMR22/#REF!-0.01</f>
        <v>#REF!</v>
      </c>
      <c r="WMS23" s="111" t="s">
        <v>58</v>
      </c>
      <c r="WMT23" s="111"/>
      <c r="WMU23" s="111"/>
      <c r="WMV23" s="111"/>
      <c r="WMW23" s="111"/>
      <c r="WMX23" s="111"/>
      <c r="WMY23" s="111"/>
      <c r="WMZ23" s="3" t="e">
        <f>WMZ22/#REF!-0.01</f>
        <v>#REF!</v>
      </c>
      <c r="WNA23" s="111" t="s">
        <v>58</v>
      </c>
      <c r="WNB23" s="111"/>
      <c r="WNC23" s="111"/>
      <c r="WND23" s="111"/>
      <c r="WNE23" s="111"/>
      <c r="WNF23" s="111"/>
      <c r="WNG23" s="111"/>
      <c r="WNH23" s="3" t="e">
        <f>WNH22/#REF!-0.01</f>
        <v>#REF!</v>
      </c>
      <c r="WNI23" s="111" t="s">
        <v>58</v>
      </c>
      <c r="WNJ23" s="111"/>
      <c r="WNK23" s="111"/>
      <c r="WNL23" s="111"/>
      <c r="WNM23" s="111"/>
      <c r="WNN23" s="111"/>
      <c r="WNO23" s="111"/>
      <c r="WNP23" s="3" t="e">
        <f>WNP22/#REF!-0.01</f>
        <v>#REF!</v>
      </c>
      <c r="WNQ23" s="111" t="s">
        <v>58</v>
      </c>
      <c r="WNR23" s="111"/>
      <c r="WNS23" s="111"/>
      <c r="WNT23" s="111"/>
      <c r="WNU23" s="111"/>
      <c r="WNV23" s="111"/>
      <c r="WNW23" s="111"/>
      <c r="WNX23" s="3" t="e">
        <f>WNX22/#REF!-0.01</f>
        <v>#REF!</v>
      </c>
      <c r="WNY23" s="111" t="s">
        <v>58</v>
      </c>
      <c r="WNZ23" s="111"/>
      <c r="WOA23" s="111"/>
      <c r="WOB23" s="111"/>
      <c r="WOC23" s="111"/>
      <c r="WOD23" s="111"/>
      <c r="WOE23" s="111"/>
      <c r="WOF23" s="3" t="e">
        <f>WOF22/#REF!-0.01</f>
        <v>#REF!</v>
      </c>
      <c r="WOG23" s="111" t="s">
        <v>58</v>
      </c>
      <c r="WOH23" s="111"/>
      <c r="WOI23" s="111"/>
      <c r="WOJ23" s="111"/>
      <c r="WOK23" s="111"/>
      <c r="WOL23" s="111"/>
      <c r="WOM23" s="111"/>
      <c r="WON23" s="3" t="e">
        <f>WON22/#REF!-0.01</f>
        <v>#REF!</v>
      </c>
      <c r="WOO23" s="111" t="s">
        <v>58</v>
      </c>
      <c r="WOP23" s="111"/>
      <c r="WOQ23" s="111"/>
      <c r="WOR23" s="111"/>
      <c r="WOS23" s="111"/>
      <c r="WOT23" s="111"/>
      <c r="WOU23" s="111"/>
      <c r="WOV23" s="3" t="e">
        <f>WOV22/#REF!-0.01</f>
        <v>#REF!</v>
      </c>
      <c r="WOW23" s="111" t="s">
        <v>58</v>
      </c>
      <c r="WOX23" s="111"/>
      <c r="WOY23" s="111"/>
      <c r="WOZ23" s="111"/>
      <c r="WPA23" s="111"/>
      <c r="WPB23" s="111"/>
      <c r="WPC23" s="111"/>
      <c r="WPD23" s="3" t="e">
        <f>WPD22/#REF!-0.01</f>
        <v>#REF!</v>
      </c>
      <c r="WPE23" s="111" t="s">
        <v>58</v>
      </c>
      <c r="WPF23" s="111"/>
      <c r="WPG23" s="111"/>
      <c r="WPH23" s="111"/>
      <c r="WPI23" s="111"/>
      <c r="WPJ23" s="111"/>
      <c r="WPK23" s="111"/>
      <c r="WPL23" s="3" t="e">
        <f>WPL22/#REF!-0.01</f>
        <v>#REF!</v>
      </c>
      <c r="WPM23" s="111" t="s">
        <v>58</v>
      </c>
      <c r="WPN23" s="111"/>
      <c r="WPO23" s="111"/>
      <c r="WPP23" s="111"/>
      <c r="WPQ23" s="111"/>
      <c r="WPR23" s="111"/>
      <c r="WPS23" s="111"/>
      <c r="WPT23" s="3" t="e">
        <f>WPT22/#REF!-0.01</f>
        <v>#REF!</v>
      </c>
      <c r="WPU23" s="111" t="s">
        <v>58</v>
      </c>
      <c r="WPV23" s="111"/>
      <c r="WPW23" s="111"/>
      <c r="WPX23" s="111"/>
      <c r="WPY23" s="111"/>
      <c r="WPZ23" s="111"/>
      <c r="WQA23" s="111"/>
      <c r="WQB23" s="3" t="e">
        <f>WQB22/#REF!-0.01</f>
        <v>#REF!</v>
      </c>
      <c r="WQC23" s="111" t="s">
        <v>58</v>
      </c>
      <c r="WQD23" s="111"/>
      <c r="WQE23" s="111"/>
      <c r="WQF23" s="111"/>
      <c r="WQG23" s="111"/>
      <c r="WQH23" s="111"/>
      <c r="WQI23" s="111"/>
      <c r="WQJ23" s="3" t="e">
        <f>WQJ22/#REF!-0.01</f>
        <v>#REF!</v>
      </c>
      <c r="WQK23" s="111" t="s">
        <v>58</v>
      </c>
      <c r="WQL23" s="111"/>
      <c r="WQM23" s="111"/>
      <c r="WQN23" s="111"/>
      <c r="WQO23" s="111"/>
      <c r="WQP23" s="111"/>
      <c r="WQQ23" s="111"/>
      <c r="WQR23" s="3" t="e">
        <f>WQR22/#REF!-0.01</f>
        <v>#REF!</v>
      </c>
      <c r="WQS23" s="111" t="s">
        <v>58</v>
      </c>
      <c r="WQT23" s="111"/>
      <c r="WQU23" s="111"/>
      <c r="WQV23" s="111"/>
      <c r="WQW23" s="111"/>
      <c r="WQX23" s="111"/>
      <c r="WQY23" s="111"/>
      <c r="WQZ23" s="3" t="e">
        <f>WQZ22/#REF!-0.01</f>
        <v>#REF!</v>
      </c>
      <c r="WRA23" s="111" t="s">
        <v>58</v>
      </c>
      <c r="WRB23" s="111"/>
      <c r="WRC23" s="111"/>
      <c r="WRD23" s="111"/>
      <c r="WRE23" s="111"/>
      <c r="WRF23" s="111"/>
      <c r="WRG23" s="111"/>
      <c r="WRH23" s="3" t="e">
        <f>WRH22/#REF!-0.01</f>
        <v>#REF!</v>
      </c>
      <c r="WRI23" s="111" t="s">
        <v>58</v>
      </c>
      <c r="WRJ23" s="111"/>
      <c r="WRK23" s="111"/>
      <c r="WRL23" s="111"/>
      <c r="WRM23" s="111"/>
      <c r="WRN23" s="111"/>
      <c r="WRO23" s="111"/>
      <c r="WRP23" s="3" t="e">
        <f>WRP22/#REF!-0.01</f>
        <v>#REF!</v>
      </c>
      <c r="WRQ23" s="111" t="s">
        <v>58</v>
      </c>
      <c r="WRR23" s="111"/>
      <c r="WRS23" s="111"/>
      <c r="WRT23" s="111"/>
      <c r="WRU23" s="111"/>
      <c r="WRV23" s="111"/>
      <c r="WRW23" s="111"/>
      <c r="WRX23" s="3" t="e">
        <f>WRX22/#REF!-0.01</f>
        <v>#REF!</v>
      </c>
      <c r="WRY23" s="111" t="s">
        <v>58</v>
      </c>
      <c r="WRZ23" s="111"/>
      <c r="WSA23" s="111"/>
      <c r="WSB23" s="111"/>
      <c r="WSC23" s="111"/>
      <c r="WSD23" s="111"/>
      <c r="WSE23" s="111"/>
      <c r="WSF23" s="3" t="e">
        <f>WSF22/#REF!-0.01</f>
        <v>#REF!</v>
      </c>
      <c r="WSG23" s="111" t="s">
        <v>58</v>
      </c>
      <c r="WSH23" s="111"/>
      <c r="WSI23" s="111"/>
      <c r="WSJ23" s="111"/>
      <c r="WSK23" s="111"/>
      <c r="WSL23" s="111"/>
      <c r="WSM23" s="111"/>
      <c r="WSN23" s="3" t="e">
        <f>WSN22/#REF!-0.01</f>
        <v>#REF!</v>
      </c>
      <c r="WSO23" s="111" t="s">
        <v>58</v>
      </c>
      <c r="WSP23" s="111"/>
      <c r="WSQ23" s="111"/>
      <c r="WSR23" s="111"/>
      <c r="WSS23" s="111"/>
      <c r="WST23" s="111"/>
      <c r="WSU23" s="111"/>
      <c r="WSV23" s="3" t="e">
        <f>WSV22/#REF!-0.01</f>
        <v>#REF!</v>
      </c>
      <c r="WSW23" s="111" t="s">
        <v>58</v>
      </c>
      <c r="WSX23" s="111"/>
      <c r="WSY23" s="111"/>
      <c r="WSZ23" s="111"/>
      <c r="WTA23" s="111"/>
      <c r="WTB23" s="111"/>
      <c r="WTC23" s="111"/>
      <c r="WTD23" s="3" t="e">
        <f>WTD22/#REF!-0.01</f>
        <v>#REF!</v>
      </c>
      <c r="WTE23" s="111" t="s">
        <v>58</v>
      </c>
      <c r="WTF23" s="111"/>
      <c r="WTG23" s="111"/>
      <c r="WTH23" s="111"/>
      <c r="WTI23" s="111"/>
      <c r="WTJ23" s="111"/>
      <c r="WTK23" s="111"/>
      <c r="WTL23" s="3" t="e">
        <f>WTL22/#REF!-0.01</f>
        <v>#REF!</v>
      </c>
      <c r="WTM23" s="111" t="s">
        <v>58</v>
      </c>
      <c r="WTN23" s="111"/>
      <c r="WTO23" s="111"/>
      <c r="WTP23" s="111"/>
      <c r="WTQ23" s="111"/>
      <c r="WTR23" s="111"/>
      <c r="WTS23" s="111"/>
      <c r="WTT23" s="3" t="e">
        <f>WTT22/#REF!-0.01</f>
        <v>#REF!</v>
      </c>
      <c r="WTU23" s="111" t="s">
        <v>58</v>
      </c>
      <c r="WTV23" s="111"/>
      <c r="WTW23" s="111"/>
      <c r="WTX23" s="111"/>
      <c r="WTY23" s="111"/>
      <c r="WTZ23" s="111"/>
      <c r="WUA23" s="111"/>
      <c r="WUB23" s="3" t="e">
        <f>WUB22/#REF!-0.01</f>
        <v>#REF!</v>
      </c>
      <c r="WUC23" s="111" t="s">
        <v>58</v>
      </c>
      <c r="WUD23" s="111"/>
      <c r="WUE23" s="111"/>
      <c r="WUF23" s="111"/>
      <c r="WUG23" s="111"/>
      <c r="WUH23" s="111"/>
      <c r="WUI23" s="111"/>
      <c r="WUJ23" s="3" t="e">
        <f>WUJ22/#REF!-0.01</f>
        <v>#REF!</v>
      </c>
      <c r="WUK23" s="111" t="s">
        <v>58</v>
      </c>
      <c r="WUL23" s="111"/>
      <c r="WUM23" s="111"/>
      <c r="WUN23" s="111"/>
      <c r="WUO23" s="111"/>
      <c r="WUP23" s="111"/>
      <c r="WUQ23" s="111"/>
      <c r="WUR23" s="3" t="e">
        <f>WUR22/#REF!-0.01</f>
        <v>#REF!</v>
      </c>
      <c r="WUS23" s="111" t="s">
        <v>58</v>
      </c>
      <c r="WUT23" s="111"/>
      <c r="WUU23" s="111"/>
      <c r="WUV23" s="111"/>
      <c r="WUW23" s="111"/>
      <c r="WUX23" s="111"/>
      <c r="WUY23" s="111"/>
      <c r="WUZ23" s="3" t="e">
        <f>WUZ22/#REF!-0.01</f>
        <v>#REF!</v>
      </c>
      <c r="WVA23" s="111" t="s">
        <v>58</v>
      </c>
      <c r="WVB23" s="111"/>
      <c r="WVC23" s="111"/>
      <c r="WVD23" s="111"/>
      <c r="WVE23" s="111"/>
      <c r="WVF23" s="111"/>
      <c r="WVG23" s="111"/>
      <c r="WVH23" s="3" t="e">
        <f>WVH22/#REF!-0.01</f>
        <v>#REF!</v>
      </c>
      <c r="WVI23" s="111" t="s">
        <v>58</v>
      </c>
      <c r="WVJ23" s="111"/>
      <c r="WVK23" s="111"/>
      <c r="WVL23" s="111"/>
      <c r="WVM23" s="111"/>
      <c r="WVN23" s="111"/>
      <c r="WVO23" s="111"/>
      <c r="WVP23" s="3" t="e">
        <f>WVP22/#REF!-0.01</f>
        <v>#REF!</v>
      </c>
      <c r="WVQ23" s="111" t="s">
        <v>58</v>
      </c>
      <c r="WVR23" s="111"/>
      <c r="WVS23" s="111"/>
      <c r="WVT23" s="111"/>
      <c r="WVU23" s="111"/>
      <c r="WVV23" s="111"/>
      <c r="WVW23" s="111"/>
      <c r="WVX23" s="3" t="e">
        <f>WVX22/#REF!-0.01</f>
        <v>#REF!</v>
      </c>
      <c r="WVY23" s="111" t="s">
        <v>58</v>
      </c>
      <c r="WVZ23" s="111"/>
      <c r="WWA23" s="111"/>
      <c r="WWB23" s="111"/>
      <c r="WWC23" s="111"/>
      <c r="WWD23" s="111"/>
      <c r="WWE23" s="111"/>
      <c r="WWF23" s="3" t="e">
        <f>WWF22/#REF!-0.01</f>
        <v>#REF!</v>
      </c>
      <c r="WWG23" s="111" t="s">
        <v>58</v>
      </c>
      <c r="WWH23" s="111"/>
      <c r="WWI23" s="111"/>
      <c r="WWJ23" s="111"/>
      <c r="WWK23" s="111"/>
      <c r="WWL23" s="111"/>
      <c r="WWM23" s="111"/>
      <c r="WWN23" s="3" t="e">
        <f>WWN22/#REF!-0.01</f>
        <v>#REF!</v>
      </c>
      <c r="WWO23" s="111" t="s">
        <v>58</v>
      </c>
      <c r="WWP23" s="111"/>
      <c r="WWQ23" s="111"/>
      <c r="WWR23" s="111"/>
      <c r="WWS23" s="111"/>
      <c r="WWT23" s="111"/>
      <c r="WWU23" s="111"/>
      <c r="WWV23" s="3" t="e">
        <f>WWV22/#REF!-0.01</f>
        <v>#REF!</v>
      </c>
      <c r="WWW23" s="111" t="s">
        <v>58</v>
      </c>
      <c r="WWX23" s="111"/>
      <c r="WWY23" s="111"/>
      <c r="WWZ23" s="111"/>
      <c r="WXA23" s="111"/>
      <c r="WXB23" s="111"/>
      <c r="WXC23" s="111"/>
      <c r="WXD23" s="3" t="e">
        <f>WXD22/#REF!-0.01</f>
        <v>#REF!</v>
      </c>
      <c r="WXE23" s="111" t="s">
        <v>58</v>
      </c>
      <c r="WXF23" s="111"/>
      <c r="WXG23" s="111"/>
      <c r="WXH23" s="111"/>
      <c r="WXI23" s="111"/>
      <c r="WXJ23" s="111"/>
      <c r="WXK23" s="111"/>
      <c r="WXL23" s="3" t="e">
        <f>WXL22/#REF!-0.01</f>
        <v>#REF!</v>
      </c>
      <c r="WXM23" s="111" t="s">
        <v>58</v>
      </c>
      <c r="WXN23" s="111"/>
      <c r="WXO23" s="111"/>
      <c r="WXP23" s="111"/>
      <c r="WXQ23" s="111"/>
      <c r="WXR23" s="111"/>
      <c r="WXS23" s="111"/>
      <c r="WXT23" s="3" t="e">
        <f>WXT22/#REF!-0.01</f>
        <v>#REF!</v>
      </c>
      <c r="WXU23" s="111" t="s">
        <v>58</v>
      </c>
      <c r="WXV23" s="111"/>
      <c r="WXW23" s="111"/>
      <c r="WXX23" s="111"/>
      <c r="WXY23" s="111"/>
      <c r="WXZ23" s="111"/>
      <c r="WYA23" s="111"/>
      <c r="WYB23" s="3" t="e">
        <f>WYB22/#REF!-0.01</f>
        <v>#REF!</v>
      </c>
      <c r="WYC23" s="111" t="s">
        <v>58</v>
      </c>
      <c r="WYD23" s="111"/>
      <c r="WYE23" s="111"/>
      <c r="WYF23" s="111"/>
      <c r="WYG23" s="111"/>
      <c r="WYH23" s="111"/>
      <c r="WYI23" s="111"/>
      <c r="WYJ23" s="3" t="e">
        <f>WYJ22/#REF!-0.01</f>
        <v>#REF!</v>
      </c>
      <c r="WYK23" s="111" t="s">
        <v>58</v>
      </c>
      <c r="WYL23" s="111"/>
      <c r="WYM23" s="111"/>
      <c r="WYN23" s="111"/>
      <c r="WYO23" s="111"/>
      <c r="WYP23" s="111"/>
      <c r="WYQ23" s="111"/>
      <c r="WYR23" s="3" t="e">
        <f>WYR22/#REF!-0.01</f>
        <v>#REF!</v>
      </c>
      <c r="WYS23" s="111" t="s">
        <v>58</v>
      </c>
      <c r="WYT23" s="111"/>
      <c r="WYU23" s="111"/>
      <c r="WYV23" s="111"/>
      <c r="WYW23" s="111"/>
      <c r="WYX23" s="111"/>
      <c r="WYY23" s="111"/>
      <c r="WYZ23" s="3" t="e">
        <f>WYZ22/#REF!-0.01</f>
        <v>#REF!</v>
      </c>
      <c r="WZA23" s="111" t="s">
        <v>58</v>
      </c>
      <c r="WZB23" s="111"/>
      <c r="WZC23" s="111"/>
      <c r="WZD23" s="111"/>
      <c r="WZE23" s="111"/>
      <c r="WZF23" s="111"/>
      <c r="WZG23" s="111"/>
      <c r="WZH23" s="3" t="e">
        <f>WZH22/#REF!-0.01</f>
        <v>#REF!</v>
      </c>
      <c r="WZI23" s="111" t="s">
        <v>58</v>
      </c>
      <c r="WZJ23" s="111"/>
      <c r="WZK23" s="111"/>
      <c r="WZL23" s="111"/>
      <c r="WZM23" s="111"/>
      <c r="WZN23" s="111"/>
      <c r="WZO23" s="111"/>
      <c r="WZP23" s="3" t="e">
        <f>WZP22/#REF!-0.01</f>
        <v>#REF!</v>
      </c>
      <c r="WZQ23" s="111" t="s">
        <v>58</v>
      </c>
      <c r="WZR23" s="111"/>
      <c r="WZS23" s="111"/>
      <c r="WZT23" s="111"/>
      <c r="WZU23" s="111"/>
      <c r="WZV23" s="111"/>
      <c r="WZW23" s="111"/>
      <c r="WZX23" s="3" t="e">
        <f>WZX22/#REF!-0.01</f>
        <v>#REF!</v>
      </c>
      <c r="WZY23" s="111" t="s">
        <v>58</v>
      </c>
      <c r="WZZ23" s="111"/>
      <c r="XAA23" s="111"/>
      <c r="XAB23" s="111"/>
      <c r="XAC23" s="111"/>
      <c r="XAD23" s="111"/>
      <c r="XAE23" s="111"/>
      <c r="XAF23" s="3" t="e">
        <f>XAF22/#REF!-0.01</f>
        <v>#REF!</v>
      </c>
      <c r="XAG23" s="111" t="s">
        <v>58</v>
      </c>
      <c r="XAH23" s="111"/>
      <c r="XAI23" s="111"/>
      <c r="XAJ23" s="111"/>
      <c r="XAK23" s="111"/>
      <c r="XAL23" s="111"/>
      <c r="XAM23" s="111"/>
      <c r="XAN23" s="3" t="e">
        <f>XAN22/#REF!-0.01</f>
        <v>#REF!</v>
      </c>
      <c r="XAO23" s="111" t="s">
        <v>58</v>
      </c>
      <c r="XAP23" s="111"/>
      <c r="XAQ23" s="111"/>
      <c r="XAR23" s="111"/>
      <c r="XAS23" s="111"/>
      <c r="XAT23" s="111"/>
      <c r="XAU23" s="111"/>
      <c r="XAV23" s="3" t="e">
        <f>XAV22/#REF!-0.01</f>
        <v>#REF!</v>
      </c>
      <c r="XAW23" s="111" t="s">
        <v>58</v>
      </c>
      <c r="XAX23" s="111"/>
      <c r="XAY23" s="111"/>
      <c r="XAZ23" s="111"/>
      <c r="XBA23" s="111"/>
      <c r="XBB23" s="111"/>
      <c r="XBC23" s="111"/>
      <c r="XBD23" s="3" t="e">
        <f>XBD22/#REF!-0.01</f>
        <v>#REF!</v>
      </c>
      <c r="XBE23" s="111" t="s">
        <v>58</v>
      </c>
      <c r="XBF23" s="111"/>
      <c r="XBG23" s="111"/>
      <c r="XBH23" s="111"/>
      <c r="XBI23" s="111"/>
      <c r="XBJ23" s="111"/>
      <c r="XBK23" s="111"/>
      <c r="XBL23" s="3" t="e">
        <f>XBL22/#REF!-0.01</f>
        <v>#REF!</v>
      </c>
      <c r="XBM23" s="111" t="s">
        <v>58</v>
      </c>
      <c r="XBN23" s="111"/>
      <c r="XBO23" s="111"/>
      <c r="XBP23" s="111"/>
      <c r="XBQ23" s="111"/>
      <c r="XBR23" s="111"/>
      <c r="XBS23" s="111"/>
      <c r="XBT23" s="3" t="e">
        <f>XBT22/#REF!-0.01</f>
        <v>#REF!</v>
      </c>
      <c r="XBU23" s="111" t="s">
        <v>58</v>
      </c>
      <c r="XBV23" s="111"/>
      <c r="XBW23" s="111"/>
      <c r="XBX23" s="111"/>
      <c r="XBY23" s="111"/>
      <c r="XBZ23" s="111"/>
      <c r="XCA23" s="111"/>
      <c r="XCB23" s="3" t="e">
        <f>XCB22/#REF!-0.01</f>
        <v>#REF!</v>
      </c>
      <c r="XCC23" s="111" t="s">
        <v>58</v>
      </c>
      <c r="XCD23" s="111"/>
      <c r="XCE23" s="111"/>
      <c r="XCF23" s="111"/>
      <c r="XCG23" s="111"/>
      <c r="XCH23" s="111"/>
      <c r="XCI23" s="111"/>
      <c r="XCJ23" s="3" t="e">
        <f>XCJ22/#REF!-0.01</f>
        <v>#REF!</v>
      </c>
      <c r="XCK23" s="111" t="s">
        <v>58</v>
      </c>
      <c r="XCL23" s="111"/>
      <c r="XCM23" s="111"/>
      <c r="XCN23" s="111"/>
      <c r="XCO23" s="111"/>
      <c r="XCP23" s="111"/>
      <c r="XCQ23" s="111"/>
      <c r="XCR23" s="3" t="e">
        <f>XCR22/#REF!-0.01</f>
        <v>#REF!</v>
      </c>
      <c r="XCS23" s="111" t="s">
        <v>58</v>
      </c>
      <c r="XCT23" s="111"/>
      <c r="XCU23" s="111"/>
      <c r="XCV23" s="111"/>
      <c r="XCW23" s="111"/>
      <c r="XCX23" s="111"/>
      <c r="XCY23" s="111"/>
      <c r="XCZ23" s="3" t="e">
        <f>XCZ22/#REF!-0.01</f>
        <v>#REF!</v>
      </c>
      <c r="XDA23" s="111" t="s">
        <v>58</v>
      </c>
      <c r="XDB23" s="111"/>
      <c r="XDC23" s="111"/>
      <c r="XDD23" s="111"/>
      <c r="XDE23" s="111"/>
      <c r="XDF23" s="111"/>
      <c r="XDG23" s="111"/>
      <c r="XDH23" s="3" t="e">
        <f>XDH22/#REF!-0.01</f>
        <v>#REF!</v>
      </c>
      <c r="XDI23" s="111" t="s">
        <v>58</v>
      </c>
      <c r="XDJ23" s="111"/>
      <c r="XDK23" s="111"/>
      <c r="XDL23" s="111"/>
      <c r="XDM23" s="111"/>
      <c r="XDN23" s="111"/>
      <c r="XDO23" s="111"/>
      <c r="XDP23" s="3" t="e">
        <f>XDP22/#REF!-0.01</f>
        <v>#REF!</v>
      </c>
      <c r="XDQ23" s="111" t="s">
        <v>58</v>
      </c>
      <c r="XDR23" s="111"/>
      <c r="XDS23" s="111"/>
      <c r="XDT23" s="111"/>
      <c r="XDU23" s="111"/>
      <c r="XDV23" s="111"/>
      <c r="XDW23" s="111"/>
      <c r="XDX23" s="3" t="e">
        <f>XDX22/#REF!-0.01</f>
        <v>#REF!</v>
      </c>
      <c r="XDY23" s="111" t="s">
        <v>58</v>
      </c>
      <c r="XDZ23" s="111"/>
      <c r="XEA23" s="111"/>
      <c r="XEB23" s="111"/>
      <c r="XEC23" s="111"/>
      <c r="XED23" s="111"/>
      <c r="XEE23" s="111"/>
      <c r="XEF23" s="3" t="e">
        <f>XEF22/#REF!-0.01</f>
        <v>#REF!</v>
      </c>
      <c r="XEG23" s="111" t="s">
        <v>58</v>
      </c>
      <c r="XEH23" s="111"/>
      <c r="XEI23" s="111"/>
      <c r="XEJ23" s="111"/>
      <c r="XEK23" s="111"/>
      <c r="XEL23" s="111"/>
      <c r="XEM23" s="111"/>
      <c r="XEN23" s="3" t="e">
        <f>XEN22/#REF!-0.01</f>
        <v>#REF!</v>
      </c>
      <c r="XEO23" s="111" t="s">
        <v>58</v>
      </c>
      <c r="XEP23" s="111"/>
      <c r="XEQ23" s="111"/>
      <c r="XER23" s="111"/>
      <c r="XES23" s="111"/>
      <c r="XET23" s="111"/>
      <c r="XEU23" s="111"/>
      <c r="XEV23" s="3" t="e">
        <f>XEV22/#REF!-0.01</f>
        <v>#REF!</v>
      </c>
      <c r="XEW23" s="111" t="s">
        <v>58</v>
      </c>
      <c r="XEX23" s="111"/>
      <c r="XEY23" s="111"/>
      <c r="XEZ23" s="111"/>
      <c r="XFA23" s="111"/>
      <c r="XFB23" s="111"/>
      <c r="XFC23" s="111"/>
      <c r="XFD23" s="3" t="e">
        <f>XFD22/#REF!-0.01</f>
        <v>#REF!</v>
      </c>
    </row>
  </sheetData>
  <mergeCells count="2062">
    <mergeCell ref="A1:H1"/>
    <mergeCell ref="A2:F2"/>
    <mergeCell ref="A8:B8"/>
    <mergeCell ref="A9:B9"/>
    <mergeCell ref="A10:B10"/>
    <mergeCell ref="A11:B11"/>
    <mergeCell ref="AG23:AM23"/>
    <mergeCell ref="AO23:AU23"/>
    <mergeCell ref="AW23:BC23"/>
    <mergeCell ref="BE23:BK23"/>
    <mergeCell ref="BM23:BS23"/>
    <mergeCell ref="BU23:CA23"/>
    <mergeCell ref="A20:C20"/>
    <mergeCell ref="A21:C21"/>
    <mergeCell ref="A23:G23"/>
    <mergeCell ref="I23:O23"/>
    <mergeCell ref="Q23:W23"/>
    <mergeCell ref="Y23:AE23"/>
    <mergeCell ref="A13:B13"/>
    <mergeCell ref="A14:B14"/>
    <mergeCell ref="A16:G16"/>
    <mergeCell ref="A17:G17"/>
    <mergeCell ref="A18:G18"/>
    <mergeCell ref="A19:C19"/>
    <mergeCell ref="FU23:GA23"/>
    <mergeCell ref="GC23:GI23"/>
    <mergeCell ref="GK23:GQ23"/>
    <mergeCell ref="GS23:GY23"/>
    <mergeCell ref="HA23:HG23"/>
    <mergeCell ref="HI23:HO23"/>
    <mergeCell ref="DY23:EE23"/>
    <mergeCell ref="EG23:EM23"/>
    <mergeCell ref="EO23:EU23"/>
    <mergeCell ref="EW23:FC23"/>
    <mergeCell ref="FE23:FK23"/>
    <mergeCell ref="FM23:FS23"/>
    <mergeCell ref="CC23:CI23"/>
    <mergeCell ref="CK23:CQ23"/>
    <mergeCell ref="CS23:CY23"/>
    <mergeCell ref="DA23:DG23"/>
    <mergeCell ref="DI23:DO23"/>
    <mergeCell ref="DQ23:DW23"/>
    <mergeCell ref="LI23:LO23"/>
    <mergeCell ref="LQ23:LW23"/>
    <mergeCell ref="LY23:ME23"/>
    <mergeCell ref="MG23:MM23"/>
    <mergeCell ref="MO23:MU23"/>
    <mergeCell ref="MW23:NC23"/>
    <mergeCell ref="JM23:JS23"/>
    <mergeCell ref="JU23:KA23"/>
    <mergeCell ref="KC23:KI23"/>
    <mergeCell ref="KK23:KQ23"/>
    <mergeCell ref="KS23:KY23"/>
    <mergeCell ref="LA23:LG23"/>
    <mergeCell ref="HQ23:HW23"/>
    <mergeCell ref="HY23:IE23"/>
    <mergeCell ref="IG23:IM23"/>
    <mergeCell ref="IO23:IU23"/>
    <mergeCell ref="IW23:JC23"/>
    <mergeCell ref="JE23:JK23"/>
    <mergeCell ref="QW23:RC23"/>
    <mergeCell ref="RE23:RK23"/>
    <mergeCell ref="RM23:RS23"/>
    <mergeCell ref="RU23:SA23"/>
    <mergeCell ref="SC23:SI23"/>
    <mergeCell ref="SK23:SQ23"/>
    <mergeCell ref="PA23:PG23"/>
    <mergeCell ref="PI23:PO23"/>
    <mergeCell ref="PQ23:PW23"/>
    <mergeCell ref="PY23:QE23"/>
    <mergeCell ref="QG23:QM23"/>
    <mergeCell ref="QO23:QU23"/>
    <mergeCell ref="NE23:NK23"/>
    <mergeCell ref="NM23:NS23"/>
    <mergeCell ref="NU23:OA23"/>
    <mergeCell ref="OC23:OI23"/>
    <mergeCell ref="OK23:OQ23"/>
    <mergeCell ref="OS23:OY23"/>
    <mergeCell ref="WK23:WQ23"/>
    <mergeCell ref="WS23:WY23"/>
    <mergeCell ref="XA23:XG23"/>
    <mergeCell ref="XI23:XO23"/>
    <mergeCell ref="XQ23:XW23"/>
    <mergeCell ref="XY23:YE23"/>
    <mergeCell ref="UO23:UU23"/>
    <mergeCell ref="UW23:VC23"/>
    <mergeCell ref="VE23:VK23"/>
    <mergeCell ref="VM23:VS23"/>
    <mergeCell ref="VU23:WA23"/>
    <mergeCell ref="WC23:WI23"/>
    <mergeCell ref="SS23:SY23"/>
    <mergeCell ref="TA23:TG23"/>
    <mergeCell ref="TI23:TO23"/>
    <mergeCell ref="TQ23:TW23"/>
    <mergeCell ref="TY23:UE23"/>
    <mergeCell ref="UG23:UM23"/>
    <mergeCell ref="ABY23:ACE23"/>
    <mergeCell ref="ACG23:ACM23"/>
    <mergeCell ref="ACO23:ACU23"/>
    <mergeCell ref="ACW23:ADC23"/>
    <mergeCell ref="ADE23:ADK23"/>
    <mergeCell ref="ADM23:ADS23"/>
    <mergeCell ref="AAC23:AAI23"/>
    <mergeCell ref="AAK23:AAQ23"/>
    <mergeCell ref="AAS23:AAY23"/>
    <mergeCell ref="ABA23:ABG23"/>
    <mergeCell ref="ABI23:ABO23"/>
    <mergeCell ref="ABQ23:ABW23"/>
    <mergeCell ref="YG23:YM23"/>
    <mergeCell ref="YO23:YU23"/>
    <mergeCell ref="YW23:ZC23"/>
    <mergeCell ref="ZE23:ZK23"/>
    <mergeCell ref="ZM23:ZS23"/>
    <mergeCell ref="ZU23:AAA23"/>
    <mergeCell ref="AHM23:AHS23"/>
    <mergeCell ref="AHU23:AIA23"/>
    <mergeCell ref="AIC23:AII23"/>
    <mergeCell ref="AIK23:AIQ23"/>
    <mergeCell ref="AIS23:AIY23"/>
    <mergeCell ref="AJA23:AJG23"/>
    <mergeCell ref="AFQ23:AFW23"/>
    <mergeCell ref="AFY23:AGE23"/>
    <mergeCell ref="AGG23:AGM23"/>
    <mergeCell ref="AGO23:AGU23"/>
    <mergeCell ref="AGW23:AHC23"/>
    <mergeCell ref="AHE23:AHK23"/>
    <mergeCell ref="ADU23:AEA23"/>
    <mergeCell ref="AEC23:AEI23"/>
    <mergeCell ref="AEK23:AEQ23"/>
    <mergeCell ref="AES23:AEY23"/>
    <mergeCell ref="AFA23:AFG23"/>
    <mergeCell ref="AFI23:AFO23"/>
    <mergeCell ref="ANA23:ANG23"/>
    <mergeCell ref="ANI23:ANO23"/>
    <mergeCell ref="ANQ23:ANW23"/>
    <mergeCell ref="ANY23:AOE23"/>
    <mergeCell ref="AOG23:AOM23"/>
    <mergeCell ref="AOO23:AOU23"/>
    <mergeCell ref="ALE23:ALK23"/>
    <mergeCell ref="ALM23:ALS23"/>
    <mergeCell ref="ALU23:AMA23"/>
    <mergeCell ref="AMC23:AMI23"/>
    <mergeCell ref="AMK23:AMQ23"/>
    <mergeCell ref="AMS23:AMY23"/>
    <mergeCell ref="AJI23:AJO23"/>
    <mergeCell ref="AJQ23:AJW23"/>
    <mergeCell ref="AJY23:AKE23"/>
    <mergeCell ref="AKG23:AKM23"/>
    <mergeCell ref="AKO23:AKU23"/>
    <mergeCell ref="AKW23:ALC23"/>
    <mergeCell ref="ASO23:ASU23"/>
    <mergeCell ref="ASW23:ATC23"/>
    <mergeCell ref="ATE23:ATK23"/>
    <mergeCell ref="ATM23:ATS23"/>
    <mergeCell ref="ATU23:AUA23"/>
    <mergeCell ref="AUC23:AUI23"/>
    <mergeCell ref="AQS23:AQY23"/>
    <mergeCell ref="ARA23:ARG23"/>
    <mergeCell ref="ARI23:ARO23"/>
    <mergeCell ref="ARQ23:ARW23"/>
    <mergeCell ref="ARY23:ASE23"/>
    <mergeCell ref="ASG23:ASM23"/>
    <mergeCell ref="AOW23:APC23"/>
    <mergeCell ref="APE23:APK23"/>
    <mergeCell ref="APM23:APS23"/>
    <mergeCell ref="APU23:AQA23"/>
    <mergeCell ref="AQC23:AQI23"/>
    <mergeCell ref="AQK23:AQQ23"/>
    <mergeCell ref="AYC23:AYI23"/>
    <mergeCell ref="AYK23:AYQ23"/>
    <mergeCell ref="AYS23:AYY23"/>
    <mergeCell ref="AZA23:AZG23"/>
    <mergeCell ref="AZI23:AZO23"/>
    <mergeCell ref="AZQ23:AZW23"/>
    <mergeCell ref="AWG23:AWM23"/>
    <mergeCell ref="AWO23:AWU23"/>
    <mergeCell ref="AWW23:AXC23"/>
    <mergeCell ref="AXE23:AXK23"/>
    <mergeCell ref="AXM23:AXS23"/>
    <mergeCell ref="AXU23:AYA23"/>
    <mergeCell ref="AUK23:AUQ23"/>
    <mergeCell ref="AUS23:AUY23"/>
    <mergeCell ref="AVA23:AVG23"/>
    <mergeCell ref="AVI23:AVO23"/>
    <mergeCell ref="AVQ23:AVW23"/>
    <mergeCell ref="AVY23:AWE23"/>
    <mergeCell ref="BDQ23:BDW23"/>
    <mergeCell ref="BDY23:BEE23"/>
    <mergeCell ref="BEG23:BEM23"/>
    <mergeCell ref="BEO23:BEU23"/>
    <mergeCell ref="BEW23:BFC23"/>
    <mergeCell ref="BFE23:BFK23"/>
    <mergeCell ref="BBU23:BCA23"/>
    <mergeCell ref="BCC23:BCI23"/>
    <mergeCell ref="BCK23:BCQ23"/>
    <mergeCell ref="BCS23:BCY23"/>
    <mergeCell ref="BDA23:BDG23"/>
    <mergeCell ref="BDI23:BDO23"/>
    <mergeCell ref="AZY23:BAE23"/>
    <mergeCell ref="BAG23:BAM23"/>
    <mergeCell ref="BAO23:BAU23"/>
    <mergeCell ref="BAW23:BBC23"/>
    <mergeCell ref="BBE23:BBK23"/>
    <mergeCell ref="BBM23:BBS23"/>
    <mergeCell ref="BJE23:BJK23"/>
    <mergeCell ref="BJM23:BJS23"/>
    <mergeCell ref="BJU23:BKA23"/>
    <mergeCell ref="BKC23:BKI23"/>
    <mergeCell ref="BKK23:BKQ23"/>
    <mergeCell ref="BKS23:BKY23"/>
    <mergeCell ref="BHI23:BHO23"/>
    <mergeCell ref="BHQ23:BHW23"/>
    <mergeCell ref="BHY23:BIE23"/>
    <mergeCell ref="BIG23:BIM23"/>
    <mergeCell ref="BIO23:BIU23"/>
    <mergeCell ref="BIW23:BJC23"/>
    <mergeCell ref="BFM23:BFS23"/>
    <mergeCell ref="BFU23:BGA23"/>
    <mergeCell ref="BGC23:BGI23"/>
    <mergeCell ref="BGK23:BGQ23"/>
    <mergeCell ref="BGS23:BGY23"/>
    <mergeCell ref="BHA23:BHG23"/>
    <mergeCell ref="BOS23:BOY23"/>
    <mergeCell ref="BPA23:BPG23"/>
    <mergeCell ref="BPI23:BPO23"/>
    <mergeCell ref="BPQ23:BPW23"/>
    <mergeCell ref="BPY23:BQE23"/>
    <mergeCell ref="BQG23:BQM23"/>
    <mergeCell ref="BMW23:BNC23"/>
    <mergeCell ref="BNE23:BNK23"/>
    <mergeCell ref="BNM23:BNS23"/>
    <mergeCell ref="BNU23:BOA23"/>
    <mergeCell ref="BOC23:BOI23"/>
    <mergeCell ref="BOK23:BOQ23"/>
    <mergeCell ref="BLA23:BLG23"/>
    <mergeCell ref="BLI23:BLO23"/>
    <mergeCell ref="BLQ23:BLW23"/>
    <mergeCell ref="BLY23:BME23"/>
    <mergeCell ref="BMG23:BMM23"/>
    <mergeCell ref="BMO23:BMU23"/>
    <mergeCell ref="BUG23:BUM23"/>
    <mergeCell ref="BUO23:BUU23"/>
    <mergeCell ref="BUW23:BVC23"/>
    <mergeCell ref="BVE23:BVK23"/>
    <mergeCell ref="BVM23:BVS23"/>
    <mergeCell ref="BVU23:BWA23"/>
    <mergeCell ref="BSK23:BSQ23"/>
    <mergeCell ref="BSS23:BSY23"/>
    <mergeCell ref="BTA23:BTG23"/>
    <mergeCell ref="BTI23:BTO23"/>
    <mergeCell ref="BTQ23:BTW23"/>
    <mergeCell ref="BTY23:BUE23"/>
    <mergeCell ref="BQO23:BQU23"/>
    <mergeCell ref="BQW23:BRC23"/>
    <mergeCell ref="BRE23:BRK23"/>
    <mergeCell ref="BRM23:BRS23"/>
    <mergeCell ref="BRU23:BSA23"/>
    <mergeCell ref="BSC23:BSI23"/>
    <mergeCell ref="BZU23:CAA23"/>
    <mergeCell ref="CAC23:CAI23"/>
    <mergeCell ref="CAK23:CAQ23"/>
    <mergeCell ref="CAS23:CAY23"/>
    <mergeCell ref="CBA23:CBG23"/>
    <mergeCell ref="CBI23:CBO23"/>
    <mergeCell ref="BXY23:BYE23"/>
    <mergeCell ref="BYG23:BYM23"/>
    <mergeCell ref="BYO23:BYU23"/>
    <mergeCell ref="BYW23:BZC23"/>
    <mergeCell ref="BZE23:BZK23"/>
    <mergeCell ref="BZM23:BZS23"/>
    <mergeCell ref="BWC23:BWI23"/>
    <mergeCell ref="BWK23:BWQ23"/>
    <mergeCell ref="BWS23:BWY23"/>
    <mergeCell ref="BXA23:BXG23"/>
    <mergeCell ref="BXI23:BXO23"/>
    <mergeCell ref="BXQ23:BXW23"/>
    <mergeCell ref="CFI23:CFO23"/>
    <mergeCell ref="CFQ23:CFW23"/>
    <mergeCell ref="CFY23:CGE23"/>
    <mergeCell ref="CGG23:CGM23"/>
    <mergeCell ref="CGO23:CGU23"/>
    <mergeCell ref="CGW23:CHC23"/>
    <mergeCell ref="CDM23:CDS23"/>
    <mergeCell ref="CDU23:CEA23"/>
    <mergeCell ref="CEC23:CEI23"/>
    <mergeCell ref="CEK23:CEQ23"/>
    <mergeCell ref="CES23:CEY23"/>
    <mergeCell ref="CFA23:CFG23"/>
    <mergeCell ref="CBQ23:CBW23"/>
    <mergeCell ref="CBY23:CCE23"/>
    <mergeCell ref="CCG23:CCM23"/>
    <mergeCell ref="CCO23:CCU23"/>
    <mergeCell ref="CCW23:CDC23"/>
    <mergeCell ref="CDE23:CDK23"/>
    <mergeCell ref="CKW23:CLC23"/>
    <mergeCell ref="CLE23:CLK23"/>
    <mergeCell ref="CLM23:CLS23"/>
    <mergeCell ref="CLU23:CMA23"/>
    <mergeCell ref="CMC23:CMI23"/>
    <mergeCell ref="CMK23:CMQ23"/>
    <mergeCell ref="CJA23:CJG23"/>
    <mergeCell ref="CJI23:CJO23"/>
    <mergeCell ref="CJQ23:CJW23"/>
    <mergeCell ref="CJY23:CKE23"/>
    <mergeCell ref="CKG23:CKM23"/>
    <mergeCell ref="CKO23:CKU23"/>
    <mergeCell ref="CHE23:CHK23"/>
    <mergeCell ref="CHM23:CHS23"/>
    <mergeCell ref="CHU23:CIA23"/>
    <mergeCell ref="CIC23:CII23"/>
    <mergeCell ref="CIK23:CIQ23"/>
    <mergeCell ref="CIS23:CIY23"/>
    <mergeCell ref="CQK23:CQQ23"/>
    <mergeCell ref="CQS23:CQY23"/>
    <mergeCell ref="CRA23:CRG23"/>
    <mergeCell ref="CRI23:CRO23"/>
    <mergeCell ref="CRQ23:CRW23"/>
    <mergeCell ref="CRY23:CSE23"/>
    <mergeCell ref="COO23:COU23"/>
    <mergeCell ref="COW23:CPC23"/>
    <mergeCell ref="CPE23:CPK23"/>
    <mergeCell ref="CPM23:CPS23"/>
    <mergeCell ref="CPU23:CQA23"/>
    <mergeCell ref="CQC23:CQI23"/>
    <mergeCell ref="CMS23:CMY23"/>
    <mergeCell ref="CNA23:CNG23"/>
    <mergeCell ref="CNI23:CNO23"/>
    <mergeCell ref="CNQ23:CNW23"/>
    <mergeCell ref="CNY23:COE23"/>
    <mergeCell ref="COG23:COM23"/>
    <mergeCell ref="CVY23:CWE23"/>
    <mergeCell ref="CWG23:CWM23"/>
    <mergeCell ref="CWO23:CWU23"/>
    <mergeCell ref="CWW23:CXC23"/>
    <mergeCell ref="CXE23:CXK23"/>
    <mergeCell ref="CXM23:CXS23"/>
    <mergeCell ref="CUC23:CUI23"/>
    <mergeCell ref="CUK23:CUQ23"/>
    <mergeCell ref="CUS23:CUY23"/>
    <mergeCell ref="CVA23:CVG23"/>
    <mergeCell ref="CVI23:CVO23"/>
    <mergeCell ref="CVQ23:CVW23"/>
    <mergeCell ref="CSG23:CSM23"/>
    <mergeCell ref="CSO23:CSU23"/>
    <mergeCell ref="CSW23:CTC23"/>
    <mergeCell ref="CTE23:CTK23"/>
    <mergeCell ref="CTM23:CTS23"/>
    <mergeCell ref="CTU23:CUA23"/>
    <mergeCell ref="DBM23:DBS23"/>
    <mergeCell ref="DBU23:DCA23"/>
    <mergeCell ref="DCC23:DCI23"/>
    <mergeCell ref="DCK23:DCQ23"/>
    <mergeCell ref="DCS23:DCY23"/>
    <mergeCell ref="DDA23:DDG23"/>
    <mergeCell ref="CZQ23:CZW23"/>
    <mergeCell ref="CZY23:DAE23"/>
    <mergeCell ref="DAG23:DAM23"/>
    <mergeCell ref="DAO23:DAU23"/>
    <mergeCell ref="DAW23:DBC23"/>
    <mergeCell ref="DBE23:DBK23"/>
    <mergeCell ref="CXU23:CYA23"/>
    <mergeCell ref="CYC23:CYI23"/>
    <mergeCell ref="CYK23:CYQ23"/>
    <mergeCell ref="CYS23:CYY23"/>
    <mergeCell ref="CZA23:CZG23"/>
    <mergeCell ref="CZI23:CZO23"/>
    <mergeCell ref="DHA23:DHG23"/>
    <mergeCell ref="DHI23:DHO23"/>
    <mergeCell ref="DHQ23:DHW23"/>
    <mergeCell ref="DHY23:DIE23"/>
    <mergeCell ref="DIG23:DIM23"/>
    <mergeCell ref="DIO23:DIU23"/>
    <mergeCell ref="DFE23:DFK23"/>
    <mergeCell ref="DFM23:DFS23"/>
    <mergeCell ref="DFU23:DGA23"/>
    <mergeCell ref="DGC23:DGI23"/>
    <mergeCell ref="DGK23:DGQ23"/>
    <mergeCell ref="DGS23:DGY23"/>
    <mergeCell ref="DDI23:DDO23"/>
    <mergeCell ref="DDQ23:DDW23"/>
    <mergeCell ref="DDY23:DEE23"/>
    <mergeCell ref="DEG23:DEM23"/>
    <mergeCell ref="DEO23:DEU23"/>
    <mergeCell ref="DEW23:DFC23"/>
    <mergeCell ref="DMO23:DMU23"/>
    <mergeCell ref="DMW23:DNC23"/>
    <mergeCell ref="DNE23:DNK23"/>
    <mergeCell ref="DNM23:DNS23"/>
    <mergeCell ref="DNU23:DOA23"/>
    <mergeCell ref="DOC23:DOI23"/>
    <mergeCell ref="DKS23:DKY23"/>
    <mergeCell ref="DLA23:DLG23"/>
    <mergeCell ref="DLI23:DLO23"/>
    <mergeCell ref="DLQ23:DLW23"/>
    <mergeCell ref="DLY23:DME23"/>
    <mergeCell ref="DMG23:DMM23"/>
    <mergeCell ref="DIW23:DJC23"/>
    <mergeCell ref="DJE23:DJK23"/>
    <mergeCell ref="DJM23:DJS23"/>
    <mergeCell ref="DJU23:DKA23"/>
    <mergeCell ref="DKC23:DKI23"/>
    <mergeCell ref="DKK23:DKQ23"/>
    <mergeCell ref="DSC23:DSI23"/>
    <mergeCell ref="DSK23:DSQ23"/>
    <mergeCell ref="DSS23:DSY23"/>
    <mergeCell ref="DTA23:DTG23"/>
    <mergeCell ref="DTI23:DTO23"/>
    <mergeCell ref="DTQ23:DTW23"/>
    <mergeCell ref="DQG23:DQM23"/>
    <mergeCell ref="DQO23:DQU23"/>
    <mergeCell ref="DQW23:DRC23"/>
    <mergeCell ref="DRE23:DRK23"/>
    <mergeCell ref="DRM23:DRS23"/>
    <mergeCell ref="DRU23:DSA23"/>
    <mergeCell ref="DOK23:DOQ23"/>
    <mergeCell ref="DOS23:DOY23"/>
    <mergeCell ref="DPA23:DPG23"/>
    <mergeCell ref="DPI23:DPO23"/>
    <mergeCell ref="DPQ23:DPW23"/>
    <mergeCell ref="DPY23:DQE23"/>
    <mergeCell ref="DXQ23:DXW23"/>
    <mergeCell ref="DXY23:DYE23"/>
    <mergeCell ref="DYG23:DYM23"/>
    <mergeCell ref="DYO23:DYU23"/>
    <mergeCell ref="DYW23:DZC23"/>
    <mergeCell ref="DZE23:DZK23"/>
    <mergeCell ref="DVU23:DWA23"/>
    <mergeCell ref="DWC23:DWI23"/>
    <mergeCell ref="DWK23:DWQ23"/>
    <mergeCell ref="DWS23:DWY23"/>
    <mergeCell ref="DXA23:DXG23"/>
    <mergeCell ref="DXI23:DXO23"/>
    <mergeCell ref="DTY23:DUE23"/>
    <mergeCell ref="DUG23:DUM23"/>
    <mergeCell ref="DUO23:DUU23"/>
    <mergeCell ref="DUW23:DVC23"/>
    <mergeCell ref="DVE23:DVK23"/>
    <mergeCell ref="DVM23:DVS23"/>
    <mergeCell ref="EDE23:EDK23"/>
    <mergeCell ref="EDM23:EDS23"/>
    <mergeCell ref="EDU23:EEA23"/>
    <mergeCell ref="EEC23:EEI23"/>
    <mergeCell ref="EEK23:EEQ23"/>
    <mergeCell ref="EES23:EEY23"/>
    <mergeCell ref="EBI23:EBO23"/>
    <mergeCell ref="EBQ23:EBW23"/>
    <mergeCell ref="EBY23:ECE23"/>
    <mergeCell ref="ECG23:ECM23"/>
    <mergeCell ref="ECO23:ECU23"/>
    <mergeCell ref="ECW23:EDC23"/>
    <mergeCell ref="DZM23:DZS23"/>
    <mergeCell ref="DZU23:EAA23"/>
    <mergeCell ref="EAC23:EAI23"/>
    <mergeCell ref="EAK23:EAQ23"/>
    <mergeCell ref="EAS23:EAY23"/>
    <mergeCell ref="EBA23:EBG23"/>
    <mergeCell ref="EIS23:EIY23"/>
    <mergeCell ref="EJA23:EJG23"/>
    <mergeCell ref="EJI23:EJO23"/>
    <mergeCell ref="EJQ23:EJW23"/>
    <mergeCell ref="EJY23:EKE23"/>
    <mergeCell ref="EKG23:EKM23"/>
    <mergeCell ref="EGW23:EHC23"/>
    <mergeCell ref="EHE23:EHK23"/>
    <mergeCell ref="EHM23:EHS23"/>
    <mergeCell ref="EHU23:EIA23"/>
    <mergeCell ref="EIC23:EII23"/>
    <mergeCell ref="EIK23:EIQ23"/>
    <mergeCell ref="EFA23:EFG23"/>
    <mergeCell ref="EFI23:EFO23"/>
    <mergeCell ref="EFQ23:EFW23"/>
    <mergeCell ref="EFY23:EGE23"/>
    <mergeCell ref="EGG23:EGM23"/>
    <mergeCell ref="EGO23:EGU23"/>
    <mergeCell ref="EOG23:EOM23"/>
    <mergeCell ref="EOO23:EOU23"/>
    <mergeCell ref="EOW23:EPC23"/>
    <mergeCell ref="EPE23:EPK23"/>
    <mergeCell ref="EPM23:EPS23"/>
    <mergeCell ref="EPU23:EQA23"/>
    <mergeCell ref="EMK23:EMQ23"/>
    <mergeCell ref="EMS23:EMY23"/>
    <mergeCell ref="ENA23:ENG23"/>
    <mergeCell ref="ENI23:ENO23"/>
    <mergeCell ref="ENQ23:ENW23"/>
    <mergeCell ref="ENY23:EOE23"/>
    <mergeCell ref="EKO23:EKU23"/>
    <mergeCell ref="EKW23:ELC23"/>
    <mergeCell ref="ELE23:ELK23"/>
    <mergeCell ref="ELM23:ELS23"/>
    <mergeCell ref="ELU23:EMA23"/>
    <mergeCell ref="EMC23:EMI23"/>
    <mergeCell ref="ETU23:EUA23"/>
    <mergeCell ref="EUC23:EUI23"/>
    <mergeCell ref="EUK23:EUQ23"/>
    <mergeCell ref="EUS23:EUY23"/>
    <mergeCell ref="EVA23:EVG23"/>
    <mergeCell ref="EVI23:EVO23"/>
    <mergeCell ref="ERY23:ESE23"/>
    <mergeCell ref="ESG23:ESM23"/>
    <mergeCell ref="ESO23:ESU23"/>
    <mergeCell ref="ESW23:ETC23"/>
    <mergeCell ref="ETE23:ETK23"/>
    <mergeCell ref="ETM23:ETS23"/>
    <mergeCell ref="EQC23:EQI23"/>
    <mergeCell ref="EQK23:EQQ23"/>
    <mergeCell ref="EQS23:EQY23"/>
    <mergeCell ref="ERA23:ERG23"/>
    <mergeCell ref="ERI23:ERO23"/>
    <mergeCell ref="ERQ23:ERW23"/>
    <mergeCell ref="EZI23:EZO23"/>
    <mergeCell ref="EZQ23:EZW23"/>
    <mergeCell ref="EZY23:FAE23"/>
    <mergeCell ref="FAG23:FAM23"/>
    <mergeCell ref="FAO23:FAU23"/>
    <mergeCell ref="FAW23:FBC23"/>
    <mergeCell ref="EXM23:EXS23"/>
    <mergeCell ref="EXU23:EYA23"/>
    <mergeCell ref="EYC23:EYI23"/>
    <mergeCell ref="EYK23:EYQ23"/>
    <mergeCell ref="EYS23:EYY23"/>
    <mergeCell ref="EZA23:EZG23"/>
    <mergeCell ref="EVQ23:EVW23"/>
    <mergeCell ref="EVY23:EWE23"/>
    <mergeCell ref="EWG23:EWM23"/>
    <mergeCell ref="EWO23:EWU23"/>
    <mergeCell ref="EWW23:EXC23"/>
    <mergeCell ref="EXE23:EXK23"/>
    <mergeCell ref="FEW23:FFC23"/>
    <mergeCell ref="FFE23:FFK23"/>
    <mergeCell ref="FFM23:FFS23"/>
    <mergeCell ref="FFU23:FGA23"/>
    <mergeCell ref="FGC23:FGI23"/>
    <mergeCell ref="FGK23:FGQ23"/>
    <mergeCell ref="FDA23:FDG23"/>
    <mergeCell ref="FDI23:FDO23"/>
    <mergeCell ref="FDQ23:FDW23"/>
    <mergeCell ref="FDY23:FEE23"/>
    <mergeCell ref="FEG23:FEM23"/>
    <mergeCell ref="FEO23:FEU23"/>
    <mergeCell ref="FBE23:FBK23"/>
    <mergeCell ref="FBM23:FBS23"/>
    <mergeCell ref="FBU23:FCA23"/>
    <mergeCell ref="FCC23:FCI23"/>
    <mergeCell ref="FCK23:FCQ23"/>
    <mergeCell ref="FCS23:FCY23"/>
    <mergeCell ref="FKK23:FKQ23"/>
    <mergeCell ref="FKS23:FKY23"/>
    <mergeCell ref="FLA23:FLG23"/>
    <mergeCell ref="FLI23:FLO23"/>
    <mergeCell ref="FLQ23:FLW23"/>
    <mergeCell ref="FLY23:FME23"/>
    <mergeCell ref="FIO23:FIU23"/>
    <mergeCell ref="FIW23:FJC23"/>
    <mergeCell ref="FJE23:FJK23"/>
    <mergeCell ref="FJM23:FJS23"/>
    <mergeCell ref="FJU23:FKA23"/>
    <mergeCell ref="FKC23:FKI23"/>
    <mergeCell ref="FGS23:FGY23"/>
    <mergeCell ref="FHA23:FHG23"/>
    <mergeCell ref="FHI23:FHO23"/>
    <mergeCell ref="FHQ23:FHW23"/>
    <mergeCell ref="FHY23:FIE23"/>
    <mergeCell ref="FIG23:FIM23"/>
    <mergeCell ref="FPY23:FQE23"/>
    <mergeCell ref="FQG23:FQM23"/>
    <mergeCell ref="FQO23:FQU23"/>
    <mergeCell ref="FQW23:FRC23"/>
    <mergeCell ref="FRE23:FRK23"/>
    <mergeCell ref="FRM23:FRS23"/>
    <mergeCell ref="FOC23:FOI23"/>
    <mergeCell ref="FOK23:FOQ23"/>
    <mergeCell ref="FOS23:FOY23"/>
    <mergeCell ref="FPA23:FPG23"/>
    <mergeCell ref="FPI23:FPO23"/>
    <mergeCell ref="FPQ23:FPW23"/>
    <mergeCell ref="FMG23:FMM23"/>
    <mergeCell ref="FMO23:FMU23"/>
    <mergeCell ref="FMW23:FNC23"/>
    <mergeCell ref="FNE23:FNK23"/>
    <mergeCell ref="FNM23:FNS23"/>
    <mergeCell ref="FNU23:FOA23"/>
    <mergeCell ref="FVM23:FVS23"/>
    <mergeCell ref="FVU23:FWA23"/>
    <mergeCell ref="FWC23:FWI23"/>
    <mergeCell ref="FWK23:FWQ23"/>
    <mergeCell ref="FWS23:FWY23"/>
    <mergeCell ref="FXA23:FXG23"/>
    <mergeCell ref="FTQ23:FTW23"/>
    <mergeCell ref="FTY23:FUE23"/>
    <mergeCell ref="FUG23:FUM23"/>
    <mergeCell ref="FUO23:FUU23"/>
    <mergeCell ref="FUW23:FVC23"/>
    <mergeCell ref="FVE23:FVK23"/>
    <mergeCell ref="FRU23:FSA23"/>
    <mergeCell ref="FSC23:FSI23"/>
    <mergeCell ref="FSK23:FSQ23"/>
    <mergeCell ref="FSS23:FSY23"/>
    <mergeCell ref="FTA23:FTG23"/>
    <mergeCell ref="FTI23:FTO23"/>
    <mergeCell ref="GBA23:GBG23"/>
    <mergeCell ref="GBI23:GBO23"/>
    <mergeCell ref="GBQ23:GBW23"/>
    <mergeCell ref="GBY23:GCE23"/>
    <mergeCell ref="GCG23:GCM23"/>
    <mergeCell ref="GCO23:GCU23"/>
    <mergeCell ref="FZE23:FZK23"/>
    <mergeCell ref="FZM23:FZS23"/>
    <mergeCell ref="FZU23:GAA23"/>
    <mergeCell ref="GAC23:GAI23"/>
    <mergeCell ref="GAK23:GAQ23"/>
    <mergeCell ref="GAS23:GAY23"/>
    <mergeCell ref="FXI23:FXO23"/>
    <mergeCell ref="FXQ23:FXW23"/>
    <mergeCell ref="FXY23:FYE23"/>
    <mergeCell ref="FYG23:FYM23"/>
    <mergeCell ref="FYO23:FYU23"/>
    <mergeCell ref="FYW23:FZC23"/>
    <mergeCell ref="GGO23:GGU23"/>
    <mergeCell ref="GGW23:GHC23"/>
    <mergeCell ref="GHE23:GHK23"/>
    <mergeCell ref="GHM23:GHS23"/>
    <mergeCell ref="GHU23:GIA23"/>
    <mergeCell ref="GIC23:GII23"/>
    <mergeCell ref="GES23:GEY23"/>
    <mergeCell ref="GFA23:GFG23"/>
    <mergeCell ref="GFI23:GFO23"/>
    <mergeCell ref="GFQ23:GFW23"/>
    <mergeCell ref="GFY23:GGE23"/>
    <mergeCell ref="GGG23:GGM23"/>
    <mergeCell ref="GCW23:GDC23"/>
    <mergeCell ref="GDE23:GDK23"/>
    <mergeCell ref="GDM23:GDS23"/>
    <mergeCell ref="GDU23:GEA23"/>
    <mergeCell ref="GEC23:GEI23"/>
    <mergeCell ref="GEK23:GEQ23"/>
    <mergeCell ref="GMC23:GMI23"/>
    <mergeCell ref="GMK23:GMQ23"/>
    <mergeCell ref="GMS23:GMY23"/>
    <mergeCell ref="GNA23:GNG23"/>
    <mergeCell ref="GNI23:GNO23"/>
    <mergeCell ref="GNQ23:GNW23"/>
    <mergeCell ref="GKG23:GKM23"/>
    <mergeCell ref="GKO23:GKU23"/>
    <mergeCell ref="GKW23:GLC23"/>
    <mergeCell ref="GLE23:GLK23"/>
    <mergeCell ref="GLM23:GLS23"/>
    <mergeCell ref="GLU23:GMA23"/>
    <mergeCell ref="GIK23:GIQ23"/>
    <mergeCell ref="GIS23:GIY23"/>
    <mergeCell ref="GJA23:GJG23"/>
    <mergeCell ref="GJI23:GJO23"/>
    <mergeCell ref="GJQ23:GJW23"/>
    <mergeCell ref="GJY23:GKE23"/>
    <mergeCell ref="GRQ23:GRW23"/>
    <mergeCell ref="GRY23:GSE23"/>
    <mergeCell ref="GSG23:GSM23"/>
    <mergeCell ref="GSO23:GSU23"/>
    <mergeCell ref="GSW23:GTC23"/>
    <mergeCell ref="GTE23:GTK23"/>
    <mergeCell ref="GPU23:GQA23"/>
    <mergeCell ref="GQC23:GQI23"/>
    <mergeCell ref="GQK23:GQQ23"/>
    <mergeCell ref="GQS23:GQY23"/>
    <mergeCell ref="GRA23:GRG23"/>
    <mergeCell ref="GRI23:GRO23"/>
    <mergeCell ref="GNY23:GOE23"/>
    <mergeCell ref="GOG23:GOM23"/>
    <mergeCell ref="GOO23:GOU23"/>
    <mergeCell ref="GOW23:GPC23"/>
    <mergeCell ref="GPE23:GPK23"/>
    <mergeCell ref="GPM23:GPS23"/>
    <mergeCell ref="GXE23:GXK23"/>
    <mergeCell ref="GXM23:GXS23"/>
    <mergeCell ref="GXU23:GYA23"/>
    <mergeCell ref="GYC23:GYI23"/>
    <mergeCell ref="GYK23:GYQ23"/>
    <mergeCell ref="GYS23:GYY23"/>
    <mergeCell ref="GVI23:GVO23"/>
    <mergeCell ref="GVQ23:GVW23"/>
    <mergeCell ref="GVY23:GWE23"/>
    <mergeCell ref="GWG23:GWM23"/>
    <mergeCell ref="GWO23:GWU23"/>
    <mergeCell ref="GWW23:GXC23"/>
    <mergeCell ref="GTM23:GTS23"/>
    <mergeCell ref="GTU23:GUA23"/>
    <mergeCell ref="GUC23:GUI23"/>
    <mergeCell ref="GUK23:GUQ23"/>
    <mergeCell ref="GUS23:GUY23"/>
    <mergeCell ref="GVA23:GVG23"/>
    <mergeCell ref="HCS23:HCY23"/>
    <mergeCell ref="HDA23:HDG23"/>
    <mergeCell ref="HDI23:HDO23"/>
    <mergeCell ref="HDQ23:HDW23"/>
    <mergeCell ref="HDY23:HEE23"/>
    <mergeCell ref="HEG23:HEM23"/>
    <mergeCell ref="HAW23:HBC23"/>
    <mergeCell ref="HBE23:HBK23"/>
    <mergeCell ref="HBM23:HBS23"/>
    <mergeCell ref="HBU23:HCA23"/>
    <mergeCell ref="HCC23:HCI23"/>
    <mergeCell ref="HCK23:HCQ23"/>
    <mergeCell ref="GZA23:GZG23"/>
    <mergeCell ref="GZI23:GZO23"/>
    <mergeCell ref="GZQ23:GZW23"/>
    <mergeCell ref="GZY23:HAE23"/>
    <mergeCell ref="HAG23:HAM23"/>
    <mergeCell ref="HAO23:HAU23"/>
    <mergeCell ref="HIG23:HIM23"/>
    <mergeCell ref="HIO23:HIU23"/>
    <mergeCell ref="HIW23:HJC23"/>
    <mergeCell ref="HJE23:HJK23"/>
    <mergeCell ref="HJM23:HJS23"/>
    <mergeCell ref="HJU23:HKA23"/>
    <mergeCell ref="HGK23:HGQ23"/>
    <mergeCell ref="HGS23:HGY23"/>
    <mergeCell ref="HHA23:HHG23"/>
    <mergeCell ref="HHI23:HHO23"/>
    <mergeCell ref="HHQ23:HHW23"/>
    <mergeCell ref="HHY23:HIE23"/>
    <mergeCell ref="HEO23:HEU23"/>
    <mergeCell ref="HEW23:HFC23"/>
    <mergeCell ref="HFE23:HFK23"/>
    <mergeCell ref="HFM23:HFS23"/>
    <mergeCell ref="HFU23:HGA23"/>
    <mergeCell ref="HGC23:HGI23"/>
    <mergeCell ref="HNU23:HOA23"/>
    <mergeCell ref="HOC23:HOI23"/>
    <mergeCell ref="HOK23:HOQ23"/>
    <mergeCell ref="HOS23:HOY23"/>
    <mergeCell ref="HPA23:HPG23"/>
    <mergeCell ref="HPI23:HPO23"/>
    <mergeCell ref="HLY23:HME23"/>
    <mergeCell ref="HMG23:HMM23"/>
    <mergeCell ref="HMO23:HMU23"/>
    <mergeCell ref="HMW23:HNC23"/>
    <mergeCell ref="HNE23:HNK23"/>
    <mergeCell ref="HNM23:HNS23"/>
    <mergeCell ref="HKC23:HKI23"/>
    <mergeCell ref="HKK23:HKQ23"/>
    <mergeCell ref="HKS23:HKY23"/>
    <mergeCell ref="HLA23:HLG23"/>
    <mergeCell ref="HLI23:HLO23"/>
    <mergeCell ref="HLQ23:HLW23"/>
    <mergeCell ref="HTI23:HTO23"/>
    <mergeCell ref="HTQ23:HTW23"/>
    <mergeCell ref="HTY23:HUE23"/>
    <mergeCell ref="HUG23:HUM23"/>
    <mergeCell ref="HUO23:HUU23"/>
    <mergeCell ref="HUW23:HVC23"/>
    <mergeCell ref="HRM23:HRS23"/>
    <mergeCell ref="HRU23:HSA23"/>
    <mergeCell ref="HSC23:HSI23"/>
    <mergeCell ref="HSK23:HSQ23"/>
    <mergeCell ref="HSS23:HSY23"/>
    <mergeCell ref="HTA23:HTG23"/>
    <mergeCell ref="HPQ23:HPW23"/>
    <mergeCell ref="HPY23:HQE23"/>
    <mergeCell ref="HQG23:HQM23"/>
    <mergeCell ref="HQO23:HQU23"/>
    <mergeCell ref="HQW23:HRC23"/>
    <mergeCell ref="HRE23:HRK23"/>
    <mergeCell ref="HYW23:HZC23"/>
    <mergeCell ref="HZE23:HZK23"/>
    <mergeCell ref="HZM23:HZS23"/>
    <mergeCell ref="HZU23:IAA23"/>
    <mergeCell ref="IAC23:IAI23"/>
    <mergeCell ref="IAK23:IAQ23"/>
    <mergeCell ref="HXA23:HXG23"/>
    <mergeCell ref="HXI23:HXO23"/>
    <mergeCell ref="HXQ23:HXW23"/>
    <mergeCell ref="HXY23:HYE23"/>
    <mergeCell ref="HYG23:HYM23"/>
    <mergeCell ref="HYO23:HYU23"/>
    <mergeCell ref="HVE23:HVK23"/>
    <mergeCell ref="HVM23:HVS23"/>
    <mergeCell ref="HVU23:HWA23"/>
    <mergeCell ref="HWC23:HWI23"/>
    <mergeCell ref="HWK23:HWQ23"/>
    <mergeCell ref="HWS23:HWY23"/>
    <mergeCell ref="IEK23:IEQ23"/>
    <mergeCell ref="IES23:IEY23"/>
    <mergeCell ref="IFA23:IFG23"/>
    <mergeCell ref="IFI23:IFO23"/>
    <mergeCell ref="IFQ23:IFW23"/>
    <mergeCell ref="IFY23:IGE23"/>
    <mergeCell ref="ICO23:ICU23"/>
    <mergeCell ref="ICW23:IDC23"/>
    <mergeCell ref="IDE23:IDK23"/>
    <mergeCell ref="IDM23:IDS23"/>
    <mergeCell ref="IDU23:IEA23"/>
    <mergeCell ref="IEC23:IEI23"/>
    <mergeCell ref="IAS23:IAY23"/>
    <mergeCell ref="IBA23:IBG23"/>
    <mergeCell ref="IBI23:IBO23"/>
    <mergeCell ref="IBQ23:IBW23"/>
    <mergeCell ref="IBY23:ICE23"/>
    <mergeCell ref="ICG23:ICM23"/>
    <mergeCell ref="IJY23:IKE23"/>
    <mergeCell ref="IKG23:IKM23"/>
    <mergeCell ref="IKO23:IKU23"/>
    <mergeCell ref="IKW23:ILC23"/>
    <mergeCell ref="ILE23:ILK23"/>
    <mergeCell ref="ILM23:ILS23"/>
    <mergeCell ref="IIC23:III23"/>
    <mergeCell ref="IIK23:IIQ23"/>
    <mergeCell ref="IIS23:IIY23"/>
    <mergeCell ref="IJA23:IJG23"/>
    <mergeCell ref="IJI23:IJO23"/>
    <mergeCell ref="IJQ23:IJW23"/>
    <mergeCell ref="IGG23:IGM23"/>
    <mergeCell ref="IGO23:IGU23"/>
    <mergeCell ref="IGW23:IHC23"/>
    <mergeCell ref="IHE23:IHK23"/>
    <mergeCell ref="IHM23:IHS23"/>
    <mergeCell ref="IHU23:IIA23"/>
    <mergeCell ref="IPM23:IPS23"/>
    <mergeCell ref="IPU23:IQA23"/>
    <mergeCell ref="IQC23:IQI23"/>
    <mergeCell ref="IQK23:IQQ23"/>
    <mergeCell ref="IQS23:IQY23"/>
    <mergeCell ref="IRA23:IRG23"/>
    <mergeCell ref="INQ23:INW23"/>
    <mergeCell ref="INY23:IOE23"/>
    <mergeCell ref="IOG23:IOM23"/>
    <mergeCell ref="IOO23:IOU23"/>
    <mergeCell ref="IOW23:IPC23"/>
    <mergeCell ref="IPE23:IPK23"/>
    <mergeCell ref="ILU23:IMA23"/>
    <mergeCell ref="IMC23:IMI23"/>
    <mergeCell ref="IMK23:IMQ23"/>
    <mergeCell ref="IMS23:IMY23"/>
    <mergeCell ref="INA23:ING23"/>
    <mergeCell ref="INI23:INO23"/>
    <mergeCell ref="IVA23:IVG23"/>
    <mergeCell ref="IVI23:IVO23"/>
    <mergeCell ref="IVQ23:IVW23"/>
    <mergeCell ref="IVY23:IWE23"/>
    <mergeCell ref="IWG23:IWM23"/>
    <mergeCell ref="IWO23:IWU23"/>
    <mergeCell ref="ITE23:ITK23"/>
    <mergeCell ref="ITM23:ITS23"/>
    <mergeCell ref="ITU23:IUA23"/>
    <mergeCell ref="IUC23:IUI23"/>
    <mergeCell ref="IUK23:IUQ23"/>
    <mergeCell ref="IUS23:IUY23"/>
    <mergeCell ref="IRI23:IRO23"/>
    <mergeCell ref="IRQ23:IRW23"/>
    <mergeCell ref="IRY23:ISE23"/>
    <mergeCell ref="ISG23:ISM23"/>
    <mergeCell ref="ISO23:ISU23"/>
    <mergeCell ref="ISW23:ITC23"/>
    <mergeCell ref="JAO23:JAU23"/>
    <mergeCell ref="JAW23:JBC23"/>
    <mergeCell ref="JBE23:JBK23"/>
    <mergeCell ref="JBM23:JBS23"/>
    <mergeCell ref="JBU23:JCA23"/>
    <mergeCell ref="JCC23:JCI23"/>
    <mergeCell ref="IYS23:IYY23"/>
    <mergeCell ref="IZA23:IZG23"/>
    <mergeCell ref="IZI23:IZO23"/>
    <mergeCell ref="IZQ23:IZW23"/>
    <mergeCell ref="IZY23:JAE23"/>
    <mergeCell ref="JAG23:JAM23"/>
    <mergeCell ref="IWW23:IXC23"/>
    <mergeCell ref="IXE23:IXK23"/>
    <mergeCell ref="IXM23:IXS23"/>
    <mergeCell ref="IXU23:IYA23"/>
    <mergeCell ref="IYC23:IYI23"/>
    <mergeCell ref="IYK23:IYQ23"/>
    <mergeCell ref="JGC23:JGI23"/>
    <mergeCell ref="JGK23:JGQ23"/>
    <mergeCell ref="JGS23:JGY23"/>
    <mergeCell ref="JHA23:JHG23"/>
    <mergeCell ref="JHI23:JHO23"/>
    <mergeCell ref="JHQ23:JHW23"/>
    <mergeCell ref="JEG23:JEM23"/>
    <mergeCell ref="JEO23:JEU23"/>
    <mergeCell ref="JEW23:JFC23"/>
    <mergeCell ref="JFE23:JFK23"/>
    <mergeCell ref="JFM23:JFS23"/>
    <mergeCell ref="JFU23:JGA23"/>
    <mergeCell ref="JCK23:JCQ23"/>
    <mergeCell ref="JCS23:JCY23"/>
    <mergeCell ref="JDA23:JDG23"/>
    <mergeCell ref="JDI23:JDO23"/>
    <mergeCell ref="JDQ23:JDW23"/>
    <mergeCell ref="JDY23:JEE23"/>
    <mergeCell ref="JLQ23:JLW23"/>
    <mergeCell ref="JLY23:JME23"/>
    <mergeCell ref="JMG23:JMM23"/>
    <mergeCell ref="JMO23:JMU23"/>
    <mergeCell ref="JMW23:JNC23"/>
    <mergeCell ref="JNE23:JNK23"/>
    <mergeCell ref="JJU23:JKA23"/>
    <mergeCell ref="JKC23:JKI23"/>
    <mergeCell ref="JKK23:JKQ23"/>
    <mergeCell ref="JKS23:JKY23"/>
    <mergeCell ref="JLA23:JLG23"/>
    <mergeCell ref="JLI23:JLO23"/>
    <mergeCell ref="JHY23:JIE23"/>
    <mergeCell ref="JIG23:JIM23"/>
    <mergeCell ref="JIO23:JIU23"/>
    <mergeCell ref="JIW23:JJC23"/>
    <mergeCell ref="JJE23:JJK23"/>
    <mergeCell ref="JJM23:JJS23"/>
    <mergeCell ref="JRE23:JRK23"/>
    <mergeCell ref="JRM23:JRS23"/>
    <mergeCell ref="JRU23:JSA23"/>
    <mergeCell ref="JSC23:JSI23"/>
    <mergeCell ref="JSK23:JSQ23"/>
    <mergeCell ref="JSS23:JSY23"/>
    <mergeCell ref="JPI23:JPO23"/>
    <mergeCell ref="JPQ23:JPW23"/>
    <mergeCell ref="JPY23:JQE23"/>
    <mergeCell ref="JQG23:JQM23"/>
    <mergeCell ref="JQO23:JQU23"/>
    <mergeCell ref="JQW23:JRC23"/>
    <mergeCell ref="JNM23:JNS23"/>
    <mergeCell ref="JNU23:JOA23"/>
    <mergeCell ref="JOC23:JOI23"/>
    <mergeCell ref="JOK23:JOQ23"/>
    <mergeCell ref="JOS23:JOY23"/>
    <mergeCell ref="JPA23:JPG23"/>
    <mergeCell ref="JWS23:JWY23"/>
    <mergeCell ref="JXA23:JXG23"/>
    <mergeCell ref="JXI23:JXO23"/>
    <mergeCell ref="JXQ23:JXW23"/>
    <mergeCell ref="JXY23:JYE23"/>
    <mergeCell ref="JYG23:JYM23"/>
    <mergeCell ref="JUW23:JVC23"/>
    <mergeCell ref="JVE23:JVK23"/>
    <mergeCell ref="JVM23:JVS23"/>
    <mergeCell ref="JVU23:JWA23"/>
    <mergeCell ref="JWC23:JWI23"/>
    <mergeCell ref="JWK23:JWQ23"/>
    <mergeCell ref="JTA23:JTG23"/>
    <mergeCell ref="JTI23:JTO23"/>
    <mergeCell ref="JTQ23:JTW23"/>
    <mergeCell ref="JTY23:JUE23"/>
    <mergeCell ref="JUG23:JUM23"/>
    <mergeCell ref="JUO23:JUU23"/>
    <mergeCell ref="KCG23:KCM23"/>
    <mergeCell ref="KCO23:KCU23"/>
    <mergeCell ref="KCW23:KDC23"/>
    <mergeCell ref="KDE23:KDK23"/>
    <mergeCell ref="KDM23:KDS23"/>
    <mergeCell ref="KDU23:KEA23"/>
    <mergeCell ref="KAK23:KAQ23"/>
    <mergeCell ref="KAS23:KAY23"/>
    <mergeCell ref="KBA23:KBG23"/>
    <mergeCell ref="KBI23:KBO23"/>
    <mergeCell ref="KBQ23:KBW23"/>
    <mergeCell ref="KBY23:KCE23"/>
    <mergeCell ref="JYO23:JYU23"/>
    <mergeCell ref="JYW23:JZC23"/>
    <mergeCell ref="JZE23:JZK23"/>
    <mergeCell ref="JZM23:JZS23"/>
    <mergeCell ref="JZU23:KAA23"/>
    <mergeCell ref="KAC23:KAI23"/>
    <mergeCell ref="KHU23:KIA23"/>
    <mergeCell ref="KIC23:KII23"/>
    <mergeCell ref="KIK23:KIQ23"/>
    <mergeCell ref="KIS23:KIY23"/>
    <mergeCell ref="KJA23:KJG23"/>
    <mergeCell ref="KJI23:KJO23"/>
    <mergeCell ref="KFY23:KGE23"/>
    <mergeCell ref="KGG23:KGM23"/>
    <mergeCell ref="KGO23:KGU23"/>
    <mergeCell ref="KGW23:KHC23"/>
    <mergeCell ref="KHE23:KHK23"/>
    <mergeCell ref="KHM23:KHS23"/>
    <mergeCell ref="KEC23:KEI23"/>
    <mergeCell ref="KEK23:KEQ23"/>
    <mergeCell ref="KES23:KEY23"/>
    <mergeCell ref="KFA23:KFG23"/>
    <mergeCell ref="KFI23:KFO23"/>
    <mergeCell ref="KFQ23:KFW23"/>
    <mergeCell ref="KNI23:KNO23"/>
    <mergeCell ref="KNQ23:KNW23"/>
    <mergeCell ref="KNY23:KOE23"/>
    <mergeCell ref="KOG23:KOM23"/>
    <mergeCell ref="KOO23:KOU23"/>
    <mergeCell ref="KOW23:KPC23"/>
    <mergeCell ref="KLM23:KLS23"/>
    <mergeCell ref="KLU23:KMA23"/>
    <mergeCell ref="KMC23:KMI23"/>
    <mergeCell ref="KMK23:KMQ23"/>
    <mergeCell ref="KMS23:KMY23"/>
    <mergeCell ref="KNA23:KNG23"/>
    <mergeCell ref="KJQ23:KJW23"/>
    <mergeCell ref="KJY23:KKE23"/>
    <mergeCell ref="KKG23:KKM23"/>
    <mergeCell ref="KKO23:KKU23"/>
    <mergeCell ref="KKW23:KLC23"/>
    <mergeCell ref="KLE23:KLK23"/>
    <mergeCell ref="KSW23:KTC23"/>
    <mergeCell ref="KTE23:KTK23"/>
    <mergeCell ref="KTM23:KTS23"/>
    <mergeCell ref="KTU23:KUA23"/>
    <mergeCell ref="KUC23:KUI23"/>
    <mergeCell ref="KUK23:KUQ23"/>
    <mergeCell ref="KRA23:KRG23"/>
    <mergeCell ref="KRI23:KRO23"/>
    <mergeCell ref="KRQ23:KRW23"/>
    <mergeCell ref="KRY23:KSE23"/>
    <mergeCell ref="KSG23:KSM23"/>
    <mergeCell ref="KSO23:KSU23"/>
    <mergeCell ref="KPE23:KPK23"/>
    <mergeCell ref="KPM23:KPS23"/>
    <mergeCell ref="KPU23:KQA23"/>
    <mergeCell ref="KQC23:KQI23"/>
    <mergeCell ref="KQK23:KQQ23"/>
    <mergeCell ref="KQS23:KQY23"/>
    <mergeCell ref="KYK23:KYQ23"/>
    <mergeCell ref="KYS23:KYY23"/>
    <mergeCell ref="KZA23:KZG23"/>
    <mergeCell ref="KZI23:KZO23"/>
    <mergeCell ref="KZQ23:KZW23"/>
    <mergeCell ref="KZY23:LAE23"/>
    <mergeCell ref="KWO23:KWU23"/>
    <mergeCell ref="KWW23:KXC23"/>
    <mergeCell ref="KXE23:KXK23"/>
    <mergeCell ref="KXM23:KXS23"/>
    <mergeCell ref="KXU23:KYA23"/>
    <mergeCell ref="KYC23:KYI23"/>
    <mergeCell ref="KUS23:KUY23"/>
    <mergeCell ref="KVA23:KVG23"/>
    <mergeCell ref="KVI23:KVO23"/>
    <mergeCell ref="KVQ23:KVW23"/>
    <mergeCell ref="KVY23:KWE23"/>
    <mergeCell ref="KWG23:KWM23"/>
    <mergeCell ref="LDY23:LEE23"/>
    <mergeCell ref="LEG23:LEM23"/>
    <mergeCell ref="LEO23:LEU23"/>
    <mergeCell ref="LEW23:LFC23"/>
    <mergeCell ref="LFE23:LFK23"/>
    <mergeCell ref="LFM23:LFS23"/>
    <mergeCell ref="LCC23:LCI23"/>
    <mergeCell ref="LCK23:LCQ23"/>
    <mergeCell ref="LCS23:LCY23"/>
    <mergeCell ref="LDA23:LDG23"/>
    <mergeCell ref="LDI23:LDO23"/>
    <mergeCell ref="LDQ23:LDW23"/>
    <mergeCell ref="LAG23:LAM23"/>
    <mergeCell ref="LAO23:LAU23"/>
    <mergeCell ref="LAW23:LBC23"/>
    <mergeCell ref="LBE23:LBK23"/>
    <mergeCell ref="LBM23:LBS23"/>
    <mergeCell ref="LBU23:LCA23"/>
    <mergeCell ref="LJM23:LJS23"/>
    <mergeCell ref="LJU23:LKA23"/>
    <mergeCell ref="LKC23:LKI23"/>
    <mergeCell ref="LKK23:LKQ23"/>
    <mergeCell ref="LKS23:LKY23"/>
    <mergeCell ref="LLA23:LLG23"/>
    <mergeCell ref="LHQ23:LHW23"/>
    <mergeCell ref="LHY23:LIE23"/>
    <mergeCell ref="LIG23:LIM23"/>
    <mergeCell ref="LIO23:LIU23"/>
    <mergeCell ref="LIW23:LJC23"/>
    <mergeCell ref="LJE23:LJK23"/>
    <mergeCell ref="LFU23:LGA23"/>
    <mergeCell ref="LGC23:LGI23"/>
    <mergeCell ref="LGK23:LGQ23"/>
    <mergeCell ref="LGS23:LGY23"/>
    <mergeCell ref="LHA23:LHG23"/>
    <mergeCell ref="LHI23:LHO23"/>
    <mergeCell ref="LPA23:LPG23"/>
    <mergeCell ref="LPI23:LPO23"/>
    <mergeCell ref="LPQ23:LPW23"/>
    <mergeCell ref="LPY23:LQE23"/>
    <mergeCell ref="LQG23:LQM23"/>
    <mergeCell ref="LQO23:LQU23"/>
    <mergeCell ref="LNE23:LNK23"/>
    <mergeCell ref="LNM23:LNS23"/>
    <mergeCell ref="LNU23:LOA23"/>
    <mergeCell ref="LOC23:LOI23"/>
    <mergeCell ref="LOK23:LOQ23"/>
    <mergeCell ref="LOS23:LOY23"/>
    <mergeCell ref="LLI23:LLO23"/>
    <mergeCell ref="LLQ23:LLW23"/>
    <mergeCell ref="LLY23:LME23"/>
    <mergeCell ref="LMG23:LMM23"/>
    <mergeCell ref="LMO23:LMU23"/>
    <mergeCell ref="LMW23:LNC23"/>
    <mergeCell ref="LUO23:LUU23"/>
    <mergeCell ref="LUW23:LVC23"/>
    <mergeCell ref="LVE23:LVK23"/>
    <mergeCell ref="LVM23:LVS23"/>
    <mergeCell ref="LVU23:LWA23"/>
    <mergeCell ref="LWC23:LWI23"/>
    <mergeCell ref="LSS23:LSY23"/>
    <mergeCell ref="LTA23:LTG23"/>
    <mergeCell ref="LTI23:LTO23"/>
    <mergeCell ref="LTQ23:LTW23"/>
    <mergeCell ref="LTY23:LUE23"/>
    <mergeCell ref="LUG23:LUM23"/>
    <mergeCell ref="LQW23:LRC23"/>
    <mergeCell ref="LRE23:LRK23"/>
    <mergeCell ref="LRM23:LRS23"/>
    <mergeCell ref="LRU23:LSA23"/>
    <mergeCell ref="LSC23:LSI23"/>
    <mergeCell ref="LSK23:LSQ23"/>
    <mergeCell ref="MAC23:MAI23"/>
    <mergeCell ref="MAK23:MAQ23"/>
    <mergeCell ref="MAS23:MAY23"/>
    <mergeCell ref="MBA23:MBG23"/>
    <mergeCell ref="MBI23:MBO23"/>
    <mergeCell ref="MBQ23:MBW23"/>
    <mergeCell ref="LYG23:LYM23"/>
    <mergeCell ref="LYO23:LYU23"/>
    <mergeCell ref="LYW23:LZC23"/>
    <mergeCell ref="LZE23:LZK23"/>
    <mergeCell ref="LZM23:LZS23"/>
    <mergeCell ref="LZU23:MAA23"/>
    <mergeCell ref="LWK23:LWQ23"/>
    <mergeCell ref="LWS23:LWY23"/>
    <mergeCell ref="LXA23:LXG23"/>
    <mergeCell ref="LXI23:LXO23"/>
    <mergeCell ref="LXQ23:LXW23"/>
    <mergeCell ref="LXY23:LYE23"/>
    <mergeCell ref="MFQ23:MFW23"/>
    <mergeCell ref="MFY23:MGE23"/>
    <mergeCell ref="MGG23:MGM23"/>
    <mergeCell ref="MGO23:MGU23"/>
    <mergeCell ref="MGW23:MHC23"/>
    <mergeCell ref="MHE23:MHK23"/>
    <mergeCell ref="MDU23:MEA23"/>
    <mergeCell ref="MEC23:MEI23"/>
    <mergeCell ref="MEK23:MEQ23"/>
    <mergeCell ref="MES23:MEY23"/>
    <mergeCell ref="MFA23:MFG23"/>
    <mergeCell ref="MFI23:MFO23"/>
    <mergeCell ref="MBY23:MCE23"/>
    <mergeCell ref="MCG23:MCM23"/>
    <mergeCell ref="MCO23:MCU23"/>
    <mergeCell ref="MCW23:MDC23"/>
    <mergeCell ref="MDE23:MDK23"/>
    <mergeCell ref="MDM23:MDS23"/>
    <mergeCell ref="MLE23:MLK23"/>
    <mergeCell ref="MLM23:MLS23"/>
    <mergeCell ref="MLU23:MMA23"/>
    <mergeCell ref="MMC23:MMI23"/>
    <mergeCell ref="MMK23:MMQ23"/>
    <mergeCell ref="MMS23:MMY23"/>
    <mergeCell ref="MJI23:MJO23"/>
    <mergeCell ref="MJQ23:MJW23"/>
    <mergeCell ref="MJY23:MKE23"/>
    <mergeCell ref="MKG23:MKM23"/>
    <mergeCell ref="MKO23:MKU23"/>
    <mergeCell ref="MKW23:MLC23"/>
    <mergeCell ref="MHM23:MHS23"/>
    <mergeCell ref="MHU23:MIA23"/>
    <mergeCell ref="MIC23:MII23"/>
    <mergeCell ref="MIK23:MIQ23"/>
    <mergeCell ref="MIS23:MIY23"/>
    <mergeCell ref="MJA23:MJG23"/>
    <mergeCell ref="MQS23:MQY23"/>
    <mergeCell ref="MRA23:MRG23"/>
    <mergeCell ref="MRI23:MRO23"/>
    <mergeCell ref="MRQ23:MRW23"/>
    <mergeCell ref="MRY23:MSE23"/>
    <mergeCell ref="MSG23:MSM23"/>
    <mergeCell ref="MOW23:MPC23"/>
    <mergeCell ref="MPE23:MPK23"/>
    <mergeCell ref="MPM23:MPS23"/>
    <mergeCell ref="MPU23:MQA23"/>
    <mergeCell ref="MQC23:MQI23"/>
    <mergeCell ref="MQK23:MQQ23"/>
    <mergeCell ref="MNA23:MNG23"/>
    <mergeCell ref="MNI23:MNO23"/>
    <mergeCell ref="MNQ23:MNW23"/>
    <mergeCell ref="MNY23:MOE23"/>
    <mergeCell ref="MOG23:MOM23"/>
    <mergeCell ref="MOO23:MOU23"/>
    <mergeCell ref="MWG23:MWM23"/>
    <mergeCell ref="MWO23:MWU23"/>
    <mergeCell ref="MWW23:MXC23"/>
    <mergeCell ref="MXE23:MXK23"/>
    <mergeCell ref="MXM23:MXS23"/>
    <mergeCell ref="MXU23:MYA23"/>
    <mergeCell ref="MUK23:MUQ23"/>
    <mergeCell ref="MUS23:MUY23"/>
    <mergeCell ref="MVA23:MVG23"/>
    <mergeCell ref="MVI23:MVO23"/>
    <mergeCell ref="MVQ23:MVW23"/>
    <mergeCell ref="MVY23:MWE23"/>
    <mergeCell ref="MSO23:MSU23"/>
    <mergeCell ref="MSW23:MTC23"/>
    <mergeCell ref="MTE23:MTK23"/>
    <mergeCell ref="MTM23:MTS23"/>
    <mergeCell ref="MTU23:MUA23"/>
    <mergeCell ref="MUC23:MUI23"/>
    <mergeCell ref="NBU23:NCA23"/>
    <mergeCell ref="NCC23:NCI23"/>
    <mergeCell ref="NCK23:NCQ23"/>
    <mergeCell ref="NCS23:NCY23"/>
    <mergeCell ref="NDA23:NDG23"/>
    <mergeCell ref="NDI23:NDO23"/>
    <mergeCell ref="MZY23:NAE23"/>
    <mergeCell ref="NAG23:NAM23"/>
    <mergeCell ref="NAO23:NAU23"/>
    <mergeCell ref="NAW23:NBC23"/>
    <mergeCell ref="NBE23:NBK23"/>
    <mergeCell ref="NBM23:NBS23"/>
    <mergeCell ref="MYC23:MYI23"/>
    <mergeCell ref="MYK23:MYQ23"/>
    <mergeCell ref="MYS23:MYY23"/>
    <mergeCell ref="MZA23:MZG23"/>
    <mergeCell ref="MZI23:MZO23"/>
    <mergeCell ref="MZQ23:MZW23"/>
    <mergeCell ref="NHI23:NHO23"/>
    <mergeCell ref="NHQ23:NHW23"/>
    <mergeCell ref="NHY23:NIE23"/>
    <mergeCell ref="NIG23:NIM23"/>
    <mergeCell ref="NIO23:NIU23"/>
    <mergeCell ref="NIW23:NJC23"/>
    <mergeCell ref="NFM23:NFS23"/>
    <mergeCell ref="NFU23:NGA23"/>
    <mergeCell ref="NGC23:NGI23"/>
    <mergeCell ref="NGK23:NGQ23"/>
    <mergeCell ref="NGS23:NGY23"/>
    <mergeCell ref="NHA23:NHG23"/>
    <mergeCell ref="NDQ23:NDW23"/>
    <mergeCell ref="NDY23:NEE23"/>
    <mergeCell ref="NEG23:NEM23"/>
    <mergeCell ref="NEO23:NEU23"/>
    <mergeCell ref="NEW23:NFC23"/>
    <mergeCell ref="NFE23:NFK23"/>
    <mergeCell ref="NMW23:NNC23"/>
    <mergeCell ref="NNE23:NNK23"/>
    <mergeCell ref="NNM23:NNS23"/>
    <mergeCell ref="NNU23:NOA23"/>
    <mergeCell ref="NOC23:NOI23"/>
    <mergeCell ref="NOK23:NOQ23"/>
    <mergeCell ref="NLA23:NLG23"/>
    <mergeCell ref="NLI23:NLO23"/>
    <mergeCell ref="NLQ23:NLW23"/>
    <mergeCell ref="NLY23:NME23"/>
    <mergeCell ref="NMG23:NMM23"/>
    <mergeCell ref="NMO23:NMU23"/>
    <mergeCell ref="NJE23:NJK23"/>
    <mergeCell ref="NJM23:NJS23"/>
    <mergeCell ref="NJU23:NKA23"/>
    <mergeCell ref="NKC23:NKI23"/>
    <mergeCell ref="NKK23:NKQ23"/>
    <mergeCell ref="NKS23:NKY23"/>
    <mergeCell ref="NSK23:NSQ23"/>
    <mergeCell ref="NSS23:NSY23"/>
    <mergeCell ref="NTA23:NTG23"/>
    <mergeCell ref="NTI23:NTO23"/>
    <mergeCell ref="NTQ23:NTW23"/>
    <mergeCell ref="NTY23:NUE23"/>
    <mergeCell ref="NQO23:NQU23"/>
    <mergeCell ref="NQW23:NRC23"/>
    <mergeCell ref="NRE23:NRK23"/>
    <mergeCell ref="NRM23:NRS23"/>
    <mergeCell ref="NRU23:NSA23"/>
    <mergeCell ref="NSC23:NSI23"/>
    <mergeCell ref="NOS23:NOY23"/>
    <mergeCell ref="NPA23:NPG23"/>
    <mergeCell ref="NPI23:NPO23"/>
    <mergeCell ref="NPQ23:NPW23"/>
    <mergeCell ref="NPY23:NQE23"/>
    <mergeCell ref="NQG23:NQM23"/>
    <mergeCell ref="NXY23:NYE23"/>
    <mergeCell ref="NYG23:NYM23"/>
    <mergeCell ref="NYO23:NYU23"/>
    <mergeCell ref="NYW23:NZC23"/>
    <mergeCell ref="NZE23:NZK23"/>
    <mergeCell ref="NZM23:NZS23"/>
    <mergeCell ref="NWC23:NWI23"/>
    <mergeCell ref="NWK23:NWQ23"/>
    <mergeCell ref="NWS23:NWY23"/>
    <mergeCell ref="NXA23:NXG23"/>
    <mergeCell ref="NXI23:NXO23"/>
    <mergeCell ref="NXQ23:NXW23"/>
    <mergeCell ref="NUG23:NUM23"/>
    <mergeCell ref="NUO23:NUU23"/>
    <mergeCell ref="NUW23:NVC23"/>
    <mergeCell ref="NVE23:NVK23"/>
    <mergeCell ref="NVM23:NVS23"/>
    <mergeCell ref="NVU23:NWA23"/>
    <mergeCell ref="ODM23:ODS23"/>
    <mergeCell ref="ODU23:OEA23"/>
    <mergeCell ref="OEC23:OEI23"/>
    <mergeCell ref="OEK23:OEQ23"/>
    <mergeCell ref="OES23:OEY23"/>
    <mergeCell ref="OFA23:OFG23"/>
    <mergeCell ref="OBQ23:OBW23"/>
    <mergeCell ref="OBY23:OCE23"/>
    <mergeCell ref="OCG23:OCM23"/>
    <mergeCell ref="OCO23:OCU23"/>
    <mergeCell ref="OCW23:ODC23"/>
    <mergeCell ref="ODE23:ODK23"/>
    <mergeCell ref="NZU23:OAA23"/>
    <mergeCell ref="OAC23:OAI23"/>
    <mergeCell ref="OAK23:OAQ23"/>
    <mergeCell ref="OAS23:OAY23"/>
    <mergeCell ref="OBA23:OBG23"/>
    <mergeCell ref="OBI23:OBO23"/>
    <mergeCell ref="OJA23:OJG23"/>
    <mergeCell ref="OJI23:OJO23"/>
    <mergeCell ref="OJQ23:OJW23"/>
    <mergeCell ref="OJY23:OKE23"/>
    <mergeCell ref="OKG23:OKM23"/>
    <mergeCell ref="OKO23:OKU23"/>
    <mergeCell ref="OHE23:OHK23"/>
    <mergeCell ref="OHM23:OHS23"/>
    <mergeCell ref="OHU23:OIA23"/>
    <mergeCell ref="OIC23:OII23"/>
    <mergeCell ref="OIK23:OIQ23"/>
    <mergeCell ref="OIS23:OIY23"/>
    <mergeCell ref="OFI23:OFO23"/>
    <mergeCell ref="OFQ23:OFW23"/>
    <mergeCell ref="OFY23:OGE23"/>
    <mergeCell ref="OGG23:OGM23"/>
    <mergeCell ref="OGO23:OGU23"/>
    <mergeCell ref="OGW23:OHC23"/>
    <mergeCell ref="OOO23:OOU23"/>
    <mergeCell ref="OOW23:OPC23"/>
    <mergeCell ref="OPE23:OPK23"/>
    <mergeCell ref="OPM23:OPS23"/>
    <mergeCell ref="OPU23:OQA23"/>
    <mergeCell ref="OQC23:OQI23"/>
    <mergeCell ref="OMS23:OMY23"/>
    <mergeCell ref="ONA23:ONG23"/>
    <mergeCell ref="ONI23:ONO23"/>
    <mergeCell ref="ONQ23:ONW23"/>
    <mergeCell ref="ONY23:OOE23"/>
    <mergeCell ref="OOG23:OOM23"/>
    <mergeCell ref="OKW23:OLC23"/>
    <mergeCell ref="OLE23:OLK23"/>
    <mergeCell ref="OLM23:OLS23"/>
    <mergeCell ref="OLU23:OMA23"/>
    <mergeCell ref="OMC23:OMI23"/>
    <mergeCell ref="OMK23:OMQ23"/>
    <mergeCell ref="OUC23:OUI23"/>
    <mergeCell ref="OUK23:OUQ23"/>
    <mergeCell ref="OUS23:OUY23"/>
    <mergeCell ref="OVA23:OVG23"/>
    <mergeCell ref="OVI23:OVO23"/>
    <mergeCell ref="OVQ23:OVW23"/>
    <mergeCell ref="OSG23:OSM23"/>
    <mergeCell ref="OSO23:OSU23"/>
    <mergeCell ref="OSW23:OTC23"/>
    <mergeCell ref="OTE23:OTK23"/>
    <mergeCell ref="OTM23:OTS23"/>
    <mergeCell ref="OTU23:OUA23"/>
    <mergeCell ref="OQK23:OQQ23"/>
    <mergeCell ref="OQS23:OQY23"/>
    <mergeCell ref="ORA23:ORG23"/>
    <mergeCell ref="ORI23:ORO23"/>
    <mergeCell ref="ORQ23:ORW23"/>
    <mergeCell ref="ORY23:OSE23"/>
    <mergeCell ref="OZQ23:OZW23"/>
    <mergeCell ref="OZY23:PAE23"/>
    <mergeCell ref="PAG23:PAM23"/>
    <mergeCell ref="PAO23:PAU23"/>
    <mergeCell ref="PAW23:PBC23"/>
    <mergeCell ref="PBE23:PBK23"/>
    <mergeCell ref="OXU23:OYA23"/>
    <mergeCell ref="OYC23:OYI23"/>
    <mergeCell ref="OYK23:OYQ23"/>
    <mergeCell ref="OYS23:OYY23"/>
    <mergeCell ref="OZA23:OZG23"/>
    <mergeCell ref="OZI23:OZO23"/>
    <mergeCell ref="OVY23:OWE23"/>
    <mergeCell ref="OWG23:OWM23"/>
    <mergeCell ref="OWO23:OWU23"/>
    <mergeCell ref="OWW23:OXC23"/>
    <mergeCell ref="OXE23:OXK23"/>
    <mergeCell ref="OXM23:OXS23"/>
    <mergeCell ref="PFE23:PFK23"/>
    <mergeCell ref="PFM23:PFS23"/>
    <mergeCell ref="PFU23:PGA23"/>
    <mergeCell ref="PGC23:PGI23"/>
    <mergeCell ref="PGK23:PGQ23"/>
    <mergeCell ref="PGS23:PGY23"/>
    <mergeCell ref="PDI23:PDO23"/>
    <mergeCell ref="PDQ23:PDW23"/>
    <mergeCell ref="PDY23:PEE23"/>
    <mergeCell ref="PEG23:PEM23"/>
    <mergeCell ref="PEO23:PEU23"/>
    <mergeCell ref="PEW23:PFC23"/>
    <mergeCell ref="PBM23:PBS23"/>
    <mergeCell ref="PBU23:PCA23"/>
    <mergeCell ref="PCC23:PCI23"/>
    <mergeCell ref="PCK23:PCQ23"/>
    <mergeCell ref="PCS23:PCY23"/>
    <mergeCell ref="PDA23:PDG23"/>
    <mergeCell ref="PKS23:PKY23"/>
    <mergeCell ref="PLA23:PLG23"/>
    <mergeCell ref="PLI23:PLO23"/>
    <mergeCell ref="PLQ23:PLW23"/>
    <mergeCell ref="PLY23:PME23"/>
    <mergeCell ref="PMG23:PMM23"/>
    <mergeCell ref="PIW23:PJC23"/>
    <mergeCell ref="PJE23:PJK23"/>
    <mergeCell ref="PJM23:PJS23"/>
    <mergeCell ref="PJU23:PKA23"/>
    <mergeCell ref="PKC23:PKI23"/>
    <mergeCell ref="PKK23:PKQ23"/>
    <mergeCell ref="PHA23:PHG23"/>
    <mergeCell ref="PHI23:PHO23"/>
    <mergeCell ref="PHQ23:PHW23"/>
    <mergeCell ref="PHY23:PIE23"/>
    <mergeCell ref="PIG23:PIM23"/>
    <mergeCell ref="PIO23:PIU23"/>
    <mergeCell ref="PQG23:PQM23"/>
    <mergeCell ref="PQO23:PQU23"/>
    <mergeCell ref="PQW23:PRC23"/>
    <mergeCell ref="PRE23:PRK23"/>
    <mergeCell ref="PRM23:PRS23"/>
    <mergeCell ref="PRU23:PSA23"/>
    <mergeCell ref="POK23:POQ23"/>
    <mergeCell ref="POS23:POY23"/>
    <mergeCell ref="PPA23:PPG23"/>
    <mergeCell ref="PPI23:PPO23"/>
    <mergeCell ref="PPQ23:PPW23"/>
    <mergeCell ref="PPY23:PQE23"/>
    <mergeCell ref="PMO23:PMU23"/>
    <mergeCell ref="PMW23:PNC23"/>
    <mergeCell ref="PNE23:PNK23"/>
    <mergeCell ref="PNM23:PNS23"/>
    <mergeCell ref="PNU23:POA23"/>
    <mergeCell ref="POC23:POI23"/>
    <mergeCell ref="PVU23:PWA23"/>
    <mergeCell ref="PWC23:PWI23"/>
    <mergeCell ref="PWK23:PWQ23"/>
    <mergeCell ref="PWS23:PWY23"/>
    <mergeCell ref="PXA23:PXG23"/>
    <mergeCell ref="PXI23:PXO23"/>
    <mergeCell ref="PTY23:PUE23"/>
    <mergeCell ref="PUG23:PUM23"/>
    <mergeCell ref="PUO23:PUU23"/>
    <mergeCell ref="PUW23:PVC23"/>
    <mergeCell ref="PVE23:PVK23"/>
    <mergeCell ref="PVM23:PVS23"/>
    <mergeCell ref="PSC23:PSI23"/>
    <mergeCell ref="PSK23:PSQ23"/>
    <mergeCell ref="PSS23:PSY23"/>
    <mergeCell ref="PTA23:PTG23"/>
    <mergeCell ref="PTI23:PTO23"/>
    <mergeCell ref="PTQ23:PTW23"/>
    <mergeCell ref="QBI23:QBO23"/>
    <mergeCell ref="QBQ23:QBW23"/>
    <mergeCell ref="QBY23:QCE23"/>
    <mergeCell ref="QCG23:QCM23"/>
    <mergeCell ref="QCO23:QCU23"/>
    <mergeCell ref="QCW23:QDC23"/>
    <mergeCell ref="PZM23:PZS23"/>
    <mergeCell ref="PZU23:QAA23"/>
    <mergeCell ref="QAC23:QAI23"/>
    <mergeCell ref="QAK23:QAQ23"/>
    <mergeCell ref="QAS23:QAY23"/>
    <mergeCell ref="QBA23:QBG23"/>
    <mergeCell ref="PXQ23:PXW23"/>
    <mergeCell ref="PXY23:PYE23"/>
    <mergeCell ref="PYG23:PYM23"/>
    <mergeCell ref="PYO23:PYU23"/>
    <mergeCell ref="PYW23:PZC23"/>
    <mergeCell ref="PZE23:PZK23"/>
    <mergeCell ref="QGW23:QHC23"/>
    <mergeCell ref="QHE23:QHK23"/>
    <mergeCell ref="QHM23:QHS23"/>
    <mergeCell ref="QHU23:QIA23"/>
    <mergeCell ref="QIC23:QII23"/>
    <mergeCell ref="QIK23:QIQ23"/>
    <mergeCell ref="QFA23:QFG23"/>
    <mergeCell ref="QFI23:QFO23"/>
    <mergeCell ref="QFQ23:QFW23"/>
    <mergeCell ref="QFY23:QGE23"/>
    <mergeCell ref="QGG23:QGM23"/>
    <mergeCell ref="QGO23:QGU23"/>
    <mergeCell ref="QDE23:QDK23"/>
    <mergeCell ref="QDM23:QDS23"/>
    <mergeCell ref="QDU23:QEA23"/>
    <mergeCell ref="QEC23:QEI23"/>
    <mergeCell ref="QEK23:QEQ23"/>
    <mergeCell ref="QES23:QEY23"/>
    <mergeCell ref="QMK23:QMQ23"/>
    <mergeCell ref="QMS23:QMY23"/>
    <mergeCell ref="QNA23:QNG23"/>
    <mergeCell ref="QNI23:QNO23"/>
    <mergeCell ref="QNQ23:QNW23"/>
    <mergeCell ref="QNY23:QOE23"/>
    <mergeCell ref="QKO23:QKU23"/>
    <mergeCell ref="QKW23:QLC23"/>
    <mergeCell ref="QLE23:QLK23"/>
    <mergeCell ref="QLM23:QLS23"/>
    <mergeCell ref="QLU23:QMA23"/>
    <mergeCell ref="QMC23:QMI23"/>
    <mergeCell ref="QIS23:QIY23"/>
    <mergeCell ref="QJA23:QJG23"/>
    <mergeCell ref="QJI23:QJO23"/>
    <mergeCell ref="QJQ23:QJW23"/>
    <mergeCell ref="QJY23:QKE23"/>
    <mergeCell ref="QKG23:QKM23"/>
    <mergeCell ref="QRY23:QSE23"/>
    <mergeCell ref="QSG23:QSM23"/>
    <mergeCell ref="QSO23:QSU23"/>
    <mergeCell ref="QSW23:QTC23"/>
    <mergeCell ref="QTE23:QTK23"/>
    <mergeCell ref="QTM23:QTS23"/>
    <mergeCell ref="QQC23:QQI23"/>
    <mergeCell ref="QQK23:QQQ23"/>
    <mergeCell ref="QQS23:QQY23"/>
    <mergeCell ref="QRA23:QRG23"/>
    <mergeCell ref="QRI23:QRO23"/>
    <mergeCell ref="QRQ23:QRW23"/>
    <mergeCell ref="QOG23:QOM23"/>
    <mergeCell ref="QOO23:QOU23"/>
    <mergeCell ref="QOW23:QPC23"/>
    <mergeCell ref="QPE23:QPK23"/>
    <mergeCell ref="QPM23:QPS23"/>
    <mergeCell ref="QPU23:QQA23"/>
    <mergeCell ref="QXM23:QXS23"/>
    <mergeCell ref="QXU23:QYA23"/>
    <mergeCell ref="QYC23:QYI23"/>
    <mergeCell ref="QYK23:QYQ23"/>
    <mergeCell ref="QYS23:QYY23"/>
    <mergeCell ref="QZA23:QZG23"/>
    <mergeCell ref="QVQ23:QVW23"/>
    <mergeCell ref="QVY23:QWE23"/>
    <mergeCell ref="QWG23:QWM23"/>
    <mergeCell ref="QWO23:QWU23"/>
    <mergeCell ref="QWW23:QXC23"/>
    <mergeCell ref="QXE23:QXK23"/>
    <mergeCell ref="QTU23:QUA23"/>
    <mergeCell ref="QUC23:QUI23"/>
    <mergeCell ref="QUK23:QUQ23"/>
    <mergeCell ref="QUS23:QUY23"/>
    <mergeCell ref="QVA23:QVG23"/>
    <mergeCell ref="QVI23:QVO23"/>
    <mergeCell ref="RDA23:RDG23"/>
    <mergeCell ref="RDI23:RDO23"/>
    <mergeCell ref="RDQ23:RDW23"/>
    <mergeCell ref="RDY23:REE23"/>
    <mergeCell ref="REG23:REM23"/>
    <mergeCell ref="REO23:REU23"/>
    <mergeCell ref="RBE23:RBK23"/>
    <mergeCell ref="RBM23:RBS23"/>
    <mergeCell ref="RBU23:RCA23"/>
    <mergeCell ref="RCC23:RCI23"/>
    <mergeCell ref="RCK23:RCQ23"/>
    <mergeCell ref="RCS23:RCY23"/>
    <mergeCell ref="QZI23:QZO23"/>
    <mergeCell ref="QZQ23:QZW23"/>
    <mergeCell ref="QZY23:RAE23"/>
    <mergeCell ref="RAG23:RAM23"/>
    <mergeCell ref="RAO23:RAU23"/>
    <mergeCell ref="RAW23:RBC23"/>
    <mergeCell ref="RIO23:RIU23"/>
    <mergeCell ref="RIW23:RJC23"/>
    <mergeCell ref="RJE23:RJK23"/>
    <mergeCell ref="RJM23:RJS23"/>
    <mergeCell ref="RJU23:RKA23"/>
    <mergeCell ref="RKC23:RKI23"/>
    <mergeCell ref="RGS23:RGY23"/>
    <mergeCell ref="RHA23:RHG23"/>
    <mergeCell ref="RHI23:RHO23"/>
    <mergeCell ref="RHQ23:RHW23"/>
    <mergeCell ref="RHY23:RIE23"/>
    <mergeCell ref="RIG23:RIM23"/>
    <mergeCell ref="REW23:RFC23"/>
    <mergeCell ref="RFE23:RFK23"/>
    <mergeCell ref="RFM23:RFS23"/>
    <mergeCell ref="RFU23:RGA23"/>
    <mergeCell ref="RGC23:RGI23"/>
    <mergeCell ref="RGK23:RGQ23"/>
    <mergeCell ref="ROC23:ROI23"/>
    <mergeCell ref="ROK23:ROQ23"/>
    <mergeCell ref="ROS23:ROY23"/>
    <mergeCell ref="RPA23:RPG23"/>
    <mergeCell ref="RPI23:RPO23"/>
    <mergeCell ref="RPQ23:RPW23"/>
    <mergeCell ref="RMG23:RMM23"/>
    <mergeCell ref="RMO23:RMU23"/>
    <mergeCell ref="RMW23:RNC23"/>
    <mergeCell ref="RNE23:RNK23"/>
    <mergeCell ref="RNM23:RNS23"/>
    <mergeCell ref="RNU23:ROA23"/>
    <mergeCell ref="RKK23:RKQ23"/>
    <mergeCell ref="RKS23:RKY23"/>
    <mergeCell ref="RLA23:RLG23"/>
    <mergeCell ref="RLI23:RLO23"/>
    <mergeCell ref="RLQ23:RLW23"/>
    <mergeCell ref="RLY23:RME23"/>
    <mergeCell ref="RTQ23:RTW23"/>
    <mergeCell ref="RTY23:RUE23"/>
    <mergeCell ref="RUG23:RUM23"/>
    <mergeCell ref="RUO23:RUU23"/>
    <mergeCell ref="RUW23:RVC23"/>
    <mergeCell ref="RVE23:RVK23"/>
    <mergeCell ref="RRU23:RSA23"/>
    <mergeCell ref="RSC23:RSI23"/>
    <mergeCell ref="RSK23:RSQ23"/>
    <mergeCell ref="RSS23:RSY23"/>
    <mergeCell ref="RTA23:RTG23"/>
    <mergeCell ref="RTI23:RTO23"/>
    <mergeCell ref="RPY23:RQE23"/>
    <mergeCell ref="RQG23:RQM23"/>
    <mergeCell ref="RQO23:RQU23"/>
    <mergeCell ref="RQW23:RRC23"/>
    <mergeCell ref="RRE23:RRK23"/>
    <mergeCell ref="RRM23:RRS23"/>
    <mergeCell ref="RZE23:RZK23"/>
    <mergeCell ref="RZM23:RZS23"/>
    <mergeCell ref="RZU23:SAA23"/>
    <mergeCell ref="SAC23:SAI23"/>
    <mergeCell ref="SAK23:SAQ23"/>
    <mergeCell ref="SAS23:SAY23"/>
    <mergeCell ref="RXI23:RXO23"/>
    <mergeCell ref="RXQ23:RXW23"/>
    <mergeCell ref="RXY23:RYE23"/>
    <mergeCell ref="RYG23:RYM23"/>
    <mergeCell ref="RYO23:RYU23"/>
    <mergeCell ref="RYW23:RZC23"/>
    <mergeCell ref="RVM23:RVS23"/>
    <mergeCell ref="RVU23:RWA23"/>
    <mergeCell ref="RWC23:RWI23"/>
    <mergeCell ref="RWK23:RWQ23"/>
    <mergeCell ref="RWS23:RWY23"/>
    <mergeCell ref="RXA23:RXG23"/>
    <mergeCell ref="SES23:SEY23"/>
    <mergeCell ref="SFA23:SFG23"/>
    <mergeCell ref="SFI23:SFO23"/>
    <mergeCell ref="SFQ23:SFW23"/>
    <mergeCell ref="SFY23:SGE23"/>
    <mergeCell ref="SGG23:SGM23"/>
    <mergeCell ref="SCW23:SDC23"/>
    <mergeCell ref="SDE23:SDK23"/>
    <mergeCell ref="SDM23:SDS23"/>
    <mergeCell ref="SDU23:SEA23"/>
    <mergeCell ref="SEC23:SEI23"/>
    <mergeCell ref="SEK23:SEQ23"/>
    <mergeCell ref="SBA23:SBG23"/>
    <mergeCell ref="SBI23:SBO23"/>
    <mergeCell ref="SBQ23:SBW23"/>
    <mergeCell ref="SBY23:SCE23"/>
    <mergeCell ref="SCG23:SCM23"/>
    <mergeCell ref="SCO23:SCU23"/>
    <mergeCell ref="SKG23:SKM23"/>
    <mergeCell ref="SKO23:SKU23"/>
    <mergeCell ref="SKW23:SLC23"/>
    <mergeCell ref="SLE23:SLK23"/>
    <mergeCell ref="SLM23:SLS23"/>
    <mergeCell ref="SLU23:SMA23"/>
    <mergeCell ref="SIK23:SIQ23"/>
    <mergeCell ref="SIS23:SIY23"/>
    <mergeCell ref="SJA23:SJG23"/>
    <mergeCell ref="SJI23:SJO23"/>
    <mergeCell ref="SJQ23:SJW23"/>
    <mergeCell ref="SJY23:SKE23"/>
    <mergeCell ref="SGO23:SGU23"/>
    <mergeCell ref="SGW23:SHC23"/>
    <mergeCell ref="SHE23:SHK23"/>
    <mergeCell ref="SHM23:SHS23"/>
    <mergeCell ref="SHU23:SIA23"/>
    <mergeCell ref="SIC23:SII23"/>
    <mergeCell ref="SPU23:SQA23"/>
    <mergeCell ref="SQC23:SQI23"/>
    <mergeCell ref="SQK23:SQQ23"/>
    <mergeCell ref="SQS23:SQY23"/>
    <mergeCell ref="SRA23:SRG23"/>
    <mergeCell ref="SRI23:SRO23"/>
    <mergeCell ref="SNY23:SOE23"/>
    <mergeCell ref="SOG23:SOM23"/>
    <mergeCell ref="SOO23:SOU23"/>
    <mergeCell ref="SOW23:SPC23"/>
    <mergeCell ref="SPE23:SPK23"/>
    <mergeCell ref="SPM23:SPS23"/>
    <mergeCell ref="SMC23:SMI23"/>
    <mergeCell ref="SMK23:SMQ23"/>
    <mergeCell ref="SMS23:SMY23"/>
    <mergeCell ref="SNA23:SNG23"/>
    <mergeCell ref="SNI23:SNO23"/>
    <mergeCell ref="SNQ23:SNW23"/>
    <mergeCell ref="SVI23:SVO23"/>
    <mergeCell ref="SVQ23:SVW23"/>
    <mergeCell ref="SVY23:SWE23"/>
    <mergeCell ref="SWG23:SWM23"/>
    <mergeCell ref="SWO23:SWU23"/>
    <mergeCell ref="SWW23:SXC23"/>
    <mergeCell ref="STM23:STS23"/>
    <mergeCell ref="STU23:SUA23"/>
    <mergeCell ref="SUC23:SUI23"/>
    <mergeCell ref="SUK23:SUQ23"/>
    <mergeCell ref="SUS23:SUY23"/>
    <mergeCell ref="SVA23:SVG23"/>
    <mergeCell ref="SRQ23:SRW23"/>
    <mergeCell ref="SRY23:SSE23"/>
    <mergeCell ref="SSG23:SSM23"/>
    <mergeCell ref="SSO23:SSU23"/>
    <mergeCell ref="SSW23:STC23"/>
    <mergeCell ref="STE23:STK23"/>
    <mergeCell ref="TAW23:TBC23"/>
    <mergeCell ref="TBE23:TBK23"/>
    <mergeCell ref="TBM23:TBS23"/>
    <mergeCell ref="TBU23:TCA23"/>
    <mergeCell ref="TCC23:TCI23"/>
    <mergeCell ref="TCK23:TCQ23"/>
    <mergeCell ref="SZA23:SZG23"/>
    <mergeCell ref="SZI23:SZO23"/>
    <mergeCell ref="SZQ23:SZW23"/>
    <mergeCell ref="SZY23:TAE23"/>
    <mergeCell ref="TAG23:TAM23"/>
    <mergeCell ref="TAO23:TAU23"/>
    <mergeCell ref="SXE23:SXK23"/>
    <mergeCell ref="SXM23:SXS23"/>
    <mergeCell ref="SXU23:SYA23"/>
    <mergeCell ref="SYC23:SYI23"/>
    <mergeCell ref="SYK23:SYQ23"/>
    <mergeCell ref="SYS23:SYY23"/>
    <mergeCell ref="TGK23:TGQ23"/>
    <mergeCell ref="TGS23:TGY23"/>
    <mergeCell ref="THA23:THG23"/>
    <mergeCell ref="THI23:THO23"/>
    <mergeCell ref="THQ23:THW23"/>
    <mergeCell ref="THY23:TIE23"/>
    <mergeCell ref="TEO23:TEU23"/>
    <mergeCell ref="TEW23:TFC23"/>
    <mergeCell ref="TFE23:TFK23"/>
    <mergeCell ref="TFM23:TFS23"/>
    <mergeCell ref="TFU23:TGA23"/>
    <mergeCell ref="TGC23:TGI23"/>
    <mergeCell ref="TCS23:TCY23"/>
    <mergeCell ref="TDA23:TDG23"/>
    <mergeCell ref="TDI23:TDO23"/>
    <mergeCell ref="TDQ23:TDW23"/>
    <mergeCell ref="TDY23:TEE23"/>
    <mergeCell ref="TEG23:TEM23"/>
    <mergeCell ref="TLY23:TME23"/>
    <mergeCell ref="TMG23:TMM23"/>
    <mergeCell ref="TMO23:TMU23"/>
    <mergeCell ref="TMW23:TNC23"/>
    <mergeCell ref="TNE23:TNK23"/>
    <mergeCell ref="TNM23:TNS23"/>
    <mergeCell ref="TKC23:TKI23"/>
    <mergeCell ref="TKK23:TKQ23"/>
    <mergeCell ref="TKS23:TKY23"/>
    <mergeCell ref="TLA23:TLG23"/>
    <mergeCell ref="TLI23:TLO23"/>
    <mergeCell ref="TLQ23:TLW23"/>
    <mergeCell ref="TIG23:TIM23"/>
    <mergeCell ref="TIO23:TIU23"/>
    <mergeCell ref="TIW23:TJC23"/>
    <mergeCell ref="TJE23:TJK23"/>
    <mergeCell ref="TJM23:TJS23"/>
    <mergeCell ref="TJU23:TKA23"/>
    <mergeCell ref="TRM23:TRS23"/>
    <mergeCell ref="TRU23:TSA23"/>
    <mergeCell ref="TSC23:TSI23"/>
    <mergeCell ref="TSK23:TSQ23"/>
    <mergeCell ref="TSS23:TSY23"/>
    <mergeCell ref="TTA23:TTG23"/>
    <mergeCell ref="TPQ23:TPW23"/>
    <mergeCell ref="TPY23:TQE23"/>
    <mergeCell ref="TQG23:TQM23"/>
    <mergeCell ref="TQO23:TQU23"/>
    <mergeCell ref="TQW23:TRC23"/>
    <mergeCell ref="TRE23:TRK23"/>
    <mergeCell ref="TNU23:TOA23"/>
    <mergeCell ref="TOC23:TOI23"/>
    <mergeCell ref="TOK23:TOQ23"/>
    <mergeCell ref="TOS23:TOY23"/>
    <mergeCell ref="TPA23:TPG23"/>
    <mergeCell ref="TPI23:TPO23"/>
    <mergeCell ref="TXA23:TXG23"/>
    <mergeCell ref="TXI23:TXO23"/>
    <mergeCell ref="TXQ23:TXW23"/>
    <mergeCell ref="TXY23:TYE23"/>
    <mergeCell ref="TYG23:TYM23"/>
    <mergeCell ref="TYO23:TYU23"/>
    <mergeCell ref="TVE23:TVK23"/>
    <mergeCell ref="TVM23:TVS23"/>
    <mergeCell ref="TVU23:TWA23"/>
    <mergeCell ref="TWC23:TWI23"/>
    <mergeCell ref="TWK23:TWQ23"/>
    <mergeCell ref="TWS23:TWY23"/>
    <mergeCell ref="TTI23:TTO23"/>
    <mergeCell ref="TTQ23:TTW23"/>
    <mergeCell ref="TTY23:TUE23"/>
    <mergeCell ref="TUG23:TUM23"/>
    <mergeCell ref="TUO23:TUU23"/>
    <mergeCell ref="TUW23:TVC23"/>
    <mergeCell ref="UCO23:UCU23"/>
    <mergeCell ref="UCW23:UDC23"/>
    <mergeCell ref="UDE23:UDK23"/>
    <mergeCell ref="UDM23:UDS23"/>
    <mergeCell ref="UDU23:UEA23"/>
    <mergeCell ref="UEC23:UEI23"/>
    <mergeCell ref="UAS23:UAY23"/>
    <mergeCell ref="UBA23:UBG23"/>
    <mergeCell ref="UBI23:UBO23"/>
    <mergeCell ref="UBQ23:UBW23"/>
    <mergeCell ref="UBY23:UCE23"/>
    <mergeCell ref="UCG23:UCM23"/>
    <mergeCell ref="TYW23:TZC23"/>
    <mergeCell ref="TZE23:TZK23"/>
    <mergeCell ref="TZM23:TZS23"/>
    <mergeCell ref="TZU23:UAA23"/>
    <mergeCell ref="UAC23:UAI23"/>
    <mergeCell ref="UAK23:UAQ23"/>
    <mergeCell ref="UIC23:UII23"/>
    <mergeCell ref="UIK23:UIQ23"/>
    <mergeCell ref="UIS23:UIY23"/>
    <mergeCell ref="UJA23:UJG23"/>
    <mergeCell ref="UJI23:UJO23"/>
    <mergeCell ref="UJQ23:UJW23"/>
    <mergeCell ref="UGG23:UGM23"/>
    <mergeCell ref="UGO23:UGU23"/>
    <mergeCell ref="UGW23:UHC23"/>
    <mergeCell ref="UHE23:UHK23"/>
    <mergeCell ref="UHM23:UHS23"/>
    <mergeCell ref="UHU23:UIA23"/>
    <mergeCell ref="UEK23:UEQ23"/>
    <mergeCell ref="UES23:UEY23"/>
    <mergeCell ref="UFA23:UFG23"/>
    <mergeCell ref="UFI23:UFO23"/>
    <mergeCell ref="UFQ23:UFW23"/>
    <mergeCell ref="UFY23:UGE23"/>
    <mergeCell ref="UNQ23:UNW23"/>
    <mergeCell ref="UNY23:UOE23"/>
    <mergeCell ref="UOG23:UOM23"/>
    <mergeCell ref="UOO23:UOU23"/>
    <mergeCell ref="UOW23:UPC23"/>
    <mergeCell ref="UPE23:UPK23"/>
    <mergeCell ref="ULU23:UMA23"/>
    <mergeCell ref="UMC23:UMI23"/>
    <mergeCell ref="UMK23:UMQ23"/>
    <mergeCell ref="UMS23:UMY23"/>
    <mergeCell ref="UNA23:UNG23"/>
    <mergeCell ref="UNI23:UNO23"/>
    <mergeCell ref="UJY23:UKE23"/>
    <mergeCell ref="UKG23:UKM23"/>
    <mergeCell ref="UKO23:UKU23"/>
    <mergeCell ref="UKW23:ULC23"/>
    <mergeCell ref="ULE23:ULK23"/>
    <mergeCell ref="ULM23:ULS23"/>
    <mergeCell ref="UTE23:UTK23"/>
    <mergeCell ref="UTM23:UTS23"/>
    <mergeCell ref="UTU23:UUA23"/>
    <mergeCell ref="UUC23:UUI23"/>
    <mergeCell ref="UUK23:UUQ23"/>
    <mergeCell ref="UUS23:UUY23"/>
    <mergeCell ref="URI23:URO23"/>
    <mergeCell ref="URQ23:URW23"/>
    <mergeCell ref="URY23:USE23"/>
    <mergeCell ref="USG23:USM23"/>
    <mergeCell ref="USO23:USU23"/>
    <mergeCell ref="USW23:UTC23"/>
    <mergeCell ref="UPM23:UPS23"/>
    <mergeCell ref="UPU23:UQA23"/>
    <mergeCell ref="UQC23:UQI23"/>
    <mergeCell ref="UQK23:UQQ23"/>
    <mergeCell ref="UQS23:UQY23"/>
    <mergeCell ref="URA23:URG23"/>
    <mergeCell ref="UYS23:UYY23"/>
    <mergeCell ref="UZA23:UZG23"/>
    <mergeCell ref="UZI23:UZO23"/>
    <mergeCell ref="UZQ23:UZW23"/>
    <mergeCell ref="UZY23:VAE23"/>
    <mergeCell ref="VAG23:VAM23"/>
    <mergeCell ref="UWW23:UXC23"/>
    <mergeCell ref="UXE23:UXK23"/>
    <mergeCell ref="UXM23:UXS23"/>
    <mergeCell ref="UXU23:UYA23"/>
    <mergeCell ref="UYC23:UYI23"/>
    <mergeCell ref="UYK23:UYQ23"/>
    <mergeCell ref="UVA23:UVG23"/>
    <mergeCell ref="UVI23:UVO23"/>
    <mergeCell ref="UVQ23:UVW23"/>
    <mergeCell ref="UVY23:UWE23"/>
    <mergeCell ref="UWG23:UWM23"/>
    <mergeCell ref="UWO23:UWU23"/>
    <mergeCell ref="VEG23:VEM23"/>
    <mergeCell ref="VEO23:VEU23"/>
    <mergeCell ref="VEW23:VFC23"/>
    <mergeCell ref="VFE23:VFK23"/>
    <mergeCell ref="VFM23:VFS23"/>
    <mergeCell ref="VFU23:VGA23"/>
    <mergeCell ref="VCK23:VCQ23"/>
    <mergeCell ref="VCS23:VCY23"/>
    <mergeCell ref="VDA23:VDG23"/>
    <mergeCell ref="VDI23:VDO23"/>
    <mergeCell ref="VDQ23:VDW23"/>
    <mergeCell ref="VDY23:VEE23"/>
    <mergeCell ref="VAO23:VAU23"/>
    <mergeCell ref="VAW23:VBC23"/>
    <mergeCell ref="VBE23:VBK23"/>
    <mergeCell ref="VBM23:VBS23"/>
    <mergeCell ref="VBU23:VCA23"/>
    <mergeCell ref="VCC23:VCI23"/>
    <mergeCell ref="VJU23:VKA23"/>
    <mergeCell ref="VKC23:VKI23"/>
    <mergeCell ref="VKK23:VKQ23"/>
    <mergeCell ref="VKS23:VKY23"/>
    <mergeCell ref="VLA23:VLG23"/>
    <mergeCell ref="VLI23:VLO23"/>
    <mergeCell ref="VHY23:VIE23"/>
    <mergeCell ref="VIG23:VIM23"/>
    <mergeCell ref="VIO23:VIU23"/>
    <mergeCell ref="VIW23:VJC23"/>
    <mergeCell ref="VJE23:VJK23"/>
    <mergeCell ref="VJM23:VJS23"/>
    <mergeCell ref="VGC23:VGI23"/>
    <mergeCell ref="VGK23:VGQ23"/>
    <mergeCell ref="VGS23:VGY23"/>
    <mergeCell ref="VHA23:VHG23"/>
    <mergeCell ref="VHI23:VHO23"/>
    <mergeCell ref="VHQ23:VHW23"/>
    <mergeCell ref="VPI23:VPO23"/>
    <mergeCell ref="VPQ23:VPW23"/>
    <mergeCell ref="VPY23:VQE23"/>
    <mergeCell ref="VQG23:VQM23"/>
    <mergeCell ref="VQO23:VQU23"/>
    <mergeCell ref="VQW23:VRC23"/>
    <mergeCell ref="VNM23:VNS23"/>
    <mergeCell ref="VNU23:VOA23"/>
    <mergeCell ref="VOC23:VOI23"/>
    <mergeCell ref="VOK23:VOQ23"/>
    <mergeCell ref="VOS23:VOY23"/>
    <mergeCell ref="VPA23:VPG23"/>
    <mergeCell ref="VLQ23:VLW23"/>
    <mergeCell ref="VLY23:VME23"/>
    <mergeCell ref="VMG23:VMM23"/>
    <mergeCell ref="VMO23:VMU23"/>
    <mergeCell ref="VMW23:VNC23"/>
    <mergeCell ref="VNE23:VNK23"/>
    <mergeCell ref="VUW23:VVC23"/>
    <mergeCell ref="VVE23:VVK23"/>
    <mergeCell ref="VVM23:VVS23"/>
    <mergeCell ref="VVU23:VWA23"/>
    <mergeCell ref="VWC23:VWI23"/>
    <mergeCell ref="VWK23:VWQ23"/>
    <mergeCell ref="VTA23:VTG23"/>
    <mergeCell ref="VTI23:VTO23"/>
    <mergeCell ref="VTQ23:VTW23"/>
    <mergeCell ref="VTY23:VUE23"/>
    <mergeCell ref="VUG23:VUM23"/>
    <mergeCell ref="VUO23:VUU23"/>
    <mergeCell ref="VRE23:VRK23"/>
    <mergeCell ref="VRM23:VRS23"/>
    <mergeCell ref="VRU23:VSA23"/>
    <mergeCell ref="VSC23:VSI23"/>
    <mergeCell ref="VSK23:VSQ23"/>
    <mergeCell ref="VSS23:VSY23"/>
    <mergeCell ref="WAK23:WAQ23"/>
    <mergeCell ref="WAS23:WAY23"/>
    <mergeCell ref="WBA23:WBG23"/>
    <mergeCell ref="WBI23:WBO23"/>
    <mergeCell ref="WBQ23:WBW23"/>
    <mergeCell ref="WBY23:WCE23"/>
    <mergeCell ref="VYO23:VYU23"/>
    <mergeCell ref="VYW23:VZC23"/>
    <mergeCell ref="VZE23:VZK23"/>
    <mergeCell ref="VZM23:VZS23"/>
    <mergeCell ref="VZU23:WAA23"/>
    <mergeCell ref="WAC23:WAI23"/>
    <mergeCell ref="VWS23:VWY23"/>
    <mergeCell ref="VXA23:VXG23"/>
    <mergeCell ref="VXI23:VXO23"/>
    <mergeCell ref="VXQ23:VXW23"/>
    <mergeCell ref="VXY23:VYE23"/>
    <mergeCell ref="VYG23:VYM23"/>
    <mergeCell ref="WFY23:WGE23"/>
    <mergeCell ref="WGG23:WGM23"/>
    <mergeCell ref="WGO23:WGU23"/>
    <mergeCell ref="WGW23:WHC23"/>
    <mergeCell ref="WHE23:WHK23"/>
    <mergeCell ref="WHM23:WHS23"/>
    <mergeCell ref="WEC23:WEI23"/>
    <mergeCell ref="WEK23:WEQ23"/>
    <mergeCell ref="WES23:WEY23"/>
    <mergeCell ref="WFA23:WFG23"/>
    <mergeCell ref="WFI23:WFO23"/>
    <mergeCell ref="WFQ23:WFW23"/>
    <mergeCell ref="WCG23:WCM23"/>
    <mergeCell ref="WCO23:WCU23"/>
    <mergeCell ref="WCW23:WDC23"/>
    <mergeCell ref="WDE23:WDK23"/>
    <mergeCell ref="WDM23:WDS23"/>
    <mergeCell ref="WDU23:WEA23"/>
    <mergeCell ref="WLM23:WLS23"/>
    <mergeCell ref="WLU23:WMA23"/>
    <mergeCell ref="WMC23:WMI23"/>
    <mergeCell ref="WMK23:WMQ23"/>
    <mergeCell ref="WMS23:WMY23"/>
    <mergeCell ref="WNA23:WNG23"/>
    <mergeCell ref="WJQ23:WJW23"/>
    <mergeCell ref="WJY23:WKE23"/>
    <mergeCell ref="WKG23:WKM23"/>
    <mergeCell ref="WKO23:WKU23"/>
    <mergeCell ref="WKW23:WLC23"/>
    <mergeCell ref="WLE23:WLK23"/>
    <mergeCell ref="WHU23:WIA23"/>
    <mergeCell ref="WIC23:WII23"/>
    <mergeCell ref="WIK23:WIQ23"/>
    <mergeCell ref="WIS23:WIY23"/>
    <mergeCell ref="WJA23:WJG23"/>
    <mergeCell ref="WJI23:WJO23"/>
    <mergeCell ref="WRA23:WRG23"/>
    <mergeCell ref="WRI23:WRO23"/>
    <mergeCell ref="WRQ23:WRW23"/>
    <mergeCell ref="WRY23:WSE23"/>
    <mergeCell ref="WSG23:WSM23"/>
    <mergeCell ref="WSO23:WSU23"/>
    <mergeCell ref="WPE23:WPK23"/>
    <mergeCell ref="WPM23:WPS23"/>
    <mergeCell ref="WPU23:WQA23"/>
    <mergeCell ref="WQC23:WQI23"/>
    <mergeCell ref="WQK23:WQQ23"/>
    <mergeCell ref="WQS23:WQY23"/>
    <mergeCell ref="WNI23:WNO23"/>
    <mergeCell ref="WNQ23:WNW23"/>
    <mergeCell ref="WNY23:WOE23"/>
    <mergeCell ref="WOG23:WOM23"/>
    <mergeCell ref="WOO23:WOU23"/>
    <mergeCell ref="WOW23:WPC23"/>
    <mergeCell ref="WWO23:WWU23"/>
    <mergeCell ref="WWW23:WXC23"/>
    <mergeCell ref="WXE23:WXK23"/>
    <mergeCell ref="WXM23:WXS23"/>
    <mergeCell ref="WXU23:WYA23"/>
    <mergeCell ref="WYC23:WYI23"/>
    <mergeCell ref="WUS23:WUY23"/>
    <mergeCell ref="WVA23:WVG23"/>
    <mergeCell ref="WVI23:WVO23"/>
    <mergeCell ref="WVQ23:WVW23"/>
    <mergeCell ref="WVY23:WWE23"/>
    <mergeCell ref="WWG23:WWM23"/>
    <mergeCell ref="WSW23:WTC23"/>
    <mergeCell ref="WTE23:WTK23"/>
    <mergeCell ref="WTM23:WTS23"/>
    <mergeCell ref="WTU23:WUA23"/>
    <mergeCell ref="WUC23:WUI23"/>
    <mergeCell ref="WUK23:WUQ23"/>
    <mergeCell ref="XDY23:XEE23"/>
    <mergeCell ref="XEG23:XEM23"/>
    <mergeCell ref="XEO23:XEU23"/>
    <mergeCell ref="XEW23:XFC23"/>
    <mergeCell ref="XCC23:XCI23"/>
    <mergeCell ref="XCK23:XCQ23"/>
    <mergeCell ref="XCS23:XCY23"/>
    <mergeCell ref="XDA23:XDG23"/>
    <mergeCell ref="XDI23:XDO23"/>
    <mergeCell ref="XDQ23:XDW23"/>
    <mergeCell ref="XAG23:XAM23"/>
    <mergeCell ref="XAO23:XAU23"/>
    <mergeCell ref="XAW23:XBC23"/>
    <mergeCell ref="XBE23:XBK23"/>
    <mergeCell ref="XBM23:XBS23"/>
    <mergeCell ref="XBU23:XCA23"/>
    <mergeCell ref="WYK23:WYQ23"/>
    <mergeCell ref="WYS23:WYY23"/>
    <mergeCell ref="WZA23:WZG23"/>
    <mergeCell ref="WZI23:WZO23"/>
    <mergeCell ref="WZQ23:WZW23"/>
    <mergeCell ref="WZY23:XAE2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42112-BC89-45CB-B6E1-CDA1559A6A4C}">
  <dimension ref="A1:XFD23"/>
  <sheetViews>
    <sheetView workbookViewId="0">
      <selection activeCell="H11" sqref="H11"/>
    </sheetView>
  </sheetViews>
  <sheetFormatPr defaultRowHeight="15" x14ac:dyDescent="0.25"/>
  <cols>
    <col min="1" max="1" width="28.28515625" bestFit="1" customWidth="1"/>
    <col min="2" max="2" width="9.85546875" bestFit="1" customWidth="1"/>
    <col min="3" max="3" width="10.7109375" bestFit="1" customWidth="1"/>
    <col min="4" max="4" width="12.28515625" bestFit="1" customWidth="1"/>
    <col min="5" max="5" width="9.28515625" bestFit="1" customWidth="1"/>
    <col min="6" max="6" width="11.140625" bestFit="1" customWidth="1"/>
    <col min="7" max="8" width="13.28515625" bestFit="1" customWidth="1"/>
  </cols>
  <sheetData>
    <row r="1" spans="1:8" ht="15.75" x14ac:dyDescent="0.3">
      <c r="A1" s="106" t="s">
        <v>196</v>
      </c>
      <c r="B1" s="106"/>
      <c r="C1" s="106"/>
      <c r="D1" s="106"/>
      <c r="E1" s="106"/>
      <c r="F1" s="106"/>
      <c r="G1" s="106"/>
      <c r="H1" s="106"/>
    </row>
    <row r="2" spans="1:8" ht="15.75" x14ac:dyDescent="0.3">
      <c r="A2" s="106" t="s">
        <v>116</v>
      </c>
      <c r="B2" s="106"/>
      <c r="C2" s="106"/>
      <c r="D2" s="106"/>
      <c r="E2" s="106"/>
      <c r="F2" s="106"/>
      <c r="G2" s="8" t="s">
        <v>74</v>
      </c>
      <c r="H2" s="8" t="s">
        <v>17</v>
      </c>
    </row>
    <row r="3" spans="1:8" ht="15.75" x14ac:dyDescent="0.3">
      <c r="A3" s="9" t="s">
        <v>59</v>
      </c>
      <c r="B3" s="9" t="s">
        <v>30</v>
      </c>
      <c r="C3" s="9" t="s">
        <v>31</v>
      </c>
      <c r="D3" s="9" t="s">
        <v>32</v>
      </c>
      <c r="E3" s="9" t="s">
        <v>35</v>
      </c>
      <c r="F3" s="9" t="s">
        <v>33</v>
      </c>
      <c r="G3" s="9" t="s">
        <v>34</v>
      </c>
      <c r="H3" s="9" t="s">
        <v>36</v>
      </c>
    </row>
    <row r="4" spans="1:8" ht="15.75" x14ac:dyDescent="0.3">
      <c r="A4" s="8" t="s">
        <v>94</v>
      </c>
      <c r="B4" s="8">
        <v>346080</v>
      </c>
      <c r="C4" s="10">
        <v>0.2</v>
      </c>
      <c r="D4" s="10">
        <v>0.1</v>
      </c>
      <c r="E4" s="10">
        <v>0</v>
      </c>
      <c r="F4" s="8">
        <v>195.78</v>
      </c>
      <c r="G4" s="8">
        <v>62.28</v>
      </c>
      <c r="H4" s="11">
        <f>(D4*F4)*C4-0.01</f>
        <v>3.9056000000000011</v>
      </c>
    </row>
    <row r="5" spans="1:8" ht="15.75" x14ac:dyDescent="0.3">
      <c r="A5" s="8" t="s">
        <v>110</v>
      </c>
      <c r="B5" s="8">
        <v>340300</v>
      </c>
      <c r="C5" s="10">
        <v>1</v>
      </c>
      <c r="D5" s="10">
        <v>1</v>
      </c>
      <c r="E5" s="10">
        <v>0</v>
      </c>
      <c r="F5" s="8">
        <v>20.53</v>
      </c>
      <c r="G5" s="8">
        <v>0.43</v>
      </c>
      <c r="H5" s="11">
        <f>(D5*F5)+(E5*G5)</f>
        <v>20.53</v>
      </c>
    </row>
    <row r="6" spans="1:8" ht="15.75" x14ac:dyDescent="0.3">
      <c r="A6" s="8" t="s">
        <v>111</v>
      </c>
      <c r="B6" s="8">
        <v>307000</v>
      </c>
      <c r="C6" s="10">
        <v>1</v>
      </c>
      <c r="D6" s="10">
        <v>1</v>
      </c>
      <c r="E6" s="10">
        <v>0</v>
      </c>
      <c r="F6" s="8">
        <v>6.73</v>
      </c>
      <c r="G6" s="8">
        <v>4.7</v>
      </c>
      <c r="H6" s="11">
        <f>(D6*F6)+(E6*G6)</f>
        <v>6.73</v>
      </c>
    </row>
    <row r="7" spans="1:8" ht="15.75" x14ac:dyDescent="0.3">
      <c r="A7" s="4"/>
      <c r="B7" s="4"/>
      <c r="C7" s="4"/>
      <c r="D7" s="4"/>
      <c r="E7" s="4"/>
      <c r="F7" s="4"/>
      <c r="G7" s="4" t="s">
        <v>39</v>
      </c>
      <c r="H7" s="5">
        <f>SUM(H4:H6)</f>
        <v>31.165600000000001</v>
      </c>
    </row>
    <row r="8" spans="1:8" ht="15.75" x14ac:dyDescent="0.3">
      <c r="A8" s="110" t="s">
        <v>60</v>
      </c>
      <c r="B8" s="110"/>
      <c r="C8" s="9" t="s">
        <v>30</v>
      </c>
      <c r="D8" s="9" t="s">
        <v>40</v>
      </c>
      <c r="E8" s="9" t="s">
        <v>41</v>
      </c>
      <c r="F8" s="9" t="s">
        <v>42</v>
      </c>
      <c r="G8" s="9" t="s">
        <v>43</v>
      </c>
      <c r="H8" s="9" t="s">
        <v>36</v>
      </c>
    </row>
    <row r="9" spans="1:8" ht="15.75" x14ac:dyDescent="0.3">
      <c r="A9" s="106" t="s">
        <v>112</v>
      </c>
      <c r="B9" s="106"/>
      <c r="C9" s="8">
        <v>200060</v>
      </c>
      <c r="D9" s="11">
        <v>1.52</v>
      </c>
      <c r="E9" s="8">
        <v>177.48</v>
      </c>
      <c r="F9" s="11">
        <v>29.1</v>
      </c>
      <c r="G9" s="10">
        <v>1</v>
      </c>
      <c r="H9" s="11">
        <f>F9*G9</f>
        <v>29.1</v>
      </c>
    </row>
    <row r="10" spans="1:8" ht="15.75" x14ac:dyDescent="0.3">
      <c r="A10" s="106" t="s">
        <v>45</v>
      </c>
      <c r="B10" s="106"/>
      <c r="C10" s="8">
        <v>200130</v>
      </c>
      <c r="D10" s="11">
        <v>1.48</v>
      </c>
      <c r="E10" s="8">
        <v>177.48</v>
      </c>
      <c r="F10" s="11">
        <v>28.33</v>
      </c>
      <c r="G10" s="10">
        <v>5</v>
      </c>
      <c r="H10" s="11">
        <f>F10*G10</f>
        <v>141.64999999999998</v>
      </c>
    </row>
    <row r="11" spans="1:8" ht="15.75" x14ac:dyDescent="0.3">
      <c r="A11" s="106" t="s">
        <v>113</v>
      </c>
      <c r="B11" s="106"/>
      <c r="C11" s="8">
        <v>200250</v>
      </c>
      <c r="D11" s="11">
        <v>2.37</v>
      </c>
      <c r="E11" s="8">
        <v>177.48</v>
      </c>
      <c r="F11" s="11">
        <v>45.37</v>
      </c>
      <c r="G11" s="10">
        <v>1</v>
      </c>
      <c r="H11" s="11">
        <f>F11*G11</f>
        <v>45.37</v>
      </c>
    </row>
    <row r="12" spans="1:8" ht="15.75" x14ac:dyDescent="0.3">
      <c r="A12" s="4"/>
      <c r="B12" s="4"/>
      <c r="C12" s="4"/>
      <c r="D12" s="4"/>
      <c r="E12" s="4"/>
      <c r="F12" s="4"/>
      <c r="G12" s="4" t="s">
        <v>44</v>
      </c>
      <c r="H12" s="5">
        <f>H10+H11+H9</f>
        <v>216.11999999999998</v>
      </c>
    </row>
    <row r="13" spans="1:8" ht="15.75" x14ac:dyDescent="0.3">
      <c r="A13" s="110" t="s">
        <v>61</v>
      </c>
      <c r="B13" s="110"/>
      <c r="C13" s="9" t="s">
        <v>30</v>
      </c>
      <c r="D13" s="9" t="s">
        <v>49</v>
      </c>
      <c r="E13" s="9" t="s">
        <v>50</v>
      </c>
      <c r="F13" s="9" t="s">
        <v>51</v>
      </c>
      <c r="G13" s="9" t="s">
        <v>52</v>
      </c>
      <c r="H13" s="9" t="s">
        <v>54</v>
      </c>
    </row>
    <row r="14" spans="1:8" ht="15.75" x14ac:dyDescent="0.3">
      <c r="A14" s="106" t="s">
        <v>48</v>
      </c>
      <c r="B14" s="106"/>
      <c r="C14" s="8">
        <v>29990</v>
      </c>
      <c r="D14" s="11">
        <v>5</v>
      </c>
      <c r="E14" s="8" t="s">
        <v>53</v>
      </c>
      <c r="F14" s="11"/>
      <c r="G14" s="10"/>
      <c r="H14" s="11">
        <f>H12*D14/100-0.01</f>
        <v>10.795999999999999</v>
      </c>
    </row>
    <row r="15" spans="1:8" ht="15.75" x14ac:dyDescent="0.3">
      <c r="A15" s="6"/>
      <c r="B15" s="6"/>
      <c r="C15" s="6"/>
      <c r="D15" s="6"/>
      <c r="E15" s="6"/>
      <c r="F15" s="6"/>
      <c r="G15" s="4" t="s">
        <v>55</v>
      </c>
      <c r="H15" s="5">
        <f>H14</f>
        <v>10.795999999999999</v>
      </c>
    </row>
    <row r="16" spans="1:8" ht="15.75" x14ac:dyDescent="0.3">
      <c r="A16" s="112" t="s">
        <v>56</v>
      </c>
      <c r="B16" s="112"/>
      <c r="C16" s="112"/>
      <c r="D16" s="112"/>
      <c r="E16" s="112"/>
      <c r="F16" s="112"/>
      <c r="G16" s="112"/>
      <c r="H16" s="5">
        <f>H7+H12+H15+0.01</f>
        <v>258.09159999999997</v>
      </c>
    </row>
    <row r="17" spans="1:16384" ht="15.75" x14ac:dyDescent="0.3">
      <c r="A17" s="112" t="s">
        <v>57</v>
      </c>
      <c r="B17" s="112"/>
      <c r="C17" s="112"/>
      <c r="D17" s="112"/>
      <c r="E17" s="112"/>
      <c r="F17" s="112"/>
      <c r="G17" s="112"/>
      <c r="H17" s="5">
        <v>30</v>
      </c>
    </row>
    <row r="18" spans="1:16384" ht="15.75" x14ac:dyDescent="0.3">
      <c r="A18" s="112" t="s">
        <v>58</v>
      </c>
      <c r="B18" s="112"/>
      <c r="C18" s="112"/>
      <c r="D18" s="112"/>
      <c r="E18" s="112"/>
      <c r="F18" s="112"/>
      <c r="G18" s="112"/>
      <c r="H18" s="5">
        <f>H16/H17</f>
        <v>8.6030533333333317</v>
      </c>
    </row>
    <row r="19" spans="1:16384" ht="15.75" x14ac:dyDescent="0.3">
      <c r="A19" s="107" t="s">
        <v>62</v>
      </c>
      <c r="B19" s="108"/>
      <c r="C19" s="109"/>
      <c r="D19" s="9" t="s">
        <v>30</v>
      </c>
      <c r="E19" s="9" t="s">
        <v>63</v>
      </c>
      <c r="F19" s="9" t="s">
        <v>64</v>
      </c>
      <c r="G19" s="9" t="s">
        <v>43</v>
      </c>
      <c r="H19" s="9" t="s">
        <v>64</v>
      </c>
    </row>
    <row r="20" spans="1:16384" ht="15.75" x14ac:dyDescent="0.3">
      <c r="A20" s="106" t="s">
        <v>114</v>
      </c>
      <c r="B20" s="106"/>
      <c r="C20" s="106"/>
      <c r="D20" s="8">
        <v>100090</v>
      </c>
      <c r="E20" s="8" t="s">
        <v>66</v>
      </c>
      <c r="F20" s="11">
        <v>13.87</v>
      </c>
      <c r="G20" s="10">
        <v>0.08</v>
      </c>
      <c r="H20" s="11">
        <f>F20*G20-0.01</f>
        <v>1.0995999999999999</v>
      </c>
    </row>
    <row r="21" spans="1:16384" ht="15.75" x14ac:dyDescent="0.3">
      <c r="A21" s="106" t="s">
        <v>28</v>
      </c>
      <c r="B21" s="106"/>
      <c r="C21" s="106"/>
      <c r="D21" s="8">
        <v>100430</v>
      </c>
      <c r="E21" s="8" t="s">
        <v>17</v>
      </c>
      <c r="F21" s="11">
        <v>28.58</v>
      </c>
      <c r="G21" s="10">
        <v>1</v>
      </c>
      <c r="H21" s="11">
        <f>F21*G21</f>
        <v>28.58</v>
      </c>
    </row>
    <row r="22" spans="1:16384" ht="15.75" x14ac:dyDescent="0.3">
      <c r="A22" s="6"/>
      <c r="B22" s="6"/>
      <c r="C22" s="6"/>
      <c r="D22" s="6"/>
      <c r="E22" s="6"/>
      <c r="F22" s="6"/>
      <c r="G22" s="4" t="s">
        <v>71</v>
      </c>
      <c r="H22" s="5">
        <f>SUM(H20:H21)</f>
        <v>29.679599999999997</v>
      </c>
    </row>
    <row r="23" spans="1:16384" ht="15.75" x14ac:dyDescent="0.3">
      <c r="A23" s="113" t="s">
        <v>72</v>
      </c>
      <c r="B23" s="113"/>
      <c r="C23" s="113"/>
      <c r="D23" s="113"/>
      <c r="E23" s="113"/>
      <c r="F23" s="113"/>
      <c r="G23" s="113"/>
      <c r="H23" s="7">
        <f>H18+H22</f>
        <v>38.282653333333329</v>
      </c>
      <c r="I23" s="111"/>
      <c r="J23" s="111"/>
      <c r="K23" s="111"/>
      <c r="L23" s="111"/>
      <c r="M23" s="111"/>
      <c r="N23" s="111"/>
      <c r="O23" s="111"/>
      <c r="P23" s="3"/>
      <c r="Q23" s="111" t="s">
        <v>58</v>
      </c>
      <c r="R23" s="111"/>
      <c r="S23" s="111"/>
      <c r="T23" s="111"/>
      <c r="U23" s="111"/>
      <c r="V23" s="111"/>
      <c r="W23" s="111"/>
      <c r="X23" s="3" t="e">
        <f>X22/#REF!-0.01</f>
        <v>#REF!</v>
      </c>
      <c r="Y23" s="111" t="s">
        <v>58</v>
      </c>
      <c r="Z23" s="111"/>
      <c r="AA23" s="111"/>
      <c r="AB23" s="111"/>
      <c r="AC23" s="111"/>
      <c r="AD23" s="111"/>
      <c r="AE23" s="111"/>
      <c r="AF23" s="3" t="e">
        <f>AF22/#REF!-0.01</f>
        <v>#REF!</v>
      </c>
      <c r="AG23" s="111" t="s">
        <v>58</v>
      </c>
      <c r="AH23" s="111"/>
      <c r="AI23" s="111"/>
      <c r="AJ23" s="111"/>
      <c r="AK23" s="111"/>
      <c r="AL23" s="111"/>
      <c r="AM23" s="111"/>
      <c r="AN23" s="3" t="e">
        <f>AN22/#REF!-0.01</f>
        <v>#REF!</v>
      </c>
      <c r="AO23" s="111" t="s">
        <v>58</v>
      </c>
      <c r="AP23" s="111"/>
      <c r="AQ23" s="111"/>
      <c r="AR23" s="111"/>
      <c r="AS23" s="111"/>
      <c r="AT23" s="111"/>
      <c r="AU23" s="111"/>
      <c r="AV23" s="3" t="e">
        <f>AV22/#REF!-0.01</f>
        <v>#REF!</v>
      </c>
      <c r="AW23" s="111" t="s">
        <v>58</v>
      </c>
      <c r="AX23" s="111"/>
      <c r="AY23" s="111"/>
      <c r="AZ23" s="111"/>
      <c r="BA23" s="111"/>
      <c r="BB23" s="111"/>
      <c r="BC23" s="111"/>
      <c r="BD23" s="3" t="e">
        <f>BD22/#REF!-0.01</f>
        <v>#REF!</v>
      </c>
      <c r="BE23" s="111" t="s">
        <v>58</v>
      </c>
      <c r="BF23" s="111"/>
      <c r="BG23" s="111"/>
      <c r="BH23" s="111"/>
      <c r="BI23" s="111"/>
      <c r="BJ23" s="111"/>
      <c r="BK23" s="111"/>
      <c r="BL23" s="3" t="e">
        <f>BL22/#REF!-0.01</f>
        <v>#REF!</v>
      </c>
      <c r="BM23" s="111" t="s">
        <v>58</v>
      </c>
      <c r="BN23" s="111"/>
      <c r="BO23" s="111"/>
      <c r="BP23" s="111"/>
      <c r="BQ23" s="111"/>
      <c r="BR23" s="111"/>
      <c r="BS23" s="111"/>
      <c r="BT23" s="3" t="e">
        <f>BT22/#REF!-0.01</f>
        <v>#REF!</v>
      </c>
      <c r="BU23" s="111" t="s">
        <v>58</v>
      </c>
      <c r="BV23" s="111"/>
      <c r="BW23" s="111"/>
      <c r="BX23" s="111"/>
      <c r="BY23" s="111"/>
      <c r="BZ23" s="111"/>
      <c r="CA23" s="111"/>
      <c r="CB23" s="3" t="e">
        <f>CB22/#REF!-0.01</f>
        <v>#REF!</v>
      </c>
      <c r="CC23" s="111" t="s">
        <v>58</v>
      </c>
      <c r="CD23" s="111"/>
      <c r="CE23" s="111"/>
      <c r="CF23" s="111"/>
      <c r="CG23" s="111"/>
      <c r="CH23" s="111"/>
      <c r="CI23" s="111"/>
      <c r="CJ23" s="3" t="e">
        <f>CJ22/#REF!-0.01</f>
        <v>#REF!</v>
      </c>
      <c r="CK23" s="111" t="s">
        <v>58</v>
      </c>
      <c r="CL23" s="111"/>
      <c r="CM23" s="111"/>
      <c r="CN23" s="111"/>
      <c r="CO23" s="111"/>
      <c r="CP23" s="111"/>
      <c r="CQ23" s="111"/>
      <c r="CR23" s="3" t="e">
        <f>CR22/#REF!-0.01</f>
        <v>#REF!</v>
      </c>
      <c r="CS23" s="111" t="s">
        <v>58</v>
      </c>
      <c r="CT23" s="111"/>
      <c r="CU23" s="111"/>
      <c r="CV23" s="111"/>
      <c r="CW23" s="111"/>
      <c r="CX23" s="111"/>
      <c r="CY23" s="111"/>
      <c r="CZ23" s="3" t="e">
        <f>CZ22/#REF!-0.01</f>
        <v>#REF!</v>
      </c>
      <c r="DA23" s="111" t="s">
        <v>58</v>
      </c>
      <c r="DB23" s="111"/>
      <c r="DC23" s="111"/>
      <c r="DD23" s="111"/>
      <c r="DE23" s="111"/>
      <c r="DF23" s="111"/>
      <c r="DG23" s="111"/>
      <c r="DH23" s="3" t="e">
        <f>DH22/#REF!-0.01</f>
        <v>#REF!</v>
      </c>
      <c r="DI23" s="111" t="s">
        <v>58</v>
      </c>
      <c r="DJ23" s="111"/>
      <c r="DK23" s="111"/>
      <c r="DL23" s="111"/>
      <c r="DM23" s="111"/>
      <c r="DN23" s="111"/>
      <c r="DO23" s="111"/>
      <c r="DP23" s="3" t="e">
        <f>DP22/#REF!-0.01</f>
        <v>#REF!</v>
      </c>
      <c r="DQ23" s="111" t="s">
        <v>58</v>
      </c>
      <c r="DR23" s="111"/>
      <c r="DS23" s="111"/>
      <c r="DT23" s="111"/>
      <c r="DU23" s="111"/>
      <c r="DV23" s="111"/>
      <c r="DW23" s="111"/>
      <c r="DX23" s="3" t="e">
        <f>DX22/#REF!-0.01</f>
        <v>#REF!</v>
      </c>
      <c r="DY23" s="111" t="s">
        <v>58</v>
      </c>
      <c r="DZ23" s="111"/>
      <c r="EA23" s="111"/>
      <c r="EB23" s="111"/>
      <c r="EC23" s="111"/>
      <c r="ED23" s="111"/>
      <c r="EE23" s="111"/>
      <c r="EF23" s="3" t="e">
        <f>EF22/#REF!-0.01</f>
        <v>#REF!</v>
      </c>
      <c r="EG23" s="111" t="s">
        <v>58</v>
      </c>
      <c r="EH23" s="111"/>
      <c r="EI23" s="111"/>
      <c r="EJ23" s="111"/>
      <c r="EK23" s="111"/>
      <c r="EL23" s="111"/>
      <c r="EM23" s="111"/>
      <c r="EN23" s="3" t="e">
        <f>EN22/#REF!-0.01</f>
        <v>#REF!</v>
      </c>
      <c r="EO23" s="111" t="s">
        <v>58</v>
      </c>
      <c r="EP23" s="111"/>
      <c r="EQ23" s="111"/>
      <c r="ER23" s="111"/>
      <c r="ES23" s="111"/>
      <c r="ET23" s="111"/>
      <c r="EU23" s="111"/>
      <c r="EV23" s="3" t="e">
        <f>EV22/#REF!-0.01</f>
        <v>#REF!</v>
      </c>
      <c r="EW23" s="111" t="s">
        <v>58</v>
      </c>
      <c r="EX23" s="111"/>
      <c r="EY23" s="111"/>
      <c r="EZ23" s="111"/>
      <c r="FA23" s="111"/>
      <c r="FB23" s="111"/>
      <c r="FC23" s="111"/>
      <c r="FD23" s="3" t="e">
        <f>FD22/#REF!-0.01</f>
        <v>#REF!</v>
      </c>
      <c r="FE23" s="111" t="s">
        <v>58</v>
      </c>
      <c r="FF23" s="111"/>
      <c r="FG23" s="111"/>
      <c r="FH23" s="111"/>
      <c r="FI23" s="111"/>
      <c r="FJ23" s="111"/>
      <c r="FK23" s="111"/>
      <c r="FL23" s="3" t="e">
        <f>FL22/#REF!-0.01</f>
        <v>#REF!</v>
      </c>
      <c r="FM23" s="111" t="s">
        <v>58</v>
      </c>
      <c r="FN23" s="111"/>
      <c r="FO23" s="111"/>
      <c r="FP23" s="111"/>
      <c r="FQ23" s="111"/>
      <c r="FR23" s="111"/>
      <c r="FS23" s="111"/>
      <c r="FT23" s="3" t="e">
        <f>FT22/#REF!-0.01</f>
        <v>#REF!</v>
      </c>
      <c r="FU23" s="111" t="s">
        <v>58</v>
      </c>
      <c r="FV23" s="111"/>
      <c r="FW23" s="111"/>
      <c r="FX23" s="111"/>
      <c r="FY23" s="111"/>
      <c r="FZ23" s="111"/>
      <c r="GA23" s="111"/>
      <c r="GB23" s="3" t="e">
        <f>GB22/#REF!-0.01</f>
        <v>#REF!</v>
      </c>
      <c r="GC23" s="111" t="s">
        <v>58</v>
      </c>
      <c r="GD23" s="111"/>
      <c r="GE23" s="111"/>
      <c r="GF23" s="111"/>
      <c r="GG23" s="111"/>
      <c r="GH23" s="111"/>
      <c r="GI23" s="111"/>
      <c r="GJ23" s="3" t="e">
        <f>GJ22/#REF!-0.01</f>
        <v>#REF!</v>
      </c>
      <c r="GK23" s="111" t="s">
        <v>58</v>
      </c>
      <c r="GL23" s="111"/>
      <c r="GM23" s="111"/>
      <c r="GN23" s="111"/>
      <c r="GO23" s="111"/>
      <c r="GP23" s="111"/>
      <c r="GQ23" s="111"/>
      <c r="GR23" s="3" t="e">
        <f>GR22/#REF!-0.01</f>
        <v>#REF!</v>
      </c>
      <c r="GS23" s="111" t="s">
        <v>58</v>
      </c>
      <c r="GT23" s="111"/>
      <c r="GU23" s="111"/>
      <c r="GV23" s="111"/>
      <c r="GW23" s="111"/>
      <c r="GX23" s="111"/>
      <c r="GY23" s="111"/>
      <c r="GZ23" s="3" t="e">
        <f>GZ22/#REF!-0.01</f>
        <v>#REF!</v>
      </c>
      <c r="HA23" s="111" t="s">
        <v>58</v>
      </c>
      <c r="HB23" s="111"/>
      <c r="HC23" s="111"/>
      <c r="HD23" s="111"/>
      <c r="HE23" s="111"/>
      <c r="HF23" s="111"/>
      <c r="HG23" s="111"/>
      <c r="HH23" s="3" t="e">
        <f>HH22/#REF!-0.01</f>
        <v>#REF!</v>
      </c>
      <c r="HI23" s="111" t="s">
        <v>58</v>
      </c>
      <c r="HJ23" s="111"/>
      <c r="HK23" s="111"/>
      <c r="HL23" s="111"/>
      <c r="HM23" s="111"/>
      <c r="HN23" s="111"/>
      <c r="HO23" s="111"/>
      <c r="HP23" s="3" t="e">
        <f>HP22/#REF!-0.01</f>
        <v>#REF!</v>
      </c>
      <c r="HQ23" s="111" t="s">
        <v>58</v>
      </c>
      <c r="HR23" s="111"/>
      <c r="HS23" s="111"/>
      <c r="HT23" s="111"/>
      <c r="HU23" s="111"/>
      <c r="HV23" s="111"/>
      <c r="HW23" s="111"/>
      <c r="HX23" s="3" t="e">
        <f>HX22/#REF!-0.01</f>
        <v>#REF!</v>
      </c>
      <c r="HY23" s="111" t="s">
        <v>58</v>
      </c>
      <c r="HZ23" s="111"/>
      <c r="IA23" s="111"/>
      <c r="IB23" s="111"/>
      <c r="IC23" s="111"/>
      <c r="ID23" s="111"/>
      <c r="IE23" s="111"/>
      <c r="IF23" s="3" t="e">
        <f>IF22/#REF!-0.01</f>
        <v>#REF!</v>
      </c>
      <c r="IG23" s="111" t="s">
        <v>58</v>
      </c>
      <c r="IH23" s="111"/>
      <c r="II23" s="111"/>
      <c r="IJ23" s="111"/>
      <c r="IK23" s="111"/>
      <c r="IL23" s="111"/>
      <c r="IM23" s="111"/>
      <c r="IN23" s="3" t="e">
        <f>IN22/#REF!-0.01</f>
        <v>#REF!</v>
      </c>
      <c r="IO23" s="111" t="s">
        <v>58</v>
      </c>
      <c r="IP23" s="111"/>
      <c r="IQ23" s="111"/>
      <c r="IR23" s="111"/>
      <c r="IS23" s="111"/>
      <c r="IT23" s="111"/>
      <c r="IU23" s="111"/>
      <c r="IV23" s="3" t="e">
        <f>IV22/#REF!-0.01</f>
        <v>#REF!</v>
      </c>
      <c r="IW23" s="111" t="s">
        <v>58</v>
      </c>
      <c r="IX23" s="111"/>
      <c r="IY23" s="111"/>
      <c r="IZ23" s="111"/>
      <c r="JA23" s="111"/>
      <c r="JB23" s="111"/>
      <c r="JC23" s="111"/>
      <c r="JD23" s="3" t="e">
        <f>JD22/#REF!-0.01</f>
        <v>#REF!</v>
      </c>
      <c r="JE23" s="111" t="s">
        <v>58</v>
      </c>
      <c r="JF23" s="111"/>
      <c r="JG23" s="111"/>
      <c r="JH23" s="111"/>
      <c r="JI23" s="111"/>
      <c r="JJ23" s="111"/>
      <c r="JK23" s="111"/>
      <c r="JL23" s="3" t="e">
        <f>JL22/#REF!-0.01</f>
        <v>#REF!</v>
      </c>
      <c r="JM23" s="111" t="s">
        <v>58</v>
      </c>
      <c r="JN23" s="111"/>
      <c r="JO23" s="111"/>
      <c r="JP23" s="111"/>
      <c r="JQ23" s="111"/>
      <c r="JR23" s="111"/>
      <c r="JS23" s="111"/>
      <c r="JT23" s="3" t="e">
        <f>JT22/#REF!-0.01</f>
        <v>#REF!</v>
      </c>
      <c r="JU23" s="111" t="s">
        <v>58</v>
      </c>
      <c r="JV23" s="111"/>
      <c r="JW23" s="111"/>
      <c r="JX23" s="111"/>
      <c r="JY23" s="111"/>
      <c r="JZ23" s="111"/>
      <c r="KA23" s="111"/>
      <c r="KB23" s="3" t="e">
        <f>KB22/#REF!-0.01</f>
        <v>#REF!</v>
      </c>
      <c r="KC23" s="111" t="s">
        <v>58</v>
      </c>
      <c r="KD23" s="111"/>
      <c r="KE23" s="111"/>
      <c r="KF23" s="111"/>
      <c r="KG23" s="111"/>
      <c r="KH23" s="111"/>
      <c r="KI23" s="111"/>
      <c r="KJ23" s="3" t="e">
        <f>KJ22/#REF!-0.01</f>
        <v>#REF!</v>
      </c>
      <c r="KK23" s="111" t="s">
        <v>58</v>
      </c>
      <c r="KL23" s="111"/>
      <c r="KM23" s="111"/>
      <c r="KN23" s="111"/>
      <c r="KO23" s="111"/>
      <c r="KP23" s="111"/>
      <c r="KQ23" s="111"/>
      <c r="KR23" s="3" t="e">
        <f>KR22/#REF!-0.01</f>
        <v>#REF!</v>
      </c>
      <c r="KS23" s="111" t="s">
        <v>58</v>
      </c>
      <c r="KT23" s="111"/>
      <c r="KU23" s="111"/>
      <c r="KV23" s="111"/>
      <c r="KW23" s="111"/>
      <c r="KX23" s="111"/>
      <c r="KY23" s="111"/>
      <c r="KZ23" s="3" t="e">
        <f>KZ22/#REF!-0.01</f>
        <v>#REF!</v>
      </c>
      <c r="LA23" s="111" t="s">
        <v>58</v>
      </c>
      <c r="LB23" s="111"/>
      <c r="LC23" s="111"/>
      <c r="LD23" s="111"/>
      <c r="LE23" s="111"/>
      <c r="LF23" s="111"/>
      <c r="LG23" s="111"/>
      <c r="LH23" s="3" t="e">
        <f>LH22/#REF!-0.01</f>
        <v>#REF!</v>
      </c>
      <c r="LI23" s="111" t="s">
        <v>58</v>
      </c>
      <c r="LJ23" s="111"/>
      <c r="LK23" s="111"/>
      <c r="LL23" s="111"/>
      <c r="LM23" s="111"/>
      <c r="LN23" s="111"/>
      <c r="LO23" s="111"/>
      <c r="LP23" s="3" t="e">
        <f>LP22/#REF!-0.01</f>
        <v>#REF!</v>
      </c>
      <c r="LQ23" s="111" t="s">
        <v>58</v>
      </c>
      <c r="LR23" s="111"/>
      <c r="LS23" s="111"/>
      <c r="LT23" s="111"/>
      <c r="LU23" s="111"/>
      <c r="LV23" s="111"/>
      <c r="LW23" s="111"/>
      <c r="LX23" s="3" t="e">
        <f>LX22/#REF!-0.01</f>
        <v>#REF!</v>
      </c>
      <c r="LY23" s="111" t="s">
        <v>58</v>
      </c>
      <c r="LZ23" s="111"/>
      <c r="MA23" s="111"/>
      <c r="MB23" s="111"/>
      <c r="MC23" s="111"/>
      <c r="MD23" s="111"/>
      <c r="ME23" s="111"/>
      <c r="MF23" s="3" t="e">
        <f>MF22/#REF!-0.01</f>
        <v>#REF!</v>
      </c>
      <c r="MG23" s="111" t="s">
        <v>58</v>
      </c>
      <c r="MH23" s="111"/>
      <c r="MI23" s="111"/>
      <c r="MJ23" s="111"/>
      <c r="MK23" s="111"/>
      <c r="ML23" s="111"/>
      <c r="MM23" s="111"/>
      <c r="MN23" s="3" t="e">
        <f>MN22/#REF!-0.01</f>
        <v>#REF!</v>
      </c>
      <c r="MO23" s="111" t="s">
        <v>58</v>
      </c>
      <c r="MP23" s="111"/>
      <c r="MQ23" s="111"/>
      <c r="MR23" s="111"/>
      <c r="MS23" s="111"/>
      <c r="MT23" s="111"/>
      <c r="MU23" s="111"/>
      <c r="MV23" s="3" t="e">
        <f>MV22/#REF!-0.01</f>
        <v>#REF!</v>
      </c>
      <c r="MW23" s="111" t="s">
        <v>58</v>
      </c>
      <c r="MX23" s="111"/>
      <c r="MY23" s="111"/>
      <c r="MZ23" s="111"/>
      <c r="NA23" s="111"/>
      <c r="NB23" s="111"/>
      <c r="NC23" s="111"/>
      <c r="ND23" s="3" t="e">
        <f>ND22/#REF!-0.01</f>
        <v>#REF!</v>
      </c>
      <c r="NE23" s="111" t="s">
        <v>58</v>
      </c>
      <c r="NF23" s="111"/>
      <c r="NG23" s="111"/>
      <c r="NH23" s="111"/>
      <c r="NI23" s="111"/>
      <c r="NJ23" s="111"/>
      <c r="NK23" s="111"/>
      <c r="NL23" s="3" t="e">
        <f>NL22/#REF!-0.01</f>
        <v>#REF!</v>
      </c>
      <c r="NM23" s="111" t="s">
        <v>58</v>
      </c>
      <c r="NN23" s="111"/>
      <c r="NO23" s="111"/>
      <c r="NP23" s="111"/>
      <c r="NQ23" s="111"/>
      <c r="NR23" s="111"/>
      <c r="NS23" s="111"/>
      <c r="NT23" s="3" t="e">
        <f>NT22/#REF!-0.01</f>
        <v>#REF!</v>
      </c>
      <c r="NU23" s="111" t="s">
        <v>58</v>
      </c>
      <c r="NV23" s="111"/>
      <c r="NW23" s="111"/>
      <c r="NX23" s="111"/>
      <c r="NY23" s="111"/>
      <c r="NZ23" s="111"/>
      <c r="OA23" s="111"/>
      <c r="OB23" s="3" t="e">
        <f>OB22/#REF!-0.01</f>
        <v>#REF!</v>
      </c>
      <c r="OC23" s="111" t="s">
        <v>58</v>
      </c>
      <c r="OD23" s="111"/>
      <c r="OE23" s="111"/>
      <c r="OF23" s="111"/>
      <c r="OG23" s="111"/>
      <c r="OH23" s="111"/>
      <c r="OI23" s="111"/>
      <c r="OJ23" s="3" t="e">
        <f>OJ22/#REF!-0.01</f>
        <v>#REF!</v>
      </c>
      <c r="OK23" s="111" t="s">
        <v>58</v>
      </c>
      <c r="OL23" s="111"/>
      <c r="OM23" s="111"/>
      <c r="ON23" s="111"/>
      <c r="OO23" s="111"/>
      <c r="OP23" s="111"/>
      <c r="OQ23" s="111"/>
      <c r="OR23" s="3" t="e">
        <f>OR22/#REF!-0.01</f>
        <v>#REF!</v>
      </c>
      <c r="OS23" s="111" t="s">
        <v>58</v>
      </c>
      <c r="OT23" s="111"/>
      <c r="OU23" s="111"/>
      <c r="OV23" s="111"/>
      <c r="OW23" s="111"/>
      <c r="OX23" s="111"/>
      <c r="OY23" s="111"/>
      <c r="OZ23" s="3" t="e">
        <f>OZ22/#REF!-0.01</f>
        <v>#REF!</v>
      </c>
      <c r="PA23" s="111" t="s">
        <v>58</v>
      </c>
      <c r="PB23" s="111"/>
      <c r="PC23" s="111"/>
      <c r="PD23" s="111"/>
      <c r="PE23" s="111"/>
      <c r="PF23" s="111"/>
      <c r="PG23" s="111"/>
      <c r="PH23" s="3" t="e">
        <f>PH22/#REF!-0.01</f>
        <v>#REF!</v>
      </c>
      <c r="PI23" s="111" t="s">
        <v>58</v>
      </c>
      <c r="PJ23" s="111"/>
      <c r="PK23" s="111"/>
      <c r="PL23" s="111"/>
      <c r="PM23" s="111"/>
      <c r="PN23" s="111"/>
      <c r="PO23" s="111"/>
      <c r="PP23" s="3" t="e">
        <f>PP22/#REF!-0.01</f>
        <v>#REF!</v>
      </c>
      <c r="PQ23" s="111" t="s">
        <v>58</v>
      </c>
      <c r="PR23" s="111"/>
      <c r="PS23" s="111"/>
      <c r="PT23" s="111"/>
      <c r="PU23" s="111"/>
      <c r="PV23" s="111"/>
      <c r="PW23" s="111"/>
      <c r="PX23" s="3" t="e">
        <f>PX22/#REF!-0.01</f>
        <v>#REF!</v>
      </c>
      <c r="PY23" s="111" t="s">
        <v>58</v>
      </c>
      <c r="PZ23" s="111"/>
      <c r="QA23" s="111"/>
      <c r="QB23" s="111"/>
      <c r="QC23" s="111"/>
      <c r="QD23" s="111"/>
      <c r="QE23" s="111"/>
      <c r="QF23" s="3" t="e">
        <f>QF22/#REF!-0.01</f>
        <v>#REF!</v>
      </c>
      <c r="QG23" s="111" t="s">
        <v>58</v>
      </c>
      <c r="QH23" s="111"/>
      <c r="QI23" s="111"/>
      <c r="QJ23" s="111"/>
      <c r="QK23" s="111"/>
      <c r="QL23" s="111"/>
      <c r="QM23" s="111"/>
      <c r="QN23" s="3" t="e">
        <f>QN22/#REF!-0.01</f>
        <v>#REF!</v>
      </c>
      <c r="QO23" s="111" t="s">
        <v>58</v>
      </c>
      <c r="QP23" s="111"/>
      <c r="QQ23" s="111"/>
      <c r="QR23" s="111"/>
      <c r="QS23" s="111"/>
      <c r="QT23" s="111"/>
      <c r="QU23" s="111"/>
      <c r="QV23" s="3" t="e">
        <f>QV22/#REF!-0.01</f>
        <v>#REF!</v>
      </c>
      <c r="QW23" s="111" t="s">
        <v>58</v>
      </c>
      <c r="QX23" s="111"/>
      <c r="QY23" s="111"/>
      <c r="QZ23" s="111"/>
      <c r="RA23" s="111"/>
      <c r="RB23" s="111"/>
      <c r="RC23" s="111"/>
      <c r="RD23" s="3" t="e">
        <f>RD22/#REF!-0.01</f>
        <v>#REF!</v>
      </c>
      <c r="RE23" s="111" t="s">
        <v>58</v>
      </c>
      <c r="RF23" s="111"/>
      <c r="RG23" s="111"/>
      <c r="RH23" s="111"/>
      <c r="RI23" s="111"/>
      <c r="RJ23" s="111"/>
      <c r="RK23" s="111"/>
      <c r="RL23" s="3" t="e">
        <f>RL22/#REF!-0.01</f>
        <v>#REF!</v>
      </c>
      <c r="RM23" s="111" t="s">
        <v>58</v>
      </c>
      <c r="RN23" s="111"/>
      <c r="RO23" s="111"/>
      <c r="RP23" s="111"/>
      <c r="RQ23" s="111"/>
      <c r="RR23" s="111"/>
      <c r="RS23" s="111"/>
      <c r="RT23" s="3" t="e">
        <f>RT22/#REF!-0.01</f>
        <v>#REF!</v>
      </c>
      <c r="RU23" s="111" t="s">
        <v>58</v>
      </c>
      <c r="RV23" s="111"/>
      <c r="RW23" s="111"/>
      <c r="RX23" s="111"/>
      <c r="RY23" s="111"/>
      <c r="RZ23" s="111"/>
      <c r="SA23" s="111"/>
      <c r="SB23" s="3" t="e">
        <f>SB22/#REF!-0.01</f>
        <v>#REF!</v>
      </c>
      <c r="SC23" s="111" t="s">
        <v>58</v>
      </c>
      <c r="SD23" s="111"/>
      <c r="SE23" s="111"/>
      <c r="SF23" s="111"/>
      <c r="SG23" s="111"/>
      <c r="SH23" s="111"/>
      <c r="SI23" s="111"/>
      <c r="SJ23" s="3" t="e">
        <f>SJ22/#REF!-0.01</f>
        <v>#REF!</v>
      </c>
      <c r="SK23" s="111" t="s">
        <v>58</v>
      </c>
      <c r="SL23" s="111"/>
      <c r="SM23" s="111"/>
      <c r="SN23" s="111"/>
      <c r="SO23" s="111"/>
      <c r="SP23" s="111"/>
      <c r="SQ23" s="111"/>
      <c r="SR23" s="3" t="e">
        <f>SR22/#REF!-0.01</f>
        <v>#REF!</v>
      </c>
      <c r="SS23" s="111" t="s">
        <v>58</v>
      </c>
      <c r="ST23" s="111"/>
      <c r="SU23" s="111"/>
      <c r="SV23" s="111"/>
      <c r="SW23" s="111"/>
      <c r="SX23" s="111"/>
      <c r="SY23" s="111"/>
      <c r="SZ23" s="3" t="e">
        <f>SZ22/#REF!-0.01</f>
        <v>#REF!</v>
      </c>
      <c r="TA23" s="111" t="s">
        <v>58</v>
      </c>
      <c r="TB23" s="111"/>
      <c r="TC23" s="111"/>
      <c r="TD23" s="111"/>
      <c r="TE23" s="111"/>
      <c r="TF23" s="111"/>
      <c r="TG23" s="111"/>
      <c r="TH23" s="3" t="e">
        <f>TH22/#REF!-0.01</f>
        <v>#REF!</v>
      </c>
      <c r="TI23" s="111" t="s">
        <v>58</v>
      </c>
      <c r="TJ23" s="111"/>
      <c r="TK23" s="111"/>
      <c r="TL23" s="111"/>
      <c r="TM23" s="111"/>
      <c r="TN23" s="111"/>
      <c r="TO23" s="111"/>
      <c r="TP23" s="3" t="e">
        <f>TP22/#REF!-0.01</f>
        <v>#REF!</v>
      </c>
      <c r="TQ23" s="111" t="s">
        <v>58</v>
      </c>
      <c r="TR23" s="111"/>
      <c r="TS23" s="111"/>
      <c r="TT23" s="111"/>
      <c r="TU23" s="111"/>
      <c r="TV23" s="111"/>
      <c r="TW23" s="111"/>
      <c r="TX23" s="3" t="e">
        <f>TX22/#REF!-0.01</f>
        <v>#REF!</v>
      </c>
      <c r="TY23" s="111" t="s">
        <v>58</v>
      </c>
      <c r="TZ23" s="111"/>
      <c r="UA23" s="111"/>
      <c r="UB23" s="111"/>
      <c r="UC23" s="111"/>
      <c r="UD23" s="111"/>
      <c r="UE23" s="111"/>
      <c r="UF23" s="3" t="e">
        <f>UF22/#REF!-0.01</f>
        <v>#REF!</v>
      </c>
      <c r="UG23" s="111" t="s">
        <v>58</v>
      </c>
      <c r="UH23" s="111"/>
      <c r="UI23" s="111"/>
      <c r="UJ23" s="111"/>
      <c r="UK23" s="111"/>
      <c r="UL23" s="111"/>
      <c r="UM23" s="111"/>
      <c r="UN23" s="3" t="e">
        <f>UN22/#REF!-0.01</f>
        <v>#REF!</v>
      </c>
      <c r="UO23" s="111" t="s">
        <v>58</v>
      </c>
      <c r="UP23" s="111"/>
      <c r="UQ23" s="111"/>
      <c r="UR23" s="111"/>
      <c r="US23" s="111"/>
      <c r="UT23" s="111"/>
      <c r="UU23" s="111"/>
      <c r="UV23" s="3" t="e">
        <f>UV22/#REF!-0.01</f>
        <v>#REF!</v>
      </c>
      <c r="UW23" s="111" t="s">
        <v>58</v>
      </c>
      <c r="UX23" s="111"/>
      <c r="UY23" s="111"/>
      <c r="UZ23" s="111"/>
      <c r="VA23" s="111"/>
      <c r="VB23" s="111"/>
      <c r="VC23" s="111"/>
      <c r="VD23" s="3" t="e">
        <f>VD22/#REF!-0.01</f>
        <v>#REF!</v>
      </c>
      <c r="VE23" s="111" t="s">
        <v>58</v>
      </c>
      <c r="VF23" s="111"/>
      <c r="VG23" s="111"/>
      <c r="VH23" s="111"/>
      <c r="VI23" s="111"/>
      <c r="VJ23" s="111"/>
      <c r="VK23" s="111"/>
      <c r="VL23" s="3" t="e">
        <f>VL22/#REF!-0.01</f>
        <v>#REF!</v>
      </c>
      <c r="VM23" s="111" t="s">
        <v>58</v>
      </c>
      <c r="VN23" s="111"/>
      <c r="VO23" s="111"/>
      <c r="VP23" s="111"/>
      <c r="VQ23" s="111"/>
      <c r="VR23" s="111"/>
      <c r="VS23" s="111"/>
      <c r="VT23" s="3" t="e">
        <f>VT22/#REF!-0.01</f>
        <v>#REF!</v>
      </c>
      <c r="VU23" s="111" t="s">
        <v>58</v>
      </c>
      <c r="VV23" s="111"/>
      <c r="VW23" s="111"/>
      <c r="VX23" s="111"/>
      <c r="VY23" s="111"/>
      <c r="VZ23" s="111"/>
      <c r="WA23" s="111"/>
      <c r="WB23" s="3" t="e">
        <f>WB22/#REF!-0.01</f>
        <v>#REF!</v>
      </c>
      <c r="WC23" s="111" t="s">
        <v>58</v>
      </c>
      <c r="WD23" s="111"/>
      <c r="WE23" s="111"/>
      <c r="WF23" s="111"/>
      <c r="WG23" s="111"/>
      <c r="WH23" s="111"/>
      <c r="WI23" s="111"/>
      <c r="WJ23" s="3" t="e">
        <f>WJ22/#REF!-0.01</f>
        <v>#REF!</v>
      </c>
      <c r="WK23" s="111" t="s">
        <v>58</v>
      </c>
      <c r="WL23" s="111"/>
      <c r="WM23" s="111"/>
      <c r="WN23" s="111"/>
      <c r="WO23" s="111"/>
      <c r="WP23" s="111"/>
      <c r="WQ23" s="111"/>
      <c r="WR23" s="3" t="e">
        <f>WR22/#REF!-0.01</f>
        <v>#REF!</v>
      </c>
      <c r="WS23" s="111" t="s">
        <v>58</v>
      </c>
      <c r="WT23" s="111"/>
      <c r="WU23" s="111"/>
      <c r="WV23" s="111"/>
      <c r="WW23" s="111"/>
      <c r="WX23" s="111"/>
      <c r="WY23" s="111"/>
      <c r="WZ23" s="3" t="e">
        <f>WZ22/#REF!-0.01</f>
        <v>#REF!</v>
      </c>
      <c r="XA23" s="111" t="s">
        <v>58</v>
      </c>
      <c r="XB23" s="111"/>
      <c r="XC23" s="111"/>
      <c r="XD23" s="111"/>
      <c r="XE23" s="111"/>
      <c r="XF23" s="111"/>
      <c r="XG23" s="111"/>
      <c r="XH23" s="3" t="e">
        <f>XH22/#REF!-0.01</f>
        <v>#REF!</v>
      </c>
      <c r="XI23" s="111" t="s">
        <v>58</v>
      </c>
      <c r="XJ23" s="111"/>
      <c r="XK23" s="111"/>
      <c r="XL23" s="111"/>
      <c r="XM23" s="111"/>
      <c r="XN23" s="111"/>
      <c r="XO23" s="111"/>
      <c r="XP23" s="3" t="e">
        <f>XP22/#REF!-0.01</f>
        <v>#REF!</v>
      </c>
      <c r="XQ23" s="111" t="s">
        <v>58</v>
      </c>
      <c r="XR23" s="111"/>
      <c r="XS23" s="111"/>
      <c r="XT23" s="111"/>
      <c r="XU23" s="111"/>
      <c r="XV23" s="111"/>
      <c r="XW23" s="111"/>
      <c r="XX23" s="3" t="e">
        <f>XX22/#REF!-0.01</f>
        <v>#REF!</v>
      </c>
      <c r="XY23" s="111" t="s">
        <v>58</v>
      </c>
      <c r="XZ23" s="111"/>
      <c r="YA23" s="111"/>
      <c r="YB23" s="111"/>
      <c r="YC23" s="111"/>
      <c r="YD23" s="111"/>
      <c r="YE23" s="111"/>
      <c r="YF23" s="3" t="e">
        <f>YF22/#REF!-0.01</f>
        <v>#REF!</v>
      </c>
      <c r="YG23" s="111" t="s">
        <v>58</v>
      </c>
      <c r="YH23" s="111"/>
      <c r="YI23" s="111"/>
      <c r="YJ23" s="111"/>
      <c r="YK23" s="111"/>
      <c r="YL23" s="111"/>
      <c r="YM23" s="111"/>
      <c r="YN23" s="3" t="e">
        <f>YN22/#REF!-0.01</f>
        <v>#REF!</v>
      </c>
      <c r="YO23" s="111" t="s">
        <v>58</v>
      </c>
      <c r="YP23" s="111"/>
      <c r="YQ23" s="111"/>
      <c r="YR23" s="111"/>
      <c r="YS23" s="111"/>
      <c r="YT23" s="111"/>
      <c r="YU23" s="111"/>
      <c r="YV23" s="3" t="e">
        <f>YV22/#REF!-0.01</f>
        <v>#REF!</v>
      </c>
      <c r="YW23" s="111" t="s">
        <v>58</v>
      </c>
      <c r="YX23" s="111"/>
      <c r="YY23" s="111"/>
      <c r="YZ23" s="111"/>
      <c r="ZA23" s="111"/>
      <c r="ZB23" s="111"/>
      <c r="ZC23" s="111"/>
      <c r="ZD23" s="3" t="e">
        <f>ZD22/#REF!-0.01</f>
        <v>#REF!</v>
      </c>
      <c r="ZE23" s="111" t="s">
        <v>58</v>
      </c>
      <c r="ZF23" s="111"/>
      <c r="ZG23" s="111"/>
      <c r="ZH23" s="111"/>
      <c r="ZI23" s="111"/>
      <c r="ZJ23" s="111"/>
      <c r="ZK23" s="111"/>
      <c r="ZL23" s="3" t="e">
        <f>ZL22/#REF!-0.01</f>
        <v>#REF!</v>
      </c>
      <c r="ZM23" s="111" t="s">
        <v>58</v>
      </c>
      <c r="ZN23" s="111"/>
      <c r="ZO23" s="111"/>
      <c r="ZP23" s="111"/>
      <c r="ZQ23" s="111"/>
      <c r="ZR23" s="111"/>
      <c r="ZS23" s="111"/>
      <c r="ZT23" s="3" t="e">
        <f>ZT22/#REF!-0.01</f>
        <v>#REF!</v>
      </c>
      <c r="ZU23" s="111" t="s">
        <v>58</v>
      </c>
      <c r="ZV23" s="111"/>
      <c r="ZW23" s="111"/>
      <c r="ZX23" s="111"/>
      <c r="ZY23" s="111"/>
      <c r="ZZ23" s="111"/>
      <c r="AAA23" s="111"/>
      <c r="AAB23" s="3" t="e">
        <f>AAB22/#REF!-0.01</f>
        <v>#REF!</v>
      </c>
      <c r="AAC23" s="111" t="s">
        <v>58</v>
      </c>
      <c r="AAD23" s="111"/>
      <c r="AAE23" s="111"/>
      <c r="AAF23" s="111"/>
      <c r="AAG23" s="111"/>
      <c r="AAH23" s="111"/>
      <c r="AAI23" s="111"/>
      <c r="AAJ23" s="3" t="e">
        <f>AAJ22/#REF!-0.01</f>
        <v>#REF!</v>
      </c>
      <c r="AAK23" s="111" t="s">
        <v>58</v>
      </c>
      <c r="AAL23" s="111"/>
      <c r="AAM23" s="111"/>
      <c r="AAN23" s="111"/>
      <c r="AAO23" s="111"/>
      <c r="AAP23" s="111"/>
      <c r="AAQ23" s="111"/>
      <c r="AAR23" s="3" t="e">
        <f>AAR22/#REF!-0.01</f>
        <v>#REF!</v>
      </c>
      <c r="AAS23" s="111" t="s">
        <v>58</v>
      </c>
      <c r="AAT23" s="111"/>
      <c r="AAU23" s="111"/>
      <c r="AAV23" s="111"/>
      <c r="AAW23" s="111"/>
      <c r="AAX23" s="111"/>
      <c r="AAY23" s="111"/>
      <c r="AAZ23" s="3" t="e">
        <f>AAZ22/#REF!-0.01</f>
        <v>#REF!</v>
      </c>
      <c r="ABA23" s="111" t="s">
        <v>58</v>
      </c>
      <c r="ABB23" s="111"/>
      <c r="ABC23" s="111"/>
      <c r="ABD23" s="111"/>
      <c r="ABE23" s="111"/>
      <c r="ABF23" s="111"/>
      <c r="ABG23" s="111"/>
      <c r="ABH23" s="3" t="e">
        <f>ABH22/#REF!-0.01</f>
        <v>#REF!</v>
      </c>
      <c r="ABI23" s="111" t="s">
        <v>58</v>
      </c>
      <c r="ABJ23" s="111"/>
      <c r="ABK23" s="111"/>
      <c r="ABL23" s="111"/>
      <c r="ABM23" s="111"/>
      <c r="ABN23" s="111"/>
      <c r="ABO23" s="111"/>
      <c r="ABP23" s="3" t="e">
        <f>ABP22/#REF!-0.01</f>
        <v>#REF!</v>
      </c>
      <c r="ABQ23" s="111" t="s">
        <v>58</v>
      </c>
      <c r="ABR23" s="111"/>
      <c r="ABS23" s="111"/>
      <c r="ABT23" s="111"/>
      <c r="ABU23" s="111"/>
      <c r="ABV23" s="111"/>
      <c r="ABW23" s="111"/>
      <c r="ABX23" s="3" t="e">
        <f>ABX22/#REF!-0.01</f>
        <v>#REF!</v>
      </c>
      <c r="ABY23" s="111" t="s">
        <v>58</v>
      </c>
      <c r="ABZ23" s="111"/>
      <c r="ACA23" s="111"/>
      <c r="ACB23" s="111"/>
      <c r="ACC23" s="111"/>
      <c r="ACD23" s="111"/>
      <c r="ACE23" s="111"/>
      <c r="ACF23" s="3" t="e">
        <f>ACF22/#REF!-0.01</f>
        <v>#REF!</v>
      </c>
      <c r="ACG23" s="111" t="s">
        <v>58</v>
      </c>
      <c r="ACH23" s="111"/>
      <c r="ACI23" s="111"/>
      <c r="ACJ23" s="111"/>
      <c r="ACK23" s="111"/>
      <c r="ACL23" s="111"/>
      <c r="ACM23" s="111"/>
      <c r="ACN23" s="3" t="e">
        <f>ACN22/#REF!-0.01</f>
        <v>#REF!</v>
      </c>
      <c r="ACO23" s="111" t="s">
        <v>58</v>
      </c>
      <c r="ACP23" s="111"/>
      <c r="ACQ23" s="111"/>
      <c r="ACR23" s="111"/>
      <c r="ACS23" s="111"/>
      <c r="ACT23" s="111"/>
      <c r="ACU23" s="111"/>
      <c r="ACV23" s="3" t="e">
        <f>ACV22/#REF!-0.01</f>
        <v>#REF!</v>
      </c>
      <c r="ACW23" s="111" t="s">
        <v>58</v>
      </c>
      <c r="ACX23" s="111"/>
      <c r="ACY23" s="111"/>
      <c r="ACZ23" s="111"/>
      <c r="ADA23" s="111"/>
      <c r="ADB23" s="111"/>
      <c r="ADC23" s="111"/>
      <c r="ADD23" s="3" t="e">
        <f>ADD22/#REF!-0.01</f>
        <v>#REF!</v>
      </c>
      <c r="ADE23" s="111" t="s">
        <v>58</v>
      </c>
      <c r="ADF23" s="111"/>
      <c r="ADG23" s="111"/>
      <c r="ADH23" s="111"/>
      <c r="ADI23" s="111"/>
      <c r="ADJ23" s="111"/>
      <c r="ADK23" s="111"/>
      <c r="ADL23" s="3" t="e">
        <f>ADL22/#REF!-0.01</f>
        <v>#REF!</v>
      </c>
      <c r="ADM23" s="111" t="s">
        <v>58</v>
      </c>
      <c r="ADN23" s="111"/>
      <c r="ADO23" s="111"/>
      <c r="ADP23" s="111"/>
      <c r="ADQ23" s="111"/>
      <c r="ADR23" s="111"/>
      <c r="ADS23" s="111"/>
      <c r="ADT23" s="3" t="e">
        <f>ADT22/#REF!-0.01</f>
        <v>#REF!</v>
      </c>
      <c r="ADU23" s="111" t="s">
        <v>58</v>
      </c>
      <c r="ADV23" s="111"/>
      <c r="ADW23" s="111"/>
      <c r="ADX23" s="111"/>
      <c r="ADY23" s="111"/>
      <c r="ADZ23" s="111"/>
      <c r="AEA23" s="111"/>
      <c r="AEB23" s="3" t="e">
        <f>AEB22/#REF!-0.01</f>
        <v>#REF!</v>
      </c>
      <c r="AEC23" s="111" t="s">
        <v>58</v>
      </c>
      <c r="AED23" s="111"/>
      <c r="AEE23" s="111"/>
      <c r="AEF23" s="111"/>
      <c r="AEG23" s="111"/>
      <c r="AEH23" s="111"/>
      <c r="AEI23" s="111"/>
      <c r="AEJ23" s="3" t="e">
        <f>AEJ22/#REF!-0.01</f>
        <v>#REF!</v>
      </c>
      <c r="AEK23" s="111" t="s">
        <v>58</v>
      </c>
      <c r="AEL23" s="111"/>
      <c r="AEM23" s="111"/>
      <c r="AEN23" s="111"/>
      <c r="AEO23" s="111"/>
      <c r="AEP23" s="111"/>
      <c r="AEQ23" s="111"/>
      <c r="AER23" s="3" t="e">
        <f>AER22/#REF!-0.01</f>
        <v>#REF!</v>
      </c>
      <c r="AES23" s="111" t="s">
        <v>58</v>
      </c>
      <c r="AET23" s="111"/>
      <c r="AEU23" s="111"/>
      <c r="AEV23" s="111"/>
      <c r="AEW23" s="111"/>
      <c r="AEX23" s="111"/>
      <c r="AEY23" s="111"/>
      <c r="AEZ23" s="3" t="e">
        <f>AEZ22/#REF!-0.01</f>
        <v>#REF!</v>
      </c>
      <c r="AFA23" s="111" t="s">
        <v>58</v>
      </c>
      <c r="AFB23" s="111"/>
      <c r="AFC23" s="111"/>
      <c r="AFD23" s="111"/>
      <c r="AFE23" s="111"/>
      <c r="AFF23" s="111"/>
      <c r="AFG23" s="111"/>
      <c r="AFH23" s="3" t="e">
        <f>AFH22/#REF!-0.01</f>
        <v>#REF!</v>
      </c>
      <c r="AFI23" s="111" t="s">
        <v>58</v>
      </c>
      <c r="AFJ23" s="111"/>
      <c r="AFK23" s="111"/>
      <c r="AFL23" s="111"/>
      <c r="AFM23" s="111"/>
      <c r="AFN23" s="111"/>
      <c r="AFO23" s="111"/>
      <c r="AFP23" s="3" t="e">
        <f>AFP22/#REF!-0.01</f>
        <v>#REF!</v>
      </c>
      <c r="AFQ23" s="111" t="s">
        <v>58</v>
      </c>
      <c r="AFR23" s="111"/>
      <c r="AFS23" s="111"/>
      <c r="AFT23" s="111"/>
      <c r="AFU23" s="111"/>
      <c r="AFV23" s="111"/>
      <c r="AFW23" s="111"/>
      <c r="AFX23" s="3" t="e">
        <f>AFX22/#REF!-0.01</f>
        <v>#REF!</v>
      </c>
      <c r="AFY23" s="111" t="s">
        <v>58</v>
      </c>
      <c r="AFZ23" s="111"/>
      <c r="AGA23" s="111"/>
      <c r="AGB23" s="111"/>
      <c r="AGC23" s="111"/>
      <c r="AGD23" s="111"/>
      <c r="AGE23" s="111"/>
      <c r="AGF23" s="3" t="e">
        <f>AGF22/#REF!-0.01</f>
        <v>#REF!</v>
      </c>
      <c r="AGG23" s="111" t="s">
        <v>58</v>
      </c>
      <c r="AGH23" s="111"/>
      <c r="AGI23" s="111"/>
      <c r="AGJ23" s="111"/>
      <c r="AGK23" s="111"/>
      <c r="AGL23" s="111"/>
      <c r="AGM23" s="111"/>
      <c r="AGN23" s="3" t="e">
        <f>AGN22/#REF!-0.01</f>
        <v>#REF!</v>
      </c>
      <c r="AGO23" s="111" t="s">
        <v>58</v>
      </c>
      <c r="AGP23" s="111"/>
      <c r="AGQ23" s="111"/>
      <c r="AGR23" s="111"/>
      <c r="AGS23" s="111"/>
      <c r="AGT23" s="111"/>
      <c r="AGU23" s="111"/>
      <c r="AGV23" s="3" t="e">
        <f>AGV22/#REF!-0.01</f>
        <v>#REF!</v>
      </c>
      <c r="AGW23" s="111" t="s">
        <v>58</v>
      </c>
      <c r="AGX23" s="111"/>
      <c r="AGY23" s="111"/>
      <c r="AGZ23" s="111"/>
      <c r="AHA23" s="111"/>
      <c r="AHB23" s="111"/>
      <c r="AHC23" s="111"/>
      <c r="AHD23" s="3" t="e">
        <f>AHD22/#REF!-0.01</f>
        <v>#REF!</v>
      </c>
      <c r="AHE23" s="111" t="s">
        <v>58</v>
      </c>
      <c r="AHF23" s="111"/>
      <c r="AHG23" s="111"/>
      <c r="AHH23" s="111"/>
      <c r="AHI23" s="111"/>
      <c r="AHJ23" s="111"/>
      <c r="AHK23" s="111"/>
      <c r="AHL23" s="3" t="e">
        <f>AHL22/#REF!-0.01</f>
        <v>#REF!</v>
      </c>
      <c r="AHM23" s="111" t="s">
        <v>58</v>
      </c>
      <c r="AHN23" s="111"/>
      <c r="AHO23" s="111"/>
      <c r="AHP23" s="111"/>
      <c r="AHQ23" s="111"/>
      <c r="AHR23" s="111"/>
      <c r="AHS23" s="111"/>
      <c r="AHT23" s="3" t="e">
        <f>AHT22/#REF!-0.01</f>
        <v>#REF!</v>
      </c>
      <c r="AHU23" s="111" t="s">
        <v>58</v>
      </c>
      <c r="AHV23" s="111"/>
      <c r="AHW23" s="111"/>
      <c r="AHX23" s="111"/>
      <c r="AHY23" s="111"/>
      <c r="AHZ23" s="111"/>
      <c r="AIA23" s="111"/>
      <c r="AIB23" s="3" t="e">
        <f>AIB22/#REF!-0.01</f>
        <v>#REF!</v>
      </c>
      <c r="AIC23" s="111" t="s">
        <v>58</v>
      </c>
      <c r="AID23" s="111"/>
      <c r="AIE23" s="111"/>
      <c r="AIF23" s="111"/>
      <c r="AIG23" s="111"/>
      <c r="AIH23" s="111"/>
      <c r="AII23" s="111"/>
      <c r="AIJ23" s="3" t="e">
        <f>AIJ22/#REF!-0.01</f>
        <v>#REF!</v>
      </c>
      <c r="AIK23" s="111" t="s">
        <v>58</v>
      </c>
      <c r="AIL23" s="111"/>
      <c r="AIM23" s="111"/>
      <c r="AIN23" s="111"/>
      <c r="AIO23" s="111"/>
      <c r="AIP23" s="111"/>
      <c r="AIQ23" s="111"/>
      <c r="AIR23" s="3" t="e">
        <f>AIR22/#REF!-0.01</f>
        <v>#REF!</v>
      </c>
      <c r="AIS23" s="111" t="s">
        <v>58</v>
      </c>
      <c r="AIT23" s="111"/>
      <c r="AIU23" s="111"/>
      <c r="AIV23" s="111"/>
      <c r="AIW23" s="111"/>
      <c r="AIX23" s="111"/>
      <c r="AIY23" s="111"/>
      <c r="AIZ23" s="3" t="e">
        <f>AIZ22/#REF!-0.01</f>
        <v>#REF!</v>
      </c>
      <c r="AJA23" s="111" t="s">
        <v>58</v>
      </c>
      <c r="AJB23" s="111"/>
      <c r="AJC23" s="111"/>
      <c r="AJD23" s="111"/>
      <c r="AJE23" s="111"/>
      <c r="AJF23" s="111"/>
      <c r="AJG23" s="111"/>
      <c r="AJH23" s="3" t="e">
        <f>AJH22/#REF!-0.01</f>
        <v>#REF!</v>
      </c>
      <c r="AJI23" s="111" t="s">
        <v>58</v>
      </c>
      <c r="AJJ23" s="111"/>
      <c r="AJK23" s="111"/>
      <c r="AJL23" s="111"/>
      <c r="AJM23" s="111"/>
      <c r="AJN23" s="111"/>
      <c r="AJO23" s="111"/>
      <c r="AJP23" s="3" t="e">
        <f>AJP22/#REF!-0.01</f>
        <v>#REF!</v>
      </c>
      <c r="AJQ23" s="111" t="s">
        <v>58</v>
      </c>
      <c r="AJR23" s="111"/>
      <c r="AJS23" s="111"/>
      <c r="AJT23" s="111"/>
      <c r="AJU23" s="111"/>
      <c r="AJV23" s="111"/>
      <c r="AJW23" s="111"/>
      <c r="AJX23" s="3" t="e">
        <f>AJX22/#REF!-0.01</f>
        <v>#REF!</v>
      </c>
      <c r="AJY23" s="111" t="s">
        <v>58</v>
      </c>
      <c r="AJZ23" s="111"/>
      <c r="AKA23" s="111"/>
      <c r="AKB23" s="111"/>
      <c r="AKC23" s="111"/>
      <c r="AKD23" s="111"/>
      <c r="AKE23" s="111"/>
      <c r="AKF23" s="3" t="e">
        <f>AKF22/#REF!-0.01</f>
        <v>#REF!</v>
      </c>
      <c r="AKG23" s="111" t="s">
        <v>58</v>
      </c>
      <c r="AKH23" s="111"/>
      <c r="AKI23" s="111"/>
      <c r="AKJ23" s="111"/>
      <c r="AKK23" s="111"/>
      <c r="AKL23" s="111"/>
      <c r="AKM23" s="111"/>
      <c r="AKN23" s="3" t="e">
        <f>AKN22/#REF!-0.01</f>
        <v>#REF!</v>
      </c>
      <c r="AKO23" s="111" t="s">
        <v>58</v>
      </c>
      <c r="AKP23" s="111"/>
      <c r="AKQ23" s="111"/>
      <c r="AKR23" s="111"/>
      <c r="AKS23" s="111"/>
      <c r="AKT23" s="111"/>
      <c r="AKU23" s="111"/>
      <c r="AKV23" s="3" t="e">
        <f>AKV22/#REF!-0.01</f>
        <v>#REF!</v>
      </c>
      <c r="AKW23" s="111" t="s">
        <v>58</v>
      </c>
      <c r="AKX23" s="111"/>
      <c r="AKY23" s="111"/>
      <c r="AKZ23" s="111"/>
      <c r="ALA23" s="111"/>
      <c r="ALB23" s="111"/>
      <c r="ALC23" s="111"/>
      <c r="ALD23" s="3" t="e">
        <f>ALD22/#REF!-0.01</f>
        <v>#REF!</v>
      </c>
      <c r="ALE23" s="111" t="s">
        <v>58</v>
      </c>
      <c r="ALF23" s="111"/>
      <c r="ALG23" s="111"/>
      <c r="ALH23" s="111"/>
      <c r="ALI23" s="111"/>
      <c r="ALJ23" s="111"/>
      <c r="ALK23" s="111"/>
      <c r="ALL23" s="3" t="e">
        <f>ALL22/#REF!-0.01</f>
        <v>#REF!</v>
      </c>
      <c r="ALM23" s="111" t="s">
        <v>58</v>
      </c>
      <c r="ALN23" s="111"/>
      <c r="ALO23" s="111"/>
      <c r="ALP23" s="111"/>
      <c r="ALQ23" s="111"/>
      <c r="ALR23" s="111"/>
      <c r="ALS23" s="111"/>
      <c r="ALT23" s="3" t="e">
        <f>ALT22/#REF!-0.01</f>
        <v>#REF!</v>
      </c>
      <c r="ALU23" s="111" t="s">
        <v>58</v>
      </c>
      <c r="ALV23" s="111"/>
      <c r="ALW23" s="111"/>
      <c r="ALX23" s="111"/>
      <c r="ALY23" s="111"/>
      <c r="ALZ23" s="111"/>
      <c r="AMA23" s="111"/>
      <c r="AMB23" s="3" t="e">
        <f>AMB22/#REF!-0.01</f>
        <v>#REF!</v>
      </c>
      <c r="AMC23" s="111" t="s">
        <v>58</v>
      </c>
      <c r="AMD23" s="111"/>
      <c r="AME23" s="111"/>
      <c r="AMF23" s="111"/>
      <c r="AMG23" s="111"/>
      <c r="AMH23" s="111"/>
      <c r="AMI23" s="111"/>
      <c r="AMJ23" s="3" t="e">
        <f>AMJ22/#REF!-0.01</f>
        <v>#REF!</v>
      </c>
      <c r="AMK23" s="111" t="s">
        <v>58</v>
      </c>
      <c r="AML23" s="111"/>
      <c r="AMM23" s="111"/>
      <c r="AMN23" s="111"/>
      <c r="AMO23" s="111"/>
      <c r="AMP23" s="111"/>
      <c r="AMQ23" s="111"/>
      <c r="AMR23" s="3" t="e">
        <f>AMR22/#REF!-0.01</f>
        <v>#REF!</v>
      </c>
      <c r="AMS23" s="111" t="s">
        <v>58</v>
      </c>
      <c r="AMT23" s="111"/>
      <c r="AMU23" s="111"/>
      <c r="AMV23" s="111"/>
      <c r="AMW23" s="111"/>
      <c r="AMX23" s="111"/>
      <c r="AMY23" s="111"/>
      <c r="AMZ23" s="3" t="e">
        <f>AMZ22/#REF!-0.01</f>
        <v>#REF!</v>
      </c>
      <c r="ANA23" s="111" t="s">
        <v>58</v>
      </c>
      <c r="ANB23" s="111"/>
      <c r="ANC23" s="111"/>
      <c r="AND23" s="111"/>
      <c r="ANE23" s="111"/>
      <c r="ANF23" s="111"/>
      <c r="ANG23" s="111"/>
      <c r="ANH23" s="3" t="e">
        <f>ANH22/#REF!-0.01</f>
        <v>#REF!</v>
      </c>
      <c r="ANI23" s="111" t="s">
        <v>58</v>
      </c>
      <c r="ANJ23" s="111"/>
      <c r="ANK23" s="111"/>
      <c r="ANL23" s="111"/>
      <c r="ANM23" s="111"/>
      <c r="ANN23" s="111"/>
      <c r="ANO23" s="111"/>
      <c r="ANP23" s="3" t="e">
        <f>ANP22/#REF!-0.01</f>
        <v>#REF!</v>
      </c>
      <c r="ANQ23" s="111" t="s">
        <v>58</v>
      </c>
      <c r="ANR23" s="111"/>
      <c r="ANS23" s="111"/>
      <c r="ANT23" s="111"/>
      <c r="ANU23" s="111"/>
      <c r="ANV23" s="111"/>
      <c r="ANW23" s="111"/>
      <c r="ANX23" s="3" t="e">
        <f>ANX22/#REF!-0.01</f>
        <v>#REF!</v>
      </c>
      <c r="ANY23" s="111" t="s">
        <v>58</v>
      </c>
      <c r="ANZ23" s="111"/>
      <c r="AOA23" s="111"/>
      <c r="AOB23" s="111"/>
      <c r="AOC23" s="111"/>
      <c r="AOD23" s="111"/>
      <c r="AOE23" s="111"/>
      <c r="AOF23" s="3" t="e">
        <f>AOF22/#REF!-0.01</f>
        <v>#REF!</v>
      </c>
      <c r="AOG23" s="111" t="s">
        <v>58</v>
      </c>
      <c r="AOH23" s="111"/>
      <c r="AOI23" s="111"/>
      <c r="AOJ23" s="111"/>
      <c r="AOK23" s="111"/>
      <c r="AOL23" s="111"/>
      <c r="AOM23" s="111"/>
      <c r="AON23" s="3" t="e">
        <f>AON22/#REF!-0.01</f>
        <v>#REF!</v>
      </c>
      <c r="AOO23" s="111" t="s">
        <v>58</v>
      </c>
      <c r="AOP23" s="111"/>
      <c r="AOQ23" s="111"/>
      <c r="AOR23" s="111"/>
      <c r="AOS23" s="111"/>
      <c r="AOT23" s="111"/>
      <c r="AOU23" s="111"/>
      <c r="AOV23" s="3" t="e">
        <f>AOV22/#REF!-0.01</f>
        <v>#REF!</v>
      </c>
      <c r="AOW23" s="111" t="s">
        <v>58</v>
      </c>
      <c r="AOX23" s="111"/>
      <c r="AOY23" s="111"/>
      <c r="AOZ23" s="111"/>
      <c r="APA23" s="111"/>
      <c r="APB23" s="111"/>
      <c r="APC23" s="111"/>
      <c r="APD23" s="3" t="e">
        <f>APD22/#REF!-0.01</f>
        <v>#REF!</v>
      </c>
      <c r="APE23" s="111" t="s">
        <v>58</v>
      </c>
      <c r="APF23" s="111"/>
      <c r="APG23" s="111"/>
      <c r="APH23" s="111"/>
      <c r="API23" s="111"/>
      <c r="APJ23" s="111"/>
      <c r="APK23" s="111"/>
      <c r="APL23" s="3" t="e">
        <f>APL22/#REF!-0.01</f>
        <v>#REF!</v>
      </c>
      <c r="APM23" s="111" t="s">
        <v>58</v>
      </c>
      <c r="APN23" s="111"/>
      <c r="APO23" s="111"/>
      <c r="APP23" s="111"/>
      <c r="APQ23" s="111"/>
      <c r="APR23" s="111"/>
      <c r="APS23" s="111"/>
      <c r="APT23" s="3" t="e">
        <f>APT22/#REF!-0.01</f>
        <v>#REF!</v>
      </c>
      <c r="APU23" s="111" t="s">
        <v>58</v>
      </c>
      <c r="APV23" s="111"/>
      <c r="APW23" s="111"/>
      <c r="APX23" s="111"/>
      <c r="APY23" s="111"/>
      <c r="APZ23" s="111"/>
      <c r="AQA23" s="111"/>
      <c r="AQB23" s="3" t="e">
        <f>AQB22/#REF!-0.01</f>
        <v>#REF!</v>
      </c>
      <c r="AQC23" s="111" t="s">
        <v>58</v>
      </c>
      <c r="AQD23" s="111"/>
      <c r="AQE23" s="111"/>
      <c r="AQF23" s="111"/>
      <c r="AQG23" s="111"/>
      <c r="AQH23" s="111"/>
      <c r="AQI23" s="111"/>
      <c r="AQJ23" s="3" t="e">
        <f>AQJ22/#REF!-0.01</f>
        <v>#REF!</v>
      </c>
      <c r="AQK23" s="111" t="s">
        <v>58</v>
      </c>
      <c r="AQL23" s="111"/>
      <c r="AQM23" s="111"/>
      <c r="AQN23" s="111"/>
      <c r="AQO23" s="111"/>
      <c r="AQP23" s="111"/>
      <c r="AQQ23" s="111"/>
      <c r="AQR23" s="3" t="e">
        <f>AQR22/#REF!-0.01</f>
        <v>#REF!</v>
      </c>
      <c r="AQS23" s="111" t="s">
        <v>58</v>
      </c>
      <c r="AQT23" s="111"/>
      <c r="AQU23" s="111"/>
      <c r="AQV23" s="111"/>
      <c r="AQW23" s="111"/>
      <c r="AQX23" s="111"/>
      <c r="AQY23" s="111"/>
      <c r="AQZ23" s="3" t="e">
        <f>AQZ22/#REF!-0.01</f>
        <v>#REF!</v>
      </c>
      <c r="ARA23" s="111" t="s">
        <v>58</v>
      </c>
      <c r="ARB23" s="111"/>
      <c r="ARC23" s="111"/>
      <c r="ARD23" s="111"/>
      <c r="ARE23" s="111"/>
      <c r="ARF23" s="111"/>
      <c r="ARG23" s="111"/>
      <c r="ARH23" s="3" t="e">
        <f>ARH22/#REF!-0.01</f>
        <v>#REF!</v>
      </c>
      <c r="ARI23" s="111" t="s">
        <v>58</v>
      </c>
      <c r="ARJ23" s="111"/>
      <c r="ARK23" s="111"/>
      <c r="ARL23" s="111"/>
      <c r="ARM23" s="111"/>
      <c r="ARN23" s="111"/>
      <c r="ARO23" s="111"/>
      <c r="ARP23" s="3" t="e">
        <f>ARP22/#REF!-0.01</f>
        <v>#REF!</v>
      </c>
      <c r="ARQ23" s="111" t="s">
        <v>58</v>
      </c>
      <c r="ARR23" s="111"/>
      <c r="ARS23" s="111"/>
      <c r="ART23" s="111"/>
      <c r="ARU23" s="111"/>
      <c r="ARV23" s="111"/>
      <c r="ARW23" s="111"/>
      <c r="ARX23" s="3" t="e">
        <f>ARX22/#REF!-0.01</f>
        <v>#REF!</v>
      </c>
      <c r="ARY23" s="111" t="s">
        <v>58</v>
      </c>
      <c r="ARZ23" s="111"/>
      <c r="ASA23" s="111"/>
      <c r="ASB23" s="111"/>
      <c r="ASC23" s="111"/>
      <c r="ASD23" s="111"/>
      <c r="ASE23" s="111"/>
      <c r="ASF23" s="3" t="e">
        <f>ASF22/#REF!-0.01</f>
        <v>#REF!</v>
      </c>
      <c r="ASG23" s="111" t="s">
        <v>58</v>
      </c>
      <c r="ASH23" s="111"/>
      <c r="ASI23" s="111"/>
      <c r="ASJ23" s="111"/>
      <c r="ASK23" s="111"/>
      <c r="ASL23" s="111"/>
      <c r="ASM23" s="111"/>
      <c r="ASN23" s="3" t="e">
        <f>ASN22/#REF!-0.01</f>
        <v>#REF!</v>
      </c>
      <c r="ASO23" s="111" t="s">
        <v>58</v>
      </c>
      <c r="ASP23" s="111"/>
      <c r="ASQ23" s="111"/>
      <c r="ASR23" s="111"/>
      <c r="ASS23" s="111"/>
      <c r="AST23" s="111"/>
      <c r="ASU23" s="111"/>
      <c r="ASV23" s="3" t="e">
        <f>ASV22/#REF!-0.01</f>
        <v>#REF!</v>
      </c>
      <c r="ASW23" s="111" t="s">
        <v>58</v>
      </c>
      <c r="ASX23" s="111"/>
      <c r="ASY23" s="111"/>
      <c r="ASZ23" s="111"/>
      <c r="ATA23" s="111"/>
      <c r="ATB23" s="111"/>
      <c r="ATC23" s="111"/>
      <c r="ATD23" s="3" t="e">
        <f>ATD22/#REF!-0.01</f>
        <v>#REF!</v>
      </c>
      <c r="ATE23" s="111" t="s">
        <v>58</v>
      </c>
      <c r="ATF23" s="111"/>
      <c r="ATG23" s="111"/>
      <c r="ATH23" s="111"/>
      <c r="ATI23" s="111"/>
      <c r="ATJ23" s="111"/>
      <c r="ATK23" s="111"/>
      <c r="ATL23" s="3" t="e">
        <f>ATL22/#REF!-0.01</f>
        <v>#REF!</v>
      </c>
      <c r="ATM23" s="111" t="s">
        <v>58</v>
      </c>
      <c r="ATN23" s="111"/>
      <c r="ATO23" s="111"/>
      <c r="ATP23" s="111"/>
      <c r="ATQ23" s="111"/>
      <c r="ATR23" s="111"/>
      <c r="ATS23" s="111"/>
      <c r="ATT23" s="3" t="e">
        <f>ATT22/#REF!-0.01</f>
        <v>#REF!</v>
      </c>
      <c r="ATU23" s="111" t="s">
        <v>58</v>
      </c>
      <c r="ATV23" s="111"/>
      <c r="ATW23" s="111"/>
      <c r="ATX23" s="111"/>
      <c r="ATY23" s="111"/>
      <c r="ATZ23" s="111"/>
      <c r="AUA23" s="111"/>
      <c r="AUB23" s="3" t="e">
        <f>AUB22/#REF!-0.01</f>
        <v>#REF!</v>
      </c>
      <c r="AUC23" s="111" t="s">
        <v>58</v>
      </c>
      <c r="AUD23" s="111"/>
      <c r="AUE23" s="111"/>
      <c r="AUF23" s="111"/>
      <c r="AUG23" s="111"/>
      <c r="AUH23" s="111"/>
      <c r="AUI23" s="111"/>
      <c r="AUJ23" s="3" t="e">
        <f>AUJ22/#REF!-0.01</f>
        <v>#REF!</v>
      </c>
      <c r="AUK23" s="111" t="s">
        <v>58</v>
      </c>
      <c r="AUL23" s="111"/>
      <c r="AUM23" s="111"/>
      <c r="AUN23" s="111"/>
      <c r="AUO23" s="111"/>
      <c r="AUP23" s="111"/>
      <c r="AUQ23" s="111"/>
      <c r="AUR23" s="3" t="e">
        <f>AUR22/#REF!-0.01</f>
        <v>#REF!</v>
      </c>
      <c r="AUS23" s="111" t="s">
        <v>58</v>
      </c>
      <c r="AUT23" s="111"/>
      <c r="AUU23" s="111"/>
      <c r="AUV23" s="111"/>
      <c r="AUW23" s="111"/>
      <c r="AUX23" s="111"/>
      <c r="AUY23" s="111"/>
      <c r="AUZ23" s="3" t="e">
        <f>AUZ22/#REF!-0.01</f>
        <v>#REF!</v>
      </c>
      <c r="AVA23" s="111" t="s">
        <v>58</v>
      </c>
      <c r="AVB23" s="111"/>
      <c r="AVC23" s="111"/>
      <c r="AVD23" s="111"/>
      <c r="AVE23" s="111"/>
      <c r="AVF23" s="111"/>
      <c r="AVG23" s="111"/>
      <c r="AVH23" s="3" t="e">
        <f>AVH22/#REF!-0.01</f>
        <v>#REF!</v>
      </c>
      <c r="AVI23" s="111" t="s">
        <v>58</v>
      </c>
      <c r="AVJ23" s="111"/>
      <c r="AVK23" s="111"/>
      <c r="AVL23" s="111"/>
      <c r="AVM23" s="111"/>
      <c r="AVN23" s="111"/>
      <c r="AVO23" s="111"/>
      <c r="AVP23" s="3" t="e">
        <f>AVP22/#REF!-0.01</f>
        <v>#REF!</v>
      </c>
      <c r="AVQ23" s="111" t="s">
        <v>58</v>
      </c>
      <c r="AVR23" s="111"/>
      <c r="AVS23" s="111"/>
      <c r="AVT23" s="111"/>
      <c r="AVU23" s="111"/>
      <c r="AVV23" s="111"/>
      <c r="AVW23" s="111"/>
      <c r="AVX23" s="3" t="e">
        <f>AVX22/#REF!-0.01</f>
        <v>#REF!</v>
      </c>
      <c r="AVY23" s="111" t="s">
        <v>58</v>
      </c>
      <c r="AVZ23" s="111"/>
      <c r="AWA23" s="111"/>
      <c r="AWB23" s="111"/>
      <c r="AWC23" s="111"/>
      <c r="AWD23" s="111"/>
      <c r="AWE23" s="111"/>
      <c r="AWF23" s="3" t="e">
        <f>AWF22/#REF!-0.01</f>
        <v>#REF!</v>
      </c>
      <c r="AWG23" s="111" t="s">
        <v>58</v>
      </c>
      <c r="AWH23" s="111"/>
      <c r="AWI23" s="111"/>
      <c r="AWJ23" s="111"/>
      <c r="AWK23" s="111"/>
      <c r="AWL23" s="111"/>
      <c r="AWM23" s="111"/>
      <c r="AWN23" s="3" t="e">
        <f>AWN22/#REF!-0.01</f>
        <v>#REF!</v>
      </c>
      <c r="AWO23" s="111" t="s">
        <v>58</v>
      </c>
      <c r="AWP23" s="111"/>
      <c r="AWQ23" s="111"/>
      <c r="AWR23" s="111"/>
      <c r="AWS23" s="111"/>
      <c r="AWT23" s="111"/>
      <c r="AWU23" s="111"/>
      <c r="AWV23" s="3" t="e">
        <f>AWV22/#REF!-0.01</f>
        <v>#REF!</v>
      </c>
      <c r="AWW23" s="111" t="s">
        <v>58</v>
      </c>
      <c r="AWX23" s="111"/>
      <c r="AWY23" s="111"/>
      <c r="AWZ23" s="111"/>
      <c r="AXA23" s="111"/>
      <c r="AXB23" s="111"/>
      <c r="AXC23" s="111"/>
      <c r="AXD23" s="3" t="e">
        <f>AXD22/#REF!-0.01</f>
        <v>#REF!</v>
      </c>
      <c r="AXE23" s="111" t="s">
        <v>58</v>
      </c>
      <c r="AXF23" s="111"/>
      <c r="AXG23" s="111"/>
      <c r="AXH23" s="111"/>
      <c r="AXI23" s="111"/>
      <c r="AXJ23" s="111"/>
      <c r="AXK23" s="111"/>
      <c r="AXL23" s="3" t="e">
        <f>AXL22/#REF!-0.01</f>
        <v>#REF!</v>
      </c>
      <c r="AXM23" s="111" t="s">
        <v>58</v>
      </c>
      <c r="AXN23" s="111"/>
      <c r="AXO23" s="111"/>
      <c r="AXP23" s="111"/>
      <c r="AXQ23" s="111"/>
      <c r="AXR23" s="111"/>
      <c r="AXS23" s="111"/>
      <c r="AXT23" s="3" t="e">
        <f>AXT22/#REF!-0.01</f>
        <v>#REF!</v>
      </c>
      <c r="AXU23" s="111" t="s">
        <v>58</v>
      </c>
      <c r="AXV23" s="111"/>
      <c r="AXW23" s="111"/>
      <c r="AXX23" s="111"/>
      <c r="AXY23" s="111"/>
      <c r="AXZ23" s="111"/>
      <c r="AYA23" s="111"/>
      <c r="AYB23" s="3" t="e">
        <f>AYB22/#REF!-0.01</f>
        <v>#REF!</v>
      </c>
      <c r="AYC23" s="111" t="s">
        <v>58</v>
      </c>
      <c r="AYD23" s="111"/>
      <c r="AYE23" s="111"/>
      <c r="AYF23" s="111"/>
      <c r="AYG23" s="111"/>
      <c r="AYH23" s="111"/>
      <c r="AYI23" s="111"/>
      <c r="AYJ23" s="3" t="e">
        <f>AYJ22/#REF!-0.01</f>
        <v>#REF!</v>
      </c>
      <c r="AYK23" s="111" t="s">
        <v>58</v>
      </c>
      <c r="AYL23" s="111"/>
      <c r="AYM23" s="111"/>
      <c r="AYN23" s="111"/>
      <c r="AYO23" s="111"/>
      <c r="AYP23" s="111"/>
      <c r="AYQ23" s="111"/>
      <c r="AYR23" s="3" t="e">
        <f>AYR22/#REF!-0.01</f>
        <v>#REF!</v>
      </c>
      <c r="AYS23" s="111" t="s">
        <v>58</v>
      </c>
      <c r="AYT23" s="111"/>
      <c r="AYU23" s="111"/>
      <c r="AYV23" s="111"/>
      <c r="AYW23" s="111"/>
      <c r="AYX23" s="111"/>
      <c r="AYY23" s="111"/>
      <c r="AYZ23" s="3" t="e">
        <f>AYZ22/#REF!-0.01</f>
        <v>#REF!</v>
      </c>
      <c r="AZA23" s="111" t="s">
        <v>58</v>
      </c>
      <c r="AZB23" s="111"/>
      <c r="AZC23" s="111"/>
      <c r="AZD23" s="111"/>
      <c r="AZE23" s="111"/>
      <c r="AZF23" s="111"/>
      <c r="AZG23" s="111"/>
      <c r="AZH23" s="3" t="e">
        <f>AZH22/#REF!-0.01</f>
        <v>#REF!</v>
      </c>
      <c r="AZI23" s="111" t="s">
        <v>58</v>
      </c>
      <c r="AZJ23" s="111"/>
      <c r="AZK23" s="111"/>
      <c r="AZL23" s="111"/>
      <c r="AZM23" s="111"/>
      <c r="AZN23" s="111"/>
      <c r="AZO23" s="111"/>
      <c r="AZP23" s="3" t="e">
        <f>AZP22/#REF!-0.01</f>
        <v>#REF!</v>
      </c>
      <c r="AZQ23" s="111" t="s">
        <v>58</v>
      </c>
      <c r="AZR23" s="111"/>
      <c r="AZS23" s="111"/>
      <c r="AZT23" s="111"/>
      <c r="AZU23" s="111"/>
      <c r="AZV23" s="111"/>
      <c r="AZW23" s="111"/>
      <c r="AZX23" s="3" t="e">
        <f>AZX22/#REF!-0.01</f>
        <v>#REF!</v>
      </c>
      <c r="AZY23" s="111" t="s">
        <v>58</v>
      </c>
      <c r="AZZ23" s="111"/>
      <c r="BAA23" s="111"/>
      <c r="BAB23" s="111"/>
      <c r="BAC23" s="111"/>
      <c r="BAD23" s="111"/>
      <c r="BAE23" s="111"/>
      <c r="BAF23" s="3" t="e">
        <f>BAF22/#REF!-0.01</f>
        <v>#REF!</v>
      </c>
      <c r="BAG23" s="111" t="s">
        <v>58</v>
      </c>
      <c r="BAH23" s="111"/>
      <c r="BAI23" s="111"/>
      <c r="BAJ23" s="111"/>
      <c r="BAK23" s="111"/>
      <c r="BAL23" s="111"/>
      <c r="BAM23" s="111"/>
      <c r="BAN23" s="3" t="e">
        <f>BAN22/#REF!-0.01</f>
        <v>#REF!</v>
      </c>
      <c r="BAO23" s="111" t="s">
        <v>58</v>
      </c>
      <c r="BAP23" s="111"/>
      <c r="BAQ23" s="111"/>
      <c r="BAR23" s="111"/>
      <c r="BAS23" s="111"/>
      <c r="BAT23" s="111"/>
      <c r="BAU23" s="111"/>
      <c r="BAV23" s="3" t="e">
        <f>BAV22/#REF!-0.01</f>
        <v>#REF!</v>
      </c>
      <c r="BAW23" s="111" t="s">
        <v>58</v>
      </c>
      <c r="BAX23" s="111"/>
      <c r="BAY23" s="111"/>
      <c r="BAZ23" s="111"/>
      <c r="BBA23" s="111"/>
      <c r="BBB23" s="111"/>
      <c r="BBC23" s="111"/>
      <c r="BBD23" s="3" t="e">
        <f>BBD22/#REF!-0.01</f>
        <v>#REF!</v>
      </c>
      <c r="BBE23" s="111" t="s">
        <v>58</v>
      </c>
      <c r="BBF23" s="111"/>
      <c r="BBG23" s="111"/>
      <c r="BBH23" s="111"/>
      <c r="BBI23" s="111"/>
      <c r="BBJ23" s="111"/>
      <c r="BBK23" s="111"/>
      <c r="BBL23" s="3" t="e">
        <f>BBL22/#REF!-0.01</f>
        <v>#REF!</v>
      </c>
      <c r="BBM23" s="111" t="s">
        <v>58</v>
      </c>
      <c r="BBN23" s="111"/>
      <c r="BBO23" s="111"/>
      <c r="BBP23" s="111"/>
      <c r="BBQ23" s="111"/>
      <c r="BBR23" s="111"/>
      <c r="BBS23" s="111"/>
      <c r="BBT23" s="3" t="e">
        <f>BBT22/#REF!-0.01</f>
        <v>#REF!</v>
      </c>
      <c r="BBU23" s="111" t="s">
        <v>58</v>
      </c>
      <c r="BBV23" s="111"/>
      <c r="BBW23" s="111"/>
      <c r="BBX23" s="111"/>
      <c r="BBY23" s="111"/>
      <c r="BBZ23" s="111"/>
      <c r="BCA23" s="111"/>
      <c r="BCB23" s="3" t="e">
        <f>BCB22/#REF!-0.01</f>
        <v>#REF!</v>
      </c>
      <c r="BCC23" s="111" t="s">
        <v>58</v>
      </c>
      <c r="BCD23" s="111"/>
      <c r="BCE23" s="111"/>
      <c r="BCF23" s="111"/>
      <c r="BCG23" s="111"/>
      <c r="BCH23" s="111"/>
      <c r="BCI23" s="111"/>
      <c r="BCJ23" s="3" t="e">
        <f>BCJ22/#REF!-0.01</f>
        <v>#REF!</v>
      </c>
      <c r="BCK23" s="111" t="s">
        <v>58</v>
      </c>
      <c r="BCL23" s="111"/>
      <c r="BCM23" s="111"/>
      <c r="BCN23" s="111"/>
      <c r="BCO23" s="111"/>
      <c r="BCP23" s="111"/>
      <c r="BCQ23" s="111"/>
      <c r="BCR23" s="3" t="e">
        <f>BCR22/#REF!-0.01</f>
        <v>#REF!</v>
      </c>
      <c r="BCS23" s="111" t="s">
        <v>58</v>
      </c>
      <c r="BCT23" s="111"/>
      <c r="BCU23" s="111"/>
      <c r="BCV23" s="111"/>
      <c r="BCW23" s="111"/>
      <c r="BCX23" s="111"/>
      <c r="BCY23" s="111"/>
      <c r="BCZ23" s="3" t="e">
        <f>BCZ22/#REF!-0.01</f>
        <v>#REF!</v>
      </c>
      <c r="BDA23" s="111" t="s">
        <v>58</v>
      </c>
      <c r="BDB23" s="111"/>
      <c r="BDC23" s="111"/>
      <c r="BDD23" s="111"/>
      <c r="BDE23" s="111"/>
      <c r="BDF23" s="111"/>
      <c r="BDG23" s="111"/>
      <c r="BDH23" s="3" t="e">
        <f>BDH22/#REF!-0.01</f>
        <v>#REF!</v>
      </c>
      <c r="BDI23" s="111" t="s">
        <v>58</v>
      </c>
      <c r="BDJ23" s="111"/>
      <c r="BDK23" s="111"/>
      <c r="BDL23" s="111"/>
      <c r="BDM23" s="111"/>
      <c r="BDN23" s="111"/>
      <c r="BDO23" s="111"/>
      <c r="BDP23" s="3" t="e">
        <f>BDP22/#REF!-0.01</f>
        <v>#REF!</v>
      </c>
      <c r="BDQ23" s="111" t="s">
        <v>58</v>
      </c>
      <c r="BDR23" s="111"/>
      <c r="BDS23" s="111"/>
      <c r="BDT23" s="111"/>
      <c r="BDU23" s="111"/>
      <c r="BDV23" s="111"/>
      <c r="BDW23" s="111"/>
      <c r="BDX23" s="3" t="e">
        <f>BDX22/#REF!-0.01</f>
        <v>#REF!</v>
      </c>
      <c r="BDY23" s="111" t="s">
        <v>58</v>
      </c>
      <c r="BDZ23" s="111"/>
      <c r="BEA23" s="111"/>
      <c r="BEB23" s="111"/>
      <c r="BEC23" s="111"/>
      <c r="BED23" s="111"/>
      <c r="BEE23" s="111"/>
      <c r="BEF23" s="3" t="e">
        <f>BEF22/#REF!-0.01</f>
        <v>#REF!</v>
      </c>
      <c r="BEG23" s="111" t="s">
        <v>58</v>
      </c>
      <c r="BEH23" s="111"/>
      <c r="BEI23" s="111"/>
      <c r="BEJ23" s="111"/>
      <c r="BEK23" s="111"/>
      <c r="BEL23" s="111"/>
      <c r="BEM23" s="111"/>
      <c r="BEN23" s="3" t="e">
        <f>BEN22/#REF!-0.01</f>
        <v>#REF!</v>
      </c>
      <c r="BEO23" s="111" t="s">
        <v>58</v>
      </c>
      <c r="BEP23" s="111"/>
      <c r="BEQ23" s="111"/>
      <c r="BER23" s="111"/>
      <c r="BES23" s="111"/>
      <c r="BET23" s="111"/>
      <c r="BEU23" s="111"/>
      <c r="BEV23" s="3" t="e">
        <f>BEV22/#REF!-0.01</f>
        <v>#REF!</v>
      </c>
      <c r="BEW23" s="111" t="s">
        <v>58</v>
      </c>
      <c r="BEX23" s="111"/>
      <c r="BEY23" s="111"/>
      <c r="BEZ23" s="111"/>
      <c r="BFA23" s="111"/>
      <c r="BFB23" s="111"/>
      <c r="BFC23" s="111"/>
      <c r="BFD23" s="3" t="e">
        <f>BFD22/#REF!-0.01</f>
        <v>#REF!</v>
      </c>
      <c r="BFE23" s="111" t="s">
        <v>58</v>
      </c>
      <c r="BFF23" s="111"/>
      <c r="BFG23" s="111"/>
      <c r="BFH23" s="111"/>
      <c r="BFI23" s="111"/>
      <c r="BFJ23" s="111"/>
      <c r="BFK23" s="111"/>
      <c r="BFL23" s="3" t="e">
        <f>BFL22/#REF!-0.01</f>
        <v>#REF!</v>
      </c>
      <c r="BFM23" s="111" t="s">
        <v>58</v>
      </c>
      <c r="BFN23" s="111"/>
      <c r="BFO23" s="111"/>
      <c r="BFP23" s="111"/>
      <c r="BFQ23" s="111"/>
      <c r="BFR23" s="111"/>
      <c r="BFS23" s="111"/>
      <c r="BFT23" s="3" t="e">
        <f>BFT22/#REF!-0.01</f>
        <v>#REF!</v>
      </c>
      <c r="BFU23" s="111" t="s">
        <v>58</v>
      </c>
      <c r="BFV23" s="111"/>
      <c r="BFW23" s="111"/>
      <c r="BFX23" s="111"/>
      <c r="BFY23" s="111"/>
      <c r="BFZ23" s="111"/>
      <c r="BGA23" s="111"/>
      <c r="BGB23" s="3" t="e">
        <f>BGB22/#REF!-0.01</f>
        <v>#REF!</v>
      </c>
      <c r="BGC23" s="111" t="s">
        <v>58</v>
      </c>
      <c r="BGD23" s="111"/>
      <c r="BGE23" s="111"/>
      <c r="BGF23" s="111"/>
      <c r="BGG23" s="111"/>
      <c r="BGH23" s="111"/>
      <c r="BGI23" s="111"/>
      <c r="BGJ23" s="3" t="e">
        <f>BGJ22/#REF!-0.01</f>
        <v>#REF!</v>
      </c>
      <c r="BGK23" s="111" t="s">
        <v>58</v>
      </c>
      <c r="BGL23" s="111"/>
      <c r="BGM23" s="111"/>
      <c r="BGN23" s="111"/>
      <c r="BGO23" s="111"/>
      <c r="BGP23" s="111"/>
      <c r="BGQ23" s="111"/>
      <c r="BGR23" s="3" t="e">
        <f>BGR22/#REF!-0.01</f>
        <v>#REF!</v>
      </c>
      <c r="BGS23" s="111" t="s">
        <v>58</v>
      </c>
      <c r="BGT23" s="111"/>
      <c r="BGU23" s="111"/>
      <c r="BGV23" s="111"/>
      <c r="BGW23" s="111"/>
      <c r="BGX23" s="111"/>
      <c r="BGY23" s="111"/>
      <c r="BGZ23" s="3" t="e">
        <f>BGZ22/#REF!-0.01</f>
        <v>#REF!</v>
      </c>
      <c r="BHA23" s="111" t="s">
        <v>58</v>
      </c>
      <c r="BHB23" s="111"/>
      <c r="BHC23" s="111"/>
      <c r="BHD23" s="111"/>
      <c r="BHE23" s="111"/>
      <c r="BHF23" s="111"/>
      <c r="BHG23" s="111"/>
      <c r="BHH23" s="3" t="e">
        <f>BHH22/#REF!-0.01</f>
        <v>#REF!</v>
      </c>
      <c r="BHI23" s="111" t="s">
        <v>58</v>
      </c>
      <c r="BHJ23" s="111"/>
      <c r="BHK23" s="111"/>
      <c r="BHL23" s="111"/>
      <c r="BHM23" s="111"/>
      <c r="BHN23" s="111"/>
      <c r="BHO23" s="111"/>
      <c r="BHP23" s="3" t="e">
        <f>BHP22/#REF!-0.01</f>
        <v>#REF!</v>
      </c>
      <c r="BHQ23" s="111" t="s">
        <v>58</v>
      </c>
      <c r="BHR23" s="111"/>
      <c r="BHS23" s="111"/>
      <c r="BHT23" s="111"/>
      <c r="BHU23" s="111"/>
      <c r="BHV23" s="111"/>
      <c r="BHW23" s="111"/>
      <c r="BHX23" s="3" t="e">
        <f>BHX22/#REF!-0.01</f>
        <v>#REF!</v>
      </c>
      <c r="BHY23" s="111" t="s">
        <v>58</v>
      </c>
      <c r="BHZ23" s="111"/>
      <c r="BIA23" s="111"/>
      <c r="BIB23" s="111"/>
      <c r="BIC23" s="111"/>
      <c r="BID23" s="111"/>
      <c r="BIE23" s="111"/>
      <c r="BIF23" s="3" t="e">
        <f>BIF22/#REF!-0.01</f>
        <v>#REF!</v>
      </c>
      <c r="BIG23" s="111" t="s">
        <v>58</v>
      </c>
      <c r="BIH23" s="111"/>
      <c r="BII23" s="111"/>
      <c r="BIJ23" s="111"/>
      <c r="BIK23" s="111"/>
      <c r="BIL23" s="111"/>
      <c r="BIM23" s="111"/>
      <c r="BIN23" s="3" t="e">
        <f>BIN22/#REF!-0.01</f>
        <v>#REF!</v>
      </c>
      <c r="BIO23" s="111" t="s">
        <v>58</v>
      </c>
      <c r="BIP23" s="111"/>
      <c r="BIQ23" s="111"/>
      <c r="BIR23" s="111"/>
      <c r="BIS23" s="111"/>
      <c r="BIT23" s="111"/>
      <c r="BIU23" s="111"/>
      <c r="BIV23" s="3" t="e">
        <f>BIV22/#REF!-0.01</f>
        <v>#REF!</v>
      </c>
      <c r="BIW23" s="111" t="s">
        <v>58</v>
      </c>
      <c r="BIX23" s="111"/>
      <c r="BIY23" s="111"/>
      <c r="BIZ23" s="111"/>
      <c r="BJA23" s="111"/>
      <c r="BJB23" s="111"/>
      <c r="BJC23" s="111"/>
      <c r="BJD23" s="3" t="e">
        <f>BJD22/#REF!-0.01</f>
        <v>#REF!</v>
      </c>
      <c r="BJE23" s="111" t="s">
        <v>58</v>
      </c>
      <c r="BJF23" s="111"/>
      <c r="BJG23" s="111"/>
      <c r="BJH23" s="111"/>
      <c r="BJI23" s="111"/>
      <c r="BJJ23" s="111"/>
      <c r="BJK23" s="111"/>
      <c r="BJL23" s="3" t="e">
        <f>BJL22/#REF!-0.01</f>
        <v>#REF!</v>
      </c>
      <c r="BJM23" s="111" t="s">
        <v>58</v>
      </c>
      <c r="BJN23" s="111"/>
      <c r="BJO23" s="111"/>
      <c r="BJP23" s="111"/>
      <c r="BJQ23" s="111"/>
      <c r="BJR23" s="111"/>
      <c r="BJS23" s="111"/>
      <c r="BJT23" s="3" t="e">
        <f>BJT22/#REF!-0.01</f>
        <v>#REF!</v>
      </c>
      <c r="BJU23" s="111" t="s">
        <v>58</v>
      </c>
      <c r="BJV23" s="111"/>
      <c r="BJW23" s="111"/>
      <c r="BJX23" s="111"/>
      <c r="BJY23" s="111"/>
      <c r="BJZ23" s="111"/>
      <c r="BKA23" s="111"/>
      <c r="BKB23" s="3" t="e">
        <f>BKB22/#REF!-0.01</f>
        <v>#REF!</v>
      </c>
      <c r="BKC23" s="111" t="s">
        <v>58</v>
      </c>
      <c r="BKD23" s="111"/>
      <c r="BKE23" s="111"/>
      <c r="BKF23" s="111"/>
      <c r="BKG23" s="111"/>
      <c r="BKH23" s="111"/>
      <c r="BKI23" s="111"/>
      <c r="BKJ23" s="3" t="e">
        <f>BKJ22/#REF!-0.01</f>
        <v>#REF!</v>
      </c>
      <c r="BKK23" s="111" t="s">
        <v>58</v>
      </c>
      <c r="BKL23" s="111"/>
      <c r="BKM23" s="111"/>
      <c r="BKN23" s="111"/>
      <c r="BKO23" s="111"/>
      <c r="BKP23" s="111"/>
      <c r="BKQ23" s="111"/>
      <c r="BKR23" s="3" t="e">
        <f>BKR22/#REF!-0.01</f>
        <v>#REF!</v>
      </c>
      <c r="BKS23" s="111" t="s">
        <v>58</v>
      </c>
      <c r="BKT23" s="111"/>
      <c r="BKU23" s="111"/>
      <c r="BKV23" s="111"/>
      <c r="BKW23" s="111"/>
      <c r="BKX23" s="111"/>
      <c r="BKY23" s="111"/>
      <c r="BKZ23" s="3" t="e">
        <f>BKZ22/#REF!-0.01</f>
        <v>#REF!</v>
      </c>
      <c r="BLA23" s="111" t="s">
        <v>58</v>
      </c>
      <c r="BLB23" s="111"/>
      <c r="BLC23" s="111"/>
      <c r="BLD23" s="111"/>
      <c r="BLE23" s="111"/>
      <c r="BLF23" s="111"/>
      <c r="BLG23" s="111"/>
      <c r="BLH23" s="3" t="e">
        <f>BLH22/#REF!-0.01</f>
        <v>#REF!</v>
      </c>
      <c r="BLI23" s="111" t="s">
        <v>58</v>
      </c>
      <c r="BLJ23" s="111"/>
      <c r="BLK23" s="111"/>
      <c r="BLL23" s="111"/>
      <c r="BLM23" s="111"/>
      <c r="BLN23" s="111"/>
      <c r="BLO23" s="111"/>
      <c r="BLP23" s="3" t="e">
        <f>BLP22/#REF!-0.01</f>
        <v>#REF!</v>
      </c>
      <c r="BLQ23" s="111" t="s">
        <v>58</v>
      </c>
      <c r="BLR23" s="111"/>
      <c r="BLS23" s="111"/>
      <c r="BLT23" s="111"/>
      <c r="BLU23" s="111"/>
      <c r="BLV23" s="111"/>
      <c r="BLW23" s="111"/>
      <c r="BLX23" s="3" t="e">
        <f>BLX22/#REF!-0.01</f>
        <v>#REF!</v>
      </c>
      <c r="BLY23" s="111" t="s">
        <v>58</v>
      </c>
      <c r="BLZ23" s="111"/>
      <c r="BMA23" s="111"/>
      <c r="BMB23" s="111"/>
      <c r="BMC23" s="111"/>
      <c r="BMD23" s="111"/>
      <c r="BME23" s="111"/>
      <c r="BMF23" s="3" t="e">
        <f>BMF22/#REF!-0.01</f>
        <v>#REF!</v>
      </c>
      <c r="BMG23" s="111" t="s">
        <v>58</v>
      </c>
      <c r="BMH23" s="111"/>
      <c r="BMI23" s="111"/>
      <c r="BMJ23" s="111"/>
      <c r="BMK23" s="111"/>
      <c r="BML23" s="111"/>
      <c r="BMM23" s="111"/>
      <c r="BMN23" s="3" t="e">
        <f>BMN22/#REF!-0.01</f>
        <v>#REF!</v>
      </c>
      <c r="BMO23" s="111" t="s">
        <v>58</v>
      </c>
      <c r="BMP23" s="111"/>
      <c r="BMQ23" s="111"/>
      <c r="BMR23" s="111"/>
      <c r="BMS23" s="111"/>
      <c r="BMT23" s="111"/>
      <c r="BMU23" s="111"/>
      <c r="BMV23" s="3" t="e">
        <f>BMV22/#REF!-0.01</f>
        <v>#REF!</v>
      </c>
      <c r="BMW23" s="111" t="s">
        <v>58</v>
      </c>
      <c r="BMX23" s="111"/>
      <c r="BMY23" s="111"/>
      <c r="BMZ23" s="111"/>
      <c r="BNA23" s="111"/>
      <c r="BNB23" s="111"/>
      <c r="BNC23" s="111"/>
      <c r="BND23" s="3" t="e">
        <f>BND22/#REF!-0.01</f>
        <v>#REF!</v>
      </c>
      <c r="BNE23" s="111" t="s">
        <v>58</v>
      </c>
      <c r="BNF23" s="111"/>
      <c r="BNG23" s="111"/>
      <c r="BNH23" s="111"/>
      <c r="BNI23" s="111"/>
      <c r="BNJ23" s="111"/>
      <c r="BNK23" s="111"/>
      <c r="BNL23" s="3" t="e">
        <f>BNL22/#REF!-0.01</f>
        <v>#REF!</v>
      </c>
      <c r="BNM23" s="111" t="s">
        <v>58</v>
      </c>
      <c r="BNN23" s="111"/>
      <c r="BNO23" s="111"/>
      <c r="BNP23" s="111"/>
      <c r="BNQ23" s="111"/>
      <c r="BNR23" s="111"/>
      <c r="BNS23" s="111"/>
      <c r="BNT23" s="3" t="e">
        <f>BNT22/#REF!-0.01</f>
        <v>#REF!</v>
      </c>
      <c r="BNU23" s="111" t="s">
        <v>58</v>
      </c>
      <c r="BNV23" s="111"/>
      <c r="BNW23" s="111"/>
      <c r="BNX23" s="111"/>
      <c r="BNY23" s="111"/>
      <c r="BNZ23" s="111"/>
      <c r="BOA23" s="111"/>
      <c r="BOB23" s="3" t="e">
        <f>BOB22/#REF!-0.01</f>
        <v>#REF!</v>
      </c>
      <c r="BOC23" s="111" t="s">
        <v>58</v>
      </c>
      <c r="BOD23" s="111"/>
      <c r="BOE23" s="111"/>
      <c r="BOF23" s="111"/>
      <c r="BOG23" s="111"/>
      <c r="BOH23" s="111"/>
      <c r="BOI23" s="111"/>
      <c r="BOJ23" s="3" t="e">
        <f>BOJ22/#REF!-0.01</f>
        <v>#REF!</v>
      </c>
      <c r="BOK23" s="111" t="s">
        <v>58</v>
      </c>
      <c r="BOL23" s="111"/>
      <c r="BOM23" s="111"/>
      <c r="BON23" s="111"/>
      <c r="BOO23" s="111"/>
      <c r="BOP23" s="111"/>
      <c r="BOQ23" s="111"/>
      <c r="BOR23" s="3" t="e">
        <f>BOR22/#REF!-0.01</f>
        <v>#REF!</v>
      </c>
      <c r="BOS23" s="111" t="s">
        <v>58</v>
      </c>
      <c r="BOT23" s="111"/>
      <c r="BOU23" s="111"/>
      <c r="BOV23" s="111"/>
      <c r="BOW23" s="111"/>
      <c r="BOX23" s="111"/>
      <c r="BOY23" s="111"/>
      <c r="BOZ23" s="3" t="e">
        <f>BOZ22/#REF!-0.01</f>
        <v>#REF!</v>
      </c>
      <c r="BPA23" s="111" t="s">
        <v>58</v>
      </c>
      <c r="BPB23" s="111"/>
      <c r="BPC23" s="111"/>
      <c r="BPD23" s="111"/>
      <c r="BPE23" s="111"/>
      <c r="BPF23" s="111"/>
      <c r="BPG23" s="111"/>
      <c r="BPH23" s="3" t="e">
        <f>BPH22/#REF!-0.01</f>
        <v>#REF!</v>
      </c>
      <c r="BPI23" s="111" t="s">
        <v>58</v>
      </c>
      <c r="BPJ23" s="111"/>
      <c r="BPK23" s="111"/>
      <c r="BPL23" s="111"/>
      <c r="BPM23" s="111"/>
      <c r="BPN23" s="111"/>
      <c r="BPO23" s="111"/>
      <c r="BPP23" s="3" t="e">
        <f>BPP22/#REF!-0.01</f>
        <v>#REF!</v>
      </c>
      <c r="BPQ23" s="111" t="s">
        <v>58</v>
      </c>
      <c r="BPR23" s="111"/>
      <c r="BPS23" s="111"/>
      <c r="BPT23" s="111"/>
      <c r="BPU23" s="111"/>
      <c r="BPV23" s="111"/>
      <c r="BPW23" s="111"/>
      <c r="BPX23" s="3" t="e">
        <f>BPX22/#REF!-0.01</f>
        <v>#REF!</v>
      </c>
      <c r="BPY23" s="111" t="s">
        <v>58</v>
      </c>
      <c r="BPZ23" s="111"/>
      <c r="BQA23" s="111"/>
      <c r="BQB23" s="111"/>
      <c r="BQC23" s="111"/>
      <c r="BQD23" s="111"/>
      <c r="BQE23" s="111"/>
      <c r="BQF23" s="3" t="e">
        <f>BQF22/#REF!-0.01</f>
        <v>#REF!</v>
      </c>
      <c r="BQG23" s="111" t="s">
        <v>58</v>
      </c>
      <c r="BQH23" s="111"/>
      <c r="BQI23" s="111"/>
      <c r="BQJ23" s="111"/>
      <c r="BQK23" s="111"/>
      <c r="BQL23" s="111"/>
      <c r="BQM23" s="111"/>
      <c r="BQN23" s="3" t="e">
        <f>BQN22/#REF!-0.01</f>
        <v>#REF!</v>
      </c>
      <c r="BQO23" s="111" t="s">
        <v>58</v>
      </c>
      <c r="BQP23" s="111"/>
      <c r="BQQ23" s="111"/>
      <c r="BQR23" s="111"/>
      <c r="BQS23" s="111"/>
      <c r="BQT23" s="111"/>
      <c r="BQU23" s="111"/>
      <c r="BQV23" s="3" t="e">
        <f>BQV22/#REF!-0.01</f>
        <v>#REF!</v>
      </c>
      <c r="BQW23" s="111" t="s">
        <v>58</v>
      </c>
      <c r="BQX23" s="111"/>
      <c r="BQY23" s="111"/>
      <c r="BQZ23" s="111"/>
      <c r="BRA23" s="111"/>
      <c r="BRB23" s="111"/>
      <c r="BRC23" s="111"/>
      <c r="BRD23" s="3" t="e">
        <f>BRD22/#REF!-0.01</f>
        <v>#REF!</v>
      </c>
      <c r="BRE23" s="111" t="s">
        <v>58</v>
      </c>
      <c r="BRF23" s="111"/>
      <c r="BRG23" s="111"/>
      <c r="BRH23" s="111"/>
      <c r="BRI23" s="111"/>
      <c r="BRJ23" s="111"/>
      <c r="BRK23" s="111"/>
      <c r="BRL23" s="3" t="e">
        <f>BRL22/#REF!-0.01</f>
        <v>#REF!</v>
      </c>
      <c r="BRM23" s="111" t="s">
        <v>58</v>
      </c>
      <c r="BRN23" s="111"/>
      <c r="BRO23" s="111"/>
      <c r="BRP23" s="111"/>
      <c r="BRQ23" s="111"/>
      <c r="BRR23" s="111"/>
      <c r="BRS23" s="111"/>
      <c r="BRT23" s="3" t="e">
        <f>BRT22/#REF!-0.01</f>
        <v>#REF!</v>
      </c>
      <c r="BRU23" s="111" t="s">
        <v>58</v>
      </c>
      <c r="BRV23" s="111"/>
      <c r="BRW23" s="111"/>
      <c r="BRX23" s="111"/>
      <c r="BRY23" s="111"/>
      <c r="BRZ23" s="111"/>
      <c r="BSA23" s="111"/>
      <c r="BSB23" s="3" t="e">
        <f>BSB22/#REF!-0.01</f>
        <v>#REF!</v>
      </c>
      <c r="BSC23" s="111" t="s">
        <v>58</v>
      </c>
      <c r="BSD23" s="111"/>
      <c r="BSE23" s="111"/>
      <c r="BSF23" s="111"/>
      <c r="BSG23" s="111"/>
      <c r="BSH23" s="111"/>
      <c r="BSI23" s="111"/>
      <c r="BSJ23" s="3" t="e">
        <f>BSJ22/#REF!-0.01</f>
        <v>#REF!</v>
      </c>
      <c r="BSK23" s="111" t="s">
        <v>58</v>
      </c>
      <c r="BSL23" s="111"/>
      <c r="BSM23" s="111"/>
      <c r="BSN23" s="111"/>
      <c r="BSO23" s="111"/>
      <c r="BSP23" s="111"/>
      <c r="BSQ23" s="111"/>
      <c r="BSR23" s="3" t="e">
        <f>BSR22/#REF!-0.01</f>
        <v>#REF!</v>
      </c>
      <c r="BSS23" s="111" t="s">
        <v>58</v>
      </c>
      <c r="BST23" s="111"/>
      <c r="BSU23" s="111"/>
      <c r="BSV23" s="111"/>
      <c r="BSW23" s="111"/>
      <c r="BSX23" s="111"/>
      <c r="BSY23" s="111"/>
      <c r="BSZ23" s="3" t="e">
        <f>BSZ22/#REF!-0.01</f>
        <v>#REF!</v>
      </c>
      <c r="BTA23" s="111" t="s">
        <v>58</v>
      </c>
      <c r="BTB23" s="111"/>
      <c r="BTC23" s="111"/>
      <c r="BTD23" s="111"/>
      <c r="BTE23" s="111"/>
      <c r="BTF23" s="111"/>
      <c r="BTG23" s="111"/>
      <c r="BTH23" s="3" t="e">
        <f>BTH22/#REF!-0.01</f>
        <v>#REF!</v>
      </c>
      <c r="BTI23" s="111" t="s">
        <v>58</v>
      </c>
      <c r="BTJ23" s="111"/>
      <c r="BTK23" s="111"/>
      <c r="BTL23" s="111"/>
      <c r="BTM23" s="111"/>
      <c r="BTN23" s="111"/>
      <c r="BTO23" s="111"/>
      <c r="BTP23" s="3" t="e">
        <f>BTP22/#REF!-0.01</f>
        <v>#REF!</v>
      </c>
      <c r="BTQ23" s="111" t="s">
        <v>58</v>
      </c>
      <c r="BTR23" s="111"/>
      <c r="BTS23" s="111"/>
      <c r="BTT23" s="111"/>
      <c r="BTU23" s="111"/>
      <c r="BTV23" s="111"/>
      <c r="BTW23" s="111"/>
      <c r="BTX23" s="3" t="e">
        <f>BTX22/#REF!-0.01</f>
        <v>#REF!</v>
      </c>
      <c r="BTY23" s="111" t="s">
        <v>58</v>
      </c>
      <c r="BTZ23" s="111"/>
      <c r="BUA23" s="111"/>
      <c r="BUB23" s="111"/>
      <c r="BUC23" s="111"/>
      <c r="BUD23" s="111"/>
      <c r="BUE23" s="111"/>
      <c r="BUF23" s="3" t="e">
        <f>BUF22/#REF!-0.01</f>
        <v>#REF!</v>
      </c>
      <c r="BUG23" s="111" t="s">
        <v>58</v>
      </c>
      <c r="BUH23" s="111"/>
      <c r="BUI23" s="111"/>
      <c r="BUJ23" s="111"/>
      <c r="BUK23" s="111"/>
      <c r="BUL23" s="111"/>
      <c r="BUM23" s="111"/>
      <c r="BUN23" s="3" t="e">
        <f>BUN22/#REF!-0.01</f>
        <v>#REF!</v>
      </c>
      <c r="BUO23" s="111" t="s">
        <v>58</v>
      </c>
      <c r="BUP23" s="111"/>
      <c r="BUQ23" s="111"/>
      <c r="BUR23" s="111"/>
      <c r="BUS23" s="111"/>
      <c r="BUT23" s="111"/>
      <c r="BUU23" s="111"/>
      <c r="BUV23" s="3" t="e">
        <f>BUV22/#REF!-0.01</f>
        <v>#REF!</v>
      </c>
      <c r="BUW23" s="111" t="s">
        <v>58</v>
      </c>
      <c r="BUX23" s="111"/>
      <c r="BUY23" s="111"/>
      <c r="BUZ23" s="111"/>
      <c r="BVA23" s="111"/>
      <c r="BVB23" s="111"/>
      <c r="BVC23" s="111"/>
      <c r="BVD23" s="3" t="e">
        <f>BVD22/#REF!-0.01</f>
        <v>#REF!</v>
      </c>
      <c r="BVE23" s="111" t="s">
        <v>58</v>
      </c>
      <c r="BVF23" s="111"/>
      <c r="BVG23" s="111"/>
      <c r="BVH23" s="111"/>
      <c r="BVI23" s="111"/>
      <c r="BVJ23" s="111"/>
      <c r="BVK23" s="111"/>
      <c r="BVL23" s="3" t="e">
        <f>BVL22/#REF!-0.01</f>
        <v>#REF!</v>
      </c>
      <c r="BVM23" s="111" t="s">
        <v>58</v>
      </c>
      <c r="BVN23" s="111"/>
      <c r="BVO23" s="111"/>
      <c r="BVP23" s="111"/>
      <c r="BVQ23" s="111"/>
      <c r="BVR23" s="111"/>
      <c r="BVS23" s="111"/>
      <c r="BVT23" s="3" t="e">
        <f>BVT22/#REF!-0.01</f>
        <v>#REF!</v>
      </c>
      <c r="BVU23" s="111" t="s">
        <v>58</v>
      </c>
      <c r="BVV23" s="111"/>
      <c r="BVW23" s="111"/>
      <c r="BVX23" s="111"/>
      <c r="BVY23" s="111"/>
      <c r="BVZ23" s="111"/>
      <c r="BWA23" s="111"/>
      <c r="BWB23" s="3" t="e">
        <f>BWB22/#REF!-0.01</f>
        <v>#REF!</v>
      </c>
      <c r="BWC23" s="111" t="s">
        <v>58</v>
      </c>
      <c r="BWD23" s="111"/>
      <c r="BWE23" s="111"/>
      <c r="BWF23" s="111"/>
      <c r="BWG23" s="111"/>
      <c r="BWH23" s="111"/>
      <c r="BWI23" s="111"/>
      <c r="BWJ23" s="3" t="e">
        <f>BWJ22/#REF!-0.01</f>
        <v>#REF!</v>
      </c>
      <c r="BWK23" s="111" t="s">
        <v>58</v>
      </c>
      <c r="BWL23" s="111"/>
      <c r="BWM23" s="111"/>
      <c r="BWN23" s="111"/>
      <c r="BWO23" s="111"/>
      <c r="BWP23" s="111"/>
      <c r="BWQ23" s="111"/>
      <c r="BWR23" s="3" t="e">
        <f>BWR22/#REF!-0.01</f>
        <v>#REF!</v>
      </c>
      <c r="BWS23" s="111" t="s">
        <v>58</v>
      </c>
      <c r="BWT23" s="111"/>
      <c r="BWU23" s="111"/>
      <c r="BWV23" s="111"/>
      <c r="BWW23" s="111"/>
      <c r="BWX23" s="111"/>
      <c r="BWY23" s="111"/>
      <c r="BWZ23" s="3" t="e">
        <f>BWZ22/#REF!-0.01</f>
        <v>#REF!</v>
      </c>
      <c r="BXA23" s="111" t="s">
        <v>58</v>
      </c>
      <c r="BXB23" s="111"/>
      <c r="BXC23" s="111"/>
      <c r="BXD23" s="111"/>
      <c r="BXE23" s="111"/>
      <c r="BXF23" s="111"/>
      <c r="BXG23" s="111"/>
      <c r="BXH23" s="3" t="e">
        <f>BXH22/#REF!-0.01</f>
        <v>#REF!</v>
      </c>
      <c r="BXI23" s="111" t="s">
        <v>58</v>
      </c>
      <c r="BXJ23" s="111"/>
      <c r="BXK23" s="111"/>
      <c r="BXL23" s="111"/>
      <c r="BXM23" s="111"/>
      <c r="BXN23" s="111"/>
      <c r="BXO23" s="111"/>
      <c r="BXP23" s="3" t="e">
        <f>BXP22/#REF!-0.01</f>
        <v>#REF!</v>
      </c>
      <c r="BXQ23" s="111" t="s">
        <v>58</v>
      </c>
      <c r="BXR23" s="111"/>
      <c r="BXS23" s="111"/>
      <c r="BXT23" s="111"/>
      <c r="BXU23" s="111"/>
      <c r="BXV23" s="111"/>
      <c r="BXW23" s="111"/>
      <c r="BXX23" s="3" t="e">
        <f>BXX22/#REF!-0.01</f>
        <v>#REF!</v>
      </c>
      <c r="BXY23" s="111" t="s">
        <v>58</v>
      </c>
      <c r="BXZ23" s="111"/>
      <c r="BYA23" s="111"/>
      <c r="BYB23" s="111"/>
      <c r="BYC23" s="111"/>
      <c r="BYD23" s="111"/>
      <c r="BYE23" s="111"/>
      <c r="BYF23" s="3" t="e">
        <f>BYF22/#REF!-0.01</f>
        <v>#REF!</v>
      </c>
      <c r="BYG23" s="111" t="s">
        <v>58</v>
      </c>
      <c r="BYH23" s="111"/>
      <c r="BYI23" s="111"/>
      <c r="BYJ23" s="111"/>
      <c r="BYK23" s="111"/>
      <c r="BYL23" s="111"/>
      <c r="BYM23" s="111"/>
      <c r="BYN23" s="3" t="e">
        <f>BYN22/#REF!-0.01</f>
        <v>#REF!</v>
      </c>
      <c r="BYO23" s="111" t="s">
        <v>58</v>
      </c>
      <c r="BYP23" s="111"/>
      <c r="BYQ23" s="111"/>
      <c r="BYR23" s="111"/>
      <c r="BYS23" s="111"/>
      <c r="BYT23" s="111"/>
      <c r="BYU23" s="111"/>
      <c r="BYV23" s="3" t="e">
        <f>BYV22/#REF!-0.01</f>
        <v>#REF!</v>
      </c>
      <c r="BYW23" s="111" t="s">
        <v>58</v>
      </c>
      <c r="BYX23" s="111"/>
      <c r="BYY23" s="111"/>
      <c r="BYZ23" s="111"/>
      <c r="BZA23" s="111"/>
      <c r="BZB23" s="111"/>
      <c r="BZC23" s="111"/>
      <c r="BZD23" s="3" t="e">
        <f>BZD22/#REF!-0.01</f>
        <v>#REF!</v>
      </c>
      <c r="BZE23" s="111" t="s">
        <v>58</v>
      </c>
      <c r="BZF23" s="111"/>
      <c r="BZG23" s="111"/>
      <c r="BZH23" s="111"/>
      <c r="BZI23" s="111"/>
      <c r="BZJ23" s="111"/>
      <c r="BZK23" s="111"/>
      <c r="BZL23" s="3" t="e">
        <f>BZL22/#REF!-0.01</f>
        <v>#REF!</v>
      </c>
      <c r="BZM23" s="111" t="s">
        <v>58</v>
      </c>
      <c r="BZN23" s="111"/>
      <c r="BZO23" s="111"/>
      <c r="BZP23" s="111"/>
      <c r="BZQ23" s="111"/>
      <c r="BZR23" s="111"/>
      <c r="BZS23" s="111"/>
      <c r="BZT23" s="3" t="e">
        <f>BZT22/#REF!-0.01</f>
        <v>#REF!</v>
      </c>
      <c r="BZU23" s="111" t="s">
        <v>58</v>
      </c>
      <c r="BZV23" s="111"/>
      <c r="BZW23" s="111"/>
      <c r="BZX23" s="111"/>
      <c r="BZY23" s="111"/>
      <c r="BZZ23" s="111"/>
      <c r="CAA23" s="111"/>
      <c r="CAB23" s="3" t="e">
        <f>CAB22/#REF!-0.01</f>
        <v>#REF!</v>
      </c>
      <c r="CAC23" s="111" t="s">
        <v>58</v>
      </c>
      <c r="CAD23" s="111"/>
      <c r="CAE23" s="111"/>
      <c r="CAF23" s="111"/>
      <c r="CAG23" s="111"/>
      <c r="CAH23" s="111"/>
      <c r="CAI23" s="111"/>
      <c r="CAJ23" s="3" t="e">
        <f>CAJ22/#REF!-0.01</f>
        <v>#REF!</v>
      </c>
      <c r="CAK23" s="111" t="s">
        <v>58</v>
      </c>
      <c r="CAL23" s="111"/>
      <c r="CAM23" s="111"/>
      <c r="CAN23" s="111"/>
      <c r="CAO23" s="111"/>
      <c r="CAP23" s="111"/>
      <c r="CAQ23" s="111"/>
      <c r="CAR23" s="3" t="e">
        <f>CAR22/#REF!-0.01</f>
        <v>#REF!</v>
      </c>
      <c r="CAS23" s="111" t="s">
        <v>58</v>
      </c>
      <c r="CAT23" s="111"/>
      <c r="CAU23" s="111"/>
      <c r="CAV23" s="111"/>
      <c r="CAW23" s="111"/>
      <c r="CAX23" s="111"/>
      <c r="CAY23" s="111"/>
      <c r="CAZ23" s="3" t="e">
        <f>CAZ22/#REF!-0.01</f>
        <v>#REF!</v>
      </c>
      <c r="CBA23" s="111" t="s">
        <v>58</v>
      </c>
      <c r="CBB23" s="111"/>
      <c r="CBC23" s="111"/>
      <c r="CBD23" s="111"/>
      <c r="CBE23" s="111"/>
      <c r="CBF23" s="111"/>
      <c r="CBG23" s="111"/>
      <c r="CBH23" s="3" t="e">
        <f>CBH22/#REF!-0.01</f>
        <v>#REF!</v>
      </c>
      <c r="CBI23" s="111" t="s">
        <v>58</v>
      </c>
      <c r="CBJ23" s="111"/>
      <c r="CBK23" s="111"/>
      <c r="CBL23" s="111"/>
      <c r="CBM23" s="111"/>
      <c r="CBN23" s="111"/>
      <c r="CBO23" s="111"/>
      <c r="CBP23" s="3" t="e">
        <f>CBP22/#REF!-0.01</f>
        <v>#REF!</v>
      </c>
      <c r="CBQ23" s="111" t="s">
        <v>58</v>
      </c>
      <c r="CBR23" s="111"/>
      <c r="CBS23" s="111"/>
      <c r="CBT23" s="111"/>
      <c r="CBU23" s="111"/>
      <c r="CBV23" s="111"/>
      <c r="CBW23" s="111"/>
      <c r="CBX23" s="3" t="e">
        <f>CBX22/#REF!-0.01</f>
        <v>#REF!</v>
      </c>
      <c r="CBY23" s="111" t="s">
        <v>58</v>
      </c>
      <c r="CBZ23" s="111"/>
      <c r="CCA23" s="111"/>
      <c r="CCB23" s="111"/>
      <c r="CCC23" s="111"/>
      <c r="CCD23" s="111"/>
      <c r="CCE23" s="111"/>
      <c r="CCF23" s="3" t="e">
        <f>CCF22/#REF!-0.01</f>
        <v>#REF!</v>
      </c>
      <c r="CCG23" s="111" t="s">
        <v>58</v>
      </c>
      <c r="CCH23" s="111"/>
      <c r="CCI23" s="111"/>
      <c r="CCJ23" s="111"/>
      <c r="CCK23" s="111"/>
      <c r="CCL23" s="111"/>
      <c r="CCM23" s="111"/>
      <c r="CCN23" s="3" t="e">
        <f>CCN22/#REF!-0.01</f>
        <v>#REF!</v>
      </c>
      <c r="CCO23" s="111" t="s">
        <v>58</v>
      </c>
      <c r="CCP23" s="111"/>
      <c r="CCQ23" s="111"/>
      <c r="CCR23" s="111"/>
      <c r="CCS23" s="111"/>
      <c r="CCT23" s="111"/>
      <c r="CCU23" s="111"/>
      <c r="CCV23" s="3" t="e">
        <f>CCV22/#REF!-0.01</f>
        <v>#REF!</v>
      </c>
      <c r="CCW23" s="111" t="s">
        <v>58</v>
      </c>
      <c r="CCX23" s="111"/>
      <c r="CCY23" s="111"/>
      <c r="CCZ23" s="111"/>
      <c r="CDA23" s="111"/>
      <c r="CDB23" s="111"/>
      <c r="CDC23" s="111"/>
      <c r="CDD23" s="3" t="e">
        <f>CDD22/#REF!-0.01</f>
        <v>#REF!</v>
      </c>
      <c r="CDE23" s="111" t="s">
        <v>58</v>
      </c>
      <c r="CDF23" s="111"/>
      <c r="CDG23" s="111"/>
      <c r="CDH23" s="111"/>
      <c r="CDI23" s="111"/>
      <c r="CDJ23" s="111"/>
      <c r="CDK23" s="111"/>
      <c r="CDL23" s="3" t="e">
        <f>CDL22/#REF!-0.01</f>
        <v>#REF!</v>
      </c>
      <c r="CDM23" s="111" t="s">
        <v>58</v>
      </c>
      <c r="CDN23" s="111"/>
      <c r="CDO23" s="111"/>
      <c r="CDP23" s="111"/>
      <c r="CDQ23" s="111"/>
      <c r="CDR23" s="111"/>
      <c r="CDS23" s="111"/>
      <c r="CDT23" s="3" t="e">
        <f>CDT22/#REF!-0.01</f>
        <v>#REF!</v>
      </c>
      <c r="CDU23" s="111" t="s">
        <v>58</v>
      </c>
      <c r="CDV23" s="111"/>
      <c r="CDW23" s="111"/>
      <c r="CDX23" s="111"/>
      <c r="CDY23" s="111"/>
      <c r="CDZ23" s="111"/>
      <c r="CEA23" s="111"/>
      <c r="CEB23" s="3" t="e">
        <f>CEB22/#REF!-0.01</f>
        <v>#REF!</v>
      </c>
      <c r="CEC23" s="111" t="s">
        <v>58</v>
      </c>
      <c r="CED23" s="111"/>
      <c r="CEE23" s="111"/>
      <c r="CEF23" s="111"/>
      <c r="CEG23" s="111"/>
      <c r="CEH23" s="111"/>
      <c r="CEI23" s="111"/>
      <c r="CEJ23" s="3" t="e">
        <f>CEJ22/#REF!-0.01</f>
        <v>#REF!</v>
      </c>
      <c r="CEK23" s="111" t="s">
        <v>58</v>
      </c>
      <c r="CEL23" s="111"/>
      <c r="CEM23" s="111"/>
      <c r="CEN23" s="111"/>
      <c r="CEO23" s="111"/>
      <c r="CEP23" s="111"/>
      <c r="CEQ23" s="111"/>
      <c r="CER23" s="3" t="e">
        <f>CER22/#REF!-0.01</f>
        <v>#REF!</v>
      </c>
      <c r="CES23" s="111" t="s">
        <v>58</v>
      </c>
      <c r="CET23" s="111"/>
      <c r="CEU23" s="111"/>
      <c r="CEV23" s="111"/>
      <c r="CEW23" s="111"/>
      <c r="CEX23" s="111"/>
      <c r="CEY23" s="111"/>
      <c r="CEZ23" s="3" t="e">
        <f>CEZ22/#REF!-0.01</f>
        <v>#REF!</v>
      </c>
      <c r="CFA23" s="111" t="s">
        <v>58</v>
      </c>
      <c r="CFB23" s="111"/>
      <c r="CFC23" s="111"/>
      <c r="CFD23" s="111"/>
      <c r="CFE23" s="111"/>
      <c r="CFF23" s="111"/>
      <c r="CFG23" s="111"/>
      <c r="CFH23" s="3" t="e">
        <f>CFH22/#REF!-0.01</f>
        <v>#REF!</v>
      </c>
      <c r="CFI23" s="111" t="s">
        <v>58</v>
      </c>
      <c r="CFJ23" s="111"/>
      <c r="CFK23" s="111"/>
      <c r="CFL23" s="111"/>
      <c r="CFM23" s="111"/>
      <c r="CFN23" s="111"/>
      <c r="CFO23" s="111"/>
      <c r="CFP23" s="3" t="e">
        <f>CFP22/#REF!-0.01</f>
        <v>#REF!</v>
      </c>
      <c r="CFQ23" s="111" t="s">
        <v>58</v>
      </c>
      <c r="CFR23" s="111"/>
      <c r="CFS23" s="111"/>
      <c r="CFT23" s="111"/>
      <c r="CFU23" s="111"/>
      <c r="CFV23" s="111"/>
      <c r="CFW23" s="111"/>
      <c r="CFX23" s="3" t="e">
        <f>CFX22/#REF!-0.01</f>
        <v>#REF!</v>
      </c>
      <c r="CFY23" s="111" t="s">
        <v>58</v>
      </c>
      <c r="CFZ23" s="111"/>
      <c r="CGA23" s="111"/>
      <c r="CGB23" s="111"/>
      <c r="CGC23" s="111"/>
      <c r="CGD23" s="111"/>
      <c r="CGE23" s="111"/>
      <c r="CGF23" s="3" t="e">
        <f>CGF22/#REF!-0.01</f>
        <v>#REF!</v>
      </c>
      <c r="CGG23" s="111" t="s">
        <v>58</v>
      </c>
      <c r="CGH23" s="111"/>
      <c r="CGI23" s="111"/>
      <c r="CGJ23" s="111"/>
      <c r="CGK23" s="111"/>
      <c r="CGL23" s="111"/>
      <c r="CGM23" s="111"/>
      <c r="CGN23" s="3" t="e">
        <f>CGN22/#REF!-0.01</f>
        <v>#REF!</v>
      </c>
      <c r="CGO23" s="111" t="s">
        <v>58</v>
      </c>
      <c r="CGP23" s="111"/>
      <c r="CGQ23" s="111"/>
      <c r="CGR23" s="111"/>
      <c r="CGS23" s="111"/>
      <c r="CGT23" s="111"/>
      <c r="CGU23" s="111"/>
      <c r="CGV23" s="3" t="e">
        <f>CGV22/#REF!-0.01</f>
        <v>#REF!</v>
      </c>
      <c r="CGW23" s="111" t="s">
        <v>58</v>
      </c>
      <c r="CGX23" s="111"/>
      <c r="CGY23" s="111"/>
      <c r="CGZ23" s="111"/>
      <c r="CHA23" s="111"/>
      <c r="CHB23" s="111"/>
      <c r="CHC23" s="111"/>
      <c r="CHD23" s="3" t="e">
        <f>CHD22/#REF!-0.01</f>
        <v>#REF!</v>
      </c>
      <c r="CHE23" s="111" t="s">
        <v>58</v>
      </c>
      <c r="CHF23" s="111"/>
      <c r="CHG23" s="111"/>
      <c r="CHH23" s="111"/>
      <c r="CHI23" s="111"/>
      <c r="CHJ23" s="111"/>
      <c r="CHK23" s="111"/>
      <c r="CHL23" s="3" t="e">
        <f>CHL22/#REF!-0.01</f>
        <v>#REF!</v>
      </c>
      <c r="CHM23" s="111" t="s">
        <v>58</v>
      </c>
      <c r="CHN23" s="111"/>
      <c r="CHO23" s="111"/>
      <c r="CHP23" s="111"/>
      <c r="CHQ23" s="111"/>
      <c r="CHR23" s="111"/>
      <c r="CHS23" s="111"/>
      <c r="CHT23" s="3" t="e">
        <f>CHT22/#REF!-0.01</f>
        <v>#REF!</v>
      </c>
      <c r="CHU23" s="111" t="s">
        <v>58</v>
      </c>
      <c r="CHV23" s="111"/>
      <c r="CHW23" s="111"/>
      <c r="CHX23" s="111"/>
      <c r="CHY23" s="111"/>
      <c r="CHZ23" s="111"/>
      <c r="CIA23" s="111"/>
      <c r="CIB23" s="3" t="e">
        <f>CIB22/#REF!-0.01</f>
        <v>#REF!</v>
      </c>
      <c r="CIC23" s="111" t="s">
        <v>58</v>
      </c>
      <c r="CID23" s="111"/>
      <c r="CIE23" s="111"/>
      <c r="CIF23" s="111"/>
      <c r="CIG23" s="111"/>
      <c r="CIH23" s="111"/>
      <c r="CII23" s="111"/>
      <c r="CIJ23" s="3" t="e">
        <f>CIJ22/#REF!-0.01</f>
        <v>#REF!</v>
      </c>
      <c r="CIK23" s="111" t="s">
        <v>58</v>
      </c>
      <c r="CIL23" s="111"/>
      <c r="CIM23" s="111"/>
      <c r="CIN23" s="111"/>
      <c r="CIO23" s="111"/>
      <c r="CIP23" s="111"/>
      <c r="CIQ23" s="111"/>
      <c r="CIR23" s="3" t="e">
        <f>CIR22/#REF!-0.01</f>
        <v>#REF!</v>
      </c>
      <c r="CIS23" s="111" t="s">
        <v>58</v>
      </c>
      <c r="CIT23" s="111"/>
      <c r="CIU23" s="111"/>
      <c r="CIV23" s="111"/>
      <c r="CIW23" s="111"/>
      <c r="CIX23" s="111"/>
      <c r="CIY23" s="111"/>
      <c r="CIZ23" s="3" t="e">
        <f>CIZ22/#REF!-0.01</f>
        <v>#REF!</v>
      </c>
      <c r="CJA23" s="111" t="s">
        <v>58</v>
      </c>
      <c r="CJB23" s="111"/>
      <c r="CJC23" s="111"/>
      <c r="CJD23" s="111"/>
      <c r="CJE23" s="111"/>
      <c r="CJF23" s="111"/>
      <c r="CJG23" s="111"/>
      <c r="CJH23" s="3" t="e">
        <f>CJH22/#REF!-0.01</f>
        <v>#REF!</v>
      </c>
      <c r="CJI23" s="111" t="s">
        <v>58</v>
      </c>
      <c r="CJJ23" s="111"/>
      <c r="CJK23" s="111"/>
      <c r="CJL23" s="111"/>
      <c r="CJM23" s="111"/>
      <c r="CJN23" s="111"/>
      <c r="CJO23" s="111"/>
      <c r="CJP23" s="3" t="e">
        <f>CJP22/#REF!-0.01</f>
        <v>#REF!</v>
      </c>
      <c r="CJQ23" s="111" t="s">
        <v>58</v>
      </c>
      <c r="CJR23" s="111"/>
      <c r="CJS23" s="111"/>
      <c r="CJT23" s="111"/>
      <c r="CJU23" s="111"/>
      <c r="CJV23" s="111"/>
      <c r="CJW23" s="111"/>
      <c r="CJX23" s="3" t="e">
        <f>CJX22/#REF!-0.01</f>
        <v>#REF!</v>
      </c>
      <c r="CJY23" s="111" t="s">
        <v>58</v>
      </c>
      <c r="CJZ23" s="111"/>
      <c r="CKA23" s="111"/>
      <c r="CKB23" s="111"/>
      <c r="CKC23" s="111"/>
      <c r="CKD23" s="111"/>
      <c r="CKE23" s="111"/>
      <c r="CKF23" s="3" t="e">
        <f>CKF22/#REF!-0.01</f>
        <v>#REF!</v>
      </c>
      <c r="CKG23" s="111" t="s">
        <v>58</v>
      </c>
      <c r="CKH23" s="111"/>
      <c r="CKI23" s="111"/>
      <c r="CKJ23" s="111"/>
      <c r="CKK23" s="111"/>
      <c r="CKL23" s="111"/>
      <c r="CKM23" s="111"/>
      <c r="CKN23" s="3" t="e">
        <f>CKN22/#REF!-0.01</f>
        <v>#REF!</v>
      </c>
      <c r="CKO23" s="111" t="s">
        <v>58</v>
      </c>
      <c r="CKP23" s="111"/>
      <c r="CKQ23" s="111"/>
      <c r="CKR23" s="111"/>
      <c r="CKS23" s="111"/>
      <c r="CKT23" s="111"/>
      <c r="CKU23" s="111"/>
      <c r="CKV23" s="3" t="e">
        <f>CKV22/#REF!-0.01</f>
        <v>#REF!</v>
      </c>
      <c r="CKW23" s="111" t="s">
        <v>58</v>
      </c>
      <c r="CKX23" s="111"/>
      <c r="CKY23" s="111"/>
      <c r="CKZ23" s="111"/>
      <c r="CLA23" s="111"/>
      <c r="CLB23" s="111"/>
      <c r="CLC23" s="111"/>
      <c r="CLD23" s="3" t="e">
        <f>CLD22/#REF!-0.01</f>
        <v>#REF!</v>
      </c>
      <c r="CLE23" s="111" t="s">
        <v>58</v>
      </c>
      <c r="CLF23" s="111"/>
      <c r="CLG23" s="111"/>
      <c r="CLH23" s="111"/>
      <c r="CLI23" s="111"/>
      <c r="CLJ23" s="111"/>
      <c r="CLK23" s="111"/>
      <c r="CLL23" s="3" t="e">
        <f>CLL22/#REF!-0.01</f>
        <v>#REF!</v>
      </c>
      <c r="CLM23" s="111" t="s">
        <v>58</v>
      </c>
      <c r="CLN23" s="111"/>
      <c r="CLO23" s="111"/>
      <c r="CLP23" s="111"/>
      <c r="CLQ23" s="111"/>
      <c r="CLR23" s="111"/>
      <c r="CLS23" s="111"/>
      <c r="CLT23" s="3" t="e">
        <f>CLT22/#REF!-0.01</f>
        <v>#REF!</v>
      </c>
      <c r="CLU23" s="111" t="s">
        <v>58</v>
      </c>
      <c r="CLV23" s="111"/>
      <c r="CLW23" s="111"/>
      <c r="CLX23" s="111"/>
      <c r="CLY23" s="111"/>
      <c r="CLZ23" s="111"/>
      <c r="CMA23" s="111"/>
      <c r="CMB23" s="3" t="e">
        <f>CMB22/#REF!-0.01</f>
        <v>#REF!</v>
      </c>
      <c r="CMC23" s="111" t="s">
        <v>58</v>
      </c>
      <c r="CMD23" s="111"/>
      <c r="CME23" s="111"/>
      <c r="CMF23" s="111"/>
      <c r="CMG23" s="111"/>
      <c r="CMH23" s="111"/>
      <c r="CMI23" s="111"/>
      <c r="CMJ23" s="3" t="e">
        <f>CMJ22/#REF!-0.01</f>
        <v>#REF!</v>
      </c>
      <c r="CMK23" s="111" t="s">
        <v>58</v>
      </c>
      <c r="CML23" s="111"/>
      <c r="CMM23" s="111"/>
      <c r="CMN23" s="111"/>
      <c r="CMO23" s="111"/>
      <c r="CMP23" s="111"/>
      <c r="CMQ23" s="111"/>
      <c r="CMR23" s="3" t="e">
        <f>CMR22/#REF!-0.01</f>
        <v>#REF!</v>
      </c>
      <c r="CMS23" s="111" t="s">
        <v>58</v>
      </c>
      <c r="CMT23" s="111"/>
      <c r="CMU23" s="111"/>
      <c r="CMV23" s="111"/>
      <c r="CMW23" s="111"/>
      <c r="CMX23" s="111"/>
      <c r="CMY23" s="111"/>
      <c r="CMZ23" s="3" t="e">
        <f>CMZ22/#REF!-0.01</f>
        <v>#REF!</v>
      </c>
      <c r="CNA23" s="111" t="s">
        <v>58</v>
      </c>
      <c r="CNB23" s="111"/>
      <c r="CNC23" s="111"/>
      <c r="CND23" s="111"/>
      <c r="CNE23" s="111"/>
      <c r="CNF23" s="111"/>
      <c r="CNG23" s="111"/>
      <c r="CNH23" s="3" t="e">
        <f>CNH22/#REF!-0.01</f>
        <v>#REF!</v>
      </c>
      <c r="CNI23" s="111" t="s">
        <v>58</v>
      </c>
      <c r="CNJ23" s="111"/>
      <c r="CNK23" s="111"/>
      <c r="CNL23" s="111"/>
      <c r="CNM23" s="111"/>
      <c r="CNN23" s="111"/>
      <c r="CNO23" s="111"/>
      <c r="CNP23" s="3" t="e">
        <f>CNP22/#REF!-0.01</f>
        <v>#REF!</v>
      </c>
      <c r="CNQ23" s="111" t="s">
        <v>58</v>
      </c>
      <c r="CNR23" s="111"/>
      <c r="CNS23" s="111"/>
      <c r="CNT23" s="111"/>
      <c r="CNU23" s="111"/>
      <c r="CNV23" s="111"/>
      <c r="CNW23" s="111"/>
      <c r="CNX23" s="3" t="e">
        <f>CNX22/#REF!-0.01</f>
        <v>#REF!</v>
      </c>
      <c r="CNY23" s="111" t="s">
        <v>58</v>
      </c>
      <c r="CNZ23" s="111"/>
      <c r="COA23" s="111"/>
      <c r="COB23" s="111"/>
      <c r="COC23" s="111"/>
      <c r="COD23" s="111"/>
      <c r="COE23" s="111"/>
      <c r="COF23" s="3" t="e">
        <f>COF22/#REF!-0.01</f>
        <v>#REF!</v>
      </c>
      <c r="COG23" s="111" t="s">
        <v>58</v>
      </c>
      <c r="COH23" s="111"/>
      <c r="COI23" s="111"/>
      <c r="COJ23" s="111"/>
      <c r="COK23" s="111"/>
      <c r="COL23" s="111"/>
      <c r="COM23" s="111"/>
      <c r="CON23" s="3" t="e">
        <f>CON22/#REF!-0.01</f>
        <v>#REF!</v>
      </c>
      <c r="COO23" s="111" t="s">
        <v>58</v>
      </c>
      <c r="COP23" s="111"/>
      <c r="COQ23" s="111"/>
      <c r="COR23" s="111"/>
      <c r="COS23" s="111"/>
      <c r="COT23" s="111"/>
      <c r="COU23" s="111"/>
      <c r="COV23" s="3" t="e">
        <f>COV22/#REF!-0.01</f>
        <v>#REF!</v>
      </c>
      <c r="COW23" s="111" t="s">
        <v>58</v>
      </c>
      <c r="COX23" s="111"/>
      <c r="COY23" s="111"/>
      <c r="COZ23" s="111"/>
      <c r="CPA23" s="111"/>
      <c r="CPB23" s="111"/>
      <c r="CPC23" s="111"/>
      <c r="CPD23" s="3" t="e">
        <f>CPD22/#REF!-0.01</f>
        <v>#REF!</v>
      </c>
      <c r="CPE23" s="111" t="s">
        <v>58</v>
      </c>
      <c r="CPF23" s="111"/>
      <c r="CPG23" s="111"/>
      <c r="CPH23" s="111"/>
      <c r="CPI23" s="111"/>
      <c r="CPJ23" s="111"/>
      <c r="CPK23" s="111"/>
      <c r="CPL23" s="3" t="e">
        <f>CPL22/#REF!-0.01</f>
        <v>#REF!</v>
      </c>
      <c r="CPM23" s="111" t="s">
        <v>58</v>
      </c>
      <c r="CPN23" s="111"/>
      <c r="CPO23" s="111"/>
      <c r="CPP23" s="111"/>
      <c r="CPQ23" s="111"/>
      <c r="CPR23" s="111"/>
      <c r="CPS23" s="111"/>
      <c r="CPT23" s="3" t="e">
        <f>CPT22/#REF!-0.01</f>
        <v>#REF!</v>
      </c>
      <c r="CPU23" s="111" t="s">
        <v>58</v>
      </c>
      <c r="CPV23" s="111"/>
      <c r="CPW23" s="111"/>
      <c r="CPX23" s="111"/>
      <c r="CPY23" s="111"/>
      <c r="CPZ23" s="111"/>
      <c r="CQA23" s="111"/>
      <c r="CQB23" s="3" t="e">
        <f>CQB22/#REF!-0.01</f>
        <v>#REF!</v>
      </c>
      <c r="CQC23" s="111" t="s">
        <v>58</v>
      </c>
      <c r="CQD23" s="111"/>
      <c r="CQE23" s="111"/>
      <c r="CQF23" s="111"/>
      <c r="CQG23" s="111"/>
      <c r="CQH23" s="111"/>
      <c r="CQI23" s="111"/>
      <c r="CQJ23" s="3" t="e">
        <f>CQJ22/#REF!-0.01</f>
        <v>#REF!</v>
      </c>
      <c r="CQK23" s="111" t="s">
        <v>58</v>
      </c>
      <c r="CQL23" s="111"/>
      <c r="CQM23" s="111"/>
      <c r="CQN23" s="111"/>
      <c r="CQO23" s="111"/>
      <c r="CQP23" s="111"/>
      <c r="CQQ23" s="111"/>
      <c r="CQR23" s="3" t="e">
        <f>CQR22/#REF!-0.01</f>
        <v>#REF!</v>
      </c>
      <c r="CQS23" s="111" t="s">
        <v>58</v>
      </c>
      <c r="CQT23" s="111"/>
      <c r="CQU23" s="111"/>
      <c r="CQV23" s="111"/>
      <c r="CQW23" s="111"/>
      <c r="CQX23" s="111"/>
      <c r="CQY23" s="111"/>
      <c r="CQZ23" s="3" t="e">
        <f>CQZ22/#REF!-0.01</f>
        <v>#REF!</v>
      </c>
      <c r="CRA23" s="111" t="s">
        <v>58</v>
      </c>
      <c r="CRB23" s="111"/>
      <c r="CRC23" s="111"/>
      <c r="CRD23" s="111"/>
      <c r="CRE23" s="111"/>
      <c r="CRF23" s="111"/>
      <c r="CRG23" s="111"/>
      <c r="CRH23" s="3" t="e">
        <f>CRH22/#REF!-0.01</f>
        <v>#REF!</v>
      </c>
      <c r="CRI23" s="111" t="s">
        <v>58</v>
      </c>
      <c r="CRJ23" s="111"/>
      <c r="CRK23" s="111"/>
      <c r="CRL23" s="111"/>
      <c r="CRM23" s="111"/>
      <c r="CRN23" s="111"/>
      <c r="CRO23" s="111"/>
      <c r="CRP23" s="3" t="e">
        <f>CRP22/#REF!-0.01</f>
        <v>#REF!</v>
      </c>
      <c r="CRQ23" s="111" t="s">
        <v>58</v>
      </c>
      <c r="CRR23" s="111"/>
      <c r="CRS23" s="111"/>
      <c r="CRT23" s="111"/>
      <c r="CRU23" s="111"/>
      <c r="CRV23" s="111"/>
      <c r="CRW23" s="111"/>
      <c r="CRX23" s="3" t="e">
        <f>CRX22/#REF!-0.01</f>
        <v>#REF!</v>
      </c>
      <c r="CRY23" s="111" t="s">
        <v>58</v>
      </c>
      <c r="CRZ23" s="111"/>
      <c r="CSA23" s="111"/>
      <c r="CSB23" s="111"/>
      <c r="CSC23" s="111"/>
      <c r="CSD23" s="111"/>
      <c r="CSE23" s="111"/>
      <c r="CSF23" s="3" t="e">
        <f>CSF22/#REF!-0.01</f>
        <v>#REF!</v>
      </c>
      <c r="CSG23" s="111" t="s">
        <v>58</v>
      </c>
      <c r="CSH23" s="111"/>
      <c r="CSI23" s="111"/>
      <c r="CSJ23" s="111"/>
      <c r="CSK23" s="111"/>
      <c r="CSL23" s="111"/>
      <c r="CSM23" s="111"/>
      <c r="CSN23" s="3" t="e">
        <f>CSN22/#REF!-0.01</f>
        <v>#REF!</v>
      </c>
      <c r="CSO23" s="111" t="s">
        <v>58</v>
      </c>
      <c r="CSP23" s="111"/>
      <c r="CSQ23" s="111"/>
      <c r="CSR23" s="111"/>
      <c r="CSS23" s="111"/>
      <c r="CST23" s="111"/>
      <c r="CSU23" s="111"/>
      <c r="CSV23" s="3" t="e">
        <f>CSV22/#REF!-0.01</f>
        <v>#REF!</v>
      </c>
      <c r="CSW23" s="111" t="s">
        <v>58</v>
      </c>
      <c r="CSX23" s="111"/>
      <c r="CSY23" s="111"/>
      <c r="CSZ23" s="111"/>
      <c r="CTA23" s="111"/>
      <c r="CTB23" s="111"/>
      <c r="CTC23" s="111"/>
      <c r="CTD23" s="3" t="e">
        <f>CTD22/#REF!-0.01</f>
        <v>#REF!</v>
      </c>
      <c r="CTE23" s="111" t="s">
        <v>58</v>
      </c>
      <c r="CTF23" s="111"/>
      <c r="CTG23" s="111"/>
      <c r="CTH23" s="111"/>
      <c r="CTI23" s="111"/>
      <c r="CTJ23" s="111"/>
      <c r="CTK23" s="111"/>
      <c r="CTL23" s="3" t="e">
        <f>CTL22/#REF!-0.01</f>
        <v>#REF!</v>
      </c>
      <c r="CTM23" s="111" t="s">
        <v>58</v>
      </c>
      <c r="CTN23" s="111"/>
      <c r="CTO23" s="111"/>
      <c r="CTP23" s="111"/>
      <c r="CTQ23" s="111"/>
      <c r="CTR23" s="111"/>
      <c r="CTS23" s="111"/>
      <c r="CTT23" s="3" t="e">
        <f>CTT22/#REF!-0.01</f>
        <v>#REF!</v>
      </c>
      <c r="CTU23" s="111" t="s">
        <v>58</v>
      </c>
      <c r="CTV23" s="111"/>
      <c r="CTW23" s="111"/>
      <c r="CTX23" s="111"/>
      <c r="CTY23" s="111"/>
      <c r="CTZ23" s="111"/>
      <c r="CUA23" s="111"/>
      <c r="CUB23" s="3" t="e">
        <f>CUB22/#REF!-0.01</f>
        <v>#REF!</v>
      </c>
      <c r="CUC23" s="111" t="s">
        <v>58</v>
      </c>
      <c r="CUD23" s="111"/>
      <c r="CUE23" s="111"/>
      <c r="CUF23" s="111"/>
      <c r="CUG23" s="111"/>
      <c r="CUH23" s="111"/>
      <c r="CUI23" s="111"/>
      <c r="CUJ23" s="3" t="e">
        <f>CUJ22/#REF!-0.01</f>
        <v>#REF!</v>
      </c>
      <c r="CUK23" s="111" t="s">
        <v>58</v>
      </c>
      <c r="CUL23" s="111"/>
      <c r="CUM23" s="111"/>
      <c r="CUN23" s="111"/>
      <c r="CUO23" s="111"/>
      <c r="CUP23" s="111"/>
      <c r="CUQ23" s="111"/>
      <c r="CUR23" s="3" t="e">
        <f>CUR22/#REF!-0.01</f>
        <v>#REF!</v>
      </c>
      <c r="CUS23" s="111" t="s">
        <v>58</v>
      </c>
      <c r="CUT23" s="111"/>
      <c r="CUU23" s="111"/>
      <c r="CUV23" s="111"/>
      <c r="CUW23" s="111"/>
      <c r="CUX23" s="111"/>
      <c r="CUY23" s="111"/>
      <c r="CUZ23" s="3" t="e">
        <f>CUZ22/#REF!-0.01</f>
        <v>#REF!</v>
      </c>
      <c r="CVA23" s="111" t="s">
        <v>58</v>
      </c>
      <c r="CVB23" s="111"/>
      <c r="CVC23" s="111"/>
      <c r="CVD23" s="111"/>
      <c r="CVE23" s="111"/>
      <c r="CVF23" s="111"/>
      <c r="CVG23" s="111"/>
      <c r="CVH23" s="3" t="e">
        <f>CVH22/#REF!-0.01</f>
        <v>#REF!</v>
      </c>
      <c r="CVI23" s="111" t="s">
        <v>58</v>
      </c>
      <c r="CVJ23" s="111"/>
      <c r="CVK23" s="111"/>
      <c r="CVL23" s="111"/>
      <c r="CVM23" s="111"/>
      <c r="CVN23" s="111"/>
      <c r="CVO23" s="111"/>
      <c r="CVP23" s="3" t="e">
        <f>CVP22/#REF!-0.01</f>
        <v>#REF!</v>
      </c>
      <c r="CVQ23" s="111" t="s">
        <v>58</v>
      </c>
      <c r="CVR23" s="111"/>
      <c r="CVS23" s="111"/>
      <c r="CVT23" s="111"/>
      <c r="CVU23" s="111"/>
      <c r="CVV23" s="111"/>
      <c r="CVW23" s="111"/>
      <c r="CVX23" s="3" t="e">
        <f>CVX22/#REF!-0.01</f>
        <v>#REF!</v>
      </c>
      <c r="CVY23" s="111" t="s">
        <v>58</v>
      </c>
      <c r="CVZ23" s="111"/>
      <c r="CWA23" s="111"/>
      <c r="CWB23" s="111"/>
      <c r="CWC23" s="111"/>
      <c r="CWD23" s="111"/>
      <c r="CWE23" s="111"/>
      <c r="CWF23" s="3" t="e">
        <f>CWF22/#REF!-0.01</f>
        <v>#REF!</v>
      </c>
      <c r="CWG23" s="111" t="s">
        <v>58</v>
      </c>
      <c r="CWH23" s="111"/>
      <c r="CWI23" s="111"/>
      <c r="CWJ23" s="111"/>
      <c r="CWK23" s="111"/>
      <c r="CWL23" s="111"/>
      <c r="CWM23" s="111"/>
      <c r="CWN23" s="3" t="e">
        <f>CWN22/#REF!-0.01</f>
        <v>#REF!</v>
      </c>
      <c r="CWO23" s="111" t="s">
        <v>58</v>
      </c>
      <c r="CWP23" s="111"/>
      <c r="CWQ23" s="111"/>
      <c r="CWR23" s="111"/>
      <c r="CWS23" s="111"/>
      <c r="CWT23" s="111"/>
      <c r="CWU23" s="111"/>
      <c r="CWV23" s="3" t="e">
        <f>CWV22/#REF!-0.01</f>
        <v>#REF!</v>
      </c>
      <c r="CWW23" s="111" t="s">
        <v>58</v>
      </c>
      <c r="CWX23" s="111"/>
      <c r="CWY23" s="111"/>
      <c r="CWZ23" s="111"/>
      <c r="CXA23" s="111"/>
      <c r="CXB23" s="111"/>
      <c r="CXC23" s="111"/>
      <c r="CXD23" s="3" t="e">
        <f>CXD22/#REF!-0.01</f>
        <v>#REF!</v>
      </c>
      <c r="CXE23" s="111" t="s">
        <v>58</v>
      </c>
      <c r="CXF23" s="111"/>
      <c r="CXG23" s="111"/>
      <c r="CXH23" s="111"/>
      <c r="CXI23" s="111"/>
      <c r="CXJ23" s="111"/>
      <c r="CXK23" s="111"/>
      <c r="CXL23" s="3" t="e">
        <f>CXL22/#REF!-0.01</f>
        <v>#REF!</v>
      </c>
      <c r="CXM23" s="111" t="s">
        <v>58</v>
      </c>
      <c r="CXN23" s="111"/>
      <c r="CXO23" s="111"/>
      <c r="CXP23" s="111"/>
      <c r="CXQ23" s="111"/>
      <c r="CXR23" s="111"/>
      <c r="CXS23" s="111"/>
      <c r="CXT23" s="3" t="e">
        <f>CXT22/#REF!-0.01</f>
        <v>#REF!</v>
      </c>
      <c r="CXU23" s="111" t="s">
        <v>58</v>
      </c>
      <c r="CXV23" s="111"/>
      <c r="CXW23" s="111"/>
      <c r="CXX23" s="111"/>
      <c r="CXY23" s="111"/>
      <c r="CXZ23" s="111"/>
      <c r="CYA23" s="111"/>
      <c r="CYB23" s="3" t="e">
        <f>CYB22/#REF!-0.01</f>
        <v>#REF!</v>
      </c>
      <c r="CYC23" s="111" t="s">
        <v>58</v>
      </c>
      <c r="CYD23" s="111"/>
      <c r="CYE23" s="111"/>
      <c r="CYF23" s="111"/>
      <c r="CYG23" s="111"/>
      <c r="CYH23" s="111"/>
      <c r="CYI23" s="111"/>
      <c r="CYJ23" s="3" t="e">
        <f>CYJ22/#REF!-0.01</f>
        <v>#REF!</v>
      </c>
      <c r="CYK23" s="111" t="s">
        <v>58</v>
      </c>
      <c r="CYL23" s="111"/>
      <c r="CYM23" s="111"/>
      <c r="CYN23" s="111"/>
      <c r="CYO23" s="111"/>
      <c r="CYP23" s="111"/>
      <c r="CYQ23" s="111"/>
      <c r="CYR23" s="3" t="e">
        <f>CYR22/#REF!-0.01</f>
        <v>#REF!</v>
      </c>
      <c r="CYS23" s="111" t="s">
        <v>58</v>
      </c>
      <c r="CYT23" s="111"/>
      <c r="CYU23" s="111"/>
      <c r="CYV23" s="111"/>
      <c r="CYW23" s="111"/>
      <c r="CYX23" s="111"/>
      <c r="CYY23" s="111"/>
      <c r="CYZ23" s="3" t="e">
        <f>CYZ22/#REF!-0.01</f>
        <v>#REF!</v>
      </c>
      <c r="CZA23" s="111" t="s">
        <v>58</v>
      </c>
      <c r="CZB23" s="111"/>
      <c r="CZC23" s="111"/>
      <c r="CZD23" s="111"/>
      <c r="CZE23" s="111"/>
      <c r="CZF23" s="111"/>
      <c r="CZG23" s="111"/>
      <c r="CZH23" s="3" t="e">
        <f>CZH22/#REF!-0.01</f>
        <v>#REF!</v>
      </c>
      <c r="CZI23" s="111" t="s">
        <v>58</v>
      </c>
      <c r="CZJ23" s="111"/>
      <c r="CZK23" s="111"/>
      <c r="CZL23" s="111"/>
      <c r="CZM23" s="111"/>
      <c r="CZN23" s="111"/>
      <c r="CZO23" s="111"/>
      <c r="CZP23" s="3" t="e">
        <f>CZP22/#REF!-0.01</f>
        <v>#REF!</v>
      </c>
      <c r="CZQ23" s="111" t="s">
        <v>58</v>
      </c>
      <c r="CZR23" s="111"/>
      <c r="CZS23" s="111"/>
      <c r="CZT23" s="111"/>
      <c r="CZU23" s="111"/>
      <c r="CZV23" s="111"/>
      <c r="CZW23" s="111"/>
      <c r="CZX23" s="3" t="e">
        <f>CZX22/#REF!-0.01</f>
        <v>#REF!</v>
      </c>
      <c r="CZY23" s="111" t="s">
        <v>58</v>
      </c>
      <c r="CZZ23" s="111"/>
      <c r="DAA23" s="111"/>
      <c r="DAB23" s="111"/>
      <c r="DAC23" s="111"/>
      <c r="DAD23" s="111"/>
      <c r="DAE23" s="111"/>
      <c r="DAF23" s="3" t="e">
        <f>DAF22/#REF!-0.01</f>
        <v>#REF!</v>
      </c>
      <c r="DAG23" s="111" t="s">
        <v>58</v>
      </c>
      <c r="DAH23" s="111"/>
      <c r="DAI23" s="111"/>
      <c r="DAJ23" s="111"/>
      <c r="DAK23" s="111"/>
      <c r="DAL23" s="111"/>
      <c r="DAM23" s="111"/>
      <c r="DAN23" s="3" t="e">
        <f>DAN22/#REF!-0.01</f>
        <v>#REF!</v>
      </c>
      <c r="DAO23" s="111" t="s">
        <v>58</v>
      </c>
      <c r="DAP23" s="111"/>
      <c r="DAQ23" s="111"/>
      <c r="DAR23" s="111"/>
      <c r="DAS23" s="111"/>
      <c r="DAT23" s="111"/>
      <c r="DAU23" s="111"/>
      <c r="DAV23" s="3" t="e">
        <f>DAV22/#REF!-0.01</f>
        <v>#REF!</v>
      </c>
      <c r="DAW23" s="111" t="s">
        <v>58</v>
      </c>
      <c r="DAX23" s="111"/>
      <c r="DAY23" s="111"/>
      <c r="DAZ23" s="111"/>
      <c r="DBA23" s="111"/>
      <c r="DBB23" s="111"/>
      <c r="DBC23" s="111"/>
      <c r="DBD23" s="3" t="e">
        <f>DBD22/#REF!-0.01</f>
        <v>#REF!</v>
      </c>
      <c r="DBE23" s="111" t="s">
        <v>58</v>
      </c>
      <c r="DBF23" s="111"/>
      <c r="DBG23" s="111"/>
      <c r="DBH23" s="111"/>
      <c r="DBI23" s="111"/>
      <c r="DBJ23" s="111"/>
      <c r="DBK23" s="111"/>
      <c r="DBL23" s="3" t="e">
        <f>DBL22/#REF!-0.01</f>
        <v>#REF!</v>
      </c>
      <c r="DBM23" s="111" t="s">
        <v>58</v>
      </c>
      <c r="DBN23" s="111"/>
      <c r="DBO23" s="111"/>
      <c r="DBP23" s="111"/>
      <c r="DBQ23" s="111"/>
      <c r="DBR23" s="111"/>
      <c r="DBS23" s="111"/>
      <c r="DBT23" s="3" t="e">
        <f>DBT22/#REF!-0.01</f>
        <v>#REF!</v>
      </c>
      <c r="DBU23" s="111" t="s">
        <v>58</v>
      </c>
      <c r="DBV23" s="111"/>
      <c r="DBW23" s="111"/>
      <c r="DBX23" s="111"/>
      <c r="DBY23" s="111"/>
      <c r="DBZ23" s="111"/>
      <c r="DCA23" s="111"/>
      <c r="DCB23" s="3" t="e">
        <f>DCB22/#REF!-0.01</f>
        <v>#REF!</v>
      </c>
      <c r="DCC23" s="111" t="s">
        <v>58</v>
      </c>
      <c r="DCD23" s="111"/>
      <c r="DCE23" s="111"/>
      <c r="DCF23" s="111"/>
      <c r="DCG23" s="111"/>
      <c r="DCH23" s="111"/>
      <c r="DCI23" s="111"/>
      <c r="DCJ23" s="3" t="e">
        <f>DCJ22/#REF!-0.01</f>
        <v>#REF!</v>
      </c>
      <c r="DCK23" s="111" t="s">
        <v>58</v>
      </c>
      <c r="DCL23" s="111"/>
      <c r="DCM23" s="111"/>
      <c r="DCN23" s="111"/>
      <c r="DCO23" s="111"/>
      <c r="DCP23" s="111"/>
      <c r="DCQ23" s="111"/>
      <c r="DCR23" s="3" t="e">
        <f>DCR22/#REF!-0.01</f>
        <v>#REF!</v>
      </c>
      <c r="DCS23" s="111" t="s">
        <v>58</v>
      </c>
      <c r="DCT23" s="111"/>
      <c r="DCU23" s="111"/>
      <c r="DCV23" s="111"/>
      <c r="DCW23" s="111"/>
      <c r="DCX23" s="111"/>
      <c r="DCY23" s="111"/>
      <c r="DCZ23" s="3" t="e">
        <f>DCZ22/#REF!-0.01</f>
        <v>#REF!</v>
      </c>
      <c r="DDA23" s="111" t="s">
        <v>58</v>
      </c>
      <c r="DDB23" s="111"/>
      <c r="DDC23" s="111"/>
      <c r="DDD23" s="111"/>
      <c r="DDE23" s="111"/>
      <c r="DDF23" s="111"/>
      <c r="DDG23" s="111"/>
      <c r="DDH23" s="3" t="e">
        <f>DDH22/#REF!-0.01</f>
        <v>#REF!</v>
      </c>
      <c r="DDI23" s="111" t="s">
        <v>58</v>
      </c>
      <c r="DDJ23" s="111"/>
      <c r="DDK23" s="111"/>
      <c r="DDL23" s="111"/>
      <c r="DDM23" s="111"/>
      <c r="DDN23" s="111"/>
      <c r="DDO23" s="111"/>
      <c r="DDP23" s="3" t="e">
        <f>DDP22/#REF!-0.01</f>
        <v>#REF!</v>
      </c>
      <c r="DDQ23" s="111" t="s">
        <v>58</v>
      </c>
      <c r="DDR23" s="111"/>
      <c r="DDS23" s="111"/>
      <c r="DDT23" s="111"/>
      <c r="DDU23" s="111"/>
      <c r="DDV23" s="111"/>
      <c r="DDW23" s="111"/>
      <c r="DDX23" s="3" t="e">
        <f>DDX22/#REF!-0.01</f>
        <v>#REF!</v>
      </c>
      <c r="DDY23" s="111" t="s">
        <v>58</v>
      </c>
      <c r="DDZ23" s="111"/>
      <c r="DEA23" s="111"/>
      <c r="DEB23" s="111"/>
      <c r="DEC23" s="111"/>
      <c r="DED23" s="111"/>
      <c r="DEE23" s="111"/>
      <c r="DEF23" s="3" t="e">
        <f>DEF22/#REF!-0.01</f>
        <v>#REF!</v>
      </c>
      <c r="DEG23" s="111" t="s">
        <v>58</v>
      </c>
      <c r="DEH23" s="111"/>
      <c r="DEI23" s="111"/>
      <c r="DEJ23" s="111"/>
      <c r="DEK23" s="111"/>
      <c r="DEL23" s="111"/>
      <c r="DEM23" s="111"/>
      <c r="DEN23" s="3" t="e">
        <f>DEN22/#REF!-0.01</f>
        <v>#REF!</v>
      </c>
      <c r="DEO23" s="111" t="s">
        <v>58</v>
      </c>
      <c r="DEP23" s="111"/>
      <c r="DEQ23" s="111"/>
      <c r="DER23" s="111"/>
      <c r="DES23" s="111"/>
      <c r="DET23" s="111"/>
      <c r="DEU23" s="111"/>
      <c r="DEV23" s="3" t="e">
        <f>DEV22/#REF!-0.01</f>
        <v>#REF!</v>
      </c>
      <c r="DEW23" s="111" t="s">
        <v>58</v>
      </c>
      <c r="DEX23" s="111"/>
      <c r="DEY23" s="111"/>
      <c r="DEZ23" s="111"/>
      <c r="DFA23" s="111"/>
      <c r="DFB23" s="111"/>
      <c r="DFC23" s="111"/>
      <c r="DFD23" s="3" t="e">
        <f>DFD22/#REF!-0.01</f>
        <v>#REF!</v>
      </c>
      <c r="DFE23" s="111" t="s">
        <v>58</v>
      </c>
      <c r="DFF23" s="111"/>
      <c r="DFG23" s="111"/>
      <c r="DFH23" s="111"/>
      <c r="DFI23" s="111"/>
      <c r="DFJ23" s="111"/>
      <c r="DFK23" s="111"/>
      <c r="DFL23" s="3" t="e">
        <f>DFL22/#REF!-0.01</f>
        <v>#REF!</v>
      </c>
      <c r="DFM23" s="111" t="s">
        <v>58</v>
      </c>
      <c r="DFN23" s="111"/>
      <c r="DFO23" s="111"/>
      <c r="DFP23" s="111"/>
      <c r="DFQ23" s="111"/>
      <c r="DFR23" s="111"/>
      <c r="DFS23" s="111"/>
      <c r="DFT23" s="3" t="e">
        <f>DFT22/#REF!-0.01</f>
        <v>#REF!</v>
      </c>
      <c r="DFU23" s="111" t="s">
        <v>58</v>
      </c>
      <c r="DFV23" s="111"/>
      <c r="DFW23" s="111"/>
      <c r="DFX23" s="111"/>
      <c r="DFY23" s="111"/>
      <c r="DFZ23" s="111"/>
      <c r="DGA23" s="111"/>
      <c r="DGB23" s="3" t="e">
        <f>DGB22/#REF!-0.01</f>
        <v>#REF!</v>
      </c>
      <c r="DGC23" s="111" t="s">
        <v>58</v>
      </c>
      <c r="DGD23" s="111"/>
      <c r="DGE23" s="111"/>
      <c r="DGF23" s="111"/>
      <c r="DGG23" s="111"/>
      <c r="DGH23" s="111"/>
      <c r="DGI23" s="111"/>
      <c r="DGJ23" s="3" t="e">
        <f>DGJ22/#REF!-0.01</f>
        <v>#REF!</v>
      </c>
      <c r="DGK23" s="111" t="s">
        <v>58</v>
      </c>
      <c r="DGL23" s="111"/>
      <c r="DGM23" s="111"/>
      <c r="DGN23" s="111"/>
      <c r="DGO23" s="111"/>
      <c r="DGP23" s="111"/>
      <c r="DGQ23" s="111"/>
      <c r="DGR23" s="3" t="e">
        <f>DGR22/#REF!-0.01</f>
        <v>#REF!</v>
      </c>
      <c r="DGS23" s="111" t="s">
        <v>58</v>
      </c>
      <c r="DGT23" s="111"/>
      <c r="DGU23" s="111"/>
      <c r="DGV23" s="111"/>
      <c r="DGW23" s="111"/>
      <c r="DGX23" s="111"/>
      <c r="DGY23" s="111"/>
      <c r="DGZ23" s="3" t="e">
        <f>DGZ22/#REF!-0.01</f>
        <v>#REF!</v>
      </c>
      <c r="DHA23" s="111" t="s">
        <v>58</v>
      </c>
      <c r="DHB23" s="111"/>
      <c r="DHC23" s="111"/>
      <c r="DHD23" s="111"/>
      <c r="DHE23" s="111"/>
      <c r="DHF23" s="111"/>
      <c r="DHG23" s="111"/>
      <c r="DHH23" s="3" t="e">
        <f>DHH22/#REF!-0.01</f>
        <v>#REF!</v>
      </c>
      <c r="DHI23" s="111" t="s">
        <v>58</v>
      </c>
      <c r="DHJ23" s="111"/>
      <c r="DHK23" s="111"/>
      <c r="DHL23" s="111"/>
      <c r="DHM23" s="111"/>
      <c r="DHN23" s="111"/>
      <c r="DHO23" s="111"/>
      <c r="DHP23" s="3" t="e">
        <f>DHP22/#REF!-0.01</f>
        <v>#REF!</v>
      </c>
      <c r="DHQ23" s="111" t="s">
        <v>58</v>
      </c>
      <c r="DHR23" s="111"/>
      <c r="DHS23" s="111"/>
      <c r="DHT23" s="111"/>
      <c r="DHU23" s="111"/>
      <c r="DHV23" s="111"/>
      <c r="DHW23" s="111"/>
      <c r="DHX23" s="3" t="e">
        <f>DHX22/#REF!-0.01</f>
        <v>#REF!</v>
      </c>
      <c r="DHY23" s="111" t="s">
        <v>58</v>
      </c>
      <c r="DHZ23" s="111"/>
      <c r="DIA23" s="111"/>
      <c r="DIB23" s="111"/>
      <c r="DIC23" s="111"/>
      <c r="DID23" s="111"/>
      <c r="DIE23" s="111"/>
      <c r="DIF23" s="3" t="e">
        <f>DIF22/#REF!-0.01</f>
        <v>#REF!</v>
      </c>
      <c r="DIG23" s="111" t="s">
        <v>58</v>
      </c>
      <c r="DIH23" s="111"/>
      <c r="DII23" s="111"/>
      <c r="DIJ23" s="111"/>
      <c r="DIK23" s="111"/>
      <c r="DIL23" s="111"/>
      <c r="DIM23" s="111"/>
      <c r="DIN23" s="3" t="e">
        <f>DIN22/#REF!-0.01</f>
        <v>#REF!</v>
      </c>
      <c r="DIO23" s="111" t="s">
        <v>58</v>
      </c>
      <c r="DIP23" s="111"/>
      <c r="DIQ23" s="111"/>
      <c r="DIR23" s="111"/>
      <c r="DIS23" s="111"/>
      <c r="DIT23" s="111"/>
      <c r="DIU23" s="111"/>
      <c r="DIV23" s="3" t="e">
        <f>DIV22/#REF!-0.01</f>
        <v>#REF!</v>
      </c>
      <c r="DIW23" s="111" t="s">
        <v>58</v>
      </c>
      <c r="DIX23" s="111"/>
      <c r="DIY23" s="111"/>
      <c r="DIZ23" s="111"/>
      <c r="DJA23" s="111"/>
      <c r="DJB23" s="111"/>
      <c r="DJC23" s="111"/>
      <c r="DJD23" s="3" t="e">
        <f>DJD22/#REF!-0.01</f>
        <v>#REF!</v>
      </c>
      <c r="DJE23" s="111" t="s">
        <v>58</v>
      </c>
      <c r="DJF23" s="111"/>
      <c r="DJG23" s="111"/>
      <c r="DJH23" s="111"/>
      <c r="DJI23" s="111"/>
      <c r="DJJ23" s="111"/>
      <c r="DJK23" s="111"/>
      <c r="DJL23" s="3" t="e">
        <f>DJL22/#REF!-0.01</f>
        <v>#REF!</v>
      </c>
      <c r="DJM23" s="111" t="s">
        <v>58</v>
      </c>
      <c r="DJN23" s="111"/>
      <c r="DJO23" s="111"/>
      <c r="DJP23" s="111"/>
      <c r="DJQ23" s="111"/>
      <c r="DJR23" s="111"/>
      <c r="DJS23" s="111"/>
      <c r="DJT23" s="3" t="e">
        <f>DJT22/#REF!-0.01</f>
        <v>#REF!</v>
      </c>
      <c r="DJU23" s="111" t="s">
        <v>58</v>
      </c>
      <c r="DJV23" s="111"/>
      <c r="DJW23" s="111"/>
      <c r="DJX23" s="111"/>
      <c r="DJY23" s="111"/>
      <c r="DJZ23" s="111"/>
      <c r="DKA23" s="111"/>
      <c r="DKB23" s="3" t="e">
        <f>DKB22/#REF!-0.01</f>
        <v>#REF!</v>
      </c>
      <c r="DKC23" s="111" t="s">
        <v>58</v>
      </c>
      <c r="DKD23" s="111"/>
      <c r="DKE23" s="111"/>
      <c r="DKF23" s="111"/>
      <c r="DKG23" s="111"/>
      <c r="DKH23" s="111"/>
      <c r="DKI23" s="111"/>
      <c r="DKJ23" s="3" t="e">
        <f>DKJ22/#REF!-0.01</f>
        <v>#REF!</v>
      </c>
      <c r="DKK23" s="111" t="s">
        <v>58</v>
      </c>
      <c r="DKL23" s="111"/>
      <c r="DKM23" s="111"/>
      <c r="DKN23" s="111"/>
      <c r="DKO23" s="111"/>
      <c r="DKP23" s="111"/>
      <c r="DKQ23" s="111"/>
      <c r="DKR23" s="3" t="e">
        <f>DKR22/#REF!-0.01</f>
        <v>#REF!</v>
      </c>
      <c r="DKS23" s="111" t="s">
        <v>58</v>
      </c>
      <c r="DKT23" s="111"/>
      <c r="DKU23" s="111"/>
      <c r="DKV23" s="111"/>
      <c r="DKW23" s="111"/>
      <c r="DKX23" s="111"/>
      <c r="DKY23" s="111"/>
      <c r="DKZ23" s="3" t="e">
        <f>DKZ22/#REF!-0.01</f>
        <v>#REF!</v>
      </c>
      <c r="DLA23" s="111" t="s">
        <v>58</v>
      </c>
      <c r="DLB23" s="111"/>
      <c r="DLC23" s="111"/>
      <c r="DLD23" s="111"/>
      <c r="DLE23" s="111"/>
      <c r="DLF23" s="111"/>
      <c r="DLG23" s="111"/>
      <c r="DLH23" s="3" t="e">
        <f>DLH22/#REF!-0.01</f>
        <v>#REF!</v>
      </c>
      <c r="DLI23" s="111" t="s">
        <v>58</v>
      </c>
      <c r="DLJ23" s="111"/>
      <c r="DLK23" s="111"/>
      <c r="DLL23" s="111"/>
      <c r="DLM23" s="111"/>
      <c r="DLN23" s="111"/>
      <c r="DLO23" s="111"/>
      <c r="DLP23" s="3" t="e">
        <f>DLP22/#REF!-0.01</f>
        <v>#REF!</v>
      </c>
      <c r="DLQ23" s="111" t="s">
        <v>58</v>
      </c>
      <c r="DLR23" s="111"/>
      <c r="DLS23" s="111"/>
      <c r="DLT23" s="111"/>
      <c r="DLU23" s="111"/>
      <c r="DLV23" s="111"/>
      <c r="DLW23" s="111"/>
      <c r="DLX23" s="3" t="e">
        <f>DLX22/#REF!-0.01</f>
        <v>#REF!</v>
      </c>
      <c r="DLY23" s="111" t="s">
        <v>58</v>
      </c>
      <c r="DLZ23" s="111"/>
      <c r="DMA23" s="111"/>
      <c r="DMB23" s="111"/>
      <c r="DMC23" s="111"/>
      <c r="DMD23" s="111"/>
      <c r="DME23" s="111"/>
      <c r="DMF23" s="3" t="e">
        <f>DMF22/#REF!-0.01</f>
        <v>#REF!</v>
      </c>
      <c r="DMG23" s="111" t="s">
        <v>58</v>
      </c>
      <c r="DMH23" s="111"/>
      <c r="DMI23" s="111"/>
      <c r="DMJ23" s="111"/>
      <c r="DMK23" s="111"/>
      <c r="DML23" s="111"/>
      <c r="DMM23" s="111"/>
      <c r="DMN23" s="3" t="e">
        <f>DMN22/#REF!-0.01</f>
        <v>#REF!</v>
      </c>
      <c r="DMO23" s="111" t="s">
        <v>58</v>
      </c>
      <c r="DMP23" s="111"/>
      <c r="DMQ23" s="111"/>
      <c r="DMR23" s="111"/>
      <c r="DMS23" s="111"/>
      <c r="DMT23" s="111"/>
      <c r="DMU23" s="111"/>
      <c r="DMV23" s="3" t="e">
        <f>DMV22/#REF!-0.01</f>
        <v>#REF!</v>
      </c>
      <c r="DMW23" s="111" t="s">
        <v>58</v>
      </c>
      <c r="DMX23" s="111"/>
      <c r="DMY23" s="111"/>
      <c r="DMZ23" s="111"/>
      <c r="DNA23" s="111"/>
      <c r="DNB23" s="111"/>
      <c r="DNC23" s="111"/>
      <c r="DND23" s="3" t="e">
        <f>DND22/#REF!-0.01</f>
        <v>#REF!</v>
      </c>
      <c r="DNE23" s="111" t="s">
        <v>58</v>
      </c>
      <c r="DNF23" s="111"/>
      <c r="DNG23" s="111"/>
      <c r="DNH23" s="111"/>
      <c r="DNI23" s="111"/>
      <c r="DNJ23" s="111"/>
      <c r="DNK23" s="111"/>
      <c r="DNL23" s="3" t="e">
        <f>DNL22/#REF!-0.01</f>
        <v>#REF!</v>
      </c>
      <c r="DNM23" s="111" t="s">
        <v>58</v>
      </c>
      <c r="DNN23" s="111"/>
      <c r="DNO23" s="111"/>
      <c r="DNP23" s="111"/>
      <c r="DNQ23" s="111"/>
      <c r="DNR23" s="111"/>
      <c r="DNS23" s="111"/>
      <c r="DNT23" s="3" t="e">
        <f>DNT22/#REF!-0.01</f>
        <v>#REF!</v>
      </c>
      <c r="DNU23" s="111" t="s">
        <v>58</v>
      </c>
      <c r="DNV23" s="111"/>
      <c r="DNW23" s="111"/>
      <c r="DNX23" s="111"/>
      <c r="DNY23" s="111"/>
      <c r="DNZ23" s="111"/>
      <c r="DOA23" s="111"/>
      <c r="DOB23" s="3" t="e">
        <f>DOB22/#REF!-0.01</f>
        <v>#REF!</v>
      </c>
      <c r="DOC23" s="111" t="s">
        <v>58</v>
      </c>
      <c r="DOD23" s="111"/>
      <c r="DOE23" s="111"/>
      <c r="DOF23" s="111"/>
      <c r="DOG23" s="111"/>
      <c r="DOH23" s="111"/>
      <c r="DOI23" s="111"/>
      <c r="DOJ23" s="3" t="e">
        <f>DOJ22/#REF!-0.01</f>
        <v>#REF!</v>
      </c>
      <c r="DOK23" s="111" t="s">
        <v>58</v>
      </c>
      <c r="DOL23" s="111"/>
      <c r="DOM23" s="111"/>
      <c r="DON23" s="111"/>
      <c r="DOO23" s="111"/>
      <c r="DOP23" s="111"/>
      <c r="DOQ23" s="111"/>
      <c r="DOR23" s="3" t="e">
        <f>DOR22/#REF!-0.01</f>
        <v>#REF!</v>
      </c>
      <c r="DOS23" s="111" t="s">
        <v>58</v>
      </c>
      <c r="DOT23" s="111"/>
      <c r="DOU23" s="111"/>
      <c r="DOV23" s="111"/>
      <c r="DOW23" s="111"/>
      <c r="DOX23" s="111"/>
      <c r="DOY23" s="111"/>
      <c r="DOZ23" s="3" t="e">
        <f>DOZ22/#REF!-0.01</f>
        <v>#REF!</v>
      </c>
      <c r="DPA23" s="111" t="s">
        <v>58</v>
      </c>
      <c r="DPB23" s="111"/>
      <c r="DPC23" s="111"/>
      <c r="DPD23" s="111"/>
      <c r="DPE23" s="111"/>
      <c r="DPF23" s="111"/>
      <c r="DPG23" s="111"/>
      <c r="DPH23" s="3" t="e">
        <f>DPH22/#REF!-0.01</f>
        <v>#REF!</v>
      </c>
      <c r="DPI23" s="111" t="s">
        <v>58</v>
      </c>
      <c r="DPJ23" s="111"/>
      <c r="DPK23" s="111"/>
      <c r="DPL23" s="111"/>
      <c r="DPM23" s="111"/>
      <c r="DPN23" s="111"/>
      <c r="DPO23" s="111"/>
      <c r="DPP23" s="3" t="e">
        <f>DPP22/#REF!-0.01</f>
        <v>#REF!</v>
      </c>
      <c r="DPQ23" s="111" t="s">
        <v>58</v>
      </c>
      <c r="DPR23" s="111"/>
      <c r="DPS23" s="111"/>
      <c r="DPT23" s="111"/>
      <c r="DPU23" s="111"/>
      <c r="DPV23" s="111"/>
      <c r="DPW23" s="111"/>
      <c r="DPX23" s="3" t="e">
        <f>DPX22/#REF!-0.01</f>
        <v>#REF!</v>
      </c>
      <c r="DPY23" s="111" t="s">
        <v>58</v>
      </c>
      <c r="DPZ23" s="111"/>
      <c r="DQA23" s="111"/>
      <c r="DQB23" s="111"/>
      <c r="DQC23" s="111"/>
      <c r="DQD23" s="111"/>
      <c r="DQE23" s="111"/>
      <c r="DQF23" s="3" t="e">
        <f>DQF22/#REF!-0.01</f>
        <v>#REF!</v>
      </c>
      <c r="DQG23" s="111" t="s">
        <v>58</v>
      </c>
      <c r="DQH23" s="111"/>
      <c r="DQI23" s="111"/>
      <c r="DQJ23" s="111"/>
      <c r="DQK23" s="111"/>
      <c r="DQL23" s="111"/>
      <c r="DQM23" s="111"/>
      <c r="DQN23" s="3" t="e">
        <f>DQN22/#REF!-0.01</f>
        <v>#REF!</v>
      </c>
      <c r="DQO23" s="111" t="s">
        <v>58</v>
      </c>
      <c r="DQP23" s="111"/>
      <c r="DQQ23" s="111"/>
      <c r="DQR23" s="111"/>
      <c r="DQS23" s="111"/>
      <c r="DQT23" s="111"/>
      <c r="DQU23" s="111"/>
      <c r="DQV23" s="3" t="e">
        <f>DQV22/#REF!-0.01</f>
        <v>#REF!</v>
      </c>
      <c r="DQW23" s="111" t="s">
        <v>58</v>
      </c>
      <c r="DQX23" s="111"/>
      <c r="DQY23" s="111"/>
      <c r="DQZ23" s="111"/>
      <c r="DRA23" s="111"/>
      <c r="DRB23" s="111"/>
      <c r="DRC23" s="111"/>
      <c r="DRD23" s="3" t="e">
        <f>DRD22/#REF!-0.01</f>
        <v>#REF!</v>
      </c>
      <c r="DRE23" s="111" t="s">
        <v>58</v>
      </c>
      <c r="DRF23" s="111"/>
      <c r="DRG23" s="111"/>
      <c r="DRH23" s="111"/>
      <c r="DRI23" s="111"/>
      <c r="DRJ23" s="111"/>
      <c r="DRK23" s="111"/>
      <c r="DRL23" s="3" t="e">
        <f>DRL22/#REF!-0.01</f>
        <v>#REF!</v>
      </c>
      <c r="DRM23" s="111" t="s">
        <v>58</v>
      </c>
      <c r="DRN23" s="111"/>
      <c r="DRO23" s="111"/>
      <c r="DRP23" s="111"/>
      <c r="DRQ23" s="111"/>
      <c r="DRR23" s="111"/>
      <c r="DRS23" s="111"/>
      <c r="DRT23" s="3" t="e">
        <f>DRT22/#REF!-0.01</f>
        <v>#REF!</v>
      </c>
      <c r="DRU23" s="111" t="s">
        <v>58</v>
      </c>
      <c r="DRV23" s="111"/>
      <c r="DRW23" s="111"/>
      <c r="DRX23" s="111"/>
      <c r="DRY23" s="111"/>
      <c r="DRZ23" s="111"/>
      <c r="DSA23" s="111"/>
      <c r="DSB23" s="3" t="e">
        <f>DSB22/#REF!-0.01</f>
        <v>#REF!</v>
      </c>
      <c r="DSC23" s="111" t="s">
        <v>58</v>
      </c>
      <c r="DSD23" s="111"/>
      <c r="DSE23" s="111"/>
      <c r="DSF23" s="111"/>
      <c r="DSG23" s="111"/>
      <c r="DSH23" s="111"/>
      <c r="DSI23" s="111"/>
      <c r="DSJ23" s="3" t="e">
        <f>DSJ22/#REF!-0.01</f>
        <v>#REF!</v>
      </c>
      <c r="DSK23" s="111" t="s">
        <v>58</v>
      </c>
      <c r="DSL23" s="111"/>
      <c r="DSM23" s="111"/>
      <c r="DSN23" s="111"/>
      <c r="DSO23" s="111"/>
      <c r="DSP23" s="111"/>
      <c r="DSQ23" s="111"/>
      <c r="DSR23" s="3" t="e">
        <f>DSR22/#REF!-0.01</f>
        <v>#REF!</v>
      </c>
      <c r="DSS23" s="111" t="s">
        <v>58</v>
      </c>
      <c r="DST23" s="111"/>
      <c r="DSU23" s="111"/>
      <c r="DSV23" s="111"/>
      <c r="DSW23" s="111"/>
      <c r="DSX23" s="111"/>
      <c r="DSY23" s="111"/>
      <c r="DSZ23" s="3" t="e">
        <f>DSZ22/#REF!-0.01</f>
        <v>#REF!</v>
      </c>
      <c r="DTA23" s="111" t="s">
        <v>58</v>
      </c>
      <c r="DTB23" s="111"/>
      <c r="DTC23" s="111"/>
      <c r="DTD23" s="111"/>
      <c r="DTE23" s="111"/>
      <c r="DTF23" s="111"/>
      <c r="DTG23" s="111"/>
      <c r="DTH23" s="3" t="e">
        <f>DTH22/#REF!-0.01</f>
        <v>#REF!</v>
      </c>
      <c r="DTI23" s="111" t="s">
        <v>58</v>
      </c>
      <c r="DTJ23" s="111"/>
      <c r="DTK23" s="111"/>
      <c r="DTL23" s="111"/>
      <c r="DTM23" s="111"/>
      <c r="DTN23" s="111"/>
      <c r="DTO23" s="111"/>
      <c r="DTP23" s="3" t="e">
        <f>DTP22/#REF!-0.01</f>
        <v>#REF!</v>
      </c>
      <c r="DTQ23" s="111" t="s">
        <v>58</v>
      </c>
      <c r="DTR23" s="111"/>
      <c r="DTS23" s="111"/>
      <c r="DTT23" s="111"/>
      <c r="DTU23" s="111"/>
      <c r="DTV23" s="111"/>
      <c r="DTW23" s="111"/>
      <c r="DTX23" s="3" t="e">
        <f>DTX22/#REF!-0.01</f>
        <v>#REF!</v>
      </c>
      <c r="DTY23" s="111" t="s">
        <v>58</v>
      </c>
      <c r="DTZ23" s="111"/>
      <c r="DUA23" s="111"/>
      <c r="DUB23" s="111"/>
      <c r="DUC23" s="111"/>
      <c r="DUD23" s="111"/>
      <c r="DUE23" s="111"/>
      <c r="DUF23" s="3" t="e">
        <f>DUF22/#REF!-0.01</f>
        <v>#REF!</v>
      </c>
      <c r="DUG23" s="111" t="s">
        <v>58</v>
      </c>
      <c r="DUH23" s="111"/>
      <c r="DUI23" s="111"/>
      <c r="DUJ23" s="111"/>
      <c r="DUK23" s="111"/>
      <c r="DUL23" s="111"/>
      <c r="DUM23" s="111"/>
      <c r="DUN23" s="3" t="e">
        <f>DUN22/#REF!-0.01</f>
        <v>#REF!</v>
      </c>
      <c r="DUO23" s="111" t="s">
        <v>58</v>
      </c>
      <c r="DUP23" s="111"/>
      <c r="DUQ23" s="111"/>
      <c r="DUR23" s="111"/>
      <c r="DUS23" s="111"/>
      <c r="DUT23" s="111"/>
      <c r="DUU23" s="111"/>
      <c r="DUV23" s="3" t="e">
        <f>DUV22/#REF!-0.01</f>
        <v>#REF!</v>
      </c>
      <c r="DUW23" s="111" t="s">
        <v>58</v>
      </c>
      <c r="DUX23" s="111"/>
      <c r="DUY23" s="111"/>
      <c r="DUZ23" s="111"/>
      <c r="DVA23" s="111"/>
      <c r="DVB23" s="111"/>
      <c r="DVC23" s="111"/>
      <c r="DVD23" s="3" t="e">
        <f>DVD22/#REF!-0.01</f>
        <v>#REF!</v>
      </c>
      <c r="DVE23" s="111" t="s">
        <v>58</v>
      </c>
      <c r="DVF23" s="111"/>
      <c r="DVG23" s="111"/>
      <c r="DVH23" s="111"/>
      <c r="DVI23" s="111"/>
      <c r="DVJ23" s="111"/>
      <c r="DVK23" s="111"/>
      <c r="DVL23" s="3" t="e">
        <f>DVL22/#REF!-0.01</f>
        <v>#REF!</v>
      </c>
      <c r="DVM23" s="111" t="s">
        <v>58</v>
      </c>
      <c r="DVN23" s="111"/>
      <c r="DVO23" s="111"/>
      <c r="DVP23" s="111"/>
      <c r="DVQ23" s="111"/>
      <c r="DVR23" s="111"/>
      <c r="DVS23" s="111"/>
      <c r="DVT23" s="3" t="e">
        <f>DVT22/#REF!-0.01</f>
        <v>#REF!</v>
      </c>
      <c r="DVU23" s="111" t="s">
        <v>58</v>
      </c>
      <c r="DVV23" s="111"/>
      <c r="DVW23" s="111"/>
      <c r="DVX23" s="111"/>
      <c r="DVY23" s="111"/>
      <c r="DVZ23" s="111"/>
      <c r="DWA23" s="111"/>
      <c r="DWB23" s="3" t="e">
        <f>DWB22/#REF!-0.01</f>
        <v>#REF!</v>
      </c>
      <c r="DWC23" s="111" t="s">
        <v>58</v>
      </c>
      <c r="DWD23" s="111"/>
      <c r="DWE23" s="111"/>
      <c r="DWF23" s="111"/>
      <c r="DWG23" s="111"/>
      <c r="DWH23" s="111"/>
      <c r="DWI23" s="111"/>
      <c r="DWJ23" s="3" t="e">
        <f>DWJ22/#REF!-0.01</f>
        <v>#REF!</v>
      </c>
      <c r="DWK23" s="111" t="s">
        <v>58</v>
      </c>
      <c r="DWL23" s="111"/>
      <c r="DWM23" s="111"/>
      <c r="DWN23" s="111"/>
      <c r="DWO23" s="111"/>
      <c r="DWP23" s="111"/>
      <c r="DWQ23" s="111"/>
      <c r="DWR23" s="3" t="e">
        <f>DWR22/#REF!-0.01</f>
        <v>#REF!</v>
      </c>
      <c r="DWS23" s="111" t="s">
        <v>58</v>
      </c>
      <c r="DWT23" s="111"/>
      <c r="DWU23" s="111"/>
      <c r="DWV23" s="111"/>
      <c r="DWW23" s="111"/>
      <c r="DWX23" s="111"/>
      <c r="DWY23" s="111"/>
      <c r="DWZ23" s="3" t="e">
        <f>DWZ22/#REF!-0.01</f>
        <v>#REF!</v>
      </c>
      <c r="DXA23" s="111" t="s">
        <v>58</v>
      </c>
      <c r="DXB23" s="111"/>
      <c r="DXC23" s="111"/>
      <c r="DXD23" s="111"/>
      <c r="DXE23" s="111"/>
      <c r="DXF23" s="111"/>
      <c r="DXG23" s="111"/>
      <c r="DXH23" s="3" t="e">
        <f>DXH22/#REF!-0.01</f>
        <v>#REF!</v>
      </c>
      <c r="DXI23" s="111" t="s">
        <v>58</v>
      </c>
      <c r="DXJ23" s="111"/>
      <c r="DXK23" s="111"/>
      <c r="DXL23" s="111"/>
      <c r="DXM23" s="111"/>
      <c r="DXN23" s="111"/>
      <c r="DXO23" s="111"/>
      <c r="DXP23" s="3" t="e">
        <f>DXP22/#REF!-0.01</f>
        <v>#REF!</v>
      </c>
      <c r="DXQ23" s="111" t="s">
        <v>58</v>
      </c>
      <c r="DXR23" s="111"/>
      <c r="DXS23" s="111"/>
      <c r="DXT23" s="111"/>
      <c r="DXU23" s="111"/>
      <c r="DXV23" s="111"/>
      <c r="DXW23" s="111"/>
      <c r="DXX23" s="3" t="e">
        <f>DXX22/#REF!-0.01</f>
        <v>#REF!</v>
      </c>
      <c r="DXY23" s="111" t="s">
        <v>58</v>
      </c>
      <c r="DXZ23" s="111"/>
      <c r="DYA23" s="111"/>
      <c r="DYB23" s="111"/>
      <c r="DYC23" s="111"/>
      <c r="DYD23" s="111"/>
      <c r="DYE23" s="111"/>
      <c r="DYF23" s="3" t="e">
        <f>DYF22/#REF!-0.01</f>
        <v>#REF!</v>
      </c>
      <c r="DYG23" s="111" t="s">
        <v>58</v>
      </c>
      <c r="DYH23" s="111"/>
      <c r="DYI23" s="111"/>
      <c r="DYJ23" s="111"/>
      <c r="DYK23" s="111"/>
      <c r="DYL23" s="111"/>
      <c r="DYM23" s="111"/>
      <c r="DYN23" s="3" t="e">
        <f>DYN22/#REF!-0.01</f>
        <v>#REF!</v>
      </c>
      <c r="DYO23" s="111" t="s">
        <v>58</v>
      </c>
      <c r="DYP23" s="111"/>
      <c r="DYQ23" s="111"/>
      <c r="DYR23" s="111"/>
      <c r="DYS23" s="111"/>
      <c r="DYT23" s="111"/>
      <c r="DYU23" s="111"/>
      <c r="DYV23" s="3" t="e">
        <f>DYV22/#REF!-0.01</f>
        <v>#REF!</v>
      </c>
      <c r="DYW23" s="111" t="s">
        <v>58</v>
      </c>
      <c r="DYX23" s="111"/>
      <c r="DYY23" s="111"/>
      <c r="DYZ23" s="111"/>
      <c r="DZA23" s="111"/>
      <c r="DZB23" s="111"/>
      <c r="DZC23" s="111"/>
      <c r="DZD23" s="3" t="e">
        <f>DZD22/#REF!-0.01</f>
        <v>#REF!</v>
      </c>
      <c r="DZE23" s="111" t="s">
        <v>58</v>
      </c>
      <c r="DZF23" s="111"/>
      <c r="DZG23" s="111"/>
      <c r="DZH23" s="111"/>
      <c r="DZI23" s="111"/>
      <c r="DZJ23" s="111"/>
      <c r="DZK23" s="111"/>
      <c r="DZL23" s="3" t="e">
        <f>DZL22/#REF!-0.01</f>
        <v>#REF!</v>
      </c>
      <c r="DZM23" s="111" t="s">
        <v>58</v>
      </c>
      <c r="DZN23" s="111"/>
      <c r="DZO23" s="111"/>
      <c r="DZP23" s="111"/>
      <c r="DZQ23" s="111"/>
      <c r="DZR23" s="111"/>
      <c r="DZS23" s="111"/>
      <c r="DZT23" s="3" t="e">
        <f>DZT22/#REF!-0.01</f>
        <v>#REF!</v>
      </c>
      <c r="DZU23" s="111" t="s">
        <v>58</v>
      </c>
      <c r="DZV23" s="111"/>
      <c r="DZW23" s="111"/>
      <c r="DZX23" s="111"/>
      <c r="DZY23" s="111"/>
      <c r="DZZ23" s="111"/>
      <c r="EAA23" s="111"/>
      <c r="EAB23" s="3" t="e">
        <f>EAB22/#REF!-0.01</f>
        <v>#REF!</v>
      </c>
      <c r="EAC23" s="111" t="s">
        <v>58</v>
      </c>
      <c r="EAD23" s="111"/>
      <c r="EAE23" s="111"/>
      <c r="EAF23" s="111"/>
      <c r="EAG23" s="111"/>
      <c r="EAH23" s="111"/>
      <c r="EAI23" s="111"/>
      <c r="EAJ23" s="3" t="e">
        <f>EAJ22/#REF!-0.01</f>
        <v>#REF!</v>
      </c>
      <c r="EAK23" s="111" t="s">
        <v>58</v>
      </c>
      <c r="EAL23" s="111"/>
      <c r="EAM23" s="111"/>
      <c r="EAN23" s="111"/>
      <c r="EAO23" s="111"/>
      <c r="EAP23" s="111"/>
      <c r="EAQ23" s="111"/>
      <c r="EAR23" s="3" t="e">
        <f>EAR22/#REF!-0.01</f>
        <v>#REF!</v>
      </c>
      <c r="EAS23" s="111" t="s">
        <v>58</v>
      </c>
      <c r="EAT23" s="111"/>
      <c r="EAU23" s="111"/>
      <c r="EAV23" s="111"/>
      <c r="EAW23" s="111"/>
      <c r="EAX23" s="111"/>
      <c r="EAY23" s="111"/>
      <c r="EAZ23" s="3" t="e">
        <f>EAZ22/#REF!-0.01</f>
        <v>#REF!</v>
      </c>
      <c r="EBA23" s="111" t="s">
        <v>58</v>
      </c>
      <c r="EBB23" s="111"/>
      <c r="EBC23" s="111"/>
      <c r="EBD23" s="111"/>
      <c r="EBE23" s="111"/>
      <c r="EBF23" s="111"/>
      <c r="EBG23" s="111"/>
      <c r="EBH23" s="3" t="e">
        <f>EBH22/#REF!-0.01</f>
        <v>#REF!</v>
      </c>
      <c r="EBI23" s="111" t="s">
        <v>58</v>
      </c>
      <c r="EBJ23" s="111"/>
      <c r="EBK23" s="111"/>
      <c r="EBL23" s="111"/>
      <c r="EBM23" s="111"/>
      <c r="EBN23" s="111"/>
      <c r="EBO23" s="111"/>
      <c r="EBP23" s="3" t="e">
        <f>EBP22/#REF!-0.01</f>
        <v>#REF!</v>
      </c>
      <c r="EBQ23" s="111" t="s">
        <v>58</v>
      </c>
      <c r="EBR23" s="111"/>
      <c r="EBS23" s="111"/>
      <c r="EBT23" s="111"/>
      <c r="EBU23" s="111"/>
      <c r="EBV23" s="111"/>
      <c r="EBW23" s="111"/>
      <c r="EBX23" s="3" t="e">
        <f>EBX22/#REF!-0.01</f>
        <v>#REF!</v>
      </c>
      <c r="EBY23" s="111" t="s">
        <v>58</v>
      </c>
      <c r="EBZ23" s="111"/>
      <c r="ECA23" s="111"/>
      <c r="ECB23" s="111"/>
      <c r="ECC23" s="111"/>
      <c r="ECD23" s="111"/>
      <c r="ECE23" s="111"/>
      <c r="ECF23" s="3" t="e">
        <f>ECF22/#REF!-0.01</f>
        <v>#REF!</v>
      </c>
      <c r="ECG23" s="111" t="s">
        <v>58</v>
      </c>
      <c r="ECH23" s="111"/>
      <c r="ECI23" s="111"/>
      <c r="ECJ23" s="111"/>
      <c r="ECK23" s="111"/>
      <c r="ECL23" s="111"/>
      <c r="ECM23" s="111"/>
      <c r="ECN23" s="3" t="e">
        <f>ECN22/#REF!-0.01</f>
        <v>#REF!</v>
      </c>
      <c r="ECO23" s="111" t="s">
        <v>58</v>
      </c>
      <c r="ECP23" s="111"/>
      <c r="ECQ23" s="111"/>
      <c r="ECR23" s="111"/>
      <c r="ECS23" s="111"/>
      <c r="ECT23" s="111"/>
      <c r="ECU23" s="111"/>
      <c r="ECV23" s="3" t="e">
        <f>ECV22/#REF!-0.01</f>
        <v>#REF!</v>
      </c>
      <c r="ECW23" s="111" t="s">
        <v>58</v>
      </c>
      <c r="ECX23" s="111"/>
      <c r="ECY23" s="111"/>
      <c r="ECZ23" s="111"/>
      <c r="EDA23" s="111"/>
      <c r="EDB23" s="111"/>
      <c r="EDC23" s="111"/>
      <c r="EDD23" s="3" t="e">
        <f>EDD22/#REF!-0.01</f>
        <v>#REF!</v>
      </c>
      <c r="EDE23" s="111" t="s">
        <v>58</v>
      </c>
      <c r="EDF23" s="111"/>
      <c r="EDG23" s="111"/>
      <c r="EDH23" s="111"/>
      <c r="EDI23" s="111"/>
      <c r="EDJ23" s="111"/>
      <c r="EDK23" s="111"/>
      <c r="EDL23" s="3" t="e">
        <f>EDL22/#REF!-0.01</f>
        <v>#REF!</v>
      </c>
      <c r="EDM23" s="111" t="s">
        <v>58</v>
      </c>
      <c r="EDN23" s="111"/>
      <c r="EDO23" s="111"/>
      <c r="EDP23" s="111"/>
      <c r="EDQ23" s="111"/>
      <c r="EDR23" s="111"/>
      <c r="EDS23" s="111"/>
      <c r="EDT23" s="3" t="e">
        <f>EDT22/#REF!-0.01</f>
        <v>#REF!</v>
      </c>
      <c r="EDU23" s="111" t="s">
        <v>58</v>
      </c>
      <c r="EDV23" s="111"/>
      <c r="EDW23" s="111"/>
      <c r="EDX23" s="111"/>
      <c r="EDY23" s="111"/>
      <c r="EDZ23" s="111"/>
      <c r="EEA23" s="111"/>
      <c r="EEB23" s="3" t="e">
        <f>EEB22/#REF!-0.01</f>
        <v>#REF!</v>
      </c>
      <c r="EEC23" s="111" t="s">
        <v>58</v>
      </c>
      <c r="EED23" s="111"/>
      <c r="EEE23" s="111"/>
      <c r="EEF23" s="111"/>
      <c r="EEG23" s="111"/>
      <c r="EEH23" s="111"/>
      <c r="EEI23" s="111"/>
      <c r="EEJ23" s="3" t="e">
        <f>EEJ22/#REF!-0.01</f>
        <v>#REF!</v>
      </c>
      <c r="EEK23" s="111" t="s">
        <v>58</v>
      </c>
      <c r="EEL23" s="111"/>
      <c r="EEM23" s="111"/>
      <c r="EEN23" s="111"/>
      <c r="EEO23" s="111"/>
      <c r="EEP23" s="111"/>
      <c r="EEQ23" s="111"/>
      <c r="EER23" s="3" t="e">
        <f>EER22/#REF!-0.01</f>
        <v>#REF!</v>
      </c>
      <c r="EES23" s="111" t="s">
        <v>58</v>
      </c>
      <c r="EET23" s="111"/>
      <c r="EEU23" s="111"/>
      <c r="EEV23" s="111"/>
      <c r="EEW23" s="111"/>
      <c r="EEX23" s="111"/>
      <c r="EEY23" s="111"/>
      <c r="EEZ23" s="3" t="e">
        <f>EEZ22/#REF!-0.01</f>
        <v>#REF!</v>
      </c>
      <c r="EFA23" s="111" t="s">
        <v>58</v>
      </c>
      <c r="EFB23" s="111"/>
      <c r="EFC23" s="111"/>
      <c r="EFD23" s="111"/>
      <c r="EFE23" s="111"/>
      <c r="EFF23" s="111"/>
      <c r="EFG23" s="111"/>
      <c r="EFH23" s="3" t="e">
        <f>EFH22/#REF!-0.01</f>
        <v>#REF!</v>
      </c>
      <c r="EFI23" s="111" t="s">
        <v>58</v>
      </c>
      <c r="EFJ23" s="111"/>
      <c r="EFK23" s="111"/>
      <c r="EFL23" s="111"/>
      <c r="EFM23" s="111"/>
      <c r="EFN23" s="111"/>
      <c r="EFO23" s="111"/>
      <c r="EFP23" s="3" t="e">
        <f>EFP22/#REF!-0.01</f>
        <v>#REF!</v>
      </c>
      <c r="EFQ23" s="111" t="s">
        <v>58</v>
      </c>
      <c r="EFR23" s="111"/>
      <c r="EFS23" s="111"/>
      <c r="EFT23" s="111"/>
      <c r="EFU23" s="111"/>
      <c r="EFV23" s="111"/>
      <c r="EFW23" s="111"/>
      <c r="EFX23" s="3" t="e">
        <f>EFX22/#REF!-0.01</f>
        <v>#REF!</v>
      </c>
      <c r="EFY23" s="111" t="s">
        <v>58</v>
      </c>
      <c r="EFZ23" s="111"/>
      <c r="EGA23" s="111"/>
      <c r="EGB23" s="111"/>
      <c r="EGC23" s="111"/>
      <c r="EGD23" s="111"/>
      <c r="EGE23" s="111"/>
      <c r="EGF23" s="3" t="e">
        <f>EGF22/#REF!-0.01</f>
        <v>#REF!</v>
      </c>
      <c r="EGG23" s="111" t="s">
        <v>58</v>
      </c>
      <c r="EGH23" s="111"/>
      <c r="EGI23" s="111"/>
      <c r="EGJ23" s="111"/>
      <c r="EGK23" s="111"/>
      <c r="EGL23" s="111"/>
      <c r="EGM23" s="111"/>
      <c r="EGN23" s="3" t="e">
        <f>EGN22/#REF!-0.01</f>
        <v>#REF!</v>
      </c>
      <c r="EGO23" s="111" t="s">
        <v>58</v>
      </c>
      <c r="EGP23" s="111"/>
      <c r="EGQ23" s="111"/>
      <c r="EGR23" s="111"/>
      <c r="EGS23" s="111"/>
      <c r="EGT23" s="111"/>
      <c r="EGU23" s="111"/>
      <c r="EGV23" s="3" t="e">
        <f>EGV22/#REF!-0.01</f>
        <v>#REF!</v>
      </c>
      <c r="EGW23" s="111" t="s">
        <v>58</v>
      </c>
      <c r="EGX23" s="111"/>
      <c r="EGY23" s="111"/>
      <c r="EGZ23" s="111"/>
      <c r="EHA23" s="111"/>
      <c r="EHB23" s="111"/>
      <c r="EHC23" s="111"/>
      <c r="EHD23" s="3" t="e">
        <f>EHD22/#REF!-0.01</f>
        <v>#REF!</v>
      </c>
      <c r="EHE23" s="111" t="s">
        <v>58</v>
      </c>
      <c r="EHF23" s="111"/>
      <c r="EHG23" s="111"/>
      <c r="EHH23" s="111"/>
      <c r="EHI23" s="111"/>
      <c r="EHJ23" s="111"/>
      <c r="EHK23" s="111"/>
      <c r="EHL23" s="3" t="e">
        <f>EHL22/#REF!-0.01</f>
        <v>#REF!</v>
      </c>
      <c r="EHM23" s="111" t="s">
        <v>58</v>
      </c>
      <c r="EHN23" s="111"/>
      <c r="EHO23" s="111"/>
      <c r="EHP23" s="111"/>
      <c r="EHQ23" s="111"/>
      <c r="EHR23" s="111"/>
      <c r="EHS23" s="111"/>
      <c r="EHT23" s="3" t="e">
        <f>EHT22/#REF!-0.01</f>
        <v>#REF!</v>
      </c>
      <c r="EHU23" s="111" t="s">
        <v>58</v>
      </c>
      <c r="EHV23" s="111"/>
      <c r="EHW23" s="111"/>
      <c r="EHX23" s="111"/>
      <c r="EHY23" s="111"/>
      <c r="EHZ23" s="111"/>
      <c r="EIA23" s="111"/>
      <c r="EIB23" s="3" t="e">
        <f>EIB22/#REF!-0.01</f>
        <v>#REF!</v>
      </c>
      <c r="EIC23" s="111" t="s">
        <v>58</v>
      </c>
      <c r="EID23" s="111"/>
      <c r="EIE23" s="111"/>
      <c r="EIF23" s="111"/>
      <c r="EIG23" s="111"/>
      <c r="EIH23" s="111"/>
      <c r="EII23" s="111"/>
      <c r="EIJ23" s="3" t="e">
        <f>EIJ22/#REF!-0.01</f>
        <v>#REF!</v>
      </c>
      <c r="EIK23" s="111" t="s">
        <v>58</v>
      </c>
      <c r="EIL23" s="111"/>
      <c r="EIM23" s="111"/>
      <c r="EIN23" s="111"/>
      <c r="EIO23" s="111"/>
      <c r="EIP23" s="111"/>
      <c r="EIQ23" s="111"/>
      <c r="EIR23" s="3" t="e">
        <f>EIR22/#REF!-0.01</f>
        <v>#REF!</v>
      </c>
      <c r="EIS23" s="111" t="s">
        <v>58</v>
      </c>
      <c r="EIT23" s="111"/>
      <c r="EIU23" s="111"/>
      <c r="EIV23" s="111"/>
      <c r="EIW23" s="111"/>
      <c r="EIX23" s="111"/>
      <c r="EIY23" s="111"/>
      <c r="EIZ23" s="3" t="e">
        <f>EIZ22/#REF!-0.01</f>
        <v>#REF!</v>
      </c>
      <c r="EJA23" s="111" t="s">
        <v>58</v>
      </c>
      <c r="EJB23" s="111"/>
      <c r="EJC23" s="111"/>
      <c r="EJD23" s="111"/>
      <c r="EJE23" s="111"/>
      <c r="EJF23" s="111"/>
      <c r="EJG23" s="111"/>
      <c r="EJH23" s="3" t="e">
        <f>EJH22/#REF!-0.01</f>
        <v>#REF!</v>
      </c>
      <c r="EJI23" s="111" t="s">
        <v>58</v>
      </c>
      <c r="EJJ23" s="111"/>
      <c r="EJK23" s="111"/>
      <c r="EJL23" s="111"/>
      <c r="EJM23" s="111"/>
      <c r="EJN23" s="111"/>
      <c r="EJO23" s="111"/>
      <c r="EJP23" s="3" t="e">
        <f>EJP22/#REF!-0.01</f>
        <v>#REF!</v>
      </c>
      <c r="EJQ23" s="111" t="s">
        <v>58</v>
      </c>
      <c r="EJR23" s="111"/>
      <c r="EJS23" s="111"/>
      <c r="EJT23" s="111"/>
      <c r="EJU23" s="111"/>
      <c r="EJV23" s="111"/>
      <c r="EJW23" s="111"/>
      <c r="EJX23" s="3" t="e">
        <f>EJX22/#REF!-0.01</f>
        <v>#REF!</v>
      </c>
      <c r="EJY23" s="111" t="s">
        <v>58</v>
      </c>
      <c r="EJZ23" s="111"/>
      <c r="EKA23" s="111"/>
      <c r="EKB23" s="111"/>
      <c r="EKC23" s="111"/>
      <c r="EKD23" s="111"/>
      <c r="EKE23" s="111"/>
      <c r="EKF23" s="3" t="e">
        <f>EKF22/#REF!-0.01</f>
        <v>#REF!</v>
      </c>
      <c r="EKG23" s="111" t="s">
        <v>58</v>
      </c>
      <c r="EKH23" s="111"/>
      <c r="EKI23" s="111"/>
      <c r="EKJ23" s="111"/>
      <c r="EKK23" s="111"/>
      <c r="EKL23" s="111"/>
      <c r="EKM23" s="111"/>
      <c r="EKN23" s="3" t="e">
        <f>EKN22/#REF!-0.01</f>
        <v>#REF!</v>
      </c>
      <c r="EKO23" s="111" t="s">
        <v>58</v>
      </c>
      <c r="EKP23" s="111"/>
      <c r="EKQ23" s="111"/>
      <c r="EKR23" s="111"/>
      <c r="EKS23" s="111"/>
      <c r="EKT23" s="111"/>
      <c r="EKU23" s="111"/>
      <c r="EKV23" s="3" t="e">
        <f>EKV22/#REF!-0.01</f>
        <v>#REF!</v>
      </c>
      <c r="EKW23" s="111" t="s">
        <v>58</v>
      </c>
      <c r="EKX23" s="111"/>
      <c r="EKY23" s="111"/>
      <c r="EKZ23" s="111"/>
      <c r="ELA23" s="111"/>
      <c r="ELB23" s="111"/>
      <c r="ELC23" s="111"/>
      <c r="ELD23" s="3" t="e">
        <f>ELD22/#REF!-0.01</f>
        <v>#REF!</v>
      </c>
      <c r="ELE23" s="111" t="s">
        <v>58</v>
      </c>
      <c r="ELF23" s="111"/>
      <c r="ELG23" s="111"/>
      <c r="ELH23" s="111"/>
      <c r="ELI23" s="111"/>
      <c r="ELJ23" s="111"/>
      <c r="ELK23" s="111"/>
      <c r="ELL23" s="3" t="e">
        <f>ELL22/#REF!-0.01</f>
        <v>#REF!</v>
      </c>
      <c r="ELM23" s="111" t="s">
        <v>58</v>
      </c>
      <c r="ELN23" s="111"/>
      <c r="ELO23" s="111"/>
      <c r="ELP23" s="111"/>
      <c r="ELQ23" s="111"/>
      <c r="ELR23" s="111"/>
      <c r="ELS23" s="111"/>
      <c r="ELT23" s="3" t="e">
        <f>ELT22/#REF!-0.01</f>
        <v>#REF!</v>
      </c>
      <c r="ELU23" s="111" t="s">
        <v>58</v>
      </c>
      <c r="ELV23" s="111"/>
      <c r="ELW23" s="111"/>
      <c r="ELX23" s="111"/>
      <c r="ELY23" s="111"/>
      <c r="ELZ23" s="111"/>
      <c r="EMA23" s="111"/>
      <c r="EMB23" s="3" t="e">
        <f>EMB22/#REF!-0.01</f>
        <v>#REF!</v>
      </c>
      <c r="EMC23" s="111" t="s">
        <v>58</v>
      </c>
      <c r="EMD23" s="111"/>
      <c r="EME23" s="111"/>
      <c r="EMF23" s="111"/>
      <c r="EMG23" s="111"/>
      <c r="EMH23" s="111"/>
      <c r="EMI23" s="111"/>
      <c r="EMJ23" s="3" t="e">
        <f>EMJ22/#REF!-0.01</f>
        <v>#REF!</v>
      </c>
      <c r="EMK23" s="111" t="s">
        <v>58</v>
      </c>
      <c r="EML23" s="111"/>
      <c r="EMM23" s="111"/>
      <c r="EMN23" s="111"/>
      <c r="EMO23" s="111"/>
      <c r="EMP23" s="111"/>
      <c r="EMQ23" s="111"/>
      <c r="EMR23" s="3" t="e">
        <f>EMR22/#REF!-0.01</f>
        <v>#REF!</v>
      </c>
      <c r="EMS23" s="111" t="s">
        <v>58</v>
      </c>
      <c r="EMT23" s="111"/>
      <c r="EMU23" s="111"/>
      <c r="EMV23" s="111"/>
      <c r="EMW23" s="111"/>
      <c r="EMX23" s="111"/>
      <c r="EMY23" s="111"/>
      <c r="EMZ23" s="3" t="e">
        <f>EMZ22/#REF!-0.01</f>
        <v>#REF!</v>
      </c>
      <c r="ENA23" s="111" t="s">
        <v>58</v>
      </c>
      <c r="ENB23" s="111"/>
      <c r="ENC23" s="111"/>
      <c r="END23" s="111"/>
      <c r="ENE23" s="111"/>
      <c r="ENF23" s="111"/>
      <c r="ENG23" s="111"/>
      <c r="ENH23" s="3" t="e">
        <f>ENH22/#REF!-0.01</f>
        <v>#REF!</v>
      </c>
      <c r="ENI23" s="111" t="s">
        <v>58</v>
      </c>
      <c r="ENJ23" s="111"/>
      <c r="ENK23" s="111"/>
      <c r="ENL23" s="111"/>
      <c r="ENM23" s="111"/>
      <c r="ENN23" s="111"/>
      <c r="ENO23" s="111"/>
      <c r="ENP23" s="3" t="e">
        <f>ENP22/#REF!-0.01</f>
        <v>#REF!</v>
      </c>
      <c r="ENQ23" s="111" t="s">
        <v>58</v>
      </c>
      <c r="ENR23" s="111"/>
      <c r="ENS23" s="111"/>
      <c r="ENT23" s="111"/>
      <c r="ENU23" s="111"/>
      <c r="ENV23" s="111"/>
      <c r="ENW23" s="111"/>
      <c r="ENX23" s="3" t="e">
        <f>ENX22/#REF!-0.01</f>
        <v>#REF!</v>
      </c>
      <c r="ENY23" s="111" t="s">
        <v>58</v>
      </c>
      <c r="ENZ23" s="111"/>
      <c r="EOA23" s="111"/>
      <c r="EOB23" s="111"/>
      <c r="EOC23" s="111"/>
      <c r="EOD23" s="111"/>
      <c r="EOE23" s="111"/>
      <c r="EOF23" s="3" t="e">
        <f>EOF22/#REF!-0.01</f>
        <v>#REF!</v>
      </c>
      <c r="EOG23" s="111" t="s">
        <v>58</v>
      </c>
      <c r="EOH23" s="111"/>
      <c r="EOI23" s="111"/>
      <c r="EOJ23" s="111"/>
      <c r="EOK23" s="111"/>
      <c r="EOL23" s="111"/>
      <c r="EOM23" s="111"/>
      <c r="EON23" s="3" t="e">
        <f>EON22/#REF!-0.01</f>
        <v>#REF!</v>
      </c>
      <c r="EOO23" s="111" t="s">
        <v>58</v>
      </c>
      <c r="EOP23" s="111"/>
      <c r="EOQ23" s="111"/>
      <c r="EOR23" s="111"/>
      <c r="EOS23" s="111"/>
      <c r="EOT23" s="111"/>
      <c r="EOU23" s="111"/>
      <c r="EOV23" s="3" t="e">
        <f>EOV22/#REF!-0.01</f>
        <v>#REF!</v>
      </c>
      <c r="EOW23" s="111" t="s">
        <v>58</v>
      </c>
      <c r="EOX23" s="111"/>
      <c r="EOY23" s="111"/>
      <c r="EOZ23" s="111"/>
      <c r="EPA23" s="111"/>
      <c r="EPB23" s="111"/>
      <c r="EPC23" s="111"/>
      <c r="EPD23" s="3" t="e">
        <f>EPD22/#REF!-0.01</f>
        <v>#REF!</v>
      </c>
      <c r="EPE23" s="111" t="s">
        <v>58</v>
      </c>
      <c r="EPF23" s="111"/>
      <c r="EPG23" s="111"/>
      <c r="EPH23" s="111"/>
      <c r="EPI23" s="111"/>
      <c r="EPJ23" s="111"/>
      <c r="EPK23" s="111"/>
      <c r="EPL23" s="3" t="e">
        <f>EPL22/#REF!-0.01</f>
        <v>#REF!</v>
      </c>
      <c r="EPM23" s="111" t="s">
        <v>58</v>
      </c>
      <c r="EPN23" s="111"/>
      <c r="EPO23" s="111"/>
      <c r="EPP23" s="111"/>
      <c r="EPQ23" s="111"/>
      <c r="EPR23" s="111"/>
      <c r="EPS23" s="111"/>
      <c r="EPT23" s="3" t="e">
        <f>EPT22/#REF!-0.01</f>
        <v>#REF!</v>
      </c>
      <c r="EPU23" s="111" t="s">
        <v>58</v>
      </c>
      <c r="EPV23" s="111"/>
      <c r="EPW23" s="111"/>
      <c r="EPX23" s="111"/>
      <c r="EPY23" s="111"/>
      <c r="EPZ23" s="111"/>
      <c r="EQA23" s="111"/>
      <c r="EQB23" s="3" t="e">
        <f>EQB22/#REF!-0.01</f>
        <v>#REF!</v>
      </c>
      <c r="EQC23" s="111" t="s">
        <v>58</v>
      </c>
      <c r="EQD23" s="111"/>
      <c r="EQE23" s="111"/>
      <c r="EQF23" s="111"/>
      <c r="EQG23" s="111"/>
      <c r="EQH23" s="111"/>
      <c r="EQI23" s="111"/>
      <c r="EQJ23" s="3" t="e">
        <f>EQJ22/#REF!-0.01</f>
        <v>#REF!</v>
      </c>
      <c r="EQK23" s="111" t="s">
        <v>58</v>
      </c>
      <c r="EQL23" s="111"/>
      <c r="EQM23" s="111"/>
      <c r="EQN23" s="111"/>
      <c r="EQO23" s="111"/>
      <c r="EQP23" s="111"/>
      <c r="EQQ23" s="111"/>
      <c r="EQR23" s="3" t="e">
        <f>EQR22/#REF!-0.01</f>
        <v>#REF!</v>
      </c>
      <c r="EQS23" s="111" t="s">
        <v>58</v>
      </c>
      <c r="EQT23" s="111"/>
      <c r="EQU23" s="111"/>
      <c r="EQV23" s="111"/>
      <c r="EQW23" s="111"/>
      <c r="EQX23" s="111"/>
      <c r="EQY23" s="111"/>
      <c r="EQZ23" s="3" t="e">
        <f>EQZ22/#REF!-0.01</f>
        <v>#REF!</v>
      </c>
      <c r="ERA23" s="111" t="s">
        <v>58</v>
      </c>
      <c r="ERB23" s="111"/>
      <c r="ERC23" s="111"/>
      <c r="ERD23" s="111"/>
      <c r="ERE23" s="111"/>
      <c r="ERF23" s="111"/>
      <c r="ERG23" s="111"/>
      <c r="ERH23" s="3" t="e">
        <f>ERH22/#REF!-0.01</f>
        <v>#REF!</v>
      </c>
      <c r="ERI23" s="111" t="s">
        <v>58</v>
      </c>
      <c r="ERJ23" s="111"/>
      <c r="ERK23" s="111"/>
      <c r="ERL23" s="111"/>
      <c r="ERM23" s="111"/>
      <c r="ERN23" s="111"/>
      <c r="ERO23" s="111"/>
      <c r="ERP23" s="3" t="e">
        <f>ERP22/#REF!-0.01</f>
        <v>#REF!</v>
      </c>
      <c r="ERQ23" s="111" t="s">
        <v>58</v>
      </c>
      <c r="ERR23" s="111"/>
      <c r="ERS23" s="111"/>
      <c r="ERT23" s="111"/>
      <c r="ERU23" s="111"/>
      <c r="ERV23" s="111"/>
      <c r="ERW23" s="111"/>
      <c r="ERX23" s="3" t="e">
        <f>ERX22/#REF!-0.01</f>
        <v>#REF!</v>
      </c>
      <c r="ERY23" s="111" t="s">
        <v>58</v>
      </c>
      <c r="ERZ23" s="111"/>
      <c r="ESA23" s="111"/>
      <c r="ESB23" s="111"/>
      <c r="ESC23" s="111"/>
      <c r="ESD23" s="111"/>
      <c r="ESE23" s="111"/>
      <c r="ESF23" s="3" t="e">
        <f>ESF22/#REF!-0.01</f>
        <v>#REF!</v>
      </c>
      <c r="ESG23" s="111" t="s">
        <v>58</v>
      </c>
      <c r="ESH23" s="111"/>
      <c r="ESI23" s="111"/>
      <c r="ESJ23" s="111"/>
      <c r="ESK23" s="111"/>
      <c r="ESL23" s="111"/>
      <c r="ESM23" s="111"/>
      <c r="ESN23" s="3" t="e">
        <f>ESN22/#REF!-0.01</f>
        <v>#REF!</v>
      </c>
      <c r="ESO23" s="111" t="s">
        <v>58</v>
      </c>
      <c r="ESP23" s="111"/>
      <c r="ESQ23" s="111"/>
      <c r="ESR23" s="111"/>
      <c r="ESS23" s="111"/>
      <c r="EST23" s="111"/>
      <c r="ESU23" s="111"/>
      <c r="ESV23" s="3" t="e">
        <f>ESV22/#REF!-0.01</f>
        <v>#REF!</v>
      </c>
      <c r="ESW23" s="111" t="s">
        <v>58</v>
      </c>
      <c r="ESX23" s="111"/>
      <c r="ESY23" s="111"/>
      <c r="ESZ23" s="111"/>
      <c r="ETA23" s="111"/>
      <c r="ETB23" s="111"/>
      <c r="ETC23" s="111"/>
      <c r="ETD23" s="3" t="e">
        <f>ETD22/#REF!-0.01</f>
        <v>#REF!</v>
      </c>
      <c r="ETE23" s="111" t="s">
        <v>58</v>
      </c>
      <c r="ETF23" s="111"/>
      <c r="ETG23" s="111"/>
      <c r="ETH23" s="111"/>
      <c r="ETI23" s="111"/>
      <c r="ETJ23" s="111"/>
      <c r="ETK23" s="111"/>
      <c r="ETL23" s="3" t="e">
        <f>ETL22/#REF!-0.01</f>
        <v>#REF!</v>
      </c>
      <c r="ETM23" s="111" t="s">
        <v>58</v>
      </c>
      <c r="ETN23" s="111"/>
      <c r="ETO23" s="111"/>
      <c r="ETP23" s="111"/>
      <c r="ETQ23" s="111"/>
      <c r="ETR23" s="111"/>
      <c r="ETS23" s="111"/>
      <c r="ETT23" s="3" t="e">
        <f>ETT22/#REF!-0.01</f>
        <v>#REF!</v>
      </c>
      <c r="ETU23" s="111" t="s">
        <v>58</v>
      </c>
      <c r="ETV23" s="111"/>
      <c r="ETW23" s="111"/>
      <c r="ETX23" s="111"/>
      <c r="ETY23" s="111"/>
      <c r="ETZ23" s="111"/>
      <c r="EUA23" s="111"/>
      <c r="EUB23" s="3" t="e">
        <f>EUB22/#REF!-0.01</f>
        <v>#REF!</v>
      </c>
      <c r="EUC23" s="111" t="s">
        <v>58</v>
      </c>
      <c r="EUD23" s="111"/>
      <c r="EUE23" s="111"/>
      <c r="EUF23" s="111"/>
      <c r="EUG23" s="111"/>
      <c r="EUH23" s="111"/>
      <c r="EUI23" s="111"/>
      <c r="EUJ23" s="3" t="e">
        <f>EUJ22/#REF!-0.01</f>
        <v>#REF!</v>
      </c>
      <c r="EUK23" s="111" t="s">
        <v>58</v>
      </c>
      <c r="EUL23" s="111"/>
      <c r="EUM23" s="111"/>
      <c r="EUN23" s="111"/>
      <c r="EUO23" s="111"/>
      <c r="EUP23" s="111"/>
      <c r="EUQ23" s="111"/>
      <c r="EUR23" s="3" t="e">
        <f>EUR22/#REF!-0.01</f>
        <v>#REF!</v>
      </c>
      <c r="EUS23" s="111" t="s">
        <v>58</v>
      </c>
      <c r="EUT23" s="111"/>
      <c r="EUU23" s="111"/>
      <c r="EUV23" s="111"/>
      <c r="EUW23" s="111"/>
      <c r="EUX23" s="111"/>
      <c r="EUY23" s="111"/>
      <c r="EUZ23" s="3" t="e">
        <f>EUZ22/#REF!-0.01</f>
        <v>#REF!</v>
      </c>
      <c r="EVA23" s="111" t="s">
        <v>58</v>
      </c>
      <c r="EVB23" s="111"/>
      <c r="EVC23" s="111"/>
      <c r="EVD23" s="111"/>
      <c r="EVE23" s="111"/>
      <c r="EVF23" s="111"/>
      <c r="EVG23" s="111"/>
      <c r="EVH23" s="3" t="e">
        <f>EVH22/#REF!-0.01</f>
        <v>#REF!</v>
      </c>
      <c r="EVI23" s="111" t="s">
        <v>58</v>
      </c>
      <c r="EVJ23" s="111"/>
      <c r="EVK23" s="111"/>
      <c r="EVL23" s="111"/>
      <c r="EVM23" s="111"/>
      <c r="EVN23" s="111"/>
      <c r="EVO23" s="111"/>
      <c r="EVP23" s="3" t="e">
        <f>EVP22/#REF!-0.01</f>
        <v>#REF!</v>
      </c>
      <c r="EVQ23" s="111" t="s">
        <v>58</v>
      </c>
      <c r="EVR23" s="111"/>
      <c r="EVS23" s="111"/>
      <c r="EVT23" s="111"/>
      <c r="EVU23" s="111"/>
      <c r="EVV23" s="111"/>
      <c r="EVW23" s="111"/>
      <c r="EVX23" s="3" t="e">
        <f>EVX22/#REF!-0.01</f>
        <v>#REF!</v>
      </c>
      <c r="EVY23" s="111" t="s">
        <v>58</v>
      </c>
      <c r="EVZ23" s="111"/>
      <c r="EWA23" s="111"/>
      <c r="EWB23" s="111"/>
      <c r="EWC23" s="111"/>
      <c r="EWD23" s="111"/>
      <c r="EWE23" s="111"/>
      <c r="EWF23" s="3" t="e">
        <f>EWF22/#REF!-0.01</f>
        <v>#REF!</v>
      </c>
      <c r="EWG23" s="111" t="s">
        <v>58</v>
      </c>
      <c r="EWH23" s="111"/>
      <c r="EWI23" s="111"/>
      <c r="EWJ23" s="111"/>
      <c r="EWK23" s="111"/>
      <c r="EWL23" s="111"/>
      <c r="EWM23" s="111"/>
      <c r="EWN23" s="3" t="e">
        <f>EWN22/#REF!-0.01</f>
        <v>#REF!</v>
      </c>
      <c r="EWO23" s="111" t="s">
        <v>58</v>
      </c>
      <c r="EWP23" s="111"/>
      <c r="EWQ23" s="111"/>
      <c r="EWR23" s="111"/>
      <c r="EWS23" s="111"/>
      <c r="EWT23" s="111"/>
      <c r="EWU23" s="111"/>
      <c r="EWV23" s="3" t="e">
        <f>EWV22/#REF!-0.01</f>
        <v>#REF!</v>
      </c>
      <c r="EWW23" s="111" t="s">
        <v>58</v>
      </c>
      <c r="EWX23" s="111"/>
      <c r="EWY23" s="111"/>
      <c r="EWZ23" s="111"/>
      <c r="EXA23" s="111"/>
      <c r="EXB23" s="111"/>
      <c r="EXC23" s="111"/>
      <c r="EXD23" s="3" t="e">
        <f>EXD22/#REF!-0.01</f>
        <v>#REF!</v>
      </c>
      <c r="EXE23" s="111" t="s">
        <v>58</v>
      </c>
      <c r="EXF23" s="111"/>
      <c r="EXG23" s="111"/>
      <c r="EXH23" s="111"/>
      <c r="EXI23" s="111"/>
      <c r="EXJ23" s="111"/>
      <c r="EXK23" s="111"/>
      <c r="EXL23" s="3" t="e">
        <f>EXL22/#REF!-0.01</f>
        <v>#REF!</v>
      </c>
      <c r="EXM23" s="111" t="s">
        <v>58</v>
      </c>
      <c r="EXN23" s="111"/>
      <c r="EXO23" s="111"/>
      <c r="EXP23" s="111"/>
      <c r="EXQ23" s="111"/>
      <c r="EXR23" s="111"/>
      <c r="EXS23" s="111"/>
      <c r="EXT23" s="3" t="e">
        <f>EXT22/#REF!-0.01</f>
        <v>#REF!</v>
      </c>
      <c r="EXU23" s="111" t="s">
        <v>58</v>
      </c>
      <c r="EXV23" s="111"/>
      <c r="EXW23" s="111"/>
      <c r="EXX23" s="111"/>
      <c r="EXY23" s="111"/>
      <c r="EXZ23" s="111"/>
      <c r="EYA23" s="111"/>
      <c r="EYB23" s="3" t="e">
        <f>EYB22/#REF!-0.01</f>
        <v>#REF!</v>
      </c>
      <c r="EYC23" s="111" t="s">
        <v>58</v>
      </c>
      <c r="EYD23" s="111"/>
      <c r="EYE23" s="111"/>
      <c r="EYF23" s="111"/>
      <c r="EYG23" s="111"/>
      <c r="EYH23" s="111"/>
      <c r="EYI23" s="111"/>
      <c r="EYJ23" s="3" t="e">
        <f>EYJ22/#REF!-0.01</f>
        <v>#REF!</v>
      </c>
      <c r="EYK23" s="111" t="s">
        <v>58</v>
      </c>
      <c r="EYL23" s="111"/>
      <c r="EYM23" s="111"/>
      <c r="EYN23" s="111"/>
      <c r="EYO23" s="111"/>
      <c r="EYP23" s="111"/>
      <c r="EYQ23" s="111"/>
      <c r="EYR23" s="3" t="e">
        <f>EYR22/#REF!-0.01</f>
        <v>#REF!</v>
      </c>
      <c r="EYS23" s="111" t="s">
        <v>58</v>
      </c>
      <c r="EYT23" s="111"/>
      <c r="EYU23" s="111"/>
      <c r="EYV23" s="111"/>
      <c r="EYW23" s="111"/>
      <c r="EYX23" s="111"/>
      <c r="EYY23" s="111"/>
      <c r="EYZ23" s="3" t="e">
        <f>EYZ22/#REF!-0.01</f>
        <v>#REF!</v>
      </c>
      <c r="EZA23" s="111" t="s">
        <v>58</v>
      </c>
      <c r="EZB23" s="111"/>
      <c r="EZC23" s="111"/>
      <c r="EZD23" s="111"/>
      <c r="EZE23" s="111"/>
      <c r="EZF23" s="111"/>
      <c r="EZG23" s="111"/>
      <c r="EZH23" s="3" t="e">
        <f>EZH22/#REF!-0.01</f>
        <v>#REF!</v>
      </c>
      <c r="EZI23" s="111" t="s">
        <v>58</v>
      </c>
      <c r="EZJ23" s="111"/>
      <c r="EZK23" s="111"/>
      <c r="EZL23" s="111"/>
      <c r="EZM23" s="111"/>
      <c r="EZN23" s="111"/>
      <c r="EZO23" s="111"/>
      <c r="EZP23" s="3" t="e">
        <f>EZP22/#REF!-0.01</f>
        <v>#REF!</v>
      </c>
      <c r="EZQ23" s="111" t="s">
        <v>58</v>
      </c>
      <c r="EZR23" s="111"/>
      <c r="EZS23" s="111"/>
      <c r="EZT23" s="111"/>
      <c r="EZU23" s="111"/>
      <c r="EZV23" s="111"/>
      <c r="EZW23" s="111"/>
      <c r="EZX23" s="3" t="e">
        <f>EZX22/#REF!-0.01</f>
        <v>#REF!</v>
      </c>
      <c r="EZY23" s="111" t="s">
        <v>58</v>
      </c>
      <c r="EZZ23" s="111"/>
      <c r="FAA23" s="111"/>
      <c r="FAB23" s="111"/>
      <c r="FAC23" s="111"/>
      <c r="FAD23" s="111"/>
      <c r="FAE23" s="111"/>
      <c r="FAF23" s="3" t="e">
        <f>FAF22/#REF!-0.01</f>
        <v>#REF!</v>
      </c>
      <c r="FAG23" s="111" t="s">
        <v>58</v>
      </c>
      <c r="FAH23" s="111"/>
      <c r="FAI23" s="111"/>
      <c r="FAJ23" s="111"/>
      <c r="FAK23" s="111"/>
      <c r="FAL23" s="111"/>
      <c r="FAM23" s="111"/>
      <c r="FAN23" s="3" t="e">
        <f>FAN22/#REF!-0.01</f>
        <v>#REF!</v>
      </c>
      <c r="FAO23" s="111" t="s">
        <v>58</v>
      </c>
      <c r="FAP23" s="111"/>
      <c r="FAQ23" s="111"/>
      <c r="FAR23" s="111"/>
      <c r="FAS23" s="111"/>
      <c r="FAT23" s="111"/>
      <c r="FAU23" s="111"/>
      <c r="FAV23" s="3" t="e">
        <f>FAV22/#REF!-0.01</f>
        <v>#REF!</v>
      </c>
      <c r="FAW23" s="111" t="s">
        <v>58</v>
      </c>
      <c r="FAX23" s="111"/>
      <c r="FAY23" s="111"/>
      <c r="FAZ23" s="111"/>
      <c r="FBA23" s="111"/>
      <c r="FBB23" s="111"/>
      <c r="FBC23" s="111"/>
      <c r="FBD23" s="3" t="e">
        <f>FBD22/#REF!-0.01</f>
        <v>#REF!</v>
      </c>
      <c r="FBE23" s="111" t="s">
        <v>58</v>
      </c>
      <c r="FBF23" s="111"/>
      <c r="FBG23" s="111"/>
      <c r="FBH23" s="111"/>
      <c r="FBI23" s="111"/>
      <c r="FBJ23" s="111"/>
      <c r="FBK23" s="111"/>
      <c r="FBL23" s="3" t="e">
        <f>FBL22/#REF!-0.01</f>
        <v>#REF!</v>
      </c>
      <c r="FBM23" s="111" t="s">
        <v>58</v>
      </c>
      <c r="FBN23" s="111"/>
      <c r="FBO23" s="111"/>
      <c r="FBP23" s="111"/>
      <c r="FBQ23" s="111"/>
      <c r="FBR23" s="111"/>
      <c r="FBS23" s="111"/>
      <c r="FBT23" s="3" t="e">
        <f>FBT22/#REF!-0.01</f>
        <v>#REF!</v>
      </c>
      <c r="FBU23" s="111" t="s">
        <v>58</v>
      </c>
      <c r="FBV23" s="111"/>
      <c r="FBW23" s="111"/>
      <c r="FBX23" s="111"/>
      <c r="FBY23" s="111"/>
      <c r="FBZ23" s="111"/>
      <c r="FCA23" s="111"/>
      <c r="FCB23" s="3" t="e">
        <f>FCB22/#REF!-0.01</f>
        <v>#REF!</v>
      </c>
      <c r="FCC23" s="111" t="s">
        <v>58</v>
      </c>
      <c r="FCD23" s="111"/>
      <c r="FCE23" s="111"/>
      <c r="FCF23" s="111"/>
      <c r="FCG23" s="111"/>
      <c r="FCH23" s="111"/>
      <c r="FCI23" s="111"/>
      <c r="FCJ23" s="3" t="e">
        <f>FCJ22/#REF!-0.01</f>
        <v>#REF!</v>
      </c>
      <c r="FCK23" s="111" t="s">
        <v>58</v>
      </c>
      <c r="FCL23" s="111"/>
      <c r="FCM23" s="111"/>
      <c r="FCN23" s="111"/>
      <c r="FCO23" s="111"/>
      <c r="FCP23" s="111"/>
      <c r="FCQ23" s="111"/>
      <c r="FCR23" s="3" t="e">
        <f>FCR22/#REF!-0.01</f>
        <v>#REF!</v>
      </c>
      <c r="FCS23" s="111" t="s">
        <v>58</v>
      </c>
      <c r="FCT23" s="111"/>
      <c r="FCU23" s="111"/>
      <c r="FCV23" s="111"/>
      <c r="FCW23" s="111"/>
      <c r="FCX23" s="111"/>
      <c r="FCY23" s="111"/>
      <c r="FCZ23" s="3" t="e">
        <f>FCZ22/#REF!-0.01</f>
        <v>#REF!</v>
      </c>
      <c r="FDA23" s="111" t="s">
        <v>58</v>
      </c>
      <c r="FDB23" s="111"/>
      <c r="FDC23" s="111"/>
      <c r="FDD23" s="111"/>
      <c r="FDE23" s="111"/>
      <c r="FDF23" s="111"/>
      <c r="FDG23" s="111"/>
      <c r="FDH23" s="3" t="e">
        <f>FDH22/#REF!-0.01</f>
        <v>#REF!</v>
      </c>
      <c r="FDI23" s="111" t="s">
        <v>58</v>
      </c>
      <c r="FDJ23" s="111"/>
      <c r="FDK23" s="111"/>
      <c r="FDL23" s="111"/>
      <c r="FDM23" s="111"/>
      <c r="FDN23" s="111"/>
      <c r="FDO23" s="111"/>
      <c r="FDP23" s="3" t="e">
        <f>FDP22/#REF!-0.01</f>
        <v>#REF!</v>
      </c>
      <c r="FDQ23" s="111" t="s">
        <v>58</v>
      </c>
      <c r="FDR23" s="111"/>
      <c r="FDS23" s="111"/>
      <c r="FDT23" s="111"/>
      <c r="FDU23" s="111"/>
      <c r="FDV23" s="111"/>
      <c r="FDW23" s="111"/>
      <c r="FDX23" s="3" t="e">
        <f>FDX22/#REF!-0.01</f>
        <v>#REF!</v>
      </c>
      <c r="FDY23" s="111" t="s">
        <v>58</v>
      </c>
      <c r="FDZ23" s="111"/>
      <c r="FEA23" s="111"/>
      <c r="FEB23" s="111"/>
      <c r="FEC23" s="111"/>
      <c r="FED23" s="111"/>
      <c r="FEE23" s="111"/>
      <c r="FEF23" s="3" t="e">
        <f>FEF22/#REF!-0.01</f>
        <v>#REF!</v>
      </c>
      <c r="FEG23" s="111" t="s">
        <v>58</v>
      </c>
      <c r="FEH23" s="111"/>
      <c r="FEI23" s="111"/>
      <c r="FEJ23" s="111"/>
      <c r="FEK23" s="111"/>
      <c r="FEL23" s="111"/>
      <c r="FEM23" s="111"/>
      <c r="FEN23" s="3" t="e">
        <f>FEN22/#REF!-0.01</f>
        <v>#REF!</v>
      </c>
      <c r="FEO23" s="111" t="s">
        <v>58</v>
      </c>
      <c r="FEP23" s="111"/>
      <c r="FEQ23" s="111"/>
      <c r="FER23" s="111"/>
      <c r="FES23" s="111"/>
      <c r="FET23" s="111"/>
      <c r="FEU23" s="111"/>
      <c r="FEV23" s="3" t="e">
        <f>FEV22/#REF!-0.01</f>
        <v>#REF!</v>
      </c>
      <c r="FEW23" s="111" t="s">
        <v>58</v>
      </c>
      <c r="FEX23" s="111"/>
      <c r="FEY23" s="111"/>
      <c r="FEZ23" s="111"/>
      <c r="FFA23" s="111"/>
      <c r="FFB23" s="111"/>
      <c r="FFC23" s="111"/>
      <c r="FFD23" s="3" t="e">
        <f>FFD22/#REF!-0.01</f>
        <v>#REF!</v>
      </c>
      <c r="FFE23" s="111" t="s">
        <v>58</v>
      </c>
      <c r="FFF23" s="111"/>
      <c r="FFG23" s="111"/>
      <c r="FFH23" s="111"/>
      <c r="FFI23" s="111"/>
      <c r="FFJ23" s="111"/>
      <c r="FFK23" s="111"/>
      <c r="FFL23" s="3" t="e">
        <f>FFL22/#REF!-0.01</f>
        <v>#REF!</v>
      </c>
      <c r="FFM23" s="111" t="s">
        <v>58</v>
      </c>
      <c r="FFN23" s="111"/>
      <c r="FFO23" s="111"/>
      <c r="FFP23" s="111"/>
      <c r="FFQ23" s="111"/>
      <c r="FFR23" s="111"/>
      <c r="FFS23" s="111"/>
      <c r="FFT23" s="3" t="e">
        <f>FFT22/#REF!-0.01</f>
        <v>#REF!</v>
      </c>
      <c r="FFU23" s="111" t="s">
        <v>58</v>
      </c>
      <c r="FFV23" s="111"/>
      <c r="FFW23" s="111"/>
      <c r="FFX23" s="111"/>
      <c r="FFY23" s="111"/>
      <c r="FFZ23" s="111"/>
      <c r="FGA23" s="111"/>
      <c r="FGB23" s="3" t="e">
        <f>FGB22/#REF!-0.01</f>
        <v>#REF!</v>
      </c>
      <c r="FGC23" s="111" t="s">
        <v>58</v>
      </c>
      <c r="FGD23" s="111"/>
      <c r="FGE23" s="111"/>
      <c r="FGF23" s="111"/>
      <c r="FGG23" s="111"/>
      <c r="FGH23" s="111"/>
      <c r="FGI23" s="111"/>
      <c r="FGJ23" s="3" t="e">
        <f>FGJ22/#REF!-0.01</f>
        <v>#REF!</v>
      </c>
      <c r="FGK23" s="111" t="s">
        <v>58</v>
      </c>
      <c r="FGL23" s="111"/>
      <c r="FGM23" s="111"/>
      <c r="FGN23" s="111"/>
      <c r="FGO23" s="111"/>
      <c r="FGP23" s="111"/>
      <c r="FGQ23" s="111"/>
      <c r="FGR23" s="3" t="e">
        <f>FGR22/#REF!-0.01</f>
        <v>#REF!</v>
      </c>
      <c r="FGS23" s="111" t="s">
        <v>58</v>
      </c>
      <c r="FGT23" s="111"/>
      <c r="FGU23" s="111"/>
      <c r="FGV23" s="111"/>
      <c r="FGW23" s="111"/>
      <c r="FGX23" s="111"/>
      <c r="FGY23" s="111"/>
      <c r="FGZ23" s="3" t="e">
        <f>FGZ22/#REF!-0.01</f>
        <v>#REF!</v>
      </c>
      <c r="FHA23" s="111" t="s">
        <v>58</v>
      </c>
      <c r="FHB23" s="111"/>
      <c r="FHC23" s="111"/>
      <c r="FHD23" s="111"/>
      <c r="FHE23" s="111"/>
      <c r="FHF23" s="111"/>
      <c r="FHG23" s="111"/>
      <c r="FHH23" s="3" t="e">
        <f>FHH22/#REF!-0.01</f>
        <v>#REF!</v>
      </c>
      <c r="FHI23" s="111" t="s">
        <v>58</v>
      </c>
      <c r="FHJ23" s="111"/>
      <c r="FHK23" s="111"/>
      <c r="FHL23" s="111"/>
      <c r="FHM23" s="111"/>
      <c r="FHN23" s="111"/>
      <c r="FHO23" s="111"/>
      <c r="FHP23" s="3" t="e">
        <f>FHP22/#REF!-0.01</f>
        <v>#REF!</v>
      </c>
      <c r="FHQ23" s="111" t="s">
        <v>58</v>
      </c>
      <c r="FHR23" s="111"/>
      <c r="FHS23" s="111"/>
      <c r="FHT23" s="111"/>
      <c r="FHU23" s="111"/>
      <c r="FHV23" s="111"/>
      <c r="FHW23" s="111"/>
      <c r="FHX23" s="3" t="e">
        <f>FHX22/#REF!-0.01</f>
        <v>#REF!</v>
      </c>
      <c r="FHY23" s="111" t="s">
        <v>58</v>
      </c>
      <c r="FHZ23" s="111"/>
      <c r="FIA23" s="111"/>
      <c r="FIB23" s="111"/>
      <c r="FIC23" s="111"/>
      <c r="FID23" s="111"/>
      <c r="FIE23" s="111"/>
      <c r="FIF23" s="3" t="e">
        <f>FIF22/#REF!-0.01</f>
        <v>#REF!</v>
      </c>
      <c r="FIG23" s="111" t="s">
        <v>58</v>
      </c>
      <c r="FIH23" s="111"/>
      <c r="FII23" s="111"/>
      <c r="FIJ23" s="111"/>
      <c r="FIK23" s="111"/>
      <c r="FIL23" s="111"/>
      <c r="FIM23" s="111"/>
      <c r="FIN23" s="3" t="e">
        <f>FIN22/#REF!-0.01</f>
        <v>#REF!</v>
      </c>
      <c r="FIO23" s="111" t="s">
        <v>58</v>
      </c>
      <c r="FIP23" s="111"/>
      <c r="FIQ23" s="111"/>
      <c r="FIR23" s="111"/>
      <c r="FIS23" s="111"/>
      <c r="FIT23" s="111"/>
      <c r="FIU23" s="111"/>
      <c r="FIV23" s="3" t="e">
        <f>FIV22/#REF!-0.01</f>
        <v>#REF!</v>
      </c>
      <c r="FIW23" s="111" t="s">
        <v>58</v>
      </c>
      <c r="FIX23" s="111"/>
      <c r="FIY23" s="111"/>
      <c r="FIZ23" s="111"/>
      <c r="FJA23" s="111"/>
      <c r="FJB23" s="111"/>
      <c r="FJC23" s="111"/>
      <c r="FJD23" s="3" t="e">
        <f>FJD22/#REF!-0.01</f>
        <v>#REF!</v>
      </c>
      <c r="FJE23" s="111" t="s">
        <v>58</v>
      </c>
      <c r="FJF23" s="111"/>
      <c r="FJG23" s="111"/>
      <c r="FJH23" s="111"/>
      <c r="FJI23" s="111"/>
      <c r="FJJ23" s="111"/>
      <c r="FJK23" s="111"/>
      <c r="FJL23" s="3" t="e">
        <f>FJL22/#REF!-0.01</f>
        <v>#REF!</v>
      </c>
      <c r="FJM23" s="111" t="s">
        <v>58</v>
      </c>
      <c r="FJN23" s="111"/>
      <c r="FJO23" s="111"/>
      <c r="FJP23" s="111"/>
      <c r="FJQ23" s="111"/>
      <c r="FJR23" s="111"/>
      <c r="FJS23" s="111"/>
      <c r="FJT23" s="3" t="e">
        <f>FJT22/#REF!-0.01</f>
        <v>#REF!</v>
      </c>
      <c r="FJU23" s="111" t="s">
        <v>58</v>
      </c>
      <c r="FJV23" s="111"/>
      <c r="FJW23" s="111"/>
      <c r="FJX23" s="111"/>
      <c r="FJY23" s="111"/>
      <c r="FJZ23" s="111"/>
      <c r="FKA23" s="111"/>
      <c r="FKB23" s="3" t="e">
        <f>FKB22/#REF!-0.01</f>
        <v>#REF!</v>
      </c>
      <c r="FKC23" s="111" t="s">
        <v>58</v>
      </c>
      <c r="FKD23" s="111"/>
      <c r="FKE23" s="111"/>
      <c r="FKF23" s="111"/>
      <c r="FKG23" s="111"/>
      <c r="FKH23" s="111"/>
      <c r="FKI23" s="111"/>
      <c r="FKJ23" s="3" t="e">
        <f>FKJ22/#REF!-0.01</f>
        <v>#REF!</v>
      </c>
      <c r="FKK23" s="111" t="s">
        <v>58</v>
      </c>
      <c r="FKL23" s="111"/>
      <c r="FKM23" s="111"/>
      <c r="FKN23" s="111"/>
      <c r="FKO23" s="111"/>
      <c r="FKP23" s="111"/>
      <c r="FKQ23" s="111"/>
      <c r="FKR23" s="3" t="e">
        <f>FKR22/#REF!-0.01</f>
        <v>#REF!</v>
      </c>
      <c r="FKS23" s="111" t="s">
        <v>58</v>
      </c>
      <c r="FKT23" s="111"/>
      <c r="FKU23" s="111"/>
      <c r="FKV23" s="111"/>
      <c r="FKW23" s="111"/>
      <c r="FKX23" s="111"/>
      <c r="FKY23" s="111"/>
      <c r="FKZ23" s="3" t="e">
        <f>FKZ22/#REF!-0.01</f>
        <v>#REF!</v>
      </c>
      <c r="FLA23" s="111" t="s">
        <v>58</v>
      </c>
      <c r="FLB23" s="111"/>
      <c r="FLC23" s="111"/>
      <c r="FLD23" s="111"/>
      <c r="FLE23" s="111"/>
      <c r="FLF23" s="111"/>
      <c r="FLG23" s="111"/>
      <c r="FLH23" s="3" t="e">
        <f>FLH22/#REF!-0.01</f>
        <v>#REF!</v>
      </c>
      <c r="FLI23" s="111" t="s">
        <v>58</v>
      </c>
      <c r="FLJ23" s="111"/>
      <c r="FLK23" s="111"/>
      <c r="FLL23" s="111"/>
      <c r="FLM23" s="111"/>
      <c r="FLN23" s="111"/>
      <c r="FLO23" s="111"/>
      <c r="FLP23" s="3" t="e">
        <f>FLP22/#REF!-0.01</f>
        <v>#REF!</v>
      </c>
      <c r="FLQ23" s="111" t="s">
        <v>58</v>
      </c>
      <c r="FLR23" s="111"/>
      <c r="FLS23" s="111"/>
      <c r="FLT23" s="111"/>
      <c r="FLU23" s="111"/>
      <c r="FLV23" s="111"/>
      <c r="FLW23" s="111"/>
      <c r="FLX23" s="3" t="e">
        <f>FLX22/#REF!-0.01</f>
        <v>#REF!</v>
      </c>
      <c r="FLY23" s="111" t="s">
        <v>58</v>
      </c>
      <c r="FLZ23" s="111"/>
      <c r="FMA23" s="111"/>
      <c r="FMB23" s="111"/>
      <c r="FMC23" s="111"/>
      <c r="FMD23" s="111"/>
      <c r="FME23" s="111"/>
      <c r="FMF23" s="3" t="e">
        <f>FMF22/#REF!-0.01</f>
        <v>#REF!</v>
      </c>
      <c r="FMG23" s="111" t="s">
        <v>58</v>
      </c>
      <c r="FMH23" s="111"/>
      <c r="FMI23" s="111"/>
      <c r="FMJ23" s="111"/>
      <c r="FMK23" s="111"/>
      <c r="FML23" s="111"/>
      <c r="FMM23" s="111"/>
      <c r="FMN23" s="3" t="e">
        <f>FMN22/#REF!-0.01</f>
        <v>#REF!</v>
      </c>
      <c r="FMO23" s="111" t="s">
        <v>58</v>
      </c>
      <c r="FMP23" s="111"/>
      <c r="FMQ23" s="111"/>
      <c r="FMR23" s="111"/>
      <c r="FMS23" s="111"/>
      <c r="FMT23" s="111"/>
      <c r="FMU23" s="111"/>
      <c r="FMV23" s="3" t="e">
        <f>FMV22/#REF!-0.01</f>
        <v>#REF!</v>
      </c>
      <c r="FMW23" s="111" t="s">
        <v>58</v>
      </c>
      <c r="FMX23" s="111"/>
      <c r="FMY23" s="111"/>
      <c r="FMZ23" s="111"/>
      <c r="FNA23" s="111"/>
      <c r="FNB23" s="111"/>
      <c r="FNC23" s="111"/>
      <c r="FND23" s="3" t="e">
        <f>FND22/#REF!-0.01</f>
        <v>#REF!</v>
      </c>
      <c r="FNE23" s="111" t="s">
        <v>58</v>
      </c>
      <c r="FNF23" s="111"/>
      <c r="FNG23" s="111"/>
      <c r="FNH23" s="111"/>
      <c r="FNI23" s="111"/>
      <c r="FNJ23" s="111"/>
      <c r="FNK23" s="111"/>
      <c r="FNL23" s="3" t="e">
        <f>FNL22/#REF!-0.01</f>
        <v>#REF!</v>
      </c>
      <c r="FNM23" s="111" t="s">
        <v>58</v>
      </c>
      <c r="FNN23" s="111"/>
      <c r="FNO23" s="111"/>
      <c r="FNP23" s="111"/>
      <c r="FNQ23" s="111"/>
      <c r="FNR23" s="111"/>
      <c r="FNS23" s="111"/>
      <c r="FNT23" s="3" t="e">
        <f>FNT22/#REF!-0.01</f>
        <v>#REF!</v>
      </c>
      <c r="FNU23" s="111" t="s">
        <v>58</v>
      </c>
      <c r="FNV23" s="111"/>
      <c r="FNW23" s="111"/>
      <c r="FNX23" s="111"/>
      <c r="FNY23" s="111"/>
      <c r="FNZ23" s="111"/>
      <c r="FOA23" s="111"/>
      <c r="FOB23" s="3" t="e">
        <f>FOB22/#REF!-0.01</f>
        <v>#REF!</v>
      </c>
      <c r="FOC23" s="111" t="s">
        <v>58</v>
      </c>
      <c r="FOD23" s="111"/>
      <c r="FOE23" s="111"/>
      <c r="FOF23" s="111"/>
      <c r="FOG23" s="111"/>
      <c r="FOH23" s="111"/>
      <c r="FOI23" s="111"/>
      <c r="FOJ23" s="3" t="e">
        <f>FOJ22/#REF!-0.01</f>
        <v>#REF!</v>
      </c>
      <c r="FOK23" s="111" t="s">
        <v>58</v>
      </c>
      <c r="FOL23" s="111"/>
      <c r="FOM23" s="111"/>
      <c r="FON23" s="111"/>
      <c r="FOO23" s="111"/>
      <c r="FOP23" s="111"/>
      <c r="FOQ23" s="111"/>
      <c r="FOR23" s="3" t="e">
        <f>FOR22/#REF!-0.01</f>
        <v>#REF!</v>
      </c>
      <c r="FOS23" s="111" t="s">
        <v>58</v>
      </c>
      <c r="FOT23" s="111"/>
      <c r="FOU23" s="111"/>
      <c r="FOV23" s="111"/>
      <c r="FOW23" s="111"/>
      <c r="FOX23" s="111"/>
      <c r="FOY23" s="111"/>
      <c r="FOZ23" s="3" t="e">
        <f>FOZ22/#REF!-0.01</f>
        <v>#REF!</v>
      </c>
      <c r="FPA23" s="111" t="s">
        <v>58</v>
      </c>
      <c r="FPB23" s="111"/>
      <c r="FPC23" s="111"/>
      <c r="FPD23" s="111"/>
      <c r="FPE23" s="111"/>
      <c r="FPF23" s="111"/>
      <c r="FPG23" s="111"/>
      <c r="FPH23" s="3" t="e">
        <f>FPH22/#REF!-0.01</f>
        <v>#REF!</v>
      </c>
      <c r="FPI23" s="111" t="s">
        <v>58</v>
      </c>
      <c r="FPJ23" s="111"/>
      <c r="FPK23" s="111"/>
      <c r="FPL23" s="111"/>
      <c r="FPM23" s="111"/>
      <c r="FPN23" s="111"/>
      <c r="FPO23" s="111"/>
      <c r="FPP23" s="3" t="e">
        <f>FPP22/#REF!-0.01</f>
        <v>#REF!</v>
      </c>
      <c r="FPQ23" s="111" t="s">
        <v>58</v>
      </c>
      <c r="FPR23" s="111"/>
      <c r="FPS23" s="111"/>
      <c r="FPT23" s="111"/>
      <c r="FPU23" s="111"/>
      <c r="FPV23" s="111"/>
      <c r="FPW23" s="111"/>
      <c r="FPX23" s="3" t="e">
        <f>FPX22/#REF!-0.01</f>
        <v>#REF!</v>
      </c>
      <c r="FPY23" s="111" t="s">
        <v>58</v>
      </c>
      <c r="FPZ23" s="111"/>
      <c r="FQA23" s="111"/>
      <c r="FQB23" s="111"/>
      <c r="FQC23" s="111"/>
      <c r="FQD23" s="111"/>
      <c r="FQE23" s="111"/>
      <c r="FQF23" s="3" t="e">
        <f>FQF22/#REF!-0.01</f>
        <v>#REF!</v>
      </c>
      <c r="FQG23" s="111" t="s">
        <v>58</v>
      </c>
      <c r="FQH23" s="111"/>
      <c r="FQI23" s="111"/>
      <c r="FQJ23" s="111"/>
      <c r="FQK23" s="111"/>
      <c r="FQL23" s="111"/>
      <c r="FQM23" s="111"/>
      <c r="FQN23" s="3" t="e">
        <f>FQN22/#REF!-0.01</f>
        <v>#REF!</v>
      </c>
      <c r="FQO23" s="111" t="s">
        <v>58</v>
      </c>
      <c r="FQP23" s="111"/>
      <c r="FQQ23" s="111"/>
      <c r="FQR23" s="111"/>
      <c r="FQS23" s="111"/>
      <c r="FQT23" s="111"/>
      <c r="FQU23" s="111"/>
      <c r="FQV23" s="3" t="e">
        <f>FQV22/#REF!-0.01</f>
        <v>#REF!</v>
      </c>
      <c r="FQW23" s="111" t="s">
        <v>58</v>
      </c>
      <c r="FQX23" s="111"/>
      <c r="FQY23" s="111"/>
      <c r="FQZ23" s="111"/>
      <c r="FRA23" s="111"/>
      <c r="FRB23" s="111"/>
      <c r="FRC23" s="111"/>
      <c r="FRD23" s="3" t="e">
        <f>FRD22/#REF!-0.01</f>
        <v>#REF!</v>
      </c>
      <c r="FRE23" s="111" t="s">
        <v>58</v>
      </c>
      <c r="FRF23" s="111"/>
      <c r="FRG23" s="111"/>
      <c r="FRH23" s="111"/>
      <c r="FRI23" s="111"/>
      <c r="FRJ23" s="111"/>
      <c r="FRK23" s="111"/>
      <c r="FRL23" s="3" t="e">
        <f>FRL22/#REF!-0.01</f>
        <v>#REF!</v>
      </c>
      <c r="FRM23" s="111" t="s">
        <v>58</v>
      </c>
      <c r="FRN23" s="111"/>
      <c r="FRO23" s="111"/>
      <c r="FRP23" s="111"/>
      <c r="FRQ23" s="111"/>
      <c r="FRR23" s="111"/>
      <c r="FRS23" s="111"/>
      <c r="FRT23" s="3" t="e">
        <f>FRT22/#REF!-0.01</f>
        <v>#REF!</v>
      </c>
      <c r="FRU23" s="111" t="s">
        <v>58</v>
      </c>
      <c r="FRV23" s="111"/>
      <c r="FRW23" s="111"/>
      <c r="FRX23" s="111"/>
      <c r="FRY23" s="111"/>
      <c r="FRZ23" s="111"/>
      <c r="FSA23" s="111"/>
      <c r="FSB23" s="3" t="e">
        <f>FSB22/#REF!-0.01</f>
        <v>#REF!</v>
      </c>
      <c r="FSC23" s="111" t="s">
        <v>58</v>
      </c>
      <c r="FSD23" s="111"/>
      <c r="FSE23" s="111"/>
      <c r="FSF23" s="111"/>
      <c r="FSG23" s="111"/>
      <c r="FSH23" s="111"/>
      <c r="FSI23" s="111"/>
      <c r="FSJ23" s="3" t="e">
        <f>FSJ22/#REF!-0.01</f>
        <v>#REF!</v>
      </c>
      <c r="FSK23" s="111" t="s">
        <v>58</v>
      </c>
      <c r="FSL23" s="111"/>
      <c r="FSM23" s="111"/>
      <c r="FSN23" s="111"/>
      <c r="FSO23" s="111"/>
      <c r="FSP23" s="111"/>
      <c r="FSQ23" s="111"/>
      <c r="FSR23" s="3" t="e">
        <f>FSR22/#REF!-0.01</f>
        <v>#REF!</v>
      </c>
      <c r="FSS23" s="111" t="s">
        <v>58</v>
      </c>
      <c r="FST23" s="111"/>
      <c r="FSU23" s="111"/>
      <c r="FSV23" s="111"/>
      <c r="FSW23" s="111"/>
      <c r="FSX23" s="111"/>
      <c r="FSY23" s="111"/>
      <c r="FSZ23" s="3" t="e">
        <f>FSZ22/#REF!-0.01</f>
        <v>#REF!</v>
      </c>
      <c r="FTA23" s="111" t="s">
        <v>58</v>
      </c>
      <c r="FTB23" s="111"/>
      <c r="FTC23" s="111"/>
      <c r="FTD23" s="111"/>
      <c r="FTE23" s="111"/>
      <c r="FTF23" s="111"/>
      <c r="FTG23" s="111"/>
      <c r="FTH23" s="3" t="e">
        <f>FTH22/#REF!-0.01</f>
        <v>#REF!</v>
      </c>
      <c r="FTI23" s="111" t="s">
        <v>58</v>
      </c>
      <c r="FTJ23" s="111"/>
      <c r="FTK23" s="111"/>
      <c r="FTL23" s="111"/>
      <c r="FTM23" s="111"/>
      <c r="FTN23" s="111"/>
      <c r="FTO23" s="111"/>
      <c r="FTP23" s="3" t="e">
        <f>FTP22/#REF!-0.01</f>
        <v>#REF!</v>
      </c>
      <c r="FTQ23" s="111" t="s">
        <v>58</v>
      </c>
      <c r="FTR23" s="111"/>
      <c r="FTS23" s="111"/>
      <c r="FTT23" s="111"/>
      <c r="FTU23" s="111"/>
      <c r="FTV23" s="111"/>
      <c r="FTW23" s="111"/>
      <c r="FTX23" s="3" t="e">
        <f>FTX22/#REF!-0.01</f>
        <v>#REF!</v>
      </c>
      <c r="FTY23" s="111" t="s">
        <v>58</v>
      </c>
      <c r="FTZ23" s="111"/>
      <c r="FUA23" s="111"/>
      <c r="FUB23" s="111"/>
      <c r="FUC23" s="111"/>
      <c r="FUD23" s="111"/>
      <c r="FUE23" s="111"/>
      <c r="FUF23" s="3" t="e">
        <f>FUF22/#REF!-0.01</f>
        <v>#REF!</v>
      </c>
      <c r="FUG23" s="111" t="s">
        <v>58</v>
      </c>
      <c r="FUH23" s="111"/>
      <c r="FUI23" s="111"/>
      <c r="FUJ23" s="111"/>
      <c r="FUK23" s="111"/>
      <c r="FUL23" s="111"/>
      <c r="FUM23" s="111"/>
      <c r="FUN23" s="3" t="e">
        <f>FUN22/#REF!-0.01</f>
        <v>#REF!</v>
      </c>
      <c r="FUO23" s="111" t="s">
        <v>58</v>
      </c>
      <c r="FUP23" s="111"/>
      <c r="FUQ23" s="111"/>
      <c r="FUR23" s="111"/>
      <c r="FUS23" s="111"/>
      <c r="FUT23" s="111"/>
      <c r="FUU23" s="111"/>
      <c r="FUV23" s="3" t="e">
        <f>FUV22/#REF!-0.01</f>
        <v>#REF!</v>
      </c>
      <c r="FUW23" s="111" t="s">
        <v>58</v>
      </c>
      <c r="FUX23" s="111"/>
      <c r="FUY23" s="111"/>
      <c r="FUZ23" s="111"/>
      <c r="FVA23" s="111"/>
      <c r="FVB23" s="111"/>
      <c r="FVC23" s="111"/>
      <c r="FVD23" s="3" t="e">
        <f>FVD22/#REF!-0.01</f>
        <v>#REF!</v>
      </c>
      <c r="FVE23" s="111" t="s">
        <v>58</v>
      </c>
      <c r="FVF23" s="111"/>
      <c r="FVG23" s="111"/>
      <c r="FVH23" s="111"/>
      <c r="FVI23" s="111"/>
      <c r="FVJ23" s="111"/>
      <c r="FVK23" s="111"/>
      <c r="FVL23" s="3" t="e">
        <f>FVL22/#REF!-0.01</f>
        <v>#REF!</v>
      </c>
      <c r="FVM23" s="111" t="s">
        <v>58</v>
      </c>
      <c r="FVN23" s="111"/>
      <c r="FVO23" s="111"/>
      <c r="FVP23" s="111"/>
      <c r="FVQ23" s="111"/>
      <c r="FVR23" s="111"/>
      <c r="FVS23" s="111"/>
      <c r="FVT23" s="3" t="e">
        <f>FVT22/#REF!-0.01</f>
        <v>#REF!</v>
      </c>
      <c r="FVU23" s="111" t="s">
        <v>58</v>
      </c>
      <c r="FVV23" s="111"/>
      <c r="FVW23" s="111"/>
      <c r="FVX23" s="111"/>
      <c r="FVY23" s="111"/>
      <c r="FVZ23" s="111"/>
      <c r="FWA23" s="111"/>
      <c r="FWB23" s="3" t="e">
        <f>FWB22/#REF!-0.01</f>
        <v>#REF!</v>
      </c>
      <c r="FWC23" s="111" t="s">
        <v>58</v>
      </c>
      <c r="FWD23" s="111"/>
      <c r="FWE23" s="111"/>
      <c r="FWF23" s="111"/>
      <c r="FWG23" s="111"/>
      <c r="FWH23" s="111"/>
      <c r="FWI23" s="111"/>
      <c r="FWJ23" s="3" t="e">
        <f>FWJ22/#REF!-0.01</f>
        <v>#REF!</v>
      </c>
      <c r="FWK23" s="111" t="s">
        <v>58</v>
      </c>
      <c r="FWL23" s="111"/>
      <c r="FWM23" s="111"/>
      <c r="FWN23" s="111"/>
      <c r="FWO23" s="111"/>
      <c r="FWP23" s="111"/>
      <c r="FWQ23" s="111"/>
      <c r="FWR23" s="3" t="e">
        <f>FWR22/#REF!-0.01</f>
        <v>#REF!</v>
      </c>
      <c r="FWS23" s="111" t="s">
        <v>58</v>
      </c>
      <c r="FWT23" s="111"/>
      <c r="FWU23" s="111"/>
      <c r="FWV23" s="111"/>
      <c r="FWW23" s="111"/>
      <c r="FWX23" s="111"/>
      <c r="FWY23" s="111"/>
      <c r="FWZ23" s="3" t="e">
        <f>FWZ22/#REF!-0.01</f>
        <v>#REF!</v>
      </c>
      <c r="FXA23" s="111" t="s">
        <v>58</v>
      </c>
      <c r="FXB23" s="111"/>
      <c r="FXC23" s="111"/>
      <c r="FXD23" s="111"/>
      <c r="FXE23" s="111"/>
      <c r="FXF23" s="111"/>
      <c r="FXG23" s="111"/>
      <c r="FXH23" s="3" t="e">
        <f>FXH22/#REF!-0.01</f>
        <v>#REF!</v>
      </c>
      <c r="FXI23" s="111" t="s">
        <v>58</v>
      </c>
      <c r="FXJ23" s="111"/>
      <c r="FXK23" s="111"/>
      <c r="FXL23" s="111"/>
      <c r="FXM23" s="111"/>
      <c r="FXN23" s="111"/>
      <c r="FXO23" s="111"/>
      <c r="FXP23" s="3" t="e">
        <f>FXP22/#REF!-0.01</f>
        <v>#REF!</v>
      </c>
      <c r="FXQ23" s="111" t="s">
        <v>58</v>
      </c>
      <c r="FXR23" s="111"/>
      <c r="FXS23" s="111"/>
      <c r="FXT23" s="111"/>
      <c r="FXU23" s="111"/>
      <c r="FXV23" s="111"/>
      <c r="FXW23" s="111"/>
      <c r="FXX23" s="3" t="e">
        <f>FXX22/#REF!-0.01</f>
        <v>#REF!</v>
      </c>
      <c r="FXY23" s="111" t="s">
        <v>58</v>
      </c>
      <c r="FXZ23" s="111"/>
      <c r="FYA23" s="111"/>
      <c r="FYB23" s="111"/>
      <c r="FYC23" s="111"/>
      <c r="FYD23" s="111"/>
      <c r="FYE23" s="111"/>
      <c r="FYF23" s="3" t="e">
        <f>FYF22/#REF!-0.01</f>
        <v>#REF!</v>
      </c>
      <c r="FYG23" s="111" t="s">
        <v>58</v>
      </c>
      <c r="FYH23" s="111"/>
      <c r="FYI23" s="111"/>
      <c r="FYJ23" s="111"/>
      <c r="FYK23" s="111"/>
      <c r="FYL23" s="111"/>
      <c r="FYM23" s="111"/>
      <c r="FYN23" s="3" t="e">
        <f>FYN22/#REF!-0.01</f>
        <v>#REF!</v>
      </c>
      <c r="FYO23" s="111" t="s">
        <v>58</v>
      </c>
      <c r="FYP23" s="111"/>
      <c r="FYQ23" s="111"/>
      <c r="FYR23" s="111"/>
      <c r="FYS23" s="111"/>
      <c r="FYT23" s="111"/>
      <c r="FYU23" s="111"/>
      <c r="FYV23" s="3" t="e">
        <f>FYV22/#REF!-0.01</f>
        <v>#REF!</v>
      </c>
      <c r="FYW23" s="111" t="s">
        <v>58</v>
      </c>
      <c r="FYX23" s="111"/>
      <c r="FYY23" s="111"/>
      <c r="FYZ23" s="111"/>
      <c r="FZA23" s="111"/>
      <c r="FZB23" s="111"/>
      <c r="FZC23" s="111"/>
      <c r="FZD23" s="3" t="e">
        <f>FZD22/#REF!-0.01</f>
        <v>#REF!</v>
      </c>
      <c r="FZE23" s="111" t="s">
        <v>58</v>
      </c>
      <c r="FZF23" s="111"/>
      <c r="FZG23" s="111"/>
      <c r="FZH23" s="111"/>
      <c r="FZI23" s="111"/>
      <c r="FZJ23" s="111"/>
      <c r="FZK23" s="111"/>
      <c r="FZL23" s="3" t="e">
        <f>FZL22/#REF!-0.01</f>
        <v>#REF!</v>
      </c>
      <c r="FZM23" s="111" t="s">
        <v>58</v>
      </c>
      <c r="FZN23" s="111"/>
      <c r="FZO23" s="111"/>
      <c r="FZP23" s="111"/>
      <c r="FZQ23" s="111"/>
      <c r="FZR23" s="111"/>
      <c r="FZS23" s="111"/>
      <c r="FZT23" s="3" t="e">
        <f>FZT22/#REF!-0.01</f>
        <v>#REF!</v>
      </c>
      <c r="FZU23" s="111" t="s">
        <v>58</v>
      </c>
      <c r="FZV23" s="111"/>
      <c r="FZW23" s="111"/>
      <c r="FZX23" s="111"/>
      <c r="FZY23" s="111"/>
      <c r="FZZ23" s="111"/>
      <c r="GAA23" s="111"/>
      <c r="GAB23" s="3" t="e">
        <f>GAB22/#REF!-0.01</f>
        <v>#REF!</v>
      </c>
      <c r="GAC23" s="111" t="s">
        <v>58</v>
      </c>
      <c r="GAD23" s="111"/>
      <c r="GAE23" s="111"/>
      <c r="GAF23" s="111"/>
      <c r="GAG23" s="111"/>
      <c r="GAH23" s="111"/>
      <c r="GAI23" s="111"/>
      <c r="GAJ23" s="3" t="e">
        <f>GAJ22/#REF!-0.01</f>
        <v>#REF!</v>
      </c>
      <c r="GAK23" s="111" t="s">
        <v>58</v>
      </c>
      <c r="GAL23" s="111"/>
      <c r="GAM23" s="111"/>
      <c r="GAN23" s="111"/>
      <c r="GAO23" s="111"/>
      <c r="GAP23" s="111"/>
      <c r="GAQ23" s="111"/>
      <c r="GAR23" s="3" t="e">
        <f>GAR22/#REF!-0.01</f>
        <v>#REF!</v>
      </c>
      <c r="GAS23" s="111" t="s">
        <v>58</v>
      </c>
      <c r="GAT23" s="111"/>
      <c r="GAU23" s="111"/>
      <c r="GAV23" s="111"/>
      <c r="GAW23" s="111"/>
      <c r="GAX23" s="111"/>
      <c r="GAY23" s="111"/>
      <c r="GAZ23" s="3" t="e">
        <f>GAZ22/#REF!-0.01</f>
        <v>#REF!</v>
      </c>
      <c r="GBA23" s="111" t="s">
        <v>58</v>
      </c>
      <c r="GBB23" s="111"/>
      <c r="GBC23" s="111"/>
      <c r="GBD23" s="111"/>
      <c r="GBE23" s="111"/>
      <c r="GBF23" s="111"/>
      <c r="GBG23" s="111"/>
      <c r="GBH23" s="3" t="e">
        <f>GBH22/#REF!-0.01</f>
        <v>#REF!</v>
      </c>
      <c r="GBI23" s="111" t="s">
        <v>58</v>
      </c>
      <c r="GBJ23" s="111"/>
      <c r="GBK23" s="111"/>
      <c r="GBL23" s="111"/>
      <c r="GBM23" s="111"/>
      <c r="GBN23" s="111"/>
      <c r="GBO23" s="111"/>
      <c r="GBP23" s="3" t="e">
        <f>GBP22/#REF!-0.01</f>
        <v>#REF!</v>
      </c>
      <c r="GBQ23" s="111" t="s">
        <v>58</v>
      </c>
      <c r="GBR23" s="111"/>
      <c r="GBS23" s="111"/>
      <c r="GBT23" s="111"/>
      <c r="GBU23" s="111"/>
      <c r="GBV23" s="111"/>
      <c r="GBW23" s="111"/>
      <c r="GBX23" s="3" t="e">
        <f>GBX22/#REF!-0.01</f>
        <v>#REF!</v>
      </c>
      <c r="GBY23" s="111" t="s">
        <v>58</v>
      </c>
      <c r="GBZ23" s="111"/>
      <c r="GCA23" s="111"/>
      <c r="GCB23" s="111"/>
      <c r="GCC23" s="111"/>
      <c r="GCD23" s="111"/>
      <c r="GCE23" s="111"/>
      <c r="GCF23" s="3" t="e">
        <f>GCF22/#REF!-0.01</f>
        <v>#REF!</v>
      </c>
      <c r="GCG23" s="111" t="s">
        <v>58</v>
      </c>
      <c r="GCH23" s="111"/>
      <c r="GCI23" s="111"/>
      <c r="GCJ23" s="111"/>
      <c r="GCK23" s="111"/>
      <c r="GCL23" s="111"/>
      <c r="GCM23" s="111"/>
      <c r="GCN23" s="3" t="e">
        <f>GCN22/#REF!-0.01</f>
        <v>#REF!</v>
      </c>
      <c r="GCO23" s="111" t="s">
        <v>58</v>
      </c>
      <c r="GCP23" s="111"/>
      <c r="GCQ23" s="111"/>
      <c r="GCR23" s="111"/>
      <c r="GCS23" s="111"/>
      <c r="GCT23" s="111"/>
      <c r="GCU23" s="111"/>
      <c r="GCV23" s="3" t="e">
        <f>GCV22/#REF!-0.01</f>
        <v>#REF!</v>
      </c>
      <c r="GCW23" s="111" t="s">
        <v>58</v>
      </c>
      <c r="GCX23" s="111"/>
      <c r="GCY23" s="111"/>
      <c r="GCZ23" s="111"/>
      <c r="GDA23" s="111"/>
      <c r="GDB23" s="111"/>
      <c r="GDC23" s="111"/>
      <c r="GDD23" s="3" t="e">
        <f>GDD22/#REF!-0.01</f>
        <v>#REF!</v>
      </c>
      <c r="GDE23" s="111" t="s">
        <v>58</v>
      </c>
      <c r="GDF23" s="111"/>
      <c r="GDG23" s="111"/>
      <c r="GDH23" s="111"/>
      <c r="GDI23" s="111"/>
      <c r="GDJ23" s="111"/>
      <c r="GDK23" s="111"/>
      <c r="GDL23" s="3" t="e">
        <f>GDL22/#REF!-0.01</f>
        <v>#REF!</v>
      </c>
      <c r="GDM23" s="111" t="s">
        <v>58</v>
      </c>
      <c r="GDN23" s="111"/>
      <c r="GDO23" s="111"/>
      <c r="GDP23" s="111"/>
      <c r="GDQ23" s="111"/>
      <c r="GDR23" s="111"/>
      <c r="GDS23" s="111"/>
      <c r="GDT23" s="3" t="e">
        <f>GDT22/#REF!-0.01</f>
        <v>#REF!</v>
      </c>
      <c r="GDU23" s="111" t="s">
        <v>58</v>
      </c>
      <c r="GDV23" s="111"/>
      <c r="GDW23" s="111"/>
      <c r="GDX23" s="111"/>
      <c r="GDY23" s="111"/>
      <c r="GDZ23" s="111"/>
      <c r="GEA23" s="111"/>
      <c r="GEB23" s="3" t="e">
        <f>GEB22/#REF!-0.01</f>
        <v>#REF!</v>
      </c>
      <c r="GEC23" s="111" t="s">
        <v>58</v>
      </c>
      <c r="GED23" s="111"/>
      <c r="GEE23" s="111"/>
      <c r="GEF23" s="111"/>
      <c r="GEG23" s="111"/>
      <c r="GEH23" s="111"/>
      <c r="GEI23" s="111"/>
      <c r="GEJ23" s="3" t="e">
        <f>GEJ22/#REF!-0.01</f>
        <v>#REF!</v>
      </c>
      <c r="GEK23" s="111" t="s">
        <v>58</v>
      </c>
      <c r="GEL23" s="111"/>
      <c r="GEM23" s="111"/>
      <c r="GEN23" s="111"/>
      <c r="GEO23" s="111"/>
      <c r="GEP23" s="111"/>
      <c r="GEQ23" s="111"/>
      <c r="GER23" s="3" t="e">
        <f>GER22/#REF!-0.01</f>
        <v>#REF!</v>
      </c>
      <c r="GES23" s="111" t="s">
        <v>58</v>
      </c>
      <c r="GET23" s="111"/>
      <c r="GEU23" s="111"/>
      <c r="GEV23" s="111"/>
      <c r="GEW23" s="111"/>
      <c r="GEX23" s="111"/>
      <c r="GEY23" s="111"/>
      <c r="GEZ23" s="3" t="e">
        <f>GEZ22/#REF!-0.01</f>
        <v>#REF!</v>
      </c>
      <c r="GFA23" s="111" t="s">
        <v>58</v>
      </c>
      <c r="GFB23" s="111"/>
      <c r="GFC23" s="111"/>
      <c r="GFD23" s="111"/>
      <c r="GFE23" s="111"/>
      <c r="GFF23" s="111"/>
      <c r="GFG23" s="111"/>
      <c r="GFH23" s="3" t="e">
        <f>GFH22/#REF!-0.01</f>
        <v>#REF!</v>
      </c>
      <c r="GFI23" s="111" t="s">
        <v>58</v>
      </c>
      <c r="GFJ23" s="111"/>
      <c r="GFK23" s="111"/>
      <c r="GFL23" s="111"/>
      <c r="GFM23" s="111"/>
      <c r="GFN23" s="111"/>
      <c r="GFO23" s="111"/>
      <c r="GFP23" s="3" t="e">
        <f>GFP22/#REF!-0.01</f>
        <v>#REF!</v>
      </c>
      <c r="GFQ23" s="111" t="s">
        <v>58</v>
      </c>
      <c r="GFR23" s="111"/>
      <c r="GFS23" s="111"/>
      <c r="GFT23" s="111"/>
      <c r="GFU23" s="111"/>
      <c r="GFV23" s="111"/>
      <c r="GFW23" s="111"/>
      <c r="GFX23" s="3" t="e">
        <f>GFX22/#REF!-0.01</f>
        <v>#REF!</v>
      </c>
      <c r="GFY23" s="111" t="s">
        <v>58</v>
      </c>
      <c r="GFZ23" s="111"/>
      <c r="GGA23" s="111"/>
      <c r="GGB23" s="111"/>
      <c r="GGC23" s="111"/>
      <c r="GGD23" s="111"/>
      <c r="GGE23" s="111"/>
      <c r="GGF23" s="3" t="e">
        <f>GGF22/#REF!-0.01</f>
        <v>#REF!</v>
      </c>
      <c r="GGG23" s="111" t="s">
        <v>58</v>
      </c>
      <c r="GGH23" s="111"/>
      <c r="GGI23" s="111"/>
      <c r="GGJ23" s="111"/>
      <c r="GGK23" s="111"/>
      <c r="GGL23" s="111"/>
      <c r="GGM23" s="111"/>
      <c r="GGN23" s="3" t="e">
        <f>GGN22/#REF!-0.01</f>
        <v>#REF!</v>
      </c>
      <c r="GGO23" s="111" t="s">
        <v>58</v>
      </c>
      <c r="GGP23" s="111"/>
      <c r="GGQ23" s="111"/>
      <c r="GGR23" s="111"/>
      <c r="GGS23" s="111"/>
      <c r="GGT23" s="111"/>
      <c r="GGU23" s="111"/>
      <c r="GGV23" s="3" t="e">
        <f>GGV22/#REF!-0.01</f>
        <v>#REF!</v>
      </c>
      <c r="GGW23" s="111" t="s">
        <v>58</v>
      </c>
      <c r="GGX23" s="111"/>
      <c r="GGY23" s="111"/>
      <c r="GGZ23" s="111"/>
      <c r="GHA23" s="111"/>
      <c r="GHB23" s="111"/>
      <c r="GHC23" s="111"/>
      <c r="GHD23" s="3" t="e">
        <f>GHD22/#REF!-0.01</f>
        <v>#REF!</v>
      </c>
      <c r="GHE23" s="111" t="s">
        <v>58</v>
      </c>
      <c r="GHF23" s="111"/>
      <c r="GHG23" s="111"/>
      <c r="GHH23" s="111"/>
      <c r="GHI23" s="111"/>
      <c r="GHJ23" s="111"/>
      <c r="GHK23" s="111"/>
      <c r="GHL23" s="3" t="e">
        <f>GHL22/#REF!-0.01</f>
        <v>#REF!</v>
      </c>
      <c r="GHM23" s="111" t="s">
        <v>58</v>
      </c>
      <c r="GHN23" s="111"/>
      <c r="GHO23" s="111"/>
      <c r="GHP23" s="111"/>
      <c r="GHQ23" s="111"/>
      <c r="GHR23" s="111"/>
      <c r="GHS23" s="111"/>
      <c r="GHT23" s="3" t="e">
        <f>GHT22/#REF!-0.01</f>
        <v>#REF!</v>
      </c>
      <c r="GHU23" s="111" t="s">
        <v>58</v>
      </c>
      <c r="GHV23" s="111"/>
      <c r="GHW23" s="111"/>
      <c r="GHX23" s="111"/>
      <c r="GHY23" s="111"/>
      <c r="GHZ23" s="111"/>
      <c r="GIA23" s="111"/>
      <c r="GIB23" s="3" t="e">
        <f>GIB22/#REF!-0.01</f>
        <v>#REF!</v>
      </c>
      <c r="GIC23" s="111" t="s">
        <v>58</v>
      </c>
      <c r="GID23" s="111"/>
      <c r="GIE23" s="111"/>
      <c r="GIF23" s="111"/>
      <c r="GIG23" s="111"/>
      <c r="GIH23" s="111"/>
      <c r="GII23" s="111"/>
      <c r="GIJ23" s="3" t="e">
        <f>GIJ22/#REF!-0.01</f>
        <v>#REF!</v>
      </c>
      <c r="GIK23" s="111" t="s">
        <v>58</v>
      </c>
      <c r="GIL23" s="111"/>
      <c r="GIM23" s="111"/>
      <c r="GIN23" s="111"/>
      <c r="GIO23" s="111"/>
      <c r="GIP23" s="111"/>
      <c r="GIQ23" s="111"/>
      <c r="GIR23" s="3" t="e">
        <f>GIR22/#REF!-0.01</f>
        <v>#REF!</v>
      </c>
      <c r="GIS23" s="111" t="s">
        <v>58</v>
      </c>
      <c r="GIT23" s="111"/>
      <c r="GIU23" s="111"/>
      <c r="GIV23" s="111"/>
      <c r="GIW23" s="111"/>
      <c r="GIX23" s="111"/>
      <c r="GIY23" s="111"/>
      <c r="GIZ23" s="3" t="e">
        <f>GIZ22/#REF!-0.01</f>
        <v>#REF!</v>
      </c>
      <c r="GJA23" s="111" t="s">
        <v>58</v>
      </c>
      <c r="GJB23" s="111"/>
      <c r="GJC23" s="111"/>
      <c r="GJD23" s="111"/>
      <c r="GJE23" s="111"/>
      <c r="GJF23" s="111"/>
      <c r="GJG23" s="111"/>
      <c r="GJH23" s="3" t="e">
        <f>GJH22/#REF!-0.01</f>
        <v>#REF!</v>
      </c>
      <c r="GJI23" s="111" t="s">
        <v>58</v>
      </c>
      <c r="GJJ23" s="111"/>
      <c r="GJK23" s="111"/>
      <c r="GJL23" s="111"/>
      <c r="GJM23" s="111"/>
      <c r="GJN23" s="111"/>
      <c r="GJO23" s="111"/>
      <c r="GJP23" s="3" t="e">
        <f>GJP22/#REF!-0.01</f>
        <v>#REF!</v>
      </c>
      <c r="GJQ23" s="111" t="s">
        <v>58</v>
      </c>
      <c r="GJR23" s="111"/>
      <c r="GJS23" s="111"/>
      <c r="GJT23" s="111"/>
      <c r="GJU23" s="111"/>
      <c r="GJV23" s="111"/>
      <c r="GJW23" s="111"/>
      <c r="GJX23" s="3" t="e">
        <f>GJX22/#REF!-0.01</f>
        <v>#REF!</v>
      </c>
      <c r="GJY23" s="111" t="s">
        <v>58</v>
      </c>
      <c r="GJZ23" s="111"/>
      <c r="GKA23" s="111"/>
      <c r="GKB23" s="111"/>
      <c r="GKC23" s="111"/>
      <c r="GKD23" s="111"/>
      <c r="GKE23" s="111"/>
      <c r="GKF23" s="3" t="e">
        <f>GKF22/#REF!-0.01</f>
        <v>#REF!</v>
      </c>
      <c r="GKG23" s="111" t="s">
        <v>58</v>
      </c>
      <c r="GKH23" s="111"/>
      <c r="GKI23" s="111"/>
      <c r="GKJ23" s="111"/>
      <c r="GKK23" s="111"/>
      <c r="GKL23" s="111"/>
      <c r="GKM23" s="111"/>
      <c r="GKN23" s="3" t="e">
        <f>GKN22/#REF!-0.01</f>
        <v>#REF!</v>
      </c>
      <c r="GKO23" s="111" t="s">
        <v>58</v>
      </c>
      <c r="GKP23" s="111"/>
      <c r="GKQ23" s="111"/>
      <c r="GKR23" s="111"/>
      <c r="GKS23" s="111"/>
      <c r="GKT23" s="111"/>
      <c r="GKU23" s="111"/>
      <c r="GKV23" s="3" t="e">
        <f>GKV22/#REF!-0.01</f>
        <v>#REF!</v>
      </c>
      <c r="GKW23" s="111" t="s">
        <v>58</v>
      </c>
      <c r="GKX23" s="111"/>
      <c r="GKY23" s="111"/>
      <c r="GKZ23" s="111"/>
      <c r="GLA23" s="111"/>
      <c r="GLB23" s="111"/>
      <c r="GLC23" s="111"/>
      <c r="GLD23" s="3" t="e">
        <f>GLD22/#REF!-0.01</f>
        <v>#REF!</v>
      </c>
      <c r="GLE23" s="111" t="s">
        <v>58</v>
      </c>
      <c r="GLF23" s="111"/>
      <c r="GLG23" s="111"/>
      <c r="GLH23" s="111"/>
      <c r="GLI23" s="111"/>
      <c r="GLJ23" s="111"/>
      <c r="GLK23" s="111"/>
      <c r="GLL23" s="3" t="e">
        <f>GLL22/#REF!-0.01</f>
        <v>#REF!</v>
      </c>
      <c r="GLM23" s="111" t="s">
        <v>58</v>
      </c>
      <c r="GLN23" s="111"/>
      <c r="GLO23" s="111"/>
      <c r="GLP23" s="111"/>
      <c r="GLQ23" s="111"/>
      <c r="GLR23" s="111"/>
      <c r="GLS23" s="111"/>
      <c r="GLT23" s="3" t="e">
        <f>GLT22/#REF!-0.01</f>
        <v>#REF!</v>
      </c>
      <c r="GLU23" s="111" t="s">
        <v>58</v>
      </c>
      <c r="GLV23" s="111"/>
      <c r="GLW23" s="111"/>
      <c r="GLX23" s="111"/>
      <c r="GLY23" s="111"/>
      <c r="GLZ23" s="111"/>
      <c r="GMA23" s="111"/>
      <c r="GMB23" s="3" t="e">
        <f>GMB22/#REF!-0.01</f>
        <v>#REF!</v>
      </c>
      <c r="GMC23" s="111" t="s">
        <v>58</v>
      </c>
      <c r="GMD23" s="111"/>
      <c r="GME23" s="111"/>
      <c r="GMF23" s="111"/>
      <c r="GMG23" s="111"/>
      <c r="GMH23" s="111"/>
      <c r="GMI23" s="111"/>
      <c r="GMJ23" s="3" t="e">
        <f>GMJ22/#REF!-0.01</f>
        <v>#REF!</v>
      </c>
      <c r="GMK23" s="111" t="s">
        <v>58</v>
      </c>
      <c r="GML23" s="111"/>
      <c r="GMM23" s="111"/>
      <c r="GMN23" s="111"/>
      <c r="GMO23" s="111"/>
      <c r="GMP23" s="111"/>
      <c r="GMQ23" s="111"/>
      <c r="GMR23" s="3" t="e">
        <f>GMR22/#REF!-0.01</f>
        <v>#REF!</v>
      </c>
      <c r="GMS23" s="111" t="s">
        <v>58</v>
      </c>
      <c r="GMT23" s="111"/>
      <c r="GMU23" s="111"/>
      <c r="GMV23" s="111"/>
      <c r="GMW23" s="111"/>
      <c r="GMX23" s="111"/>
      <c r="GMY23" s="111"/>
      <c r="GMZ23" s="3" t="e">
        <f>GMZ22/#REF!-0.01</f>
        <v>#REF!</v>
      </c>
      <c r="GNA23" s="111" t="s">
        <v>58</v>
      </c>
      <c r="GNB23" s="111"/>
      <c r="GNC23" s="111"/>
      <c r="GND23" s="111"/>
      <c r="GNE23" s="111"/>
      <c r="GNF23" s="111"/>
      <c r="GNG23" s="111"/>
      <c r="GNH23" s="3" t="e">
        <f>GNH22/#REF!-0.01</f>
        <v>#REF!</v>
      </c>
      <c r="GNI23" s="111" t="s">
        <v>58</v>
      </c>
      <c r="GNJ23" s="111"/>
      <c r="GNK23" s="111"/>
      <c r="GNL23" s="111"/>
      <c r="GNM23" s="111"/>
      <c r="GNN23" s="111"/>
      <c r="GNO23" s="111"/>
      <c r="GNP23" s="3" t="e">
        <f>GNP22/#REF!-0.01</f>
        <v>#REF!</v>
      </c>
      <c r="GNQ23" s="111" t="s">
        <v>58</v>
      </c>
      <c r="GNR23" s="111"/>
      <c r="GNS23" s="111"/>
      <c r="GNT23" s="111"/>
      <c r="GNU23" s="111"/>
      <c r="GNV23" s="111"/>
      <c r="GNW23" s="111"/>
      <c r="GNX23" s="3" t="e">
        <f>GNX22/#REF!-0.01</f>
        <v>#REF!</v>
      </c>
      <c r="GNY23" s="111" t="s">
        <v>58</v>
      </c>
      <c r="GNZ23" s="111"/>
      <c r="GOA23" s="111"/>
      <c r="GOB23" s="111"/>
      <c r="GOC23" s="111"/>
      <c r="GOD23" s="111"/>
      <c r="GOE23" s="111"/>
      <c r="GOF23" s="3" t="e">
        <f>GOF22/#REF!-0.01</f>
        <v>#REF!</v>
      </c>
      <c r="GOG23" s="111" t="s">
        <v>58</v>
      </c>
      <c r="GOH23" s="111"/>
      <c r="GOI23" s="111"/>
      <c r="GOJ23" s="111"/>
      <c r="GOK23" s="111"/>
      <c r="GOL23" s="111"/>
      <c r="GOM23" s="111"/>
      <c r="GON23" s="3" t="e">
        <f>GON22/#REF!-0.01</f>
        <v>#REF!</v>
      </c>
      <c r="GOO23" s="111" t="s">
        <v>58</v>
      </c>
      <c r="GOP23" s="111"/>
      <c r="GOQ23" s="111"/>
      <c r="GOR23" s="111"/>
      <c r="GOS23" s="111"/>
      <c r="GOT23" s="111"/>
      <c r="GOU23" s="111"/>
      <c r="GOV23" s="3" t="e">
        <f>GOV22/#REF!-0.01</f>
        <v>#REF!</v>
      </c>
      <c r="GOW23" s="111" t="s">
        <v>58</v>
      </c>
      <c r="GOX23" s="111"/>
      <c r="GOY23" s="111"/>
      <c r="GOZ23" s="111"/>
      <c r="GPA23" s="111"/>
      <c r="GPB23" s="111"/>
      <c r="GPC23" s="111"/>
      <c r="GPD23" s="3" t="e">
        <f>GPD22/#REF!-0.01</f>
        <v>#REF!</v>
      </c>
      <c r="GPE23" s="111" t="s">
        <v>58</v>
      </c>
      <c r="GPF23" s="111"/>
      <c r="GPG23" s="111"/>
      <c r="GPH23" s="111"/>
      <c r="GPI23" s="111"/>
      <c r="GPJ23" s="111"/>
      <c r="GPK23" s="111"/>
      <c r="GPL23" s="3" t="e">
        <f>GPL22/#REF!-0.01</f>
        <v>#REF!</v>
      </c>
      <c r="GPM23" s="111" t="s">
        <v>58</v>
      </c>
      <c r="GPN23" s="111"/>
      <c r="GPO23" s="111"/>
      <c r="GPP23" s="111"/>
      <c r="GPQ23" s="111"/>
      <c r="GPR23" s="111"/>
      <c r="GPS23" s="111"/>
      <c r="GPT23" s="3" t="e">
        <f>GPT22/#REF!-0.01</f>
        <v>#REF!</v>
      </c>
      <c r="GPU23" s="111" t="s">
        <v>58</v>
      </c>
      <c r="GPV23" s="111"/>
      <c r="GPW23" s="111"/>
      <c r="GPX23" s="111"/>
      <c r="GPY23" s="111"/>
      <c r="GPZ23" s="111"/>
      <c r="GQA23" s="111"/>
      <c r="GQB23" s="3" t="e">
        <f>GQB22/#REF!-0.01</f>
        <v>#REF!</v>
      </c>
      <c r="GQC23" s="111" t="s">
        <v>58</v>
      </c>
      <c r="GQD23" s="111"/>
      <c r="GQE23" s="111"/>
      <c r="GQF23" s="111"/>
      <c r="GQG23" s="111"/>
      <c r="GQH23" s="111"/>
      <c r="GQI23" s="111"/>
      <c r="GQJ23" s="3" t="e">
        <f>GQJ22/#REF!-0.01</f>
        <v>#REF!</v>
      </c>
      <c r="GQK23" s="111" t="s">
        <v>58</v>
      </c>
      <c r="GQL23" s="111"/>
      <c r="GQM23" s="111"/>
      <c r="GQN23" s="111"/>
      <c r="GQO23" s="111"/>
      <c r="GQP23" s="111"/>
      <c r="GQQ23" s="111"/>
      <c r="GQR23" s="3" t="e">
        <f>GQR22/#REF!-0.01</f>
        <v>#REF!</v>
      </c>
      <c r="GQS23" s="111" t="s">
        <v>58</v>
      </c>
      <c r="GQT23" s="111"/>
      <c r="GQU23" s="111"/>
      <c r="GQV23" s="111"/>
      <c r="GQW23" s="111"/>
      <c r="GQX23" s="111"/>
      <c r="GQY23" s="111"/>
      <c r="GQZ23" s="3" t="e">
        <f>GQZ22/#REF!-0.01</f>
        <v>#REF!</v>
      </c>
      <c r="GRA23" s="111" t="s">
        <v>58</v>
      </c>
      <c r="GRB23" s="111"/>
      <c r="GRC23" s="111"/>
      <c r="GRD23" s="111"/>
      <c r="GRE23" s="111"/>
      <c r="GRF23" s="111"/>
      <c r="GRG23" s="111"/>
      <c r="GRH23" s="3" t="e">
        <f>GRH22/#REF!-0.01</f>
        <v>#REF!</v>
      </c>
      <c r="GRI23" s="111" t="s">
        <v>58</v>
      </c>
      <c r="GRJ23" s="111"/>
      <c r="GRK23" s="111"/>
      <c r="GRL23" s="111"/>
      <c r="GRM23" s="111"/>
      <c r="GRN23" s="111"/>
      <c r="GRO23" s="111"/>
      <c r="GRP23" s="3" t="e">
        <f>GRP22/#REF!-0.01</f>
        <v>#REF!</v>
      </c>
      <c r="GRQ23" s="111" t="s">
        <v>58</v>
      </c>
      <c r="GRR23" s="111"/>
      <c r="GRS23" s="111"/>
      <c r="GRT23" s="111"/>
      <c r="GRU23" s="111"/>
      <c r="GRV23" s="111"/>
      <c r="GRW23" s="111"/>
      <c r="GRX23" s="3" t="e">
        <f>GRX22/#REF!-0.01</f>
        <v>#REF!</v>
      </c>
      <c r="GRY23" s="111" t="s">
        <v>58</v>
      </c>
      <c r="GRZ23" s="111"/>
      <c r="GSA23" s="111"/>
      <c r="GSB23" s="111"/>
      <c r="GSC23" s="111"/>
      <c r="GSD23" s="111"/>
      <c r="GSE23" s="111"/>
      <c r="GSF23" s="3" t="e">
        <f>GSF22/#REF!-0.01</f>
        <v>#REF!</v>
      </c>
      <c r="GSG23" s="111" t="s">
        <v>58</v>
      </c>
      <c r="GSH23" s="111"/>
      <c r="GSI23" s="111"/>
      <c r="GSJ23" s="111"/>
      <c r="GSK23" s="111"/>
      <c r="GSL23" s="111"/>
      <c r="GSM23" s="111"/>
      <c r="GSN23" s="3" t="e">
        <f>GSN22/#REF!-0.01</f>
        <v>#REF!</v>
      </c>
      <c r="GSO23" s="111" t="s">
        <v>58</v>
      </c>
      <c r="GSP23" s="111"/>
      <c r="GSQ23" s="111"/>
      <c r="GSR23" s="111"/>
      <c r="GSS23" s="111"/>
      <c r="GST23" s="111"/>
      <c r="GSU23" s="111"/>
      <c r="GSV23" s="3" t="e">
        <f>GSV22/#REF!-0.01</f>
        <v>#REF!</v>
      </c>
      <c r="GSW23" s="111" t="s">
        <v>58</v>
      </c>
      <c r="GSX23" s="111"/>
      <c r="GSY23" s="111"/>
      <c r="GSZ23" s="111"/>
      <c r="GTA23" s="111"/>
      <c r="GTB23" s="111"/>
      <c r="GTC23" s="111"/>
      <c r="GTD23" s="3" t="e">
        <f>GTD22/#REF!-0.01</f>
        <v>#REF!</v>
      </c>
      <c r="GTE23" s="111" t="s">
        <v>58</v>
      </c>
      <c r="GTF23" s="111"/>
      <c r="GTG23" s="111"/>
      <c r="GTH23" s="111"/>
      <c r="GTI23" s="111"/>
      <c r="GTJ23" s="111"/>
      <c r="GTK23" s="111"/>
      <c r="GTL23" s="3" t="e">
        <f>GTL22/#REF!-0.01</f>
        <v>#REF!</v>
      </c>
      <c r="GTM23" s="111" t="s">
        <v>58</v>
      </c>
      <c r="GTN23" s="111"/>
      <c r="GTO23" s="111"/>
      <c r="GTP23" s="111"/>
      <c r="GTQ23" s="111"/>
      <c r="GTR23" s="111"/>
      <c r="GTS23" s="111"/>
      <c r="GTT23" s="3" t="e">
        <f>GTT22/#REF!-0.01</f>
        <v>#REF!</v>
      </c>
      <c r="GTU23" s="111" t="s">
        <v>58</v>
      </c>
      <c r="GTV23" s="111"/>
      <c r="GTW23" s="111"/>
      <c r="GTX23" s="111"/>
      <c r="GTY23" s="111"/>
      <c r="GTZ23" s="111"/>
      <c r="GUA23" s="111"/>
      <c r="GUB23" s="3" t="e">
        <f>GUB22/#REF!-0.01</f>
        <v>#REF!</v>
      </c>
      <c r="GUC23" s="111" t="s">
        <v>58</v>
      </c>
      <c r="GUD23" s="111"/>
      <c r="GUE23" s="111"/>
      <c r="GUF23" s="111"/>
      <c r="GUG23" s="111"/>
      <c r="GUH23" s="111"/>
      <c r="GUI23" s="111"/>
      <c r="GUJ23" s="3" t="e">
        <f>GUJ22/#REF!-0.01</f>
        <v>#REF!</v>
      </c>
      <c r="GUK23" s="111" t="s">
        <v>58</v>
      </c>
      <c r="GUL23" s="111"/>
      <c r="GUM23" s="111"/>
      <c r="GUN23" s="111"/>
      <c r="GUO23" s="111"/>
      <c r="GUP23" s="111"/>
      <c r="GUQ23" s="111"/>
      <c r="GUR23" s="3" t="e">
        <f>GUR22/#REF!-0.01</f>
        <v>#REF!</v>
      </c>
      <c r="GUS23" s="111" t="s">
        <v>58</v>
      </c>
      <c r="GUT23" s="111"/>
      <c r="GUU23" s="111"/>
      <c r="GUV23" s="111"/>
      <c r="GUW23" s="111"/>
      <c r="GUX23" s="111"/>
      <c r="GUY23" s="111"/>
      <c r="GUZ23" s="3" t="e">
        <f>GUZ22/#REF!-0.01</f>
        <v>#REF!</v>
      </c>
      <c r="GVA23" s="111" t="s">
        <v>58</v>
      </c>
      <c r="GVB23" s="111"/>
      <c r="GVC23" s="111"/>
      <c r="GVD23" s="111"/>
      <c r="GVE23" s="111"/>
      <c r="GVF23" s="111"/>
      <c r="GVG23" s="111"/>
      <c r="GVH23" s="3" t="e">
        <f>GVH22/#REF!-0.01</f>
        <v>#REF!</v>
      </c>
      <c r="GVI23" s="111" t="s">
        <v>58</v>
      </c>
      <c r="GVJ23" s="111"/>
      <c r="GVK23" s="111"/>
      <c r="GVL23" s="111"/>
      <c r="GVM23" s="111"/>
      <c r="GVN23" s="111"/>
      <c r="GVO23" s="111"/>
      <c r="GVP23" s="3" t="e">
        <f>GVP22/#REF!-0.01</f>
        <v>#REF!</v>
      </c>
      <c r="GVQ23" s="111" t="s">
        <v>58</v>
      </c>
      <c r="GVR23" s="111"/>
      <c r="GVS23" s="111"/>
      <c r="GVT23" s="111"/>
      <c r="GVU23" s="111"/>
      <c r="GVV23" s="111"/>
      <c r="GVW23" s="111"/>
      <c r="GVX23" s="3" t="e">
        <f>GVX22/#REF!-0.01</f>
        <v>#REF!</v>
      </c>
      <c r="GVY23" s="111" t="s">
        <v>58</v>
      </c>
      <c r="GVZ23" s="111"/>
      <c r="GWA23" s="111"/>
      <c r="GWB23" s="111"/>
      <c r="GWC23" s="111"/>
      <c r="GWD23" s="111"/>
      <c r="GWE23" s="111"/>
      <c r="GWF23" s="3" t="e">
        <f>GWF22/#REF!-0.01</f>
        <v>#REF!</v>
      </c>
      <c r="GWG23" s="111" t="s">
        <v>58</v>
      </c>
      <c r="GWH23" s="111"/>
      <c r="GWI23" s="111"/>
      <c r="GWJ23" s="111"/>
      <c r="GWK23" s="111"/>
      <c r="GWL23" s="111"/>
      <c r="GWM23" s="111"/>
      <c r="GWN23" s="3" t="e">
        <f>GWN22/#REF!-0.01</f>
        <v>#REF!</v>
      </c>
      <c r="GWO23" s="111" t="s">
        <v>58</v>
      </c>
      <c r="GWP23" s="111"/>
      <c r="GWQ23" s="111"/>
      <c r="GWR23" s="111"/>
      <c r="GWS23" s="111"/>
      <c r="GWT23" s="111"/>
      <c r="GWU23" s="111"/>
      <c r="GWV23" s="3" t="e">
        <f>GWV22/#REF!-0.01</f>
        <v>#REF!</v>
      </c>
      <c r="GWW23" s="111" t="s">
        <v>58</v>
      </c>
      <c r="GWX23" s="111"/>
      <c r="GWY23" s="111"/>
      <c r="GWZ23" s="111"/>
      <c r="GXA23" s="111"/>
      <c r="GXB23" s="111"/>
      <c r="GXC23" s="111"/>
      <c r="GXD23" s="3" t="e">
        <f>GXD22/#REF!-0.01</f>
        <v>#REF!</v>
      </c>
      <c r="GXE23" s="111" t="s">
        <v>58</v>
      </c>
      <c r="GXF23" s="111"/>
      <c r="GXG23" s="111"/>
      <c r="GXH23" s="111"/>
      <c r="GXI23" s="111"/>
      <c r="GXJ23" s="111"/>
      <c r="GXK23" s="111"/>
      <c r="GXL23" s="3" t="e">
        <f>GXL22/#REF!-0.01</f>
        <v>#REF!</v>
      </c>
      <c r="GXM23" s="111" t="s">
        <v>58</v>
      </c>
      <c r="GXN23" s="111"/>
      <c r="GXO23" s="111"/>
      <c r="GXP23" s="111"/>
      <c r="GXQ23" s="111"/>
      <c r="GXR23" s="111"/>
      <c r="GXS23" s="111"/>
      <c r="GXT23" s="3" t="e">
        <f>GXT22/#REF!-0.01</f>
        <v>#REF!</v>
      </c>
      <c r="GXU23" s="111" t="s">
        <v>58</v>
      </c>
      <c r="GXV23" s="111"/>
      <c r="GXW23" s="111"/>
      <c r="GXX23" s="111"/>
      <c r="GXY23" s="111"/>
      <c r="GXZ23" s="111"/>
      <c r="GYA23" s="111"/>
      <c r="GYB23" s="3" t="e">
        <f>GYB22/#REF!-0.01</f>
        <v>#REF!</v>
      </c>
      <c r="GYC23" s="111" t="s">
        <v>58</v>
      </c>
      <c r="GYD23" s="111"/>
      <c r="GYE23" s="111"/>
      <c r="GYF23" s="111"/>
      <c r="GYG23" s="111"/>
      <c r="GYH23" s="111"/>
      <c r="GYI23" s="111"/>
      <c r="GYJ23" s="3" t="e">
        <f>GYJ22/#REF!-0.01</f>
        <v>#REF!</v>
      </c>
      <c r="GYK23" s="111" t="s">
        <v>58</v>
      </c>
      <c r="GYL23" s="111"/>
      <c r="GYM23" s="111"/>
      <c r="GYN23" s="111"/>
      <c r="GYO23" s="111"/>
      <c r="GYP23" s="111"/>
      <c r="GYQ23" s="111"/>
      <c r="GYR23" s="3" t="e">
        <f>GYR22/#REF!-0.01</f>
        <v>#REF!</v>
      </c>
      <c r="GYS23" s="111" t="s">
        <v>58</v>
      </c>
      <c r="GYT23" s="111"/>
      <c r="GYU23" s="111"/>
      <c r="GYV23" s="111"/>
      <c r="GYW23" s="111"/>
      <c r="GYX23" s="111"/>
      <c r="GYY23" s="111"/>
      <c r="GYZ23" s="3" t="e">
        <f>GYZ22/#REF!-0.01</f>
        <v>#REF!</v>
      </c>
      <c r="GZA23" s="111" t="s">
        <v>58</v>
      </c>
      <c r="GZB23" s="111"/>
      <c r="GZC23" s="111"/>
      <c r="GZD23" s="111"/>
      <c r="GZE23" s="111"/>
      <c r="GZF23" s="111"/>
      <c r="GZG23" s="111"/>
      <c r="GZH23" s="3" t="e">
        <f>GZH22/#REF!-0.01</f>
        <v>#REF!</v>
      </c>
      <c r="GZI23" s="111" t="s">
        <v>58</v>
      </c>
      <c r="GZJ23" s="111"/>
      <c r="GZK23" s="111"/>
      <c r="GZL23" s="111"/>
      <c r="GZM23" s="111"/>
      <c r="GZN23" s="111"/>
      <c r="GZO23" s="111"/>
      <c r="GZP23" s="3" t="e">
        <f>GZP22/#REF!-0.01</f>
        <v>#REF!</v>
      </c>
      <c r="GZQ23" s="111" t="s">
        <v>58</v>
      </c>
      <c r="GZR23" s="111"/>
      <c r="GZS23" s="111"/>
      <c r="GZT23" s="111"/>
      <c r="GZU23" s="111"/>
      <c r="GZV23" s="111"/>
      <c r="GZW23" s="111"/>
      <c r="GZX23" s="3" t="e">
        <f>GZX22/#REF!-0.01</f>
        <v>#REF!</v>
      </c>
      <c r="GZY23" s="111" t="s">
        <v>58</v>
      </c>
      <c r="GZZ23" s="111"/>
      <c r="HAA23" s="111"/>
      <c r="HAB23" s="111"/>
      <c r="HAC23" s="111"/>
      <c r="HAD23" s="111"/>
      <c r="HAE23" s="111"/>
      <c r="HAF23" s="3" t="e">
        <f>HAF22/#REF!-0.01</f>
        <v>#REF!</v>
      </c>
      <c r="HAG23" s="111" t="s">
        <v>58</v>
      </c>
      <c r="HAH23" s="111"/>
      <c r="HAI23" s="111"/>
      <c r="HAJ23" s="111"/>
      <c r="HAK23" s="111"/>
      <c r="HAL23" s="111"/>
      <c r="HAM23" s="111"/>
      <c r="HAN23" s="3" t="e">
        <f>HAN22/#REF!-0.01</f>
        <v>#REF!</v>
      </c>
      <c r="HAO23" s="111" t="s">
        <v>58</v>
      </c>
      <c r="HAP23" s="111"/>
      <c r="HAQ23" s="111"/>
      <c r="HAR23" s="111"/>
      <c r="HAS23" s="111"/>
      <c r="HAT23" s="111"/>
      <c r="HAU23" s="111"/>
      <c r="HAV23" s="3" t="e">
        <f>HAV22/#REF!-0.01</f>
        <v>#REF!</v>
      </c>
      <c r="HAW23" s="111" t="s">
        <v>58</v>
      </c>
      <c r="HAX23" s="111"/>
      <c r="HAY23" s="111"/>
      <c r="HAZ23" s="111"/>
      <c r="HBA23" s="111"/>
      <c r="HBB23" s="111"/>
      <c r="HBC23" s="111"/>
      <c r="HBD23" s="3" t="e">
        <f>HBD22/#REF!-0.01</f>
        <v>#REF!</v>
      </c>
      <c r="HBE23" s="111" t="s">
        <v>58</v>
      </c>
      <c r="HBF23" s="111"/>
      <c r="HBG23" s="111"/>
      <c r="HBH23" s="111"/>
      <c r="HBI23" s="111"/>
      <c r="HBJ23" s="111"/>
      <c r="HBK23" s="111"/>
      <c r="HBL23" s="3" t="e">
        <f>HBL22/#REF!-0.01</f>
        <v>#REF!</v>
      </c>
      <c r="HBM23" s="111" t="s">
        <v>58</v>
      </c>
      <c r="HBN23" s="111"/>
      <c r="HBO23" s="111"/>
      <c r="HBP23" s="111"/>
      <c r="HBQ23" s="111"/>
      <c r="HBR23" s="111"/>
      <c r="HBS23" s="111"/>
      <c r="HBT23" s="3" t="e">
        <f>HBT22/#REF!-0.01</f>
        <v>#REF!</v>
      </c>
      <c r="HBU23" s="111" t="s">
        <v>58</v>
      </c>
      <c r="HBV23" s="111"/>
      <c r="HBW23" s="111"/>
      <c r="HBX23" s="111"/>
      <c r="HBY23" s="111"/>
      <c r="HBZ23" s="111"/>
      <c r="HCA23" s="111"/>
      <c r="HCB23" s="3" t="e">
        <f>HCB22/#REF!-0.01</f>
        <v>#REF!</v>
      </c>
      <c r="HCC23" s="111" t="s">
        <v>58</v>
      </c>
      <c r="HCD23" s="111"/>
      <c r="HCE23" s="111"/>
      <c r="HCF23" s="111"/>
      <c r="HCG23" s="111"/>
      <c r="HCH23" s="111"/>
      <c r="HCI23" s="111"/>
      <c r="HCJ23" s="3" t="e">
        <f>HCJ22/#REF!-0.01</f>
        <v>#REF!</v>
      </c>
      <c r="HCK23" s="111" t="s">
        <v>58</v>
      </c>
      <c r="HCL23" s="111"/>
      <c r="HCM23" s="111"/>
      <c r="HCN23" s="111"/>
      <c r="HCO23" s="111"/>
      <c r="HCP23" s="111"/>
      <c r="HCQ23" s="111"/>
      <c r="HCR23" s="3" t="e">
        <f>HCR22/#REF!-0.01</f>
        <v>#REF!</v>
      </c>
      <c r="HCS23" s="111" t="s">
        <v>58</v>
      </c>
      <c r="HCT23" s="111"/>
      <c r="HCU23" s="111"/>
      <c r="HCV23" s="111"/>
      <c r="HCW23" s="111"/>
      <c r="HCX23" s="111"/>
      <c r="HCY23" s="111"/>
      <c r="HCZ23" s="3" t="e">
        <f>HCZ22/#REF!-0.01</f>
        <v>#REF!</v>
      </c>
      <c r="HDA23" s="111" t="s">
        <v>58</v>
      </c>
      <c r="HDB23" s="111"/>
      <c r="HDC23" s="111"/>
      <c r="HDD23" s="111"/>
      <c r="HDE23" s="111"/>
      <c r="HDF23" s="111"/>
      <c r="HDG23" s="111"/>
      <c r="HDH23" s="3" t="e">
        <f>HDH22/#REF!-0.01</f>
        <v>#REF!</v>
      </c>
      <c r="HDI23" s="111" t="s">
        <v>58</v>
      </c>
      <c r="HDJ23" s="111"/>
      <c r="HDK23" s="111"/>
      <c r="HDL23" s="111"/>
      <c r="HDM23" s="111"/>
      <c r="HDN23" s="111"/>
      <c r="HDO23" s="111"/>
      <c r="HDP23" s="3" t="e">
        <f>HDP22/#REF!-0.01</f>
        <v>#REF!</v>
      </c>
      <c r="HDQ23" s="111" t="s">
        <v>58</v>
      </c>
      <c r="HDR23" s="111"/>
      <c r="HDS23" s="111"/>
      <c r="HDT23" s="111"/>
      <c r="HDU23" s="111"/>
      <c r="HDV23" s="111"/>
      <c r="HDW23" s="111"/>
      <c r="HDX23" s="3" t="e">
        <f>HDX22/#REF!-0.01</f>
        <v>#REF!</v>
      </c>
      <c r="HDY23" s="111" t="s">
        <v>58</v>
      </c>
      <c r="HDZ23" s="111"/>
      <c r="HEA23" s="111"/>
      <c r="HEB23" s="111"/>
      <c r="HEC23" s="111"/>
      <c r="HED23" s="111"/>
      <c r="HEE23" s="111"/>
      <c r="HEF23" s="3" t="e">
        <f>HEF22/#REF!-0.01</f>
        <v>#REF!</v>
      </c>
      <c r="HEG23" s="111" t="s">
        <v>58</v>
      </c>
      <c r="HEH23" s="111"/>
      <c r="HEI23" s="111"/>
      <c r="HEJ23" s="111"/>
      <c r="HEK23" s="111"/>
      <c r="HEL23" s="111"/>
      <c r="HEM23" s="111"/>
      <c r="HEN23" s="3" t="e">
        <f>HEN22/#REF!-0.01</f>
        <v>#REF!</v>
      </c>
      <c r="HEO23" s="111" t="s">
        <v>58</v>
      </c>
      <c r="HEP23" s="111"/>
      <c r="HEQ23" s="111"/>
      <c r="HER23" s="111"/>
      <c r="HES23" s="111"/>
      <c r="HET23" s="111"/>
      <c r="HEU23" s="111"/>
      <c r="HEV23" s="3" t="e">
        <f>HEV22/#REF!-0.01</f>
        <v>#REF!</v>
      </c>
      <c r="HEW23" s="111" t="s">
        <v>58</v>
      </c>
      <c r="HEX23" s="111"/>
      <c r="HEY23" s="111"/>
      <c r="HEZ23" s="111"/>
      <c r="HFA23" s="111"/>
      <c r="HFB23" s="111"/>
      <c r="HFC23" s="111"/>
      <c r="HFD23" s="3" t="e">
        <f>HFD22/#REF!-0.01</f>
        <v>#REF!</v>
      </c>
      <c r="HFE23" s="111" t="s">
        <v>58</v>
      </c>
      <c r="HFF23" s="111"/>
      <c r="HFG23" s="111"/>
      <c r="HFH23" s="111"/>
      <c r="HFI23" s="111"/>
      <c r="HFJ23" s="111"/>
      <c r="HFK23" s="111"/>
      <c r="HFL23" s="3" t="e">
        <f>HFL22/#REF!-0.01</f>
        <v>#REF!</v>
      </c>
      <c r="HFM23" s="111" t="s">
        <v>58</v>
      </c>
      <c r="HFN23" s="111"/>
      <c r="HFO23" s="111"/>
      <c r="HFP23" s="111"/>
      <c r="HFQ23" s="111"/>
      <c r="HFR23" s="111"/>
      <c r="HFS23" s="111"/>
      <c r="HFT23" s="3" t="e">
        <f>HFT22/#REF!-0.01</f>
        <v>#REF!</v>
      </c>
      <c r="HFU23" s="111" t="s">
        <v>58</v>
      </c>
      <c r="HFV23" s="111"/>
      <c r="HFW23" s="111"/>
      <c r="HFX23" s="111"/>
      <c r="HFY23" s="111"/>
      <c r="HFZ23" s="111"/>
      <c r="HGA23" s="111"/>
      <c r="HGB23" s="3" t="e">
        <f>HGB22/#REF!-0.01</f>
        <v>#REF!</v>
      </c>
      <c r="HGC23" s="111" t="s">
        <v>58</v>
      </c>
      <c r="HGD23" s="111"/>
      <c r="HGE23" s="111"/>
      <c r="HGF23" s="111"/>
      <c r="HGG23" s="111"/>
      <c r="HGH23" s="111"/>
      <c r="HGI23" s="111"/>
      <c r="HGJ23" s="3" t="e">
        <f>HGJ22/#REF!-0.01</f>
        <v>#REF!</v>
      </c>
      <c r="HGK23" s="111" t="s">
        <v>58</v>
      </c>
      <c r="HGL23" s="111"/>
      <c r="HGM23" s="111"/>
      <c r="HGN23" s="111"/>
      <c r="HGO23" s="111"/>
      <c r="HGP23" s="111"/>
      <c r="HGQ23" s="111"/>
      <c r="HGR23" s="3" t="e">
        <f>HGR22/#REF!-0.01</f>
        <v>#REF!</v>
      </c>
      <c r="HGS23" s="111" t="s">
        <v>58</v>
      </c>
      <c r="HGT23" s="111"/>
      <c r="HGU23" s="111"/>
      <c r="HGV23" s="111"/>
      <c r="HGW23" s="111"/>
      <c r="HGX23" s="111"/>
      <c r="HGY23" s="111"/>
      <c r="HGZ23" s="3" t="e">
        <f>HGZ22/#REF!-0.01</f>
        <v>#REF!</v>
      </c>
      <c r="HHA23" s="111" t="s">
        <v>58</v>
      </c>
      <c r="HHB23" s="111"/>
      <c r="HHC23" s="111"/>
      <c r="HHD23" s="111"/>
      <c r="HHE23" s="111"/>
      <c r="HHF23" s="111"/>
      <c r="HHG23" s="111"/>
      <c r="HHH23" s="3" t="e">
        <f>HHH22/#REF!-0.01</f>
        <v>#REF!</v>
      </c>
      <c r="HHI23" s="111" t="s">
        <v>58</v>
      </c>
      <c r="HHJ23" s="111"/>
      <c r="HHK23" s="111"/>
      <c r="HHL23" s="111"/>
      <c r="HHM23" s="111"/>
      <c r="HHN23" s="111"/>
      <c r="HHO23" s="111"/>
      <c r="HHP23" s="3" t="e">
        <f>HHP22/#REF!-0.01</f>
        <v>#REF!</v>
      </c>
      <c r="HHQ23" s="111" t="s">
        <v>58</v>
      </c>
      <c r="HHR23" s="111"/>
      <c r="HHS23" s="111"/>
      <c r="HHT23" s="111"/>
      <c r="HHU23" s="111"/>
      <c r="HHV23" s="111"/>
      <c r="HHW23" s="111"/>
      <c r="HHX23" s="3" t="e">
        <f>HHX22/#REF!-0.01</f>
        <v>#REF!</v>
      </c>
      <c r="HHY23" s="111" t="s">
        <v>58</v>
      </c>
      <c r="HHZ23" s="111"/>
      <c r="HIA23" s="111"/>
      <c r="HIB23" s="111"/>
      <c r="HIC23" s="111"/>
      <c r="HID23" s="111"/>
      <c r="HIE23" s="111"/>
      <c r="HIF23" s="3" t="e">
        <f>HIF22/#REF!-0.01</f>
        <v>#REF!</v>
      </c>
      <c r="HIG23" s="111" t="s">
        <v>58</v>
      </c>
      <c r="HIH23" s="111"/>
      <c r="HII23" s="111"/>
      <c r="HIJ23" s="111"/>
      <c r="HIK23" s="111"/>
      <c r="HIL23" s="111"/>
      <c r="HIM23" s="111"/>
      <c r="HIN23" s="3" t="e">
        <f>HIN22/#REF!-0.01</f>
        <v>#REF!</v>
      </c>
      <c r="HIO23" s="111" t="s">
        <v>58</v>
      </c>
      <c r="HIP23" s="111"/>
      <c r="HIQ23" s="111"/>
      <c r="HIR23" s="111"/>
      <c r="HIS23" s="111"/>
      <c r="HIT23" s="111"/>
      <c r="HIU23" s="111"/>
      <c r="HIV23" s="3" t="e">
        <f>HIV22/#REF!-0.01</f>
        <v>#REF!</v>
      </c>
      <c r="HIW23" s="111" t="s">
        <v>58</v>
      </c>
      <c r="HIX23" s="111"/>
      <c r="HIY23" s="111"/>
      <c r="HIZ23" s="111"/>
      <c r="HJA23" s="111"/>
      <c r="HJB23" s="111"/>
      <c r="HJC23" s="111"/>
      <c r="HJD23" s="3" t="e">
        <f>HJD22/#REF!-0.01</f>
        <v>#REF!</v>
      </c>
      <c r="HJE23" s="111" t="s">
        <v>58</v>
      </c>
      <c r="HJF23" s="111"/>
      <c r="HJG23" s="111"/>
      <c r="HJH23" s="111"/>
      <c r="HJI23" s="111"/>
      <c r="HJJ23" s="111"/>
      <c r="HJK23" s="111"/>
      <c r="HJL23" s="3" t="e">
        <f>HJL22/#REF!-0.01</f>
        <v>#REF!</v>
      </c>
      <c r="HJM23" s="111" t="s">
        <v>58</v>
      </c>
      <c r="HJN23" s="111"/>
      <c r="HJO23" s="111"/>
      <c r="HJP23" s="111"/>
      <c r="HJQ23" s="111"/>
      <c r="HJR23" s="111"/>
      <c r="HJS23" s="111"/>
      <c r="HJT23" s="3" t="e">
        <f>HJT22/#REF!-0.01</f>
        <v>#REF!</v>
      </c>
      <c r="HJU23" s="111" t="s">
        <v>58</v>
      </c>
      <c r="HJV23" s="111"/>
      <c r="HJW23" s="111"/>
      <c r="HJX23" s="111"/>
      <c r="HJY23" s="111"/>
      <c r="HJZ23" s="111"/>
      <c r="HKA23" s="111"/>
      <c r="HKB23" s="3" t="e">
        <f>HKB22/#REF!-0.01</f>
        <v>#REF!</v>
      </c>
      <c r="HKC23" s="111" t="s">
        <v>58</v>
      </c>
      <c r="HKD23" s="111"/>
      <c r="HKE23" s="111"/>
      <c r="HKF23" s="111"/>
      <c r="HKG23" s="111"/>
      <c r="HKH23" s="111"/>
      <c r="HKI23" s="111"/>
      <c r="HKJ23" s="3" t="e">
        <f>HKJ22/#REF!-0.01</f>
        <v>#REF!</v>
      </c>
      <c r="HKK23" s="111" t="s">
        <v>58</v>
      </c>
      <c r="HKL23" s="111"/>
      <c r="HKM23" s="111"/>
      <c r="HKN23" s="111"/>
      <c r="HKO23" s="111"/>
      <c r="HKP23" s="111"/>
      <c r="HKQ23" s="111"/>
      <c r="HKR23" s="3" t="e">
        <f>HKR22/#REF!-0.01</f>
        <v>#REF!</v>
      </c>
      <c r="HKS23" s="111" t="s">
        <v>58</v>
      </c>
      <c r="HKT23" s="111"/>
      <c r="HKU23" s="111"/>
      <c r="HKV23" s="111"/>
      <c r="HKW23" s="111"/>
      <c r="HKX23" s="111"/>
      <c r="HKY23" s="111"/>
      <c r="HKZ23" s="3" t="e">
        <f>HKZ22/#REF!-0.01</f>
        <v>#REF!</v>
      </c>
      <c r="HLA23" s="111" t="s">
        <v>58</v>
      </c>
      <c r="HLB23" s="111"/>
      <c r="HLC23" s="111"/>
      <c r="HLD23" s="111"/>
      <c r="HLE23" s="111"/>
      <c r="HLF23" s="111"/>
      <c r="HLG23" s="111"/>
      <c r="HLH23" s="3" t="e">
        <f>HLH22/#REF!-0.01</f>
        <v>#REF!</v>
      </c>
      <c r="HLI23" s="111" t="s">
        <v>58</v>
      </c>
      <c r="HLJ23" s="111"/>
      <c r="HLK23" s="111"/>
      <c r="HLL23" s="111"/>
      <c r="HLM23" s="111"/>
      <c r="HLN23" s="111"/>
      <c r="HLO23" s="111"/>
      <c r="HLP23" s="3" t="e">
        <f>HLP22/#REF!-0.01</f>
        <v>#REF!</v>
      </c>
      <c r="HLQ23" s="111" t="s">
        <v>58</v>
      </c>
      <c r="HLR23" s="111"/>
      <c r="HLS23" s="111"/>
      <c r="HLT23" s="111"/>
      <c r="HLU23" s="111"/>
      <c r="HLV23" s="111"/>
      <c r="HLW23" s="111"/>
      <c r="HLX23" s="3" t="e">
        <f>HLX22/#REF!-0.01</f>
        <v>#REF!</v>
      </c>
      <c r="HLY23" s="111" t="s">
        <v>58</v>
      </c>
      <c r="HLZ23" s="111"/>
      <c r="HMA23" s="111"/>
      <c r="HMB23" s="111"/>
      <c r="HMC23" s="111"/>
      <c r="HMD23" s="111"/>
      <c r="HME23" s="111"/>
      <c r="HMF23" s="3" t="e">
        <f>HMF22/#REF!-0.01</f>
        <v>#REF!</v>
      </c>
      <c r="HMG23" s="111" t="s">
        <v>58</v>
      </c>
      <c r="HMH23" s="111"/>
      <c r="HMI23" s="111"/>
      <c r="HMJ23" s="111"/>
      <c r="HMK23" s="111"/>
      <c r="HML23" s="111"/>
      <c r="HMM23" s="111"/>
      <c r="HMN23" s="3" t="e">
        <f>HMN22/#REF!-0.01</f>
        <v>#REF!</v>
      </c>
      <c r="HMO23" s="111" t="s">
        <v>58</v>
      </c>
      <c r="HMP23" s="111"/>
      <c r="HMQ23" s="111"/>
      <c r="HMR23" s="111"/>
      <c r="HMS23" s="111"/>
      <c r="HMT23" s="111"/>
      <c r="HMU23" s="111"/>
      <c r="HMV23" s="3" t="e">
        <f>HMV22/#REF!-0.01</f>
        <v>#REF!</v>
      </c>
      <c r="HMW23" s="111" t="s">
        <v>58</v>
      </c>
      <c r="HMX23" s="111"/>
      <c r="HMY23" s="111"/>
      <c r="HMZ23" s="111"/>
      <c r="HNA23" s="111"/>
      <c r="HNB23" s="111"/>
      <c r="HNC23" s="111"/>
      <c r="HND23" s="3" t="e">
        <f>HND22/#REF!-0.01</f>
        <v>#REF!</v>
      </c>
      <c r="HNE23" s="111" t="s">
        <v>58</v>
      </c>
      <c r="HNF23" s="111"/>
      <c r="HNG23" s="111"/>
      <c r="HNH23" s="111"/>
      <c r="HNI23" s="111"/>
      <c r="HNJ23" s="111"/>
      <c r="HNK23" s="111"/>
      <c r="HNL23" s="3" t="e">
        <f>HNL22/#REF!-0.01</f>
        <v>#REF!</v>
      </c>
      <c r="HNM23" s="111" t="s">
        <v>58</v>
      </c>
      <c r="HNN23" s="111"/>
      <c r="HNO23" s="111"/>
      <c r="HNP23" s="111"/>
      <c r="HNQ23" s="111"/>
      <c r="HNR23" s="111"/>
      <c r="HNS23" s="111"/>
      <c r="HNT23" s="3" t="e">
        <f>HNT22/#REF!-0.01</f>
        <v>#REF!</v>
      </c>
      <c r="HNU23" s="111" t="s">
        <v>58</v>
      </c>
      <c r="HNV23" s="111"/>
      <c r="HNW23" s="111"/>
      <c r="HNX23" s="111"/>
      <c r="HNY23" s="111"/>
      <c r="HNZ23" s="111"/>
      <c r="HOA23" s="111"/>
      <c r="HOB23" s="3" t="e">
        <f>HOB22/#REF!-0.01</f>
        <v>#REF!</v>
      </c>
      <c r="HOC23" s="111" t="s">
        <v>58</v>
      </c>
      <c r="HOD23" s="111"/>
      <c r="HOE23" s="111"/>
      <c r="HOF23" s="111"/>
      <c r="HOG23" s="111"/>
      <c r="HOH23" s="111"/>
      <c r="HOI23" s="111"/>
      <c r="HOJ23" s="3" t="e">
        <f>HOJ22/#REF!-0.01</f>
        <v>#REF!</v>
      </c>
      <c r="HOK23" s="111" t="s">
        <v>58</v>
      </c>
      <c r="HOL23" s="111"/>
      <c r="HOM23" s="111"/>
      <c r="HON23" s="111"/>
      <c r="HOO23" s="111"/>
      <c r="HOP23" s="111"/>
      <c r="HOQ23" s="111"/>
      <c r="HOR23" s="3" t="e">
        <f>HOR22/#REF!-0.01</f>
        <v>#REF!</v>
      </c>
      <c r="HOS23" s="111" t="s">
        <v>58</v>
      </c>
      <c r="HOT23" s="111"/>
      <c r="HOU23" s="111"/>
      <c r="HOV23" s="111"/>
      <c r="HOW23" s="111"/>
      <c r="HOX23" s="111"/>
      <c r="HOY23" s="111"/>
      <c r="HOZ23" s="3" t="e">
        <f>HOZ22/#REF!-0.01</f>
        <v>#REF!</v>
      </c>
      <c r="HPA23" s="111" t="s">
        <v>58</v>
      </c>
      <c r="HPB23" s="111"/>
      <c r="HPC23" s="111"/>
      <c r="HPD23" s="111"/>
      <c r="HPE23" s="111"/>
      <c r="HPF23" s="111"/>
      <c r="HPG23" s="111"/>
      <c r="HPH23" s="3" t="e">
        <f>HPH22/#REF!-0.01</f>
        <v>#REF!</v>
      </c>
      <c r="HPI23" s="111" t="s">
        <v>58</v>
      </c>
      <c r="HPJ23" s="111"/>
      <c r="HPK23" s="111"/>
      <c r="HPL23" s="111"/>
      <c r="HPM23" s="111"/>
      <c r="HPN23" s="111"/>
      <c r="HPO23" s="111"/>
      <c r="HPP23" s="3" t="e">
        <f>HPP22/#REF!-0.01</f>
        <v>#REF!</v>
      </c>
      <c r="HPQ23" s="111" t="s">
        <v>58</v>
      </c>
      <c r="HPR23" s="111"/>
      <c r="HPS23" s="111"/>
      <c r="HPT23" s="111"/>
      <c r="HPU23" s="111"/>
      <c r="HPV23" s="111"/>
      <c r="HPW23" s="111"/>
      <c r="HPX23" s="3" t="e">
        <f>HPX22/#REF!-0.01</f>
        <v>#REF!</v>
      </c>
      <c r="HPY23" s="111" t="s">
        <v>58</v>
      </c>
      <c r="HPZ23" s="111"/>
      <c r="HQA23" s="111"/>
      <c r="HQB23" s="111"/>
      <c r="HQC23" s="111"/>
      <c r="HQD23" s="111"/>
      <c r="HQE23" s="111"/>
      <c r="HQF23" s="3" t="e">
        <f>HQF22/#REF!-0.01</f>
        <v>#REF!</v>
      </c>
      <c r="HQG23" s="111" t="s">
        <v>58</v>
      </c>
      <c r="HQH23" s="111"/>
      <c r="HQI23" s="111"/>
      <c r="HQJ23" s="111"/>
      <c r="HQK23" s="111"/>
      <c r="HQL23" s="111"/>
      <c r="HQM23" s="111"/>
      <c r="HQN23" s="3" t="e">
        <f>HQN22/#REF!-0.01</f>
        <v>#REF!</v>
      </c>
      <c r="HQO23" s="111" t="s">
        <v>58</v>
      </c>
      <c r="HQP23" s="111"/>
      <c r="HQQ23" s="111"/>
      <c r="HQR23" s="111"/>
      <c r="HQS23" s="111"/>
      <c r="HQT23" s="111"/>
      <c r="HQU23" s="111"/>
      <c r="HQV23" s="3" t="e">
        <f>HQV22/#REF!-0.01</f>
        <v>#REF!</v>
      </c>
      <c r="HQW23" s="111" t="s">
        <v>58</v>
      </c>
      <c r="HQX23" s="111"/>
      <c r="HQY23" s="111"/>
      <c r="HQZ23" s="111"/>
      <c r="HRA23" s="111"/>
      <c r="HRB23" s="111"/>
      <c r="HRC23" s="111"/>
      <c r="HRD23" s="3" t="e">
        <f>HRD22/#REF!-0.01</f>
        <v>#REF!</v>
      </c>
      <c r="HRE23" s="111" t="s">
        <v>58</v>
      </c>
      <c r="HRF23" s="111"/>
      <c r="HRG23" s="111"/>
      <c r="HRH23" s="111"/>
      <c r="HRI23" s="111"/>
      <c r="HRJ23" s="111"/>
      <c r="HRK23" s="111"/>
      <c r="HRL23" s="3" t="e">
        <f>HRL22/#REF!-0.01</f>
        <v>#REF!</v>
      </c>
      <c r="HRM23" s="111" t="s">
        <v>58</v>
      </c>
      <c r="HRN23" s="111"/>
      <c r="HRO23" s="111"/>
      <c r="HRP23" s="111"/>
      <c r="HRQ23" s="111"/>
      <c r="HRR23" s="111"/>
      <c r="HRS23" s="111"/>
      <c r="HRT23" s="3" t="e">
        <f>HRT22/#REF!-0.01</f>
        <v>#REF!</v>
      </c>
      <c r="HRU23" s="111" t="s">
        <v>58</v>
      </c>
      <c r="HRV23" s="111"/>
      <c r="HRW23" s="111"/>
      <c r="HRX23" s="111"/>
      <c r="HRY23" s="111"/>
      <c r="HRZ23" s="111"/>
      <c r="HSA23" s="111"/>
      <c r="HSB23" s="3" t="e">
        <f>HSB22/#REF!-0.01</f>
        <v>#REF!</v>
      </c>
      <c r="HSC23" s="111" t="s">
        <v>58</v>
      </c>
      <c r="HSD23" s="111"/>
      <c r="HSE23" s="111"/>
      <c r="HSF23" s="111"/>
      <c r="HSG23" s="111"/>
      <c r="HSH23" s="111"/>
      <c r="HSI23" s="111"/>
      <c r="HSJ23" s="3" t="e">
        <f>HSJ22/#REF!-0.01</f>
        <v>#REF!</v>
      </c>
      <c r="HSK23" s="111" t="s">
        <v>58</v>
      </c>
      <c r="HSL23" s="111"/>
      <c r="HSM23" s="111"/>
      <c r="HSN23" s="111"/>
      <c r="HSO23" s="111"/>
      <c r="HSP23" s="111"/>
      <c r="HSQ23" s="111"/>
      <c r="HSR23" s="3" t="e">
        <f>HSR22/#REF!-0.01</f>
        <v>#REF!</v>
      </c>
      <c r="HSS23" s="111" t="s">
        <v>58</v>
      </c>
      <c r="HST23" s="111"/>
      <c r="HSU23" s="111"/>
      <c r="HSV23" s="111"/>
      <c r="HSW23" s="111"/>
      <c r="HSX23" s="111"/>
      <c r="HSY23" s="111"/>
      <c r="HSZ23" s="3" t="e">
        <f>HSZ22/#REF!-0.01</f>
        <v>#REF!</v>
      </c>
      <c r="HTA23" s="111" t="s">
        <v>58</v>
      </c>
      <c r="HTB23" s="111"/>
      <c r="HTC23" s="111"/>
      <c r="HTD23" s="111"/>
      <c r="HTE23" s="111"/>
      <c r="HTF23" s="111"/>
      <c r="HTG23" s="111"/>
      <c r="HTH23" s="3" t="e">
        <f>HTH22/#REF!-0.01</f>
        <v>#REF!</v>
      </c>
      <c r="HTI23" s="111" t="s">
        <v>58</v>
      </c>
      <c r="HTJ23" s="111"/>
      <c r="HTK23" s="111"/>
      <c r="HTL23" s="111"/>
      <c r="HTM23" s="111"/>
      <c r="HTN23" s="111"/>
      <c r="HTO23" s="111"/>
      <c r="HTP23" s="3" t="e">
        <f>HTP22/#REF!-0.01</f>
        <v>#REF!</v>
      </c>
      <c r="HTQ23" s="111" t="s">
        <v>58</v>
      </c>
      <c r="HTR23" s="111"/>
      <c r="HTS23" s="111"/>
      <c r="HTT23" s="111"/>
      <c r="HTU23" s="111"/>
      <c r="HTV23" s="111"/>
      <c r="HTW23" s="111"/>
      <c r="HTX23" s="3" t="e">
        <f>HTX22/#REF!-0.01</f>
        <v>#REF!</v>
      </c>
      <c r="HTY23" s="111" t="s">
        <v>58</v>
      </c>
      <c r="HTZ23" s="111"/>
      <c r="HUA23" s="111"/>
      <c r="HUB23" s="111"/>
      <c r="HUC23" s="111"/>
      <c r="HUD23" s="111"/>
      <c r="HUE23" s="111"/>
      <c r="HUF23" s="3" t="e">
        <f>HUF22/#REF!-0.01</f>
        <v>#REF!</v>
      </c>
      <c r="HUG23" s="111" t="s">
        <v>58</v>
      </c>
      <c r="HUH23" s="111"/>
      <c r="HUI23" s="111"/>
      <c r="HUJ23" s="111"/>
      <c r="HUK23" s="111"/>
      <c r="HUL23" s="111"/>
      <c r="HUM23" s="111"/>
      <c r="HUN23" s="3" t="e">
        <f>HUN22/#REF!-0.01</f>
        <v>#REF!</v>
      </c>
      <c r="HUO23" s="111" t="s">
        <v>58</v>
      </c>
      <c r="HUP23" s="111"/>
      <c r="HUQ23" s="111"/>
      <c r="HUR23" s="111"/>
      <c r="HUS23" s="111"/>
      <c r="HUT23" s="111"/>
      <c r="HUU23" s="111"/>
      <c r="HUV23" s="3" t="e">
        <f>HUV22/#REF!-0.01</f>
        <v>#REF!</v>
      </c>
      <c r="HUW23" s="111" t="s">
        <v>58</v>
      </c>
      <c r="HUX23" s="111"/>
      <c r="HUY23" s="111"/>
      <c r="HUZ23" s="111"/>
      <c r="HVA23" s="111"/>
      <c r="HVB23" s="111"/>
      <c r="HVC23" s="111"/>
      <c r="HVD23" s="3" t="e">
        <f>HVD22/#REF!-0.01</f>
        <v>#REF!</v>
      </c>
      <c r="HVE23" s="111" t="s">
        <v>58</v>
      </c>
      <c r="HVF23" s="111"/>
      <c r="HVG23" s="111"/>
      <c r="HVH23" s="111"/>
      <c r="HVI23" s="111"/>
      <c r="HVJ23" s="111"/>
      <c r="HVK23" s="111"/>
      <c r="HVL23" s="3" t="e">
        <f>HVL22/#REF!-0.01</f>
        <v>#REF!</v>
      </c>
      <c r="HVM23" s="111" t="s">
        <v>58</v>
      </c>
      <c r="HVN23" s="111"/>
      <c r="HVO23" s="111"/>
      <c r="HVP23" s="111"/>
      <c r="HVQ23" s="111"/>
      <c r="HVR23" s="111"/>
      <c r="HVS23" s="111"/>
      <c r="HVT23" s="3" t="e">
        <f>HVT22/#REF!-0.01</f>
        <v>#REF!</v>
      </c>
      <c r="HVU23" s="111" t="s">
        <v>58</v>
      </c>
      <c r="HVV23" s="111"/>
      <c r="HVW23" s="111"/>
      <c r="HVX23" s="111"/>
      <c r="HVY23" s="111"/>
      <c r="HVZ23" s="111"/>
      <c r="HWA23" s="111"/>
      <c r="HWB23" s="3" t="e">
        <f>HWB22/#REF!-0.01</f>
        <v>#REF!</v>
      </c>
      <c r="HWC23" s="111" t="s">
        <v>58</v>
      </c>
      <c r="HWD23" s="111"/>
      <c r="HWE23" s="111"/>
      <c r="HWF23" s="111"/>
      <c r="HWG23" s="111"/>
      <c r="HWH23" s="111"/>
      <c r="HWI23" s="111"/>
      <c r="HWJ23" s="3" t="e">
        <f>HWJ22/#REF!-0.01</f>
        <v>#REF!</v>
      </c>
      <c r="HWK23" s="111" t="s">
        <v>58</v>
      </c>
      <c r="HWL23" s="111"/>
      <c r="HWM23" s="111"/>
      <c r="HWN23" s="111"/>
      <c r="HWO23" s="111"/>
      <c r="HWP23" s="111"/>
      <c r="HWQ23" s="111"/>
      <c r="HWR23" s="3" t="e">
        <f>HWR22/#REF!-0.01</f>
        <v>#REF!</v>
      </c>
      <c r="HWS23" s="111" t="s">
        <v>58</v>
      </c>
      <c r="HWT23" s="111"/>
      <c r="HWU23" s="111"/>
      <c r="HWV23" s="111"/>
      <c r="HWW23" s="111"/>
      <c r="HWX23" s="111"/>
      <c r="HWY23" s="111"/>
      <c r="HWZ23" s="3" t="e">
        <f>HWZ22/#REF!-0.01</f>
        <v>#REF!</v>
      </c>
      <c r="HXA23" s="111" t="s">
        <v>58</v>
      </c>
      <c r="HXB23" s="111"/>
      <c r="HXC23" s="111"/>
      <c r="HXD23" s="111"/>
      <c r="HXE23" s="111"/>
      <c r="HXF23" s="111"/>
      <c r="HXG23" s="111"/>
      <c r="HXH23" s="3" t="e">
        <f>HXH22/#REF!-0.01</f>
        <v>#REF!</v>
      </c>
      <c r="HXI23" s="111" t="s">
        <v>58</v>
      </c>
      <c r="HXJ23" s="111"/>
      <c r="HXK23" s="111"/>
      <c r="HXL23" s="111"/>
      <c r="HXM23" s="111"/>
      <c r="HXN23" s="111"/>
      <c r="HXO23" s="111"/>
      <c r="HXP23" s="3" t="e">
        <f>HXP22/#REF!-0.01</f>
        <v>#REF!</v>
      </c>
      <c r="HXQ23" s="111" t="s">
        <v>58</v>
      </c>
      <c r="HXR23" s="111"/>
      <c r="HXS23" s="111"/>
      <c r="HXT23" s="111"/>
      <c r="HXU23" s="111"/>
      <c r="HXV23" s="111"/>
      <c r="HXW23" s="111"/>
      <c r="HXX23" s="3" t="e">
        <f>HXX22/#REF!-0.01</f>
        <v>#REF!</v>
      </c>
      <c r="HXY23" s="111" t="s">
        <v>58</v>
      </c>
      <c r="HXZ23" s="111"/>
      <c r="HYA23" s="111"/>
      <c r="HYB23" s="111"/>
      <c r="HYC23" s="111"/>
      <c r="HYD23" s="111"/>
      <c r="HYE23" s="111"/>
      <c r="HYF23" s="3" t="e">
        <f>HYF22/#REF!-0.01</f>
        <v>#REF!</v>
      </c>
      <c r="HYG23" s="111" t="s">
        <v>58</v>
      </c>
      <c r="HYH23" s="111"/>
      <c r="HYI23" s="111"/>
      <c r="HYJ23" s="111"/>
      <c r="HYK23" s="111"/>
      <c r="HYL23" s="111"/>
      <c r="HYM23" s="111"/>
      <c r="HYN23" s="3" t="e">
        <f>HYN22/#REF!-0.01</f>
        <v>#REF!</v>
      </c>
      <c r="HYO23" s="111" t="s">
        <v>58</v>
      </c>
      <c r="HYP23" s="111"/>
      <c r="HYQ23" s="111"/>
      <c r="HYR23" s="111"/>
      <c r="HYS23" s="111"/>
      <c r="HYT23" s="111"/>
      <c r="HYU23" s="111"/>
      <c r="HYV23" s="3" t="e">
        <f>HYV22/#REF!-0.01</f>
        <v>#REF!</v>
      </c>
      <c r="HYW23" s="111" t="s">
        <v>58</v>
      </c>
      <c r="HYX23" s="111"/>
      <c r="HYY23" s="111"/>
      <c r="HYZ23" s="111"/>
      <c r="HZA23" s="111"/>
      <c r="HZB23" s="111"/>
      <c r="HZC23" s="111"/>
      <c r="HZD23" s="3" t="e">
        <f>HZD22/#REF!-0.01</f>
        <v>#REF!</v>
      </c>
      <c r="HZE23" s="111" t="s">
        <v>58</v>
      </c>
      <c r="HZF23" s="111"/>
      <c r="HZG23" s="111"/>
      <c r="HZH23" s="111"/>
      <c r="HZI23" s="111"/>
      <c r="HZJ23" s="111"/>
      <c r="HZK23" s="111"/>
      <c r="HZL23" s="3" t="e">
        <f>HZL22/#REF!-0.01</f>
        <v>#REF!</v>
      </c>
      <c r="HZM23" s="111" t="s">
        <v>58</v>
      </c>
      <c r="HZN23" s="111"/>
      <c r="HZO23" s="111"/>
      <c r="HZP23" s="111"/>
      <c r="HZQ23" s="111"/>
      <c r="HZR23" s="111"/>
      <c r="HZS23" s="111"/>
      <c r="HZT23" s="3" t="e">
        <f>HZT22/#REF!-0.01</f>
        <v>#REF!</v>
      </c>
      <c r="HZU23" s="111" t="s">
        <v>58</v>
      </c>
      <c r="HZV23" s="111"/>
      <c r="HZW23" s="111"/>
      <c r="HZX23" s="111"/>
      <c r="HZY23" s="111"/>
      <c r="HZZ23" s="111"/>
      <c r="IAA23" s="111"/>
      <c r="IAB23" s="3" t="e">
        <f>IAB22/#REF!-0.01</f>
        <v>#REF!</v>
      </c>
      <c r="IAC23" s="111" t="s">
        <v>58</v>
      </c>
      <c r="IAD23" s="111"/>
      <c r="IAE23" s="111"/>
      <c r="IAF23" s="111"/>
      <c r="IAG23" s="111"/>
      <c r="IAH23" s="111"/>
      <c r="IAI23" s="111"/>
      <c r="IAJ23" s="3" t="e">
        <f>IAJ22/#REF!-0.01</f>
        <v>#REF!</v>
      </c>
      <c r="IAK23" s="111" t="s">
        <v>58</v>
      </c>
      <c r="IAL23" s="111"/>
      <c r="IAM23" s="111"/>
      <c r="IAN23" s="111"/>
      <c r="IAO23" s="111"/>
      <c r="IAP23" s="111"/>
      <c r="IAQ23" s="111"/>
      <c r="IAR23" s="3" t="e">
        <f>IAR22/#REF!-0.01</f>
        <v>#REF!</v>
      </c>
      <c r="IAS23" s="111" t="s">
        <v>58</v>
      </c>
      <c r="IAT23" s="111"/>
      <c r="IAU23" s="111"/>
      <c r="IAV23" s="111"/>
      <c r="IAW23" s="111"/>
      <c r="IAX23" s="111"/>
      <c r="IAY23" s="111"/>
      <c r="IAZ23" s="3" t="e">
        <f>IAZ22/#REF!-0.01</f>
        <v>#REF!</v>
      </c>
      <c r="IBA23" s="111" t="s">
        <v>58</v>
      </c>
      <c r="IBB23" s="111"/>
      <c r="IBC23" s="111"/>
      <c r="IBD23" s="111"/>
      <c r="IBE23" s="111"/>
      <c r="IBF23" s="111"/>
      <c r="IBG23" s="111"/>
      <c r="IBH23" s="3" t="e">
        <f>IBH22/#REF!-0.01</f>
        <v>#REF!</v>
      </c>
      <c r="IBI23" s="111" t="s">
        <v>58</v>
      </c>
      <c r="IBJ23" s="111"/>
      <c r="IBK23" s="111"/>
      <c r="IBL23" s="111"/>
      <c r="IBM23" s="111"/>
      <c r="IBN23" s="111"/>
      <c r="IBO23" s="111"/>
      <c r="IBP23" s="3" t="e">
        <f>IBP22/#REF!-0.01</f>
        <v>#REF!</v>
      </c>
      <c r="IBQ23" s="111" t="s">
        <v>58</v>
      </c>
      <c r="IBR23" s="111"/>
      <c r="IBS23" s="111"/>
      <c r="IBT23" s="111"/>
      <c r="IBU23" s="111"/>
      <c r="IBV23" s="111"/>
      <c r="IBW23" s="111"/>
      <c r="IBX23" s="3" t="e">
        <f>IBX22/#REF!-0.01</f>
        <v>#REF!</v>
      </c>
      <c r="IBY23" s="111" t="s">
        <v>58</v>
      </c>
      <c r="IBZ23" s="111"/>
      <c r="ICA23" s="111"/>
      <c r="ICB23" s="111"/>
      <c r="ICC23" s="111"/>
      <c r="ICD23" s="111"/>
      <c r="ICE23" s="111"/>
      <c r="ICF23" s="3" t="e">
        <f>ICF22/#REF!-0.01</f>
        <v>#REF!</v>
      </c>
      <c r="ICG23" s="111" t="s">
        <v>58</v>
      </c>
      <c r="ICH23" s="111"/>
      <c r="ICI23" s="111"/>
      <c r="ICJ23" s="111"/>
      <c r="ICK23" s="111"/>
      <c r="ICL23" s="111"/>
      <c r="ICM23" s="111"/>
      <c r="ICN23" s="3" t="e">
        <f>ICN22/#REF!-0.01</f>
        <v>#REF!</v>
      </c>
      <c r="ICO23" s="111" t="s">
        <v>58</v>
      </c>
      <c r="ICP23" s="111"/>
      <c r="ICQ23" s="111"/>
      <c r="ICR23" s="111"/>
      <c r="ICS23" s="111"/>
      <c r="ICT23" s="111"/>
      <c r="ICU23" s="111"/>
      <c r="ICV23" s="3" t="e">
        <f>ICV22/#REF!-0.01</f>
        <v>#REF!</v>
      </c>
      <c r="ICW23" s="111" t="s">
        <v>58</v>
      </c>
      <c r="ICX23" s="111"/>
      <c r="ICY23" s="111"/>
      <c r="ICZ23" s="111"/>
      <c r="IDA23" s="111"/>
      <c r="IDB23" s="111"/>
      <c r="IDC23" s="111"/>
      <c r="IDD23" s="3" t="e">
        <f>IDD22/#REF!-0.01</f>
        <v>#REF!</v>
      </c>
      <c r="IDE23" s="111" t="s">
        <v>58</v>
      </c>
      <c r="IDF23" s="111"/>
      <c r="IDG23" s="111"/>
      <c r="IDH23" s="111"/>
      <c r="IDI23" s="111"/>
      <c r="IDJ23" s="111"/>
      <c r="IDK23" s="111"/>
      <c r="IDL23" s="3" t="e">
        <f>IDL22/#REF!-0.01</f>
        <v>#REF!</v>
      </c>
      <c r="IDM23" s="111" t="s">
        <v>58</v>
      </c>
      <c r="IDN23" s="111"/>
      <c r="IDO23" s="111"/>
      <c r="IDP23" s="111"/>
      <c r="IDQ23" s="111"/>
      <c r="IDR23" s="111"/>
      <c r="IDS23" s="111"/>
      <c r="IDT23" s="3" t="e">
        <f>IDT22/#REF!-0.01</f>
        <v>#REF!</v>
      </c>
      <c r="IDU23" s="111" t="s">
        <v>58</v>
      </c>
      <c r="IDV23" s="111"/>
      <c r="IDW23" s="111"/>
      <c r="IDX23" s="111"/>
      <c r="IDY23" s="111"/>
      <c r="IDZ23" s="111"/>
      <c r="IEA23" s="111"/>
      <c r="IEB23" s="3" t="e">
        <f>IEB22/#REF!-0.01</f>
        <v>#REF!</v>
      </c>
      <c r="IEC23" s="111" t="s">
        <v>58</v>
      </c>
      <c r="IED23" s="111"/>
      <c r="IEE23" s="111"/>
      <c r="IEF23" s="111"/>
      <c r="IEG23" s="111"/>
      <c r="IEH23" s="111"/>
      <c r="IEI23" s="111"/>
      <c r="IEJ23" s="3" t="e">
        <f>IEJ22/#REF!-0.01</f>
        <v>#REF!</v>
      </c>
      <c r="IEK23" s="111" t="s">
        <v>58</v>
      </c>
      <c r="IEL23" s="111"/>
      <c r="IEM23" s="111"/>
      <c r="IEN23" s="111"/>
      <c r="IEO23" s="111"/>
      <c r="IEP23" s="111"/>
      <c r="IEQ23" s="111"/>
      <c r="IER23" s="3" t="e">
        <f>IER22/#REF!-0.01</f>
        <v>#REF!</v>
      </c>
      <c r="IES23" s="111" t="s">
        <v>58</v>
      </c>
      <c r="IET23" s="111"/>
      <c r="IEU23" s="111"/>
      <c r="IEV23" s="111"/>
      <c r="IEW23" s="111"/>
      <c r="IEX23" s="111"/>
      <c r="IEY23" s="111"/>
      <c r="IEZ23" s="3" t="e">
        <f>IEZ22/#REF!-0.01</f>
        <v>#REF!</v>
      </c>
      <c r="IFA23" s="111" t="s">
        <v>58</v>
      </c>
      <c r="IFB23" s="111"/>
      <c r="IFC23" s="111"/>
      <c r="IFD23" s="111"/>
      <c r="IFE23" s="111"/>
      <c r="IFF23" s="111"/>
      <c r="IFG23" s="111"/>
      <c r="IFH23" s="3" t="e">
        <f>IFH22/#REF!-0.01</f>
        <v>#REF!</v>
      </c>
      <c r="IFI23" s="111" t="s">
        <v>58</v>
      </c>
      <c r="IFJ23" s="111"/>
      <c r="IFK23" s="111"/>
      <c r="IFL23" s="111"/>
      <c r="IFM23" s="111"/>
      <c r="IFN23" s="111"/>
      <c r="IFO23" s="111"/>
      <c r="IFP23" s="3" t="e">
        <f>IFP22/#REF!-0.01</f>
        <v>#REF!</v>
      </c>
      <c r="IFQ23" s="111" t="s">
        <v>58</v>
      </c>
      <c r="IFR23" s="111"/>
      <c r="IFS23" s="111"/>
      <c r="IFT23" s="111"/>
      <c r="IFU23" s="111"/>
      <c r="IFV23" s="111"/>
      <c r="IFW23" s="111"/>
      <c r="IFX23" s="3" t="e">
        <f>IFX22/#REF!-0.01</f>
        <v>#REF!</v>
      </c>
      <c r="IFY23" s="111" t="s">
        <v>58</v>
      </c>
      <c r="IFZ23" s="111"/>
      <c r="IGA23" s="111"/>
      <c r="IGB23" s="111"/>
      <c r="IGC23" s="111"/>
      <c r="IGD23" s="111"/>
      <c r="IGE23" s="111"/>
      <c r="IGF23" s="3" t="e">
        <f>IGF22/#REF!-0.01</f>
        <v>#REF!</v>
      </c>
      <c r="IGG23" s="111" t="s">
        <v>58</v>
      </c>
      <c r="IGH23" s="111"/>
      <c r="IGI23" s="111"/>
      <c r="IGJ23" s="111"/>
      <c r="IGK23" s="111"/>
      <c r="IGL23" s="111"/>
      <c r="IGM23" s="111"/>
      <c r="IGN23" s="3" t="e">
        <f>IGN22/#REF!-0.01</f>
        <v>#REF!</v>
      </c>
      <c r="IGO23" s="111" t="s">
        <v>58</v>
      </c>
      <c r="IGP23" s="111"/>
      <c r="IGQ23" s="111"/>
      <c r="IGR23" s="111"/>
      <c r="IGS23" s="111"/>
      <c r="IGT23" s="111"/>
      <c r="IGU23" s="111"/>
      <c r="IGV23" s="3" t="e">
        <f>IGV22/#REF!-0.01</f>
        <v>#REF!</v>
      </c>
      <c r="IGW23" s="111" t="s">
        <v>58</v>
      </c>
      <c r="IGX23" s="111"/>
      <c r="IGY23" s="111"/>
      <c r="IGZ23" s="111"/>
      <c r="IHA23" s="111"/>
      <c r="IHB23" s="111"/>
      <c r="IHC23" s="111"/>
      <c r="IHD23" s="3" t="e">
        <f>IHD22/#REF!-0.01</f>
        <v>#REF!</v>
      </c>
      <c r="IHE23" s="111" t="s">
        <v>58</v>
      </c>
      <c r="IHF23" s="111"/>
      <c r="IHG23" s="111"/>
      <c r="IHH23" s="111"/>
      <c r="IHI23" s="111"/>
      <c r="IHJ23" s="111"/>
      <c r="IHK23" s="111"/>
      <c r="IHL23" s="3" t="e">
        <f>IHL22/#REF!-0.01</f>
        <v>#REF!</v>
      </c>
      <c r="IHM23" s="111" t="s">
        <v>58</v>
      </c>
      <c r="IHN23" s="111"/>
      <c r="IHO23" s="111"/>
      <c r="IHP23" s="111"/>
      <c r="IHQ23" s="111"/>
      <c r="IHR23" s="111"/>
      <c r="IHS23" s="111"/>
      <c r="IHT23" s="3" t="e">
        <f>IHT22/#REF!-0.01</f>
        <v>#REF!</v>
      </c>
      <c r="IHU23" s="111" t="s">
        <v>58</v>
      </c>
      <c r="IHV23" s="111"/>
      <c r="IHW23" s="111"/>
      <c r="IHX23" s="111"/>
      <c r="IHY23" s="111"/>
      <c r="IHZ23" s="111"/>
      <c r="IIA23" s="111"/>
      <c r="IIB23" s="3" t="e">
        <f>IIB22/#REF!-0.01</f>
        <v>#REF!</v>
      </c>
      <c r="IIC23" s="111" t="s">
        <v>58</v>
      </c>
      <c r="IID23" s="111"/>
      <c r="IIE23" s="111"/>
      <c r="IIF23" s="111"/>
      <c r="IIG23" s="111"/>
      <c r="IIH23" s="111"/>
      <c r="III23" s="111"/>
      <c r="IIJ23" s="3" t="e">
        <f>IIJ22/#REF!-0.01</f>
        <v>#REF!</v>
      </c>
      <c r="IIK23" s="111" t="s">
        <v>58</v>
      </c>
      <c r="IIL23" s="111"/>
      <c r="IIM23" s="111"/>
      <c r="IIN23" s="111"/>
      <c r="IIO23" s="111"/>
      <c r="IIP23" s="111"/>
      <c r="IIQ23" s="111"/>
      <c r="IIR23" s="3" t="e">
        <f>IIR22/#REF!-0.01</f>
        <v>#REF!</v>
      </c>
      <c r="IIS23" s="111" t="s">
        <v>58</v>
      </c>
      <c r="IIT23" s="111"/>
      <c r="IIU23" s="111"/>
      <c r="IIV23" s="111"/>
      <c r="IIW23" s="111"/>
      <c r="IIX23" s="111"/>
      <c r="IIY23" s="111"/>
      <c r="IIZ23" s="3" t="e">
        <f>IIZ22/#REF!-0.01</f>
        <v>#REF!</v>
      </c>
      <c r="IJA23" s="111" t="s">
        <v>58</v>
      </c>
      <c r="IJB23" s="111"/>
      <c r="IJC23" s="111"/>
      <c r="IJD23" s="111"/>
      <c r="IJE23" s="111"/>
      <c r="IJF23" s="111"/>
      <c r="IJG23" s="111"/>
      <c r="IJH23" s="3" t="e">
        <f>IJH22/#REF!-0.01</f>
        <v>#REF!</v>
      </c>
      <c r="IJI23" s="111" t="s">
        <v>58</v>
      </c>
      <c r="IJJ23" s="111"/>
      <c r="IJK23" s="111"/>
      <c r="IJL23" s="111"/>
      <c r="IJM23" s="111"/>
      <c r="IJN23" s="111"/>
      <c r="IJO23" s="111"/>
      <c r="IJP23" s="3" t="e">
        <f>IJP22/#REF!-0.01</f>
        <v>#REF!</v>
      </c>
      <c r="IJQ23" s="111" t="s">
        <v>58</v>
      </c>
      <c r="IJR23" s="111"/>
      <c r="IJS23" s="111"/>
      <c r="IJT23" s="111"/>
      <c r="IJU23" s="111"/>
      <c r="IJV23" s="111"/>
      <c r="IJW23" s="111"/>
      <c r="IJX23" s="3" t="e">
        <f>IJX22/#REF!-0.01</f>
        <v>#REF!</v>
      </c>
      <c r="IJY23" s="111" t="s">
        <v>58</v>
      </c>
      <c r="IJZ23" s="111"/>
      <c r="IKA23" s="111"/>
      <c r="IKB23" s="111"/>
      <c r="IKC23" s="111"/>
      <c r="IKD23" s="111"/>
      <c r="IKE23" s="111"/>
      <c r="IKF23" s="3" t="e">
        <f>IKF22/#REF!-0.01</f>
        <v>#REF!</v>
      </c>
      <c r="IKG23" s="111" t="s">
        <v>58</v>
      </c>
      <c r="IKH23" s="111"/>
      <c r="IKI23" s="111"/>
      <c r="IKJ23" s="111"/>
      <c r="IKK23" s="111"/>
      <c r="IKL23" s="111"/>
      <c r="IKM23" s="111"/>
      <c r="IKN23" s="3" t="e">
        <f>IKN22/#REF!-0.01</f>
        <v>#REF!</v>
      </c>
      <c r="IKO23" s="111" t="s">
        <v>58</v>
      </c>
      <c r="IKP23" s="111"/>
      <c r="IKQ23" s="111"/>
      <c r="IKR23" s="111"/>
      <c r="IKS23" s="111"/>
      <c r="IKT23" s="111"/>
      <c r="IKU23" s="111"/>
      <c r="IKV23" s="3" t="e">
        <f>IKV22/#REF!-0.01</f>
        <v>#REF!</v>
      </c>
      <c r="IKW23" s="111" t="s">
        <v>58</v>
      </c>
      <c r="IKX23" s="111"/>
      <c r="IKY23" s="111"/>
      <c r="IKZ23" s="111"/>
      <c r="ILA23" s="111"/>
      <c r="ILB23" s="111"/>
      <c r="ILC23" s="111"/>
      <c r="ILD23" s="3" t="e">
        <f>ILD22/#REF!-0.01</f>
        <v>#REF!</v>
      </c>
      <c r="ILE23" s="111" t="s">
        <v>58</v>
      </c>
      <c r="ILF23" s="111"/>
      <c r="ILG23" s="111"/>
      <c r="ILH23" s="111"/>
      <c r="ILI23" s="111"/>
      <c r="ILJ23" s="111"/>
      <c r="ILK23" s="111"/>
      <c r="ILL23" s="3" t="e">
        <f>ILL22/#REF!-0.01</f>
        <v>#REF!</v>
      </c>
      <c r="ILM23" s="111" t="s">
        <v>58</v>
      </c>
      <c r="ILN23" s="111"/>
      <c r="ILO23" s="111"/>
      <c r="ILP23" s="111"/>
      <c r="ILQ23" s="111"/>
      <c r="ILR23" s="111"/>
      <c r="ILS23" s="111"/>
      <c r="ILT23" s="3" t="e">
        <f>ILT22/#REF!-0.01</f>
        <v>#REF!</v>
      </c>
      <c r="ILU23" s="111" t="s">
        <v>58</v>
      </c>
      <c r="ILV23" s="111"/>
      <c r="ILW23" s="111"/>
      <c r="ILX23" s="111"/>
      <c r="ILY23" s="111"/>
      <c r="ILZ23" s="111"/>
      <c r="IMA23" s="111"/>
      <c r="IMB23" s="3" t="e">
        <f>IMB22/#REF!-0.01</f>
        <v>#REF!</v>
      </c>
      <c r="IMC23" s="111" t="s">
        <v>58</v>
      </c>
      <c r="IMD23" s="111"/>
      <c r="IME23" s="111"/>
      <c r="IMF23" s="111"/>
      <c r="IMG23" s="111"/>
      <c r="IMH23" s="111"/>
      <c r="IMI23" s="111"/>
      <c r="IMJ23" s="3" t="e">
        <f>IMJ22/#REF!-0.01</f>
        <v>#REF!</v>
      </c>
      <c r="IMK23" s="111" t="s">
        <v>58</v>
      </c>
      <c r="IML23" s="111"/>
      <c r="IMM23" s="111"/>
      <c r="IMN23" s="111"/>
      <c r="IMO23" s="111"/>
      <c r="IMP23" s="111"/>
      <c r="IMQ23" s="111"/>
      <c r="IMR23" s="3" t="e">
        <f>IMR22/#REF!-0.01</f>
        <v>#REF!</v>
      </c>
      <c r="IMS23" s="111" t="s">
        <v>58</v>
      </c>
      <c r="IMT23" s="111"/>
      <c r="IMU23" s="111"/>
      <c r="IMV23" s="111"/>
      <c r="IMW23" s="111"/>
      <c r="IMX23" s="111"/>
      <c r="IMY23" s="111"/>
      <c r="IMZ23" s="3" t="e">
        <f>IMZ22/#REF!-0.01</f>
        <v>#REF!</v>
      </c>
      <c r="INA23" s="111" t="s">
        <v>58</v>
      </c>
      <c r="INB23" s="111"/>
      <c r="INC23" s="111"/>
      <c r="IND23" s="111"/>
      <c r="INE23" s="111"/>
      <c r="INF23" s="111"/>
      <c r="ING23" s="111"/>
      <c r="INH23" s="3" t="e">
        <f>INH22/#REF!-0.01</f>
        <v>#REF!</v>
      </c>
      <c r="INI23" s="111" t="s">
        <v>58</v>
      </c>
      <c r="INJ23" s="111"/>
      <c r="INK23" s="111"/>
      <c r="INL23" s="111"/>
      <c r="INM23" s="111"/>
      <c r="INN23" s="111"/>
      <c r="INO23" s="111"/>
      <c r="INP23" s="3" t="e">
        <f>INP22/#REF!-0.01</f>
        <v>#REF!</v>
      </c>
      <c r="INQ23" s="111" t="s">
        <v>58</v>
      </c>
      <c r="INR23" s="111"/>
      <c r="INS23" s="111"/>
      <c r="INT23" s="111"/>
      <c r="INU23" s="111"/>
      <c r="INV23" s="111"/>
      <c r="INW23" s="111"/>
      <c r="INX23" s="3" t="e">
        <f>INX22/#REF!-0.01</f>
        <v>#REF!</v>
      </c>
      <c r="INY23" s="111" t="s">
        <v>58</v>
      </c>
      <c r="INZ23" s="111"/>
      <c r="IOA23" s="111"/>
      <c r="IOB23" s="111"/>
      <c r="IOC23" s="111"/>
      <c r="IOD23" s="111"/>
      <c r="IOE23" s="111"/>
      <c r="IOF23" s="3" t="e">
        <f>IOF22/#REF!-0.01</f>
        <v>#REF!</v>
      </c>
      <c r="IOG23" s="111" t="s">
        <v>58</v>
      </c>
      <c r="IOH23" s="111"/>
      <c r="IOI23" s="111"/>
      <c r="IOJ23" s="111"/>
      <c r="IOK23" s="111"/>
      <c r="IOL23" s="111"/>
      <c r="IOM23" s="111"/>
      <c r="ION23" s="3" t="e">
        <f>ION22/#REF!-0.01</f>
        <v>#REF!</v>
      </c>
      <c r="IOO23" s="111" t="s">
        <v>58</v>
      </c>
      <c r="IOP23" s="111"/>
      <c r="IOQ23" s="111"/>
      <c r="IOR23" s="111"/>
      <c r="IOS23" s="111"/>
      <c r="IOT23" s="111"/>
      <c r="IOU23" s="111"/>
      <c r="IOV23" s="3" t="e">
        <f>IOV22/#REF!-0.01</f>
        <v>#REF!</v>
      </c>
      <c r="IOW23" s="111" t="s">
        <v>58</v>
      </c>
      <c r="IOX23" s="111"/>
      <c r="IOY23" s="111"/>
      <c r="IOZ23" s="111"/>
      <c r="IPA23" s="111"/>
      <c r="IPB23" s="111"/>
      <c r="IPC23" s="111"/>
      <c r="IPD23" s="3" t="e">
        <f>IPD22/#REF!-0.01</f>
        <v>#REF!</v>
      </c>
      <c r="IPE23" s="111" t="s">
        <v>58</v>
      </c>
      <c r="IPF23" s="111"/>
      <c r="IPG23" s="111"/>
      <c r="IPH23" s="111"/>
      <c r="IPI23" s="111"/>
      <c r="IPJ23" s="111"/>
      <c r="IPK23" s="111"/>
      <c r="IPL23" s="3" t="e">
        <f>IPL22/#REF!-0.01</f>
        <v>#REF!</v>
      </c>
      <c r="IPM23" s="111" t="s">
        <v>58</v>
      </c>
      <c r="IPN23" s="111"/>
      <c r="IPO23" s="111"/>
      <c r="IPP23" s="111"/>
      <c r="IPQ23" s="111"/>
      <c r="IPR23" s="111"/>
      <c r="IPS23" s="111"/>
      <c r="IPT23" s="3" t="e">
        <f>IPT22/#REF!-0.01</f>
        <v>#REF!</v>
      </c>
      <c r="IPU23" s="111" t="s">
        <v>58</v>
      </c>
      <c r="IPV23" s="111"/>
      <c r="IPW23" s="111"/>
      <c r="IPX23" s="111"/>
      <c r="IPY23" s="111"/>
      <c r="IPZ23" s="111"/>
      <c r="IQA23" s="111"/>
      <c r="IQB23" s="3" t="e">
        <f>IQB22/#REF!-0.01</f>
        <v>#REF!</v>
      </c>
      <c r="IQC23" s="111" t="s">
        <v>58</v>
      </c>
      <c r="IQD23" s="111"/>
      <c r="IQE23" s="111"/>
      <c r="IQF23" s="111"/>
      <c r="IQG23" s="111"/>
      <c r="IQH23" s="111"/>
      <c r="IQI23" s="111"/>
      <c r="IQJ23" s="3" t="e">
        <f>IQJ22/#REF!-0.01</f>
        <v>#REF!</v>
      </c>
      <c r="IQK23" s="111" t="s">
        <v>58</v>
      </c>
      <c r="IQL23" s="111"/>
      <c r="IQM23" s="111"/>
      <c r="IQN23" s="111"/>
      <c r="IQO23" s="111"/>
      <c r="IQP23" s="111"/>
      <c r="IQQ23" s="111"/>
      <c r="IQR23" s="3" t="e">
        <f>IQR22/#REF!-0.01</f>
        <v>#REF!</v>
      </c>
      <c r="IQS23" s="111" t="s">
        <v>58</v>
      </c>
      <c r="IQT23" s="111"/>
      <c r="IQU23" s="111"/>
      <c r="IQV23" s="111"/>
      <c r="IQW23" s="111"/>
      <c r="IQX23" s="111"/>
      <c r="IQY23" s="111"/>
      <c r="IQZ23" s="3" t="e">
        <f>IQZ22/#REF!-0.01</f>
        <v>#REF!</v>
      </c>
      <c r="IRA23" s="111" t="s">
        <v>58</v>
      </c>
      <c r="IRB23" s="111"/>
      <c r="IRC23" s="111"/>
      <c r="IRD23" s="111"/>
      <c r="IRE23" s="111"/>
      <c r="IRF23" s="111"/>
      <c r="IRG23" s="111"/>
      <c r="IRH23" s="3" t="e">
        <f>IRH22/#REF!-0.01</f>
        <v>#REF!</v>
      </c>
      <c r="IRI23" s="111" t="s">
        <v>58</v>
      </c>
      <c r="IRJ23" s="111"/>
      <c r="IRK23" s="111"/>
      <c r="IRL23" s="111"/>
      <c r="IRM23" s="111"/>
      <c r="IRN23" s="111"/>
      <c r="IRO23" s="111"/>
      <c r="IRP23" s="3" t="e">
        <f>IRP22/#REF!-0.01</f>
        <v>#REF!</v>
      </c>
      <c r="IRQ23" s="111" t="s">
        <v>58</v>
      </c>
      <c r="IRR23" s="111"/>
      <c r="IRS23" s="111"/>
      <c r="IRT23" s="111"/>
      <c r="IRU23" s="111"/>
      <c r="IRV23" s="111"/>
      <c r="IRW23" s="111"/>
      <c r="IRX23" s="3" t="e">
        <f>IRX22/#REF!-0.01</f>
        <v>#REF!</v>
      </c>
      <c r="IRY23" s="111" t="s">
        <v>58</v>
      </c>
      <c r="IRZ23" s="111"/>
      <c r="ISA23" s="111"/>
      <c r="ISB23" s="111"/>
      <c r="ISC23" s="111"/>
      <c r="ISD23" s="111"/>
      <c r="ISE23" s="111"/>
      <c r="ISF23" s="3" t="e">
        <f>ISF22/#REF!-0.01</f>
        <v>#REF!</v>
      </c>
      <c r="ISG23" s="111" t="s">
        <v>58</v>
      </c>
      <c r="ISH23" s="111"/>
      <c r="ISI23" s="111"/>
      <c r="ISJ23" s="111"/>
      <c r="ISK23" s="111"/>
      <c r="ISL23" s="111"/>
      <c r="ISM23" s="111"/>
      <c r="ISN23" s="3" t="e">
        <f>ISN22/#REF!-0.01</f>
        <v>#REF!</v>
      </c>
      <c r="ISO23" s="111" t="s">
        <v>58</v>
      </c>
      <c r="ISP23" s="111"/>
      <c r="ISQ23" s="111"/>
      <c r="ISR23" s="111"/>
      <c r="ISS23" s="111"/>
      <c r="IST23" s="111"/>
      <c r="ISU23" s="111"/>
      <c r="ISV23" s="3" t="e">
        <f>ISV22/#REF!-0.01</f>
        <v>#REF!</v>
      </c>
      <c r="ISW23" s="111" t="s">
        <v>58</v>
      </c>
      <c r="ISX23" s="111"/>
      <c r="ISY23" s="111"/>
      <c r="ISZ23" s="111"/>
      <c r="ITA23" s="111"/>
      <c r="ITB23" s="111"/>
      <c r="ITC23" s="111"/>
      <c r="ITD23" s="3" t="e">
        <f>ITD22/#REF!-0.01</f>
        <v>#REF!</v>
      </c>
      <c r="ITE23" s="111" t="s">
        <v>58</v>
      </c>
      <c r="ITF23" s="111"/>
      <c r="ITG23" s="111"/>
      <c r="ITH23" s="111"/>
      <c r="ITI23" s="111"/>
      <c r="ITJ23" s="111"/>
      <c r="ITK23" s="111"/>
      <c r="ITL23" s="3" t="e">
        <f>ITL22/#REF!-0.01</f>
        <v>#REF!</v>
      </c>
      <c r="ITM23" s="111" t="s">
        <v>58</v>
      </c>
      <c r="ITN23" s="111"/>
      <c r="ITO23" s="111"/>
      <c r="ITP23" s="111"/>
      <c r="ITQ23" s="111"/>
      <c r="ITR23" s="111"/>
      <c r="ITS23" s="111"/>
      <c r="ITT23" s="3" t="e">
        <f>ITT22/#REF!-0.01</f>
        <v>#REF!</v>
      </c>
      <c r="ITU23" s="111" t="s">
        <v>58</v>
      </c>
      <c r="ITV23" s="111"/>
      <c r="ITW23" s="111"/>
      <c r="ITX23" s="111"/>
      <c r="ITY23" s="111"/>
      <c r="ITZ23" s="111"/>
      <c r="IUA23" s="111"/>
      <c r="IUB23" s="3" t="e">
        <f>IUB22/#REF!-0.01</f>
        <v>#REF!</v>
      </c>
      <c r="IUC23" s="111" t="s">
        <v>58</v>
      </c>
      <c r="IUD23" s="111"/>
      <c r="IUE23" s="111"/>
      <c r="IUF23" s="111"/>
      <c r="IUG23" s="111"/>
      <c r="IUH23" s="111"/>
      <c r="IUI23" s="111"/>
      <c r="IUJ23" s="3" t="e">
        <f>IUJ22/#REF!-0.01</f>
        <v>#REF!</v>
      </c>
      <c r="IUK23" s="111" t="s">
        <v>58</v>
      </c>
      <c r="IUL23" s="111"/>
      <c r="IUM23" s="111"/>
      <c r="IUN23" s="111"/>
      <c r="IUO23" s="111"/>
      <c r="IUP23" s="111"/>
      <c r="IUQ23" s="111"/>
      <c r="IUR23" s="3" t="e">
        <f>IUR22/#REF!-0.01</f>
        <v>#REF!</v>
      </c>
      <c r="IUS23" s="111" t="s">
        <v>58</v>
      </c>
      <c r="IUT23" s="111"/>
      <c r="IUU23" s="111"/>
      <c r="IUV23" s="111"/>
      <c r="IUW23" s="111"/>
      <c r="IUX23" s="111"/>
      <c r="IUY23" s="111"/>
      <c r="IUZ23" s="3" t="e">
        <f>IUZ22/#REF!-0.01</f>
        <v>#REF!</v>
      </c>
      <c r="IVA23" s="111" t="s">
        <v>58</v>
      </c>
      <c r="IVB23" s="111"/>
      <c r="IVC23" s="111"/>
      <c r="IVD23" s="111"/>
      <c r="IVE23" s="111"/>
      <c r="IVF23" s="111"/>
      <c r="IVG23" s="111"/>
      <c r="IVH23" s="3" t="e">
        <f>IVH22/#REF!-0.01</f>
        <v>#REF!</v>
      </c>
      <c r="IVI23" s="111" t="s">
        <v>58</v>
      </c>
      <c r="IVJ23" s="111"/>
      <c r="IVK23" s="111"/>
      <c r="IVL23" s="111"/>
      <c r="IVM23" s="111"/>
      <c r="IVN23" s="111"/>
      <c r="IVO23" s="111"/>
      <c r="IVP23" s="3" t="e">
        <f>IVP22/#REF!-0.01</f>
        <v>#REF!</v>
      </c>
      <c r="IVQ23" s="111" t="s">
        <v>58</v>
      </c>
      <c r="IVR23" s="111"/>
      <c r="IVS23" s="111"/>
      <c r="IVT23" s="111"/>
      <c r="IVU23" s="111"/>
      <c r="IVV23" s="111"/>
      <c r="IVW23" s="111"/>
      <c r="IVX23" s="3" t="e">
        <f>IVX22/#REF!-0.01</f>
        <v>#REF!</v>
      </c>
      <c r="IVY23" s="111" t="s">
        <v>58</v>
      </c>
      <c r="IVZ23" s="111"/>
      <c r="IWA23" s="111"/>
      <c r="IWB23" s="111"/>
      <c r="IWC23" s="111"/>
      <c r="IWD23" s="111"/>
      <c r="IWE23" s="111"/>
      <c r="IWF23" s="3" t="e">
        <f>IWF22/#REF!-0.01</f>
        <v>#REF!</v>
      </c>
      <c r="IWG23" s="111" t="s">
        <v>58</v>
      </c>
      <c r="IWH23" s="111"/>
      <c r="IWI23" s="111"/>
      <c r="IWJ23" s="111"/>
      <c r="IWK23" s="111"/>
      <c r="IWL23" s="111"/>
      <c r="IWM23" s="111"/>
      <c r="IWN23" s="3" t="e">
        <f>IWN22/#REF!-0.01</f>
        <v>#REF!</v>
      </c>
      <c r="IWO23" s="111" t="s">
        <v>58</v>
      </c>
      <c r="IWP23" s="111"/>
      <c r="IWQ23" s="111"/>
      <c r="IWR23" s="111"/>
      <c r="IWS23" s="111"/>
      <c r="IWT23" s="111"/>
      <c r="IWU23" s="111"/>
      <c r="IWV23" s="3" t="e">
        <f>IWV22/#REF!-0.01</f>
        <v>#REF!</v>
      </c>
      <c r="IWW23" s="111" t="s">
        <v>58</v>
      </c>
      <c r="IWX23" s="111"/>
      <c r="IWY23" s="111"/>
      <c r="IWZ23" s="111"/>
      <c r="IXA23" s="111"/>
      <c r="IXB23" s="111"/>
      <c r="IXC23" s="111"/>
      <c r="IXD23" s="3" t="e">
        <f>IXD22/#REF!-0.01</f>
        <v>#REF!</v>
      </c>
      <c r="IXE23" s="111" t="s">
        <v>58</v>
      </c>
      <c r="IXF23" s="111"/>
      <c r="IXG23" s="111"/>
      <c r="IXH23" s="111"/>
      <c r="IXI23" s="111"/>
      <c r="IXJ23" s="111"/>
      <c r="IXK23" s="111"/>
      <c r="IXL23" s="3" t="e">
        <f>IXL22/#REF!-0.01</f>
        <v>#REF!</v>
      </c>
      <c r="IXM23" s="111" t="s">
        <v>58</v>
      </c>
      <c r="IXN23" s="111"/>
      <c r="IXO23" s="111"/>
      <c r="IXP23" s="111"/>
      <c r="IXQ23" s="111"/>
      <c r="IXR23" s="111"/>
      <c r="IXS23" s="111"/>
      <c r="IXT23" s="3" t="e">
        <f>IXT22/#REF!-0.01</f>
        <v>#REF!</v>
      </c>
      <c r="IXU23" s="111" t="s">
        <v>58</v>
      </c>
      <c r="IXV23" s="111"/>
      <c r="IXW23" s="111"/>
      <c r="IXX23" s="111"/>
      <c r="IXY23" s="111"/>
      <c r="IXZ23" s="111"/>
      <c r="IYA23" s="111"/>
      <c r="IYB23" s="3" t="e">
        <f>IYB22/#REF!-0.01</f>
        <v>#REF!</v>
      </c>
      <c r="IYC23" s="111" t="s">
        <v>58</v>
      </c>
      <c r="IYD23" s="111"/>
      <c r="IYE23" s="111"/>
      <c r="IYF23" s="111"/>
      <c r="IYG23" s="111"/>
      <c r="IYH23" s="111"/>
      <c r="IYI23" s="111"/>
      <c r="IYJ23" s="3" t="e">
        <f>IYJ22/#REF!-0.01</f>
        <v>#REF!</v>
      </c>
      <c r="IYK23" s="111" t="s">
        <v>58</v>
      </c>
      <c r="IYL23" s="111"/>
      <c r="IYM23" s="111"/>
      <c r="IYN23" s="111"/>
      <c r="IYO23" s="111"/>
      <c r="IYP23" s="111"/>
      <c r="IYQ23" s="111"/>
      <c r="IYR23" s="3" t="e">
        <f>IYR22/#REF!-0.01</f>
        <v>#REF!</v>
      </c>
      <c r="IYS23" s="111" t="s">
        <v>58</v>
      </c>
      <c r="IYT23" s="111"/>
      <c r="IYU23" s="111"/>
      <c r="IYV23" s="111"/>
      <c r="IYW23" s="111"/>
      <c r="IYX23" s="111"/>
      <c r="IYY23" s="111"/>
      <c r="IYZ23" s="3" t="e">
        <f>IYZ22/#REF!-0.01</f>
        <v>#REF!</v>
      </c>
      <c r="IZA23" s="111" t="s">
        <v>58</v>
      </c>
      <c r="IZB23" s="111"/>
      <c r="IZC23" s="111"/>
      <c r="IZD23" s="111"/>
      <c r="IZE23" s="111"/>
      <c r="IZF23" s="111"/>
      <c r="IZG23" s="111"/>
      <c r="IZH23" s="3" t="e">
        <f>IZH22/#REF!-0.01</f>
        <v>#REF!</v>
      </c>
      <c r="IZI23" s="111" t="s">
        <v>58</v>
      </c>
      <c r="IZJ23" s="111"/>
      <c r="IZK23" s="111"/>
      <c r="IZL23" s="111"/>
      <c r="IZM23" s="111"/>
      <c r="IZN23" s="111"/>
      <c r="IZO23" s="111"/>
      <c r="IZP23" s="3" t="e">
        <f>IZP22/#REF!-0.01</f>
        <v>#REF!</v>
      </c>
      <c r="IZQ23" s="111" t="s">
        <v>58</v>
      </c>
      <c r="IZR23" s="111"/>
      <c r="IZS23" s="111"/>
      <c r="IZT23" s="111"/>
      <c r="IZU23" s="111"/>
      <c r="IZV23" s="111"/>
      <c r="IZW23" s="111"/>
      <c r="IZX23" s="3" t="e">
        <f>IZX22/#REF!-0.01</f>
        <v>#REF!</v>
      </c>
      <c r="IZY23" s="111" t="s">
        <v>58</v>
      </c>
      <c r="IZZ23" s="111"/>
      <c r="JAA23" s="111"/>
      <c r="JAB23" s="111"/>
      <c r="JAC23" s="111"/>
      <c r="JAD23" s="111"/>
      <c r="JAE23" s="111"/>
      <c r="JAF23" s="3" t="e">
        <f>JAF22/#REF!-0.01</f>
        <v>#REF!</v>
      </c>
      <c r="JAG23" s="111" t="s">
        <v>58</v>
      </c>
      <c r="JAH23" s="111"/>
      <c r="JAI23" s="111"/>
      <c r="JAJ23" s="111"/>
      <c r="JAK23" s="111"/>
      <c r="JAL23" s="111"/>
      <c r="JAM23" s="111"/>
      <c r="JAN23" s="3" t="e">
        <f>JAN22/#REF!-0.01</f>
        <v>#REF!</v>
      </c>
      <c r="JAO23" s="111" t="s">
        <v>58</v>
      </c>
      <c r="JAP23" s="111"/>
      <c r="JAQ23" s="111"/>
      <c r="JAR23" s="111"/>
      <c r="JAS23" s="111"/>
      <c r="JAT23" s="111"/>
      <c r="JAU23" s="111"/>
      <c r="JAV23" s="3" t="e">
        <f>JAV22/#REF!-0.01</f>
        <v>#REF!</v>
      </c>
      <c r="JAW23" s="111" t="s">
        <v>58</v>
      </c>
      <c r="JAX23" s="111"/>
      <c r="JAY23" s="111"/>
      <c r="JAZ23" s="111"/>
      <c r="JBA23" s="111"/>
      <c r="JBB23" s="111"/>
      <c r="JBC23" s="111"/>
      <c r="JBD23" s="3" t="e">
        <f>JBD22/#REF!-0.01</f>
        <v>#REF!</v>
      </c>
      <c r="JBE23" s="111" t="s">
        <v>58</v>
      </c>
      <c r="JBF23" s="111"/>
      <c r="JBG23" s="111"/>
      <c r="JBH23" s="111"/>
      <c r="JBI23" s="111"/>
      <c r="JBJ23" s="111"/>
      <c r="JBK23" s="111"/>
      <c r="JBL23" s="3" t="e">
        <f>JBL22/#REF!-0.01</f>
        <v>#REF!</v>
      </c>
      <c r="JBM23" s="111" t="s">
        <v>58</v>
      </c>
      <c r="JBN23" s="111"/>
      <c r="JBO23" s="111"/>
      <c r="JBP23" s="111"/>
      <c r="JBQ23" s="111"/>
      <c r="JBR23" s="111"/>
      <c r="JBS23" s="111"/>
      <c r="JBT23" s="3" t="e">
        <f>JBT22/#REF!-0.01</f>
        <v>#REF!</v>
      </c>
      <c r="JBU23" s="111" t="s">
        <v>58</v>
      </c>
      <c r="JBV23" s="111"/>
      <c r="JBW23" s="111"/>
      <c r="JBX23" s="111"/>
      <c r="JBY23" s="111"/>
      <c r="JBZ23" s="111"/>
      <c r="JCA23" s="111"/>
      <c r="JCB23" s="3" t="e">
        <f>JCB22/#REF!-0.01</f>
        <v>#REF!</v>
      </c>
      <c r="JCC23" s="111" t="s">
        <v>58</v>
      </c>
      <c r="JCD23" s="111"/>
      <c r="JCE23" s="111"/>
      <c r="JCF23" s="111"/>
      <c r="JCG23" s="111"/>
      <c r="JCH23" s="111"/>
      <c r="JCI23" s="111"/>
      <c r="JCJ23" s="3" t="e">
        <f>JCJ22/#REF!-0.01</f>
        <v>#REF!</v>
      </c>
      <c r="JCK23" s="111" t="s">
        <v>58</v>
      </c>
      <c r="JCL23" s="111"/>
      <c r="JCM23" s="111"/>
      <c r="JCN23" s="111"/>
      <c r="JCO23" s="111"/>
      <c r="JCP23" s="111"/>
      <c r="JCQ23" s="111"/>
      <c r="JCR23" s="3" t="e">
        <f>JCR22/#REF!-0.01</f>
        <v>#REF!</v>
      </c>
      <c r="JCS23" s="111" t="s">
        <v>58</v>
      </c>
      <c r="JCT23" s="111"/>
      <c r="JCU23" s="111"/>
      <c r="JCV23" s="111"/>
      <c r="JCW23" s="111"/>
      <c r="JCX23" s="111"/>
      <c r="JCY23" s="111"/>
      <c r="JCZ23" s="3" t="e">
        <f>JCZ22/#REF!-0.01</f>
        <v>#REF!</v>
      </c>
      <c r="JDA23" s="111" t="s">
        <v>58</v>
      </c>
      <c r="JDB23" s="111"/>
      <c r="JDC23" s="111"/>
      <c r="JDD23" s="111"/>
      <c r="JDE23" s="111"/>
      <c r="JDF23" s="111"/>
      <c r="JDG23" s="111"/>
      <c r="JDH23" s="3" t="e">
        <f>JDH22/#REF!-0.01</f>
        <v>#REF!</v>
      </c>
      <c r="JDI23" s="111" t="s">
        <v>58</v>
      </c>
      <c r="JDJ23" s="111"/>
      <c r="JDK23" s="111"/>
      <c r="JDL23" s="111"/>
      <c r="JDM23" s="111"/>
      <c r="JDN23" s="111"/>
      <c r="JDO23" s="111"/>
      <c r="JDP23" s="3" t="e">
        <f>JDP22/#REF!-0.01</f>
        <v>#REF!</v>
      </c>
      <c r="JDQ23" s="111" t="s">
        <v>58</v>
      </c>
      <c r="JDR23" s="111"/>
      <c r="JDS23" s="111"/>
      <c r="JDT23" s="111"/>
      <c r="JDU23" s="111"/>
      <c r="JDV23" s="111"/>
      <c r="JDW23" s="111"/>
      <c r="JDX23" s="3" t="e">
        <f>JDX22/#REF!-0.01</f>
        <v>#REF!</v>
      </c>
      <c r="JDY23" s="111" t="s">
        <v>58</v>
      </c>
      <c r="JDZ23" s="111"/>
      <c r="JEA23" s="111"/>
      <c r="JEB23" s="111"/>
      <c r="JEC23" s="111"/>
      <c r="JED23" s="111"/>
      <c r="JEE23" s="111"/>
      <c r="JEF23" s="3" t="e">
        <f>JEF22/#REF!-0.01</f>
        <v>#REF!</v>
      </c>
      <c r="JEG23" s="111" t="s">
        <v>58</v>
      </c>
      <c r="JEH23" s="111"/>
      <c r="JEI23" s="111"/>
      <c r="JEJ23" s="111"/>
      <c r="JEK23" s="111"/>
      <c r="JEL23" s="111"/>
      <c r="JEM23" s="111"/>
      <c r="JEN23" s="3" t="e">
        <f>JEN22/#REF!-0.01</f>
        <v>#REF!</v>
      </c>
      <c r="JEO23" s="111" t="s">
        <v>58</v>
      </c>
      <c r="JEP23" s="111"/>
      <c r="JEQ23" s="111"/>
      <c r="JER23" s="111"/>
      <c r="JES23" s="111"/>
      <c r="JET23" s="111"/>
      <c r="JEU23" s="111"/>
      <c r="JEV23" s="3" t="e">
        <f>JEV22/#REF!-0.01</f>
        <v>#REF!</v>
      </c>
      <c r="JEW23" s="111" t="s">
        <v>58</v>
      </c>
      <c r="JEX23" s="111"/>
      <c r="JEY23" s="111"/>
      <c r="JEZ23" s="111"/>
      <c r="JFA23" s="111"/>
      <c r="JFB23" s="111"/>
      <c r="JFC23" s="111"/>
      <c r="JFD23" s="3" t="e">
        <f>JFD22/#REF!-0.01</f>
        <v>#REF!</v>
      </c>
      <c r="JFE23" s="111" t="s">
        <v>58</v>
      </c>
      <c r="JFF23" s="111"/>
      <c r="JFG23" s="111"/>
      <c r="JFH23" s="111"/>
      <c r="JFI23" s="111"/>
      <c r="JFJ23" s="111"/>
      <c r="JFK23" s="111"/>
      <c r="JFL23" s="3" t="e">
        <f>JFL22/#REF!-0.01</f>
        <v>#REF!</v>
      </c>
      <c r="JFM23" s="111" t="s">
        <v>58</v>
      </c>
      <c r="JFN23" s="111"/>
      <c r="JFO23" s="111"/>
      <c r="JFP23" s="111"/>
      <c r="JFQ23" s="111"/>
      <c r="JFR23" s="111"/>
      <c r="JFS23" s="111"/>
      <c r="JFT23" s="3" t="e">
        <f>JFT22/#REF!-0.01</f>
        <v>#REF!</v>
      </c>
      <c r="JFU23" s="111" t="s">
        <v>58</v>
      </c>
      <c r="JFV23" s="111"/>
      <c r="JFW23" s="111"/>
      <c r="JFX23" s="111"/>
      <c r="JFY23" s="111"/>
      <c r="JFZ23" s="111"/>
      <c r="JGA23" s="111"/>
      <c r="JGB23" s="3" t="e">
        <f>JGB22/#REF!-0.01</f>
        <v>#REF!</v>
      </c>
      <c r="JGC23" s="111" t="s">
        <v>58</v>
      </c>
      <c r="JGD23" s="111"/>
      <c r="JGE23" s="111"/>
      <c r="JGF23" s="111"/>
      <c r="JGG23" s="111"/>
      <c r="JGH23" s="111"/>
      <c r="JGI23" s="111"/>
      <c r="JGJ23" s="3" t="e">
        <f>JGJ22/#REF!-0.01</f>
        <v>#REF!</v>
      </c>
      <c r="JGK23" s="111" t="s">
        <v>58</v>
      </c>
      <c r="JGL23" s="111"/>
      <c r="JGM23" s="111"/>
      <c r="JGN23" s="111"/>
      <c r="JGO23" s="111"/>
      <c r="JGP23" s="111"/>
      <c r="JGQ23" s="111"/>
      <c r="JGR23" s="3" t="e">
        <f>JGR22/#REF!-0.01</f>
        <v>#REF!</v>
      </c>
      <c r="JGS23" s="111" t="s">
        <v>58</v>
      </c>
      <c r="JGT23" s="111"/>
      <c r="JGU23" s="111"/>
      <c r="JGV23" s="111"/>
      <c r="JGW23" s="111"/>
      <c r="JGX23" s="111"/>
      <c r="JGY23" s="111"/>
      <c r="JGZ23" s="3" t="e">
        <f>JGZ22/#REF!-0.01</f>
        <v>#REF!</v>
      </c>
      <c r="JHA23" s="111" t="s">
        <v>58</v>
      </c>
      <c r="JHB23" s="111"/>
      <c r="JHC23" s="111"/>
      <c r="JHD23" s="111"/>
      <c r="JHE23" s="111"/>
      <c r="JHF23" s="111"/>
      <c r="JHG23" s="111"/>
      <c r="JHH23" s="3" t="e">
        <f>JHH22/#REF!-0.01</f>
        <v>#REF!</v>
      </c>
      <c r="JHI23" s="111" t="s">
        <v>58</v>
      </c>
      <c r="JHJ23" s="111"/>
      <c r="JHK23" s="111"/>
      <c r="JHL23" s="111"/>
      <c r="JHM23" s="111"/>
      <c r="JHN23" s="111"/>
      <c r="JHO23" s="111"/>
      <c r="JHP23" s="3" t="e">
        <f>JHP22/#REF!-0.01</f>
        <v>#REF!</v>
      </c>
      <c r="JHQ23" s="111" t="s">
        <v>58</v>
      </c>
      <c r="JHR23" s="111"/>
      <c r="JHS23" s="111"/>
      <c r="JHT23" s="111"/>
      <c r="JHU23" s="111"/>
      <c r="JHV23" s="111"/>
      <c r="JHW23" s="111"/>
      <c r="JHX23" s="3" t="e">
        <f>JHX22/#REF!-0.01</f>
        <v>#REF!</v>
      </c>
      <c r="JHY23" s="111" t="s">
        <v>58</v>
      </c>
      <c r="JHZ23" s="111"/>
      <c r="JIA23" s="111"/>
      <c r="JIB23" s="111"/>
      <c r="JIC23" s="111"/>
      <c r="JID23" s="111"/>
      <c r="JIE23" s="111"/>
      <c r="JIF23" s="3" t="e">
        <f>JIF22/#REF!-0.01</f>
        <v>#REF!</v>
      </c>
      <c r="JIG23" s="111" t="s">
        <v>58</v>
      </c>
      <c r="JIH23" s="111"/>
      <c r="JII23" s="111"/>
      <c r="JIJ23" s="111"/>
      <c r="JIK23" s="111"/>
      <c r="JIL23" s="111"/>
      <c r="JIM23" s="111"/>
      <c r="JIN23" s="3" t="e">
        <f>JIN22/#REF!-0.01</f>
        <v>#REF!</v>
      </c>
      <c r="JIO23" s="111" t="s">
        <v>58</v>
      </c>
      <c r="JIP23" s="111"/>
      <c r="JIQ23" s="111"/>
      <c r="JIR23" s="111"/>
      <c r="JIS23" s="111"/>
      <c r="JIT23" s="111"/>
      <c r="JIU23" s="111"/>
      <c r="JIV23" s="3" t="e">
        <f>JIV22/#REF!-0.01</f>
        <v>#REF!</v>
      </c>
      <c r="JIW23" s="111" t="s">
        <v>58</v>
      </c>
      <c r="JIX23" s="111"/>
      <c r="JIY23" s="111"/>
      <c r="JIZ23" s="111"/>
      <c r="JJA23" s="111"/>
      <c r="JJB23" s="111"/>
      <c r="JJC23" s="111"/>
      <c r="JJD23" s="3" t="e">
        <f>JJD22/#REF!-0.01</f>
        <v>#REF!</v>
      </c>
      <c r="JJE23" s="111" t="s">
        <v>58</v>
      </c>
      <c r="JJF23" s="111"/>
      <c r="JJG23" s="111"/>
      <c r="JJH23" s="111"/>
      <c r="JJI23" s="111"/>
      <c r="JJJ23" s="111"/>
      <c r="JJK23" s="111"/>
      <c r="JJL23" s="3" t="e">
        <f>JJL22/#REF!-0.01</f>
        <v>#REF!</v>
      </c>
      <c r="JJM23" s="111" t="s">
        <v>58</v>
      </c>
      <c r="JJN23" s="111"/>
      <c r="JJO23" s="111"/>
      <c r="JJP23" s="111"/>
      <c r="JJQ23" s="111"/>
      <c r="JJR23" s="111"/>
      <c r="JJS23" s="111"/>
      <c r="JJT23" s="3" t="e">
        <f>JJT22/#REF!-0.01</f>
        <v>#REF!</v>
      </c>
      <c r="JJU23" s="111" t="s">
        <v>58</v>
      </c>
      <c r="JJV23" s="111"/>
      <c r="JJW23" s="111"/>
      <c r="JJX23" s="111"/>
      <c r="JJY23" s="111"/>
      <c r="JJZ23" s="111"/>
      <c r="JKA23" s="111"/>
      <c r="JKB23" s="3" t="e">
        <f>JKB22/#REF!-0.01</f>
        <v>#REF!</v>
      </c>
      <c r="JKC23" s="111" t="s">
        <v>58</v>
      </c>
      <c r="JKD23" s="111"/>
      <c r="JKE23" s="111"/>
      <c r="JKF23" s="111"/>
      <c r="JKG23" s="111"/>
      <c r="JKH23" s="111"/>
      <c r="JKI23" s="111"/>
      <c r="JKJ23" s="3" t="e">
        <f>JKJ22/#REF!-0.01</f>
        <v>#REF!</v>
      </c>
      <c r="JKK23" s="111" t="s">
        <v>58</v>
      </c>
      <c r="JKL23" s="111"/>
      <c r="JKM23" s="111"/>
      <c r="JKN23" s="111"/>
      <c r="JKO23" s="111"/>
      <c r="JKP23" s="111"/>
      <c r="JKQ23" s="111"/>
      <c r="JKR23" s="3" t="e">
        <f>JKR22/#REF!-0.01</f>
        <v>#REF!</v>
      </c>
      <c r="JKS23" s="111" t="s">
        <v>58</v>
      </c>
      <c r="JKT23" s="111"/>
      <c r="JKU23" s="111"/>
      <c r="JKV23" s="111"/>
      <c r="JKW23" s="111"/>
      <c r="JKX23" s="111"/>
      <c r="JKY23" s="111"/>
      <c r="JKZ23" s="3" t="e">
        <f>JKZ22/#REF!-0.01</f>
        <v>#REF!</v>
      </c>
      <c r="JLA23" s="111" t="s">
        <v>58</v>
      </c>
      <c r="JLB23" s="111"/>
      <c r="JLC23" s="111"/>
      <c r="JLD23" s="111"/>
      <c r="JLE23" s="111"/>
      <c r="JLF23" s="111"/>
      <c r="JLG23" s="111"/>
      <c r="JLH23" s="3" t="e">
        <f>JLH22/#REF!-0.01</f>
        <v>#REF!</v>
      </c>
      <c r="JLI23" s="111" t="s">
        <v>58</v>
      </c>
      <c r="JLJ23" s="111"/>
      <c r="JLK23" s="111"/>
      <c r="JLL23" s="111"/>
      <c r="JLM23" s="111"/>
      <c r="JLN23" s="111"/>
      <c r="JLO23" s="111"/>
      <c r="JLP23" s="3" t="e">
        <f>JLP22/#REF!-0.01</f>
        <v>#REF!</v>
      </c>
      <c r="JLQ23" s="111" t="s">
        <v>58</v>
      </c>
      <c r="JLR23" s="111"/>
      <c r="JLS23" s="111"/>
      <c r="JLT23" s="111"/>
      <c r="JLU23" s="111"/>
      <c r="JLV23" s="111"/>
      <c r="JLW23" s="111"/>
      <c r="JLX23" s="3" t="e">
        <f>JLX22/#REF!-0.01</f>
        <v>#REF!</v>
      </c>
      <c r="JLY23" s="111" t="s">
        <v>58</v>
      </c>
      <c r="JLZ23" s="111"/>
      <c r="JMA23" s="111"/>
      <c r="JMB23" s="111"/>
      <c r="JMC23" s="111"/>
      <c r="JMD23" s="111"/>
      <c r="JME23" s="111"/>
      <c r="JMF23" s="3" t="e">
        <f>JMF22/#REF!-0.01</f>
        <v>#REF!</v>
      </c>
      <c r="JMG23" s="111" t="s">
        <v>58</v>
      </c>
      <c r="JMH23" s="111"/>
      <c r="JMI23" s="111"/>
      <c r="JMJ23" s="111"/>
      <c r="JMK23" s="111"/>
      <c r="JML23" s="111"/>
      <c r="JMM23" s="111"/>
      <c r="JMN23" s="3" t="e">
        <f>JMN22/#REF!-0.01</f>
        <v>#REF!</v>
      </c>
      <c r="JMO23" s="111" t="s">
        <v>58</v>
      </c>
      <c r="JMP23" s="111"/>
      <c r="JMQ23" s="111"/>
      <c r="JMR23" s="111"/>
      <c r="JMS23" s="111"/>
      <c r="JMT23" s="111"/>
      <c r="JMU23" s="111"/>
      <c r="JMV23" s="3" t="e">
        <f>JMV22/#REF!-0.01</f>
        <v>#REF!</v>
      </c>
      <c r="JMW23" s="111" t="s">
        <v>58</v>
      </c>
      <c r="JMX23" s="111"/>
      <c r="JMY23" s="111"/>
      <c r="JMZ23" s="111"/>
      <c r="JNA23" s="111"/>
      <c r="JNB23" s="111"/>
      <c r="JNC23" s="111"/>
      <c r="JND23" s="3" t="e">
        <f>JND22/#REF!-0.01</f>
        <v>#REF!</v>
      </c>
      <c r="JNE23" s="111" t="s">
        <v>58</v>
      </c>
      <c r="JNF23" s="111"/>
      <c r="JNG23" s="111"/>
      <c r="JNH23" s="111"/>
      <c r="JNI23" s="111"/>
      <c r="JNJ23" s="111"/>
      <c r="JNK23" s="111"/>
      <c r="JNL23" s="3" t="e">
        <f>JNL22/#REF!-0.01</f>
        <v>#REF!</v>
      </c>
      <c r="JNM23" s="111" t="s">
        <v>58</v>
      </c>
      <c r="JNN23" s="111"/>
      <c r="JNO23" s="111"/>
      <c r="JNP23" s="111"/>
      <c r="JNQ23" s="111"/>
      <c r="JNR23" s="111"/>
      <c r="JNS23" s="111"/>
      <c r="JNT23" s="3" t="e">
        <f>JNT22/#REF!-0.01</f>
        <v>#REF!</v>
      </c>
      <c r="JNU23" s="111" t="s">
        <v>58</v>
      </c>
      <c r="JNV23" s="111"/>
      <c r="JNW23" s="111"/>
      <c r="JNX23" s="111"/>
      <c r="JNY23" s="111"/>
      <c r="JNZ23" s="111"/>
      <c r="JOA23" s="111"/>
      <c r="JOB23" s="3" t="e">
        <f>JOB22/#REF!-0.01</f>
        <v>#REF!</v>
      </c>
      <c r="JOC23" s="111" t="s">
        <v>58</v>
      </c>
      <c r="JOD23" s="111"/>
      <c r="JOE23" s="111"/>
      <c r="JOF23" s="111"/>
      <c r="JOG23" s="111"/>
      <c r="JOH23" s="111"/>
      <c r="JOI23" s="111"/>
      <c r="JOJ23" s="3" t="e">
        <f>JOJ22/#REF!-0.01</f>
        <v>#REF!</v>
      </c>
      <c r="JOK23" s="111" t="s">
        <v>58</v>
      </c>
      <c r="JOL23" s="111"/>
      <c r="JOM23" s="111"/>
      <c r="JON23" s="111"/>
      <c r="JOO23" s="111"/>
      <c r="JOP23" s="111"/>
      <c r="JOQ23" s="111"/>
      <c r="JOR23" s="3" t="e">
        <f>JOR22/#REF!-0.01</f>
        <v>#REF!</v>
      </c>
      <c r="JOS23" s="111" t="s">
        <v>58</v>
      </c>
      <c r="JOT23" s="111"/>
      <c r="JOU23" s="111"/>
      <c r="JOV23" s="111"/>
      <c r="JOW23" s="111"/>
      <c r="JOX23" s="111"/>
      <c r="JOY23" s="111"/>
      <c r="JOZ23" s="3" t="e">
        <f>JOZ22/#REF!-0.01</f>
        <v>#REF!</v>
      </c>
      <c r="JPA23" s="111" t="s">
        <v>58</v>
      </c>
      <c r="JPB23" s="111"/>
      <c r="JPC23" s="111"/>
      <c r="JPD23" s="111"/>
      <c r="JPE23" s="111"/>
      <c r="JPF23" s="111"/>
      <c r="JPG23" s="111"/>
      <c r="JPH23" s="3" t="e">
        <f>JPH22/#REF!-0.01</f>
        <v>#REF!</v>
      </c>
      <c r="JPI23" s="111" t="s">
        <v>58</v>
      </c>
      <c r="JPJ23" s="111"/>
      <c r="JPK23" s="111"/>
      <c r="JPL23" s="111"/>
      <c r="JPM23" s="111"/>
      <c r="JPN23" s="111"/>
      <c r="JPO23" s="111"/>
      <c r="JPP23" s="3" t="e">
        <f>JPP22/#REF!-0.01</f>
        <v>#REF!</v>
      </c>
      <c r="JPQ23" s="111" t="s">
        <v>58</v>
      </c>
      <c r="JPR23" s="111"/>
      <c r="JPS23" s="111"/>
      <c r="JPT23" s="111"/>
      <c r="JPU23" s="111"/>
      <c r="JPV23" s="111"/>
      <c r="JPW23" s="111"/>
      <c r="JPX23" s="3" t="e">
        <f>JPX22/#REF!-0.01</f>
        <v>#REF!</v>
      </c>
      <c r="JPY23" s="111" t="s">
        <v>58</v>
      </c>
      <c r="JPZ23" s="111"/>
      <c r="JQA23" s="111"/>
      <c r="JQB23" s="111"/>
      <c r="JQC23" s="111"/>
      <c r="JQD23" s="111"/>
      <c r="JQE23" s="111"/>
      <c r="JQF23" s="3" t="e">
        <f>JQF22/#REF!-0.01</f>
        <v>#REF!</v>
      </c>
      <c r="JQG23" s="111" t="s">
        <v>58</v>
      </c>
      <c r="JQH23" s="111"/>
      <c r="JQI23" s="111"/>
      <c r="JQJ23" s="111"/>
      <c r="JQK23" s="111"/>
      <c r="JQL23" s="111"/>
      <c r="JQM23" s="111"/>
      <c r="JQN23" s="3" t="e">
        <f>JQN22/#REF!-0.01</f>
        <v>#REF!</v>
      </c>
      <c r="JQO23" s="111" t="s">
        <v>58</v>
      </c>
      <c r="JQP23" s="111"/>
      <c r="JQQ23" s="111"/>
      <c r="JQR23" s="111"/>
      <c r="JQS23" s="111"/>
      <c r="JQT23" s="111"/>
      <c r="JQU23" s="111"/>
      <c r="JQV23" s="3" t="e">
        <f>JQV22/#REF!-0.01</f>
        <v>#REF!</v>
      </c>
      <c r="JQW23" s="111" t="s">
        <v>58</v>
      </c>
      <c r="JQX23" s="111"/>
      <c r="JQY23" s="111"/>
      <c r="JQZ23" s="111"/>
      <c r="JRA23" s="111"/>
      <c r="JRB23" s="111"/>
      <c r="JRC23" s="111"/>
      <c r="JRD23" s="3" t="e">
        <f>JRD22/#REF!-0.01</f>
        <v>#REF!</v>
      </c>
      <c r="JRE23" s="111" t="s">
        <v>58</v>
      </c>
      <c r="JRF23" s="111"/>
      <c r="JRG23" s="111"/>
      <c r="JRH23" s="111"/>
      <c r="JRI23" s="111"/>
      <c r="JRJ23" s="111"/>
      <c r="JRK23" s="111"/>
      <c r="JRL23" s="3" t="e">
        <f>JRL22/#REF!-0.01</f>
        <v>#REF!</v>
      </c>
      <c r="JRM23" s="111" t="s">
        <v>58</v>
      </c>
      <c r="JRN23" s="111"/>
      <c r="JRO23" s="111"/>
      <c r="JRP23" s="111"/>
      <c r="JRQ23" s="111"/>
      <c r="JRR23" s="111"/>
      <c r="JRS23" s="111"/>
      <c r="JRT23" s="3" t="e">
        <f>JRT22/#REF!-0.01</f>
        <v>#REF!</v>
      </c>
      <c r="JRU23" s="111" t="s">
        <v>58</v>
      </c>
      <c r="JRV23" s="111"/>
      <c r="JRW23" s="111"/>
      <c r="JRX23" s="111"/>
      <c r="JRY23" s="111"/>
      <c r="JRZ23" s="111"/>
      <c r="JSA23" s="111"/>
      <c r="JSB23" s="3" t="e">
        <f>JSB22/#REF!-0.01</f>
        <v>#REF!</v>
      </c>
      <c r="JSC23" s="111" t="s">
        <v>58</v>
      </c>
      <c r="JSD23" s="111"/>
      <c r="JSE23" s="111"/>
      <c r="JSF23" s="111"/>
      <c r="JSG23" s="111"/>
      <c r="JSH23" s="111"/>
      <c r="JSI23" s="111"/>
      <c r="JSJ23" s="3" t="e">
        <f>JSJ22/#REF!-0.01</f>
        <v>#REF!</v>
      </c>
      <c r="JSK23" s="111" t="s">
        <v>58</v>
      </c>
      <c r="JSL23" s="111"/>
      <c r="JSM23" s="111"/>
      <c r="JSN23" s="111"/>
      <c r="JSO23" s="111"/>
      <c r="JSP23" s="111"/>
      <c r="JSQ23" s="111"/>
      <c r="JSR23" s="3" t="e">
        <f>JSR22/#REF!-0.01</f>
        <v>#REF!</v>
      </c>
      <c r="JSS23" s="111" t="s">
        <v>58</v>
      </c>
      <c r="JST23" s="111"/>
      <c r="JSU23" s="111"/>
      <c r="JSV23" s="111"/>
      <c r="JSW23" s="111"/>
      <c r="JSX23" s="111"/>
      <c r="JSY23" s="111"/>
      <c r="JSZ23" s="3" t="e">
        <f>JSZ22/#REF!-0.01</f>
        <v>#REF!</v>
      </c>
      <c r="JTA23" s="111" t="s">
        <v>58</v>
      </c>
      <c r="JTB23" s="111"/>
      <c r="JTC23" s="111"/>
      <c r="JTD23" s="111"/>
      <c r="JTE23" s="111"/>
      <c r="JTF23" s="111"/>
      <c r="JTG23" s="111"/>
      <c r="JTH23" s="3" t="e">
        <f>JTH22/#REF!-0.01</f>
        <v>#REF!</v>
      </c>
      <c r="JTI23" s="111" t="s">
        <v>58</v>
      </c>
      <c r="JTJ23" s="111"/>
      <c r="JTK23" s="111"/>
      <c r="JTL23" s="111"/>
      <c r="JTM23" s="111"/>
      <c r="JTN23" s="111"/>
      <c r="JTO23" s="111"/>
      <c r="JTP23" s="3" t="e">
        <f>JTP22/#REF!-0.01</f>
        <v>#REF!</v>
      </c>
      <c r="JTQ23" s="111" t="s">
        <v>58</v>
      </c>
      <c r="JTR23" s="111"/>
      <c r="JTS23" s="111"/>
      <c r="JTT23" s="111"/>
      <c r="JTU23" s="111"/>
      <c r="JTV23" s="111"/>
      <c r="JTW23" s="111"/>
      <c r="JTX23" s="3" t="e">
        <f>JTX22/#REF!-0.01</f>
        <v>#REF!</v>
      </c>
      <c r="JTY23" s="111" t="s">
        <v>58</v>
      </c>
      <c r="JTZ23" s="111"/>
      <c r="JUA23" s="111"/>
      <c r="JUB23" s="111"/>
      <c r="JUC23" s="111"/>
      <c r="JUD23" s="111"/>
      <c r="JUE23" s="111"/>
      <c r="JUF23" s="3" t="e">
        <f>JUF22/#REF!-0.01</f>
        <v>#REF!</v>
      </c>
      <c r="JUG23" s="111" t="s">
        <v>58</v>
      </c>
      <c r="JUH23" s="111"/>
      <c r="JUI23" s="111"/>
      <c r="JUJ23" s="111"/>
      <c r="JUK23" s="111"/>
      <c r="JUL23" s="111"/>
      <c r="JUM23" s="111"/>
      <c r="JUN23" s="3" t="e">
        <f>JUN22/#REF!-0.01</f>
        <v>#REF!</v>
      </c>
      <c r="JUO23" s="111" t="s">
        <v>58</v>
      </c>
      <c r="JUP23" s="111"/>
      <c r="JUQ23" s="111"/>
      <c r="JUR23" s="111"/>
      <c r="JUS23" s="111"/>
      <c r="JUT23" s="111"/>
      <c r="JUU23" s="111"/>
      <c r="JUV23" s="3" t="e">
        <f>JUV22/#REF!-0.01</f>
        <v>#REF!</v>
      </c>
      <c r="JUW23" s="111" t="s">
        <v>58</v>
      </c>
      <c r="JUX23" s="111"/>
      <c r="JUY23" s="111"/>
      <c r="JUZ23" s="111"/>
      <c r="JVA23" s="111"/>
      <c r="JVB23" s="111"/>
      <c r="JVC23" s="111"/>
      <c r="JVD23" s="3" t="e">
        <f>JVD22/#REF!-0.01</f>
        <v>#REF!</v>
      </c>
      <c r="JVE23" s="111" t="s">
        <v>58</v>
      </c>
      <c r="JVF23" s="111"/>
      <c r="JVG23" s="111"/>
      <c r="JVH23" s="111"/>
      <c r="JVI23" s="111"/>
      <c r="JVJ23" s="111"/>
      <c r="JVK23" s="111"/>
      <c r="JVL23" s="3" t="e">
        <f>JVL22/#REF!-0.01</f>
        <v>#REF!</v>
      </c>
      <c r="JVM23" s="111" t="s">
        <v>58</v>
      </c>
      <c r="JVN23" s="111"/>
      <c r="JVO23" s="111"/>
      <c r="JVP23" s="111"/>
      <c r="JVQ23" s="111"/>
      <c r="JVR23" s="111"/>
      <c r="JVS23" s="111"/>
      <c r="JVT23" s="3" t="e">
        <f>JVT22/#REF!-0.01</f>
        <v>#REF!</v>
      </c>
      <c r="JVU23" s="111" t="s">
        <v>58</v>
      </c>
      <c r="JVV23" s="111"/>
      <c r="JVW23" s="111"/>
      <c r="JVX23" s="111"/>
      <c r="JVY23" s="111"/>
      <c r="JVZ23" s="111"/>
      <c r="JWA23" s="111"/>
      <c r="JWB23" s="3" t="e">
        <f>JWB22/#REF!-0.01</f>
        <v>#REF!</v>
      </c>
      <c r="JWC23" s="111" t="s">
        <v>58</v>
      </c>
      <c r="JWD23" s="111"/>
      <c r="JWE23" s="111"/>
      <c r="JWF23" s="111"/>
      <c r="JWG23" s="111"/>
      <c r="JWH23" s="111"/>
      <c r="JWI23" s="111"/>
      <c r="JWJ23" s="3" t="e">
        <f>JWJ22/#REF!-0.01</f>
        <v>#REF!</v>
      </c>
      <c r="JWK23" s="111" t="s">
        <v>58</v>
      </c>
      <c r="JWL23" s="111"/>
      <c r="JWM23" s="111"/>
      <c r="JWN23" s="111"/>
      <c r="JWO23" s="111"/>
      <c r="JWP23" s="111"/>
      <c r="JWQ23" s="111"/>
      <c r="JWR23" s="3" t="e">
        <f>JWR22/#REF!-0.01</f>
        <v>#REF!</v>
      </c>
      <c r="JWS23" s="111" t="s">
        <v>58</v>
      </c>
      <c r="JWT23" s="111"/>
      <c r="JWU23" s="111"/>
      <c r="JWV23" s="111"/>
      <c r="JWW23" s="111"/>
      <c r="JWX23" s="111"/>
      <c r="JWY23" s="111"/>
      <c r="JWZ23" s="3" t="e">
        <f>JWZ22/#REF!-0.01</f>
        <v>#REF!</v>
      </c>
      <c r="JXA23" s="111" t="s">
        <v>58</v>
      </c>
      <c r="JXB23" s="111"/>
      <c r="JXC23" s="111"/>
      <c r="JXD23" s="111"/>
      <c r="JXE23" s="111"/>
      <c r="JXF23" s="111"/>
      <c r="JXG23" s="111"/>
      <c r="JXH23" s="3" t="e">
        <f>JXH22/#REF!-0.01</f>
        <v>#REF!</v>
      </c>
      <c r="JXI23" s="111" t="s">
        <v>58</v>
      </c>
      <c r="JXJ23" s="111"/>
      <c r="JXK23" s="111"/>
      <c r="JXL23" s="111"/>
      <c r="JXM23" s="111"/>
      <c r="JXN23" s="111"/>
      <c r="JXO23" s="111"/>
      <c r="JXP23" s="3" t="e">
        <f>JXP22/#REF!-0.01</f>
        <v>#REF!</v>
      </c>
      <c r="JXQ23" s="111" t="s">
        <v>58</v>
      </c>
      <c r="JXR23" s="111"/>
      <c r="JXS23" s="111"/>
      <c r="JXT23" s="111"/>
      <c r="JXU23" s="111"/>
      <c r="JXV23" s="111"/>
      <c r="JXW23" s="111"/>
      <c r="JXX23" s="3" t="e">
        <f>JXX22/#REF!-0.01</f>
        <v>#REF!</v>
      </c>
      <c r="JXY23" s="111" t="s">
        <v>58</v>
      </c>
      <c r="JXZ23" s="111"/>
      <c r="JYA23" s="111"/>
      <c r="JYB23" s="111"/>
      <c r="JYC23" s="111"/>
      <c r="JYD23" s="111"/>
      <c r="JYE23" s="111"/>
      <c r="JYF23" s="3" t="e">
        <f>JYF22/#REF!-0.01</f>
        <v>#REF!</v>
      </c>
      <c r="JYG23" s="111" t="s">
        <v>58</v>
      </c>
      <c r="JYH23" s="111"/>
      <c r="JYI23" s="111"/>
      <c r="JYJ23" s="111"/>
      <c r="JYK23" s="111"/>
      <c r="JYL23" s="111"/>
      <c r="JYM23" s="111"/>
      <c r="JYN23" s="3" t="e">
        <f>JYN22/#REF!-0.01</f>
        <v>#REF!</v>
      </c>
      <c r="JYO23" s="111" t="s">
        <v>58</v>
      </c>
      <c r="JYP23" s="111"/>
      <c r="JYQ23" s="111"/>
      <c r="JYR23" s="111"/>
      <c r="JYS23" s="111"/>
      <c r="JYT23" s="111"/>
      <c r="JYU23" s="111"/>
      <c r="JYV23" s="3" t="e">
        <f>JYV22/#REF!-0.01</f>
        <v>#REF!</v>
      </c>
      <c r="JYW23" s="111" t="s">
        <v>58</v>
      </c>
      <c r="JYX23" s="111"/>
      <c r="JYY23" s="111"/>
      <c r="JYZ23" s="111"/>
      <c r="JZA23" s="111"/>
      <c r="JZB23" s="111"/>
      <c r="JZC23" s="111"/>
      <c r="JZD23" s="3" t="e">
        <f>JZD22/#REF!-0.01</f>
        <v>#REF!</v>
      </c>
      <c r="JZE23" s="111" t="s">
        <v>58</v>
      </c>
      <c r="JZF23" s="111"/>
      <c r="JZG23" s="111"/>
      <c r="JZH23" s="111"/>
      <c r="JZI23" s="111"/>
      <c r="JZJ23" s="111"/>
      <c r="JZK23" s="111"/>
      <c r="JZL23" s="3" t="e">
        <f>JZL22/#REF!-0.01</f>
        <v>#REF!</v>
      </c>
      <c r="JZM23" s="111" t="s">
        <v>58</v>
      </c>
      <c r="JZN23" s="111"/>
      <c r="JZO23" s="111"/>
      <c r="JZP23" s="111"/>
      <c r="JZQ23" s="111"/>
      <c r="JZR23" s="111"/>
      <c r="JZS23" s="111"/>
      <c r="JZT23" s="3" t="e">
        <f>JZT22/#REF!-0.01</f>
        <v>#REF!</v>
      </c>
      <c r="JZU23" s="111" t="s">
        <v>58</v>
      </c>
      <c r="JZV23" s="111"/>
      <c r="JZW23" s="111"/>
      <c r="JZX23" s="111"/>
      <c r="JZY23" s="111"/>
      <c r="JZZ23" s="111"/>
      <c r="KAA23" s="111"/>
      <c r="KAB23" s="3" t="e">
        <f>KAB22/#REF!-0.01</f>
        <v>#REF!</v>
      </c>
      <c r="KAC23" s="111" t="s">
        <v>58</v>
      </c>
      <c r="KAD23" s="111"/>
      <c r="KAE23" s="111"/>
      <c r="KAF23" s="111"/>
      <c r="KAG23" s="111"/>
      <c r="KAH23" s="111"/>
      <c r="KAI23" s="111"/>
      <c r="KAJ23" s="3" t="e">
        <f>KAJ22/#REF!-0.01</f>
        <v>#REF!</v>
      </c>
      <c r="KAK23" s="111" t="s">
        <v>58</v>
      </c>
      <c r="KAL23" s="111"/>
      <c r="KAM23" s="111"/>
      <c r="KAN23" s="111"/>
      <c r="KAO23" s="111"/>
      <c r="KAP23" s="111"/>
      <c r="KAQ23" s="111"/>
      <c r="KAR23" s="3" t="e">
        <f>KAR22/#REF!-0.01</f>
        <v>#REF!</v>
      </c>
      <c r="KAS23" s="111" t="s">
        <v>58</v>
      </c>
      <c r="KAT23" s="111"/>
      <c r="KAU23" s="111"/>
      <c r="KAV23" s="111"/>
      <c r="KAW23" s="111"/>
      <c r="KAX23" s="111"/>
      <c r="KAY23" s="111"/>
      <c r="KAZ23" s="3" t="e">
        <f>KAZ22/#REF!-0.01</f>
        <v>#REF!</v>
      </c>
      <c r="KBA23" s="111" t="s">
        <v>58</v>
      </c>
      <c r="KBB23" s="111"/>
      <c r="KBC23" s="111"/>
      <c r="KBD23" s="111"/>
      <c r="KBE23" s="111"/>
      <c r="KBF23" s="111"/>
      <c r="KBG23" s="111"/>
      <c r="KBH23" s="3" t="e">
        <f>KBH22/#REF!-0.01</f>
        <v>#REF!</v>
      </c>
      <c r="KBI23" s="111" t="s">
        <v>58</v>
      </c>
      <c r="KBJ23" s="111"/>
      <c r="KBK23" s="111"/>
      <c r="KBL23" s="111"/>
      <c r="KBM23" s="111"/>
      <c r="KBN23" s="111"/>
      <c r="KBO23" s="111"/>
      <c r="KBP23" s="3" t="e">
        <f>KBP22/#REF!-0.01</f>
        <v>#REF!</v>
      </c>
      <c r="KBQ23" s="111" t="s">
        <v>58</v>
      </c>
      <c r="KBR23" s="111"/>
      <c r="KBS23" s="111"/>
      <c r="KBT23" s="111"/>
      <c r="KBU23" s="111"/>
      <c r="KBV23" s="111"/>
      <c r="KBW23" s="111"/>
      <c r="KBX23" s="3" t="e">
        <f>KBX22/#REF!-0.01</f>
        <v>#REF!</v>
      </c>
      <c r="KBY23" s="111" t="s">
        <v>58</v>
      </c>
      <c r="KBZ23" s="111"/>
      <c r="KCA23" s="111"/>
      <c r="KCB23" s="111"/>
      <c r="KCC23" s="111"/>
      <c r="KCD23" s="111"/>
      <c r="KCE23" s="111"/>
      <c r="KCF23" s="3" t="e">
        <f>KCF22/#REF!-0.01</f>
        <v>#REF!</v>
      </c>
      <c r="KCG23" s="111" t="s">
        <v>58</v>
      </c>
      <c r="KCH23" s="111"/>
      <c r="KCI23" s="111"/>
      <c r="KCJ23" s="111"/>
      <c r="KCK23" s="111"/>
      <c r="KCL23" s="111"/>
      <c r="KCM23" s="111"/>
      <c r="KCN23" s="3" t="e">
        <f>KCN22/#REF!-0.01</f>
        <v>#REF!</v>
      </c>
      <c r="KCO23" s="111" t="s">
        <v>58</v>
      </c>
      <c r="KCP23" s="111"/>
      <c r="KCQ23" s="111"/>
      <c r="KCR23" s="111"/>
      <c r="KCS23" s="111"/>
      <c r="KCT23" s="111"/>
      <c r="KCU23" s="111"/>
      <c r="KCV23" s="3" t="e">
        <f>KCV22/#REF!-0.01</f>
        <v>#REF!</v>
      </c>
      <c r="KCW23" s="111" t="s">
        <v>58</v>
      </c>
      <c r="KCX23" s="111"/>
      <c r="KCY23" s="111"/>
      <c r="KCZ23" s="111"/>
      <c r="KDA23" s="111"/>
      <c r="KDB23" s="111"/>
      <c r="KDC23" s="111"/>
      <c r="KDD23" s="3" t="e">
        <f>KDD22/#REF!-0.01</f>
        <v>#REF!</v>
      </c>
      <c r="KDE23" s="111" t="s">
        <v>58</v>
      </c>
      <c r="KDF23" s="111"/>
      <c r="KDG23" s="111"/>
      <c r="KDH23" s="111"/>
      <c r="KDI23" s="111"/>
      <c r="KDJ23" s="111"/>
      <c r="KDK23" s="111"/>
      <c r="KDL23" s="3" t="e">
        <f>KDL22/#REF!-0.01</f>
        <v>#REF!</v>
      </c>
      <c r="KDM23" s="111" t="s">
        <v>58</v>
      </c>
      <c r="KDN23" s="111"/>
      <c r="KDO23" s="111"/>
      <c r="KDP23" s="111"/>
      <c r="KDQ23" s="111"/>
      <c r="KDR23" s="111"/>
      <c r="KDS23" s="111"/>
      <c r="KDT23" s="3" t="e">
        <f>KDT22/#REF!-0.01</f>
        <v>#REF!</v>
      </c>
      <c r="KDU23" s="111" t="s">
        <v>58</v>
      </c>
      <c r="KDV23" s="111"/>
      <c r="KDW23" s="111"/>
      <c r="KDX23" s="111"/>
      <c r="KDY23" s="111"/>
      <c r="KDZ23" s="111"/>
      <c r="KEA23" s="111"/>
      <c r="KEB23" s="3" t="e">
        <f>KEB22/#REF!-0.01</f>
        <v>#REF!</v>
      </c>
      <c r="KEC23" s="111" t="s">
        <v>58</v>
      </c>
      <c r="KED23" s="111"/>
      <c r="KEE23" s="111"/>
      <c r="KEF23" s="111"/>
      <c r="KEG23" s="111"/>
      <c r="KEH23" s="111"/>
      <c r="KEI23" s="111"/>
      <c r="KEJ23" s="3" t="e">
        <f>KEJ22/#REF!-0.01</f>
        <v>#REF!</v>
      </c>
      <c r="KEK23" s="111" t="s">
        <v>58</v>
      </c>
      <c r="KEL23" s="111"/>
      <c r="KEM23" s="111"/>
      <c r="KEN23" s="111"/>
      <c r="KEO23" s="111"/>
      <c r="KEP23" s="111"/>
      <c r="KEQ23" s="111"/>
      <c r="KER23" s="3" t="e">
        <f>KER22/#REF!-0.01</f>
        <v>#REF!</v>
      </c>
      <c r="KES23" s="111" t="s">
        <v>58</v>
      </c>
      <c r="KET23" s="111"/>
      <c r="KEU23" s="111"/>
      <c r="KEV23" s="111"/>
      <c r="KEW23" s="111"/>
      <c r="KEX23" s="111"/>
      <c r="KEY23" s="111"/>
      <c r="KEZ23" s="3" t="e">
        <f>KEZ22/#REF!-0.01</f>
        <v>#REF!</v>
      </c>
      <c r="KFA23" s="111" t="s">
        <v>58</v>
      </c>
      <c r="KFB23" s="111"/>
      <c r="KFC23" s="111"/>
      <c r="KFD23" s="111"/>
      <c r="KFE23" s="111"/>
      <c r="KFF23" s="111"/>
      <c r="KFG23" s="111"/>
      <c r="KFH23" s="3" t="e">
        <f>KFH22/#REF!-0.01</f>
        <v>#REF!</v>
      </c>
      <c r="KFI23" s="111" t="s">
        <v>58</v>
      </c>
      <c r="KFJ23" s="111"/>
      <c r="KFK23" s="111"/>
      <c r="KFL23" s="111"/>
      <c r="KFM23" s="111"/>
      <c r="KFN23" s="111"/>
      <c r="KFO23" s="111"/>
      <c r="KFP23" s="3" t="e">
        <f>KFP22/#REF!-0.01</f>
        <v>#REF!</v>
      </c>
      <c r="KFQ23" s="111" t="s">
        <v>58</v>
      </c>
      <c r="KFR23" s="111"/>
      <c r="KFS23" s="111"/>
      <c r="KFT23" s="111"/>
      <c r="KFU23" s="111"/>
      <c r="KFV23" s="111"/>
      <c r="KFW23" s="111"/>
      <c r="KFX23" s="3" t="e">
        <f>KFX22/#REF!-0.01</f>
        <v>#REF!</v>
      </c>
      <c r="KFY23" s="111" t="s">
        <v>58</v>
      </c>
      <c r="KFZ23" s="111"/>
      <c r="KGA23" s="111"/>
      <c r="KGB23" s="111"/>
      <c r="KGC23" s="111"/>
      <c r="KGD23" s="111"/>
      <c r="KGE23" s="111"/>
      <c r="KGF23" s="3" t="e">
        <f>KGF22/#REF!-0.01</f>
        <v>#REF!</v>
      </c>
      <c r="KGG23" s="111" t="s">
        <v>58</v>
      </c>
      <c r="KGH23" s="111"/>
      <c r="KGI23" s="111"/>
      <c r="KGJ23" s="111"/>
      <c r="KGK23" s="111"/>
      <c r="KGL23" s="111"/>
      <c r="KGM23" s="111"/>
      <c r="KGN23" s="3" t="e">
        <f>KGN22/#REF!-0.01</f>
        <v>#REF!</v>
      </c>
      <c r="KGO23" s="111" t="s">
        <v>58</v>
      </c>
      <c r="KGP23" s="111"/>
      <c r="KGQ23" s="111"/>
      <c r="KGR23" s="111"/>
      <c r="KGS23" s="111"/>
      <c r="KGT23" s="111"/>
      <c r="KGU23" s="111"/>
      <c r="KGV23" s="3" t="e">
        <f>KGV22/#REF!-0.01</f>
        <v>#REF!</v>
      </c>
      <c r="KGW23" s="111" t="s">
        <v>58</v>
      </c>
      <c r="KGX23" s="111"/>
      <c r="KGY23" s="111"/>
      <c r="KGZ23" s="111"/>
      <c r="KHA23" s="111"/>
      <c r="KHB23" s="111"/>
      <c r="KHC23" s="111"/>
      <c r="KHD23" s="3" t="e">
        <f>KHD22/#REF!-0.01</f>
        <v>#REF!</v>
      </c>
      <c r="KHE23" s="111" t="s">
        <v>58</v>
      </c>
      <c r="KHF23" s="111"/>
      <c r="KHG23" s="111"/>
      <c r="KHH23" s="111"/>
      <c r="KHI23" s="111"/>
      <c r="KHJ23" s="111"/>
      <c r="KHK23" s="111"/>
      <c r="KHL23" s="3" t="e">
        <f>KHL22/#REF!-0.01</f>
        <v>#REF!</v>
      </c>
      <c r="KHM23" s="111" t="s">
        <v>58</v>
      </c>
      <c r="KHN23" s="111"/>
      <c r="KHO23" s="111"/>
      <c r="KHP23" s="111"/>
      <c r="KHQ23" s="111"/>
      <c r="KHR23" s="111"/>
      <c r="KHS23" s="111"/>
      <c r="KHT23" s="3" t="e">
        <f>KHT22/#REF!-0.01</f>
        <v>#REF!</v>
      </c>
      <c r="KHU23" s="111" t="s">
        <v>58</v>
      </c>
      <c r="KHV23" s="111"/>
      <c r="KHW23" s="111"/>
      <c r="KHX23" s="111"/>
      <c r="KHY23" s="111"/>
      <c r="KHZ23" s="111"/>
      <c r="KIA23" s="111"/>
      <c r="KIB23" s="3" t="e">
        <f>KIB22/#REF!-0.01</f>
        <v>#REF!</v>
      </c>
      <c r="KIC23" s="111" t="s">
        <v>58</v>
      </c>
      <c r="KID23" s="111"/>
      <c r="KIE23" s="111"/>
      <c r="KIF23" s="111"/>
      <c r="KIG23" s="111"/>
      <c r="KIH23" s="111"/>
      <c r="KII23" s="111"/>
      <c r="KIJ23" s="3" t="e">
        <f>KIJ22/#REF!-0.01</f>
        <v>#REF!</v>
      </c>
      <c r="KIK23" s="111" t="s">
        <v>58</v>
      </c>
      <c r="KIL23" s="111"/>
      <c r="KIM23" s="111"/>
      <c r="KIN23" s="111"/>
      <c r="KIO23" s="111"/>
      <c r="KIP23" s="111"/>
      <c r="KIQ23" s="111"/>
      <c r="KIR23" s="3" t="e">
        <f>KIR22/#REF!-0.01</f>
        <v>#REF!</v>
      </c>
      <c r="KIS23" s="111" t="s">
        <v>58</v>
      </c>
      <c r="KIT23" s="111"/>
      <c r="KIU23" s="111"/>
      <c r="KIV23" s="111"/>
      <c r="KIW23" s="111"/>
      <c r="KIX23" s="111"/>
      <c r="KIY23" s="111"/>
      <c r="KIZ23" s="3" t="e">
        <f>KIZ22/#REF!-0.01</f>
        <v>#REF!</v>
      </c>
      <c r="KJA23" s="111" t="s">
        <v>58</v>
      </c>
      <c r="KJB23" s="111"/>
      <c r="KJC23" s="111"/>
      <c r="KJD23" s="111"/>
      <c r="KJE23" s="111"/>
      <c r="KJF23" s="111"/>
      <c r="KJG23" s="111"/>
      <c r="KJH23" s="3" t="e">
        <f>KJH22/#REF!-0.01</f>
        <v>#REF!</v>
      </c>
      <c r="KJI23" s="111" t="s">
        <v>58</v>
      </c>
      <c r="KJJ23" s="111"/>
      <c r="KJK23" s="111"/>
      <c r="KJL23" s="111"/>
      <c r="KJM23" s="111"/>
      <c r="KJN23" s="111"/>
      <c r="KJO23" s="111"/>
      <c r="KJP23" s="3" t="e">
        <f>KJP22/#REF!-0.01</f>
        <v>#REF!</v>
      </c>
      <c r="KJQ23" s="111" t="s">
        <v>58</v>
      </c>
      <c r="KJR23" s="111"/>
      <c r="KJS23" s="111"/>
      <c r="KJT23" s="111"/>
      <c r="KJU23" s="111"/>
      <c r="KJV23" s="111"/>
      <c r="KJW23" s="111"/>
      <c r="KJX23" s="3" t="e">
        <f>KJX22/#REF!-0.01</f>
        <v>#REF!</v>
      </c>
      <c r="KJY23" s="111" t="s">
        <v>58</v>
      </c>
      <c r="KJZ23" s="111"/>
      <c r="KKA23" s="111"/>
      <c r="KKB23" s="111"/>
      <c r="KKC23" s="111"/>
      <c r="KKD23" s="111"/>
      <c r="KKE23" s="111"/>
      <c r="KKF23" s="3" t="e">
        <f>KKF22/#REF!-0.01</f>
        <v>#REF!</v>
      </c>
      <c r="KKG23" s="111" t="s">
        <v>58</v>
      </c>
      <c r="KKH23" s="111"/>
      <c r="KKI23" s="111"/>
      <c r="KKJ23" s="111"/>
      <c r="KKK23" s="111"/>
      <c r="KKL23" s="111"/>
      <c r="KKM23" s="111"/>
      <c r="KKN23" s="3" t="e">
        <f>KKN22/#REF!-0.01</f>
        <v>#REF!</v>
      </c>
      <c r="KKO23" s="111" t="s">
        <v>58</v>
      </c>
      <c r="KKP23" s="111"/>
      <c r="KKQ23" s="111"/>
      <c r="KKR23" s="111"/>
      <c r="KKS23" s="111"/>
      <c r="KKT23" s="111"/>
      <c r="KKU23" s="111"/>
      <c r="KKV23" s="3" t="e">
        <f>KKV22/#REF!-0.01</f>
        <v>#REF!</v>
      </c>
      <c r="KKW23" s="111" t="s">
        <v>58</v>
      </c>
      <c r="KKX23" s="111"/>
      <c r="KKY23" s="111"/>
      <c r="KKZ23" s="111"/>
      <c r="KLA23" s="111"/>
      <c r="KLB23" s="111"/>
      <c r="KLC23" s="111"/>
      <c r="KLD23" s="3" t="e">
        <f>KLD22/#REF!-0.01</f>
        <v>#REF!</v>
      </c>
      <c r="KLE23" s="111" t="s">
        <v>58</v>
      </c>
      <c r="KLF23" s="111"/>
      <c r="KLG23" s="111"/>
      <c r="KLH23" s="111"/>
      <c r="KLI23" s="111"/>
      <c r="KLJ23" s="111"/>
      <c r="KLK23" s="111"/>
      <c r="KLL23" s="3" t="e">
        <f>KLL22/#REF!-0.01</f>
        <v>#REF!</v>
      </c>
      <c r="KLM23" s="111" t="s">
        <v>58</v>
      </c>
      <c r="KLN23" s="111"/>
      <c r="KLO23" s="111"/>
      <c r="KLP23" s="111"/>
      <c r="KLQ23" s="111"/>
      <c r="KLR23" s="111"/>
      <c r="KLS23" s="111"/>
      <c r="KLT23" s="3" t="e">
        <f>KLT22/#REF!-0.01</f>
        <v>#REF!</v>
      </c>
      <c r="KLU23" s="111" t="s">
        <v>58</v>
      </c>
      <c r="KLV23" s="111"/>
      <c r="KLW23" s="111"/>
      <c r="KLX23" s="111"/>
      <c r="KLY23" s="111"/>
      <c r="KLZ23" s="111"/>
      <c r="KMA23" s="111"/>
      <c r="KMB23" s="3" t="e">
        <f>KMB22/#REF!-0.01</f>
        <v>#REF!</v>
      </c>
      <c r="KMC23" s="111" t="s">
        <v>58</v>
      </c>
      <c r="KMD23" s="111"/>
      <c r="KME23" s="111"/>
      <c r="KMF23" s="111"/>
      <c r="KMG23" s="111"/>
      <c r="KMH23" s="111"/>
      <c r="KMI23" s="111"/>
      <c r="KMJ23" s="3" t="e">
        <f>KMJ22/#REF!-0.01</f>
        <v>#REF!</v>
      </c>
      <c r="KMK23" s="111" t="s">
        <v>58</v>
      </c>
      <c r="KML23" s="111"/>
      <c r="KMM23" s="111"/>
      <c r="KMN23" s="111"/>
      <c r="KMO23" s="111"/>
      <c r="KMP23" s="111"/>
      <c r="KMQ23" s="111"/>
      <c r="KMR23" s="3" t="e">
        <f>KMR22/#REF!-0.01</f>
        <v>#REF!</v>
      </c>
      <c r="KMS23" s="111" t="s">
        <v>58</v>
      </c>
      <c r="KMT23" s="111"/>
      <c r="KMU23" s="111"/>
      <c r="KMV23" s="111"/>
      <c r="KMW23" s="111"/>
      <c r="KMX23" s="111"/>
      <c r="KMY23" s="111"/>
      <c r="KMZ23" s="3" t="e">
        <f>KMZ22/#REF!-0.01</f>
        <v>#REF!</v>
      </c>
      <c r="KNA23" s="111" t="s">
        <v>58</v>
      </c>
      <c r="KNB23" s="111"/>
      <c r="KNC23" s="111"/>
      <c r="KND23" s="111"/>
      <c r="KNE23" s="111"/>
      <c r="KNF23" s="111"/>
      <c r="KNG23" s="111"/>
      <c r="KNH23" s="3" t="e">
        <f>KNH22/#REF!-0.01</f>
        <v>#REF!</v>
      </c>
      <c r="KNI23" s="111" t="s">
        <v>58</v>
      </c>
      <c r="KNJ23" s="111"/>
      <c r="KNK23" s="111"/>
      <c r="KNL23" s="111"/>
      <c r="KNM23" s="111"/>
      <c r="KNN23" s="111"/>
      <c r="KNO23" s="111"/>
      <c r="KNP23" s="3" t="e">
        <f>KNP22/#REF!-0.01</f>
        <v>#REF!</v>
      </c>
      <c r="KNQ23" s="111" t="s">
        <v>58</v>
      </c>
      <c r="KNR23" s="111"/>
      <c r="KNS23" s="111"/>
      <c r="KNT23" s="111"/>
      <c r="KNU23" s="111"/>
      <c r="KNV23" s="111"/>
      <c r="KNW23" s="111"/>
      <c r="KNX23" s="3" t="e">
        <f>KNX22/#REF!-0.01</f>
        <v>#REF!</v>
      </c>
      <c r="KNY23" s="111" t="s">
        <v>58</v>
      </c>
      <c r="KNZ23" s="111"/>
      <c r="KOA23" s="111"/>
      <c r="KOB23" s="111"/>
      <c r="KOC23" s="111"/>
      <c r="KOD23" s="111"/>
      <c r="KOE23" s="111"/>
      <c r="KOF23" s="3" t="e">
        <f>KOF22/#REF!-0.01</f>
        <v>#REF!</v>
      </c>
      <c r="KOG23" s="111" t="s">
        <v>58</v>
      </c>
      <c r="KOH23" s="111"/>
      <c r="KOI23" s="111"/>
      <c r="KOJ23" s="111"/>
      <c r="KOK23" s="111"/>
      <c r="KOL23" s="111"/>
      <c r="KOM23" s="111"/>
      <c r="KON23" s="3" t="e">
        <f>KON22/#REF!-0.01</f>
        <v>#REF!</v>
      </c>
      <c r="KOO23" s="111" t="s">
        <v>58</v>
      </c>
      <c r="KOP23" s="111"/>
      <c r="KOQ23" s="111"/>
      <c r="KOR23" s="111"/>
      <c r="KOS23" s="111"/>
      <c r="KOT23" s="111"/>
      <c r="KOU23" s="111"/>
      <c r="KOV23" s="3" t="e">
        <f>KOV22/#REF!-0.01</f>
        <v>#REF!</v>
      </c>
      <c r="KOW23" s="111" t="s">
        <v>58</v>
      </c>
      <c r="KOX23" s="111"/>
      <c r="KOY23" s="111"/>
      <c r="KOZ23" s="111"/>
      <c r="KPA23" s="111"/>
      <c r="KPB23" s="111"/>
      <c r="KPC23" s="111"/>
      <c r="KPD23" s="3" t="e">
        <f>KPD22/#REF!-0.01</f>
        <v>#REF!</v>
      </c>
      <c r="KPE23" s="111" t="s">
        <v>58</v>
      </c>
      <c r="KPF23" s="111"/>
      <c r="KPG23" s="111"/>
      <c r="KPH23" s="111"/>
      <c r="KPI23" s="111"/>
      <c r="KPJ23" s="111"/>
      <c r="KPK23" s="111"/>
      <c r="KPL23" s="3" t="e">
        <f>KPL22/#REF!-0.01</f>
        <v>#REF!</v>
      </c>
      <c r="KPM23" s="111" t="s">
        <v>58</v>
      </c>
      <c r="KPN23" s="111"/>
      <c r="KPO23" s="111"/>
      <c r="KPP23" s="111"/>
      <c r="KPQ23" s="111"/>
      <c r="KPR23" s="111"/>
      <c r="KPS23" s="111"/>
      <c r="KPT23" s="3" t="e">
        <f>KPT22/#REF!-0.01</f>
        <v>#REF!</v>
      </c>
      <c r="KPU23" s="111" t="s">
        <v>58</v>
      </c>
      <c r="KPV23" s="111"/>
      <c r="KPW23" s="111"/>
      <c r="KPX23" s="111"/>
      <c r="KPY23" s="111"/>
      <c r="KPZ23" s="111"/>
      <c r="KQA23" s="111"/>
      <c r="KQB23" s="3" t="e">
        <f>KQB22/#REF!-0.01</f>
        <v>#REF!</v>
      </c>
      <c r="KQC23" s="111" t="s">
        <v>58</v>
      </c>
      <c r="KQD23" s="111"/>
      <c r="KQE23" s="111"/>
      <c r="KQF23" s="111"/>
      <c r="KQG23" s="111"/>
      <c r="KQH23" s="111"/>
      <c r="KQI23" s="111"/>
      <c r="KQJ23" s="3" t="e">
        <f>KQJ22/#REF!-0.01</f>
        <v>#REF!</v>
      </c>
      <c r="KQK23" s="111" t="s">
        <v>58</v>
      </c>
      <c r="KQL23" s="111"/>
      <c r="KQM23" s="111"/>
      <c r="KQN23" s="111"/>
      <c r="KQO23" s="111"/>
      <c r="KQP23" s="111"/>
      <c r="KQQ23" s="111"/>
      <c r="KQR23" s="3" t="e">
        <f>KQR22/#REF!-0.01</f>
        <v>#REF!</v>
      </c>
      <c r="KQS23" s="111" t="s">
        <v>58</v>
      </c>
      <c r="KQT23" s="111"/>
      <c r="KQU23" s="111"/>
      <c r="KQV23" s="111"/>
      <c r="KQW23" s="111"/>
      <c r="KQX23" s="111"/>
      <c r="KQY23" s="111"/>
      <c r="KQZ23" s="3" t="e">
        <f>KQZ22/#REF!-0.01</f>
        <v>#REF!</v>
      </c>
      <c r="KRA23" s="111" t="s">
        <v>58</v>
      </c>
      <c r="KRB23" s="111"/>
      <c r="KRC23" s="111"/>
      <c r="KRD23" s="111"/>
      <c r="KRE23" s="111"/>
      <c r="KRF23" s="111"/>
      <c r="KRG23" s="111"/>
      <c r="KRH23" s="3" t="e">
        <f>KRH22/#REF!-0.01</f>
        <v>#REF!</v>
      </c>
      <c r="KRI23" s="111" t="s">
        <v>58</v>
      </c>
      <c r="KRJ23" s="111"/>
      <c r="KRK23" s="111"/>
      <c r="KRL23" s="111"/>
      <c r="KRM23" s="111"/>
      <c r="KRN23" s="111"/>
      <c r="KRO23" s="111"/>
      <c r="KRP23" s="3" t="e">
        <f>KRP22/#REF!-0.01</f>
        <v>#REF!</v>
      </c>
      <c r="KRQ23" s="111" t="s">
        <v>58</v>
      </c>
      <c r="KRR23" s="111"/>
      <c r="KRS23" s="111"/>
      <c r="KRT23" s="111"/>
      <c r="KRU23" s="111"/>
      <c r="KRV23" s="111"/>
      <c r="KRW23" s="111"/>
      <c r="KRX23" s="3" t="e">
        <f>KRX22/#REF!-0.01</f>
        <v>#REF!</v>
      </c>
      <c r="KRY23" s="111" t="s">
        <v>58</v>
      </c>
      <c r="KRZ23" s="111"/>
      <c r="KSA23" s="111"/>
      <c r="KSB23" s="111"/>
      <c r="KSC23" s="111"/>
      <c r="KSD23" s="111"/>
      <c r="KSE23" s="111"/>
      <c r="KSF23" s="3" t="e">
        <f>KSF22/#REF!-0.01</f>
        <v>#REF!</v>
      </c>
      <c r="KSG23" s="111" t="s">
        <v>58</v>
      </c>
      <c r="KSH23" s="111"/>
      <c r="KSI23" s="111"/>
      <c r="KSJ23" s="111"/>
      <c r="KSK23" s="111"/>
      <c r="KSL23" s="111"/>
      <c r="KSM23" s="111"/>
      <c r="KSN23" s="3" t="e">
        <f>KSN22/#REF!-0.01</f>
        <v>#REF!</v>
      </c>
      <c r="KSO23" s="111" t="s">
        <v>58</v>
      </c>
      <c r="KSP23" s="111"/>
      <c r="KSQ23" s="111"/>
      <c r="KSR23" s="111"/>
      <c r="KSS23" s="111"/>
      <c r="KST23" s="111"/>
      <c r="KSU23" s="111"/>
      <c r="KSV23" s="3" t="e">
        <f>KSV22/#REF!-0.01</f>
        <v>#REF!</v>
      </c>
      <c r="KSW23" s="111" t="s">
        <v>58</v>
      </c>
      <c r="KSX23" s="111"/>
      <c r="KSY23" s="111"/>
      <c r="KSZ23" s="111"/>
      <c r="KTA23" s="111"/>
      <c r="KTB23" s="111"/>
      <c r="KTC23" s="111"/>
      <c r="KTD23" s="3" t="e">
        <f>KTD22/#REF!-0.01</f>
        <v>#REF!</v>
      </c>
      <c r="KTE23" s="111" t="s">
        <v>58</v>
      </c>
      <c r="KTF23" s="111"/>
      <c r="KTG23" s="111"/>
      <c r="KTH23" s="111"/>
      <c r="KTI23" s="111"/>
      <c r="KTJ23" s="111"/>
      <c r="KTK23" s="111"/>
      <c r="KTL23" s="3" t="e">
        <f>KTL22/#REF!-0.01</f>
        <v>#REF!</v>
      </c>
      <c r="KTM23" s="111" t="s">
        <v>58</v>
      </c>
      <c r="KTN23" s="111"/>
      <c r="KTO23" s="111"/>
      <c r="KTP23" s="111"/>
      <c r="KTQ23" s="111"/>
      <c r="KTR23" s="111"/>
      <c r="KTS23" s="111"/>
      <c r="KTT23" s="3" t="e">
        <f>KTT22/#REF!-0.01</f>
        <v>#REF!</v>
      </c>
      <c r="KTU23" s="111" t="s">
        <v>58</v>
      </c>
      <c r="KTV23" s="111"/>
      <c r="KTW23" s="111"/>
      <c r="KTX23" s="111"/>
      <c r="KTY23" s="111"/>
      <c r="KTZ23" s="111"/>
      <c r="KUA23" s="111"/>
      <c r="KUB23" s="3" t="e">
        <f>KUB22/#REF!-0.01</f>
        <v>#REF!</v>
      </c>
      <c r="KUC23" s="111" t="s">
        <v>58</v>
      </c>
      <c r="KUD23" s="111"/>
      <c r="KUE23" s="111"/>
      <c r="KUF23" s="111"/>
      <c r="KUG23" s="111"/>
      <c r="KUH23" s="111"/>
      <c r="KUI23" s="111"/>
      <c r="KUJ23" s="3" t="e">
        <f>KUJ22/#REF!-0.01</f>
        <v>#REF!</v>
      </c>
      <c r="KUK23" s="111" t="s">
        <v>58</v>
      </c>
      <c r="KUL23" s="111"/>
      <c r="KUM23" s="111"/>
      <c r="KUN23" s="111"/>
      <c r="KUO23" s="111"/>
      <c r="KUP23" s="111"/>
      <c r="KUQ23" s="111"/>
      <c r="KUR23" s="3" t="e">
        <f>KUR22/#REF!-0.01</f>
        <v>#REF!</v>
      </c>
      <c r="KUS23" s="111" t="s">
        <v>58</v>
      </c>
      <c r="KUT23" s="111"/>
      <c r="KUU23" s="111"/>
      <c r="KUV23" s="111"/>
      <c r="KUW23" s="111"/>
      <c r="KUX23" s="111"/>
      <c r="KUY23" s="111"/>
      <c r="KUZ23" s="3" t="e">
        <f>KUZ22/#REF!-0.01</f>
        <v>#REF!</v>
      </c>
      <c r="KVA23" s="111" t="s">
        <v>58</v>
      </c>
      <c r="KVB23" s="111"/>
      <c r="KVC23" s="111"/>
      <c r="KVD23" s="111"/>
      <c r="KVE23" s="111"/>
      <c r="KVF23" s="111"/>
      <c r="KVG23" s="111"/>
      <c r="KVH23" s="3" t="e">
        <f>KVH22/#REF!-0.01</f>
        <v>#REF!</v>
      </c>
      <c r="KVI23" s="111" t="s">
        <v>58</v>
      </c>
      <c r="KVJ23" s="111"/>
      <c r="KVK23" s="111"/>
      <c r="KVL23" s="111"/>
      <c r="KVM23" s="111"/>
      <c r="KVN23" s="111"/>
      <c r="KVO23" s="111"/>
      <c r="KVP23" s="3" t="e">
        <f>KVP22/#REF!-0.01</f>
        <v>#REF!</v>
      </c>
      <c r="KVQ23" s="111" t="s">
        <v>58</v>
      </c>
      <c r="KVR23" s="111"/>
      <c r="KVS23" s="111"/>
      <c r="KVT23" s="111"/>
      <c r="KVU23" s="111"/>
      <c r="KVV23" s="111"/>
      <c r="KVW23" s="111"/>
      <c r="KVX23" s="3" t="e">
        <f>KVX22/#REF!-0.01</f>
        <v>#REF!</v>
      </c>
      <c r="KVY23" s="111" t="s">
        <v>58</v>
      </c>
      <c r="KVZ23" s="111"/>
      <c r="KWA23" s="111"/>
      <c r="KWB23" s="111"/>
      <c r="KWC23" s="111"/>
      <c r="KWD23" s="111"/>
      <c r="KWE23" s="111"/>
      <c r="KWF23" s="3" t="e">
        <f>KWF22/#REF!-0.01</f>
        <v>#REF!</v>
      </c>
      <c r="KWG23" s="111" t="s">
        <v>58</v>
      </c>
      <c r="KWH23" s="111"/>
      <c r="KWI23" s="111"/>
      <c r="KWJ23" s="111"/>
      <c r="KWK23" s="111"/>
      <c r="KWL23" s="111"/>
      <c r="KWM23" s="111"/>
      <c r="KWN23" s="3" t="e">
        <f>KWN22/#REF!-0.01</f>
        <v>#REF!</v>
      </c>
      <c r="KWO23" s="111" t="s">
        <v>58</v>
      </c>
      <c r="KWP23" s="111"/>
      <c r="KWQ23" s="111"/>
      <c r="KWR23" s="111"/>
      <c r="KWS23" s="111"/>
      <c r="KWT23" s="111"/>
      <c r="KWU23" s="111"/>
      <c r="KWV23" s="3" t="e">
        <f>KWV22/#REF!-0.01</f>
        <v>#REF!</v>
      </c>
      <c r="KWW23" s="111" t="s">
        <v>58</v>
      </c>
      <c r="KWX23" s="111"/>
      <c r="KWY23" s="111"/>
      <c r="KWZ23" s="111"/>
      <c r="KXA23" s="111"/>
      <c r="KXB23" s="111"/>
      <c r="KXC23" s="111"/>
      <c r="KXD23" s="3" t="e">
        <f>KXD22/#REF!-0.01</f>
        <v>#REF!</v>
      </c>
      <c r="KXE23" s="111" t="s">
        <v>58</v>
      </c>
      <c r="KXF23" s="111"/>
      <c r="KXG23" s="111"/>
      <c r="KXH23" s="111"/>
      <c r="KXI23" s="111"/>
      <c r="KXJ23" s="111"/>
      <c r="KXK23" s="111"/>
      <c r="KXL23" s="3" t="e">
        <f>KXL22/#REF!-0.01</f>
        <v>#REF!</v>
      </c>
      <c r="KXM23" s="111" t="s">
        <v>58</v>
      </c>
      <c r="KXN23" s="111"/>
      <c r="KXO23" s="111"/>
      <c r="KXP23" s="111"/>
      <c r="KXQ23" s="111"/>
      <c r="KXR23" s="111"/>
      <c r="KXS23" s="111"/>
      <c r="KXT23" s="3" t="e">
        <f>KXT22/#REF!-0.01</f>
        <v>#REF!</v>
      </c>
      <c r="KXU23" s="111" t="s">
        <v>58</v>
      </c>
      <c r="KXV23" s="111"/>
      <c r="KXW23" s="111"/>
      <c r="KXX23" s="111"/>
      <c r="KXY23" s="111"/>
      <c r="KXZ23" s="111"/>
      <c r="KYA23" s="111"/>
      <c r="KYB23" s="3" t="e">
        <f>KYB22/#REF!-0.01</f>
        <v>#REF!</v>
      </c>
      <c r="KYC23" s="111" t="s">
        <v>58</v>
      </c>
      <c r="KYD23" s="111"/>
      <c r="KYE23" s="111"/>
      <c r="KYF23" s="111"/>
      <c r="KYG23" s="111"/>
      <c r="KYH23" s="111"/>
      <c r="KYI23" s="111"/>
      <c r="KYJ23" s="3" t="e">
        <f>KYJ22/#REF!-0.01</f>
        <v>#REF!</v>
      </c>
      <c r="KYK23" s="111" t="s">
        <v>58</v>
      </c>
      <c r="KYL23" s="111"/>
      <c r="KYM23" s="111"/>
      <c r="KYN23" s="111"/>
      <c r="KYO23" s="111"/>
      <c r="KYP23" s="111"/>
      <c r="KYQ23" s="111"/>
      <c r="KYR23" s="3" t="e">
        <f>KYR22/#REF!-0.01</f>
        <v>#REF!</v>
      </c>
      <c r="KYS23" s="111" t="s">
        <v>58</v>
      </c>
      <c r="KYT23" s="111"/>
      <c r="KYU23" s="111"/>
      <c r="KYV23" s="111"/>
      <c r="KYW23" s="111"/>
      <c r="KYX23" s="111"/>
      <c r="KYY23" s="111"/>
      <c r="KYZ23" s="3" t="e">
        <f>KYZ22/#REF!-0.01</f>
        <v>#REF!</v>
      </c>
      <c r="KZA23" s="111" t="s">
        <v>58</v>
      </c>
      <c r="KZB23" s="111"/>
      <c r="KZC23" s="111"/>
      <c r="KZD23" s="111"/>
      <c r="KZE23" s="111"/>
      <c r="KZF23" s="111"/>
      <c r="KZG23" s="111"/>
      <c r="KZH23" s="3" t="e">
        <f>KZH22/#REF!-0.01</f>
        <v>#REF!</v>
      </c>
      <c r="KZI23" s="111" t="s">
        <v>58</v>
      </c>
      <c r="KZJ23" s="111"/>
      <c r="KZK23" s="111"/>
      <c r="KZL23" s="111"/>
      <c r="KZM23" s="111"/>
      <c r="KZN23" s="111"/>
      <c r="KZO23" s="111"/>
      <c r="KZP23" s="3" t="e">
        <f>KZP22/#REF!-0.01</f>
        <v>#REF!</v>
      </c>
      <c r="KZQ23" s="111" t="s">
        <v>58</v>
      </c>
      <c r="KZR23" s="111"/>
      <c r="KZS23" s="111"/>
      <c r="KZT23" s="111"/>
      <c r="KZU23" s="111"/>
      <c r="KZV23" s="111"/>
      <c r="KZW23" s="111"/>
      <c r="KZX23" s="3" t="e">
        <f>KZX22/#REF!-0.01</f>
        <v>#REF!</v>
      </c>
      <c r="KZY23" s="111" t="s">
        <v>58</v>
      </c>
      <c r="KZZ23" s="111"/>
      <c r="LAA23" s="111"/>
      <c r="LAB23" s="111"/>
      <c r="LAC23" s="111"/>
      <c r="LAD23" s="111"/>
      <c r="LAE23" s="111"/>
      <c r="LAF23" s="3" t="e">
        <f>LAF22/#REF!-0.01</f>
        <v>#REF!</v>
      </c>
      <c r="LAG23" s="111" t="s">
        <v>58</v>
      </c>
      <c r="LAH23" s="111"/>
      <c r="LAI23" s="111"/>
      <c r="LAJ23" s="111"/>
      <c r="LAK23" s="111"/>
      <c r="LAL23" s="111"/>
      <c r="LAM23" s="111"/>
      <c r="LAN23" s="3" t="e">
        <f>LAN22/#REF!-0.01</f>
        <v>#REF!</v>
      </c>
      <c r="LAO23" s="111" t="s">
        <v>58</v>
      </c>
      <c r="LAP23" s="111"/>
      <c r="LAQ23" s="111"/>
      <c r="LAR23" s="111"/>
      <c r="LAS23" s="111"/>
      <c r="LAT23" s="111"/>
      <c r="LAU23" s="111"/>
      <c r="LAV23" s="3" t="e">
        <f>LAV22/#REF!-0.01</f>
        <v>#REF!</v>
      </c>
      <c r="LAW23" s="111" t="s">
        <v>58</v>
      </c>
      <c r="LAX23" s="111"/>
      <c r="LAY23" s="111"/>
      <c r="LAZ23" s="111"/>
      <c r="LBA23" s="111"/>
      <c r="LBB23" s="111"/>
      <c r="LBC23" s="111"/>
      <c r="LBD23" s="3" t="e">
        <f>LBD22/#REF!-0.01</f>
        <v>#REF!</v>
      </c>
      <c r="LBE23" s="111" t="s">
        <v>58</v>
      </c>
      <c r="LBF23" s="111"/>
      <c r="LBG23" s="111"/>
      <c r="LBH23" s="111"/>
      <c r="LBI23" s="111"/>
      <c r="LBJ23" s="111"/>
      <c r="LBK23" s="111"/>
      <c r="LBL23" s="3" t="e">
        <f>LBL22/#REF!-0.01</f>
        <v>#REF!</v>
      </c>
      <c r="LBM23" s="111" t="s">
        <v>58</v>
      </c>
      <c r="LBN23" s="111"/>
      <c r="LBO23" s="111"/>
      <c r="LBP23" s="111"/>
      <c r="LBQ23" s="111"/>
      <c r="LBR23" s="111"/>
      <c r="LBS23" s="111"/>
      <c r="LBT23" s="3" t="e">
        <f>LBT22/#REF!-0.01</f>
        <v>#REF!</v>
      </c>
      <c r="LBU23" s="111" t="s">
        <v>58</v>
      </c>
      <c r="LBV23" s="111"/>
      <c r="LBW23" s="111"/>
      <c r="LBX23" s="111"/>
      <c r="LBY23" s="111"/>
      <c r="LBZ23" s="111"/>
      <c r="LCA23" s="111"/>
      <c r="LCB23" s="3" t="e">
        <f>LCB22/#REF!-0.01</f>
        <v>#REF!</v>
      </c>
      <c r="LCC23" s="111" t="s">
        <v>58</v>
      </c>
      <c r="LCD23" s="111"/>
      <c r="LCE23" s="111"/>
      <c r="LCF23" s="111"/>
      <c r="LCG23" s="111"/>
      <c r="LCH23" s="111"/>
      <c r="LCI23" s="111"/>
      <c r="LCJ23" s="3" t="e">
        <f>LCJ22/#REF!-0.01</f>
        <v>#REF!</v>
      </c>
      <c r="LCK23" s="111" t="s">
        <v>58</v>
      </c>
      <c r="LCL23" s="111"/>
      <c r="LCM23" s="111"/>
      <c r="LCN23" s="111"/>
      <c r="LCO23" s="111"/>
      <c r="LCP23" s="111"/>
      <c r="LCQ23" s="111"/>
      <c r="LCR23" s="3" t="e">
        <f>LCR22/#REF!-0.01</f>
        <v>#REF!</v>
      </c>
      <c r="LCS23" s="111" t="s">
        <v>58</v>
      </c>
      <c r="LCT23" s="111"/>
      <c r="LCU23" s="111"/>
      <c r="LCV23" s="111"/>
      <c r="LCW23" s="111"/>
      <c r="LCX23" s="111"/>
      <c r="LCY23" s="111"/>
      <c r="LCZ23" s="3" t="e">
        <f>LCZ22/#REF!-0.01</f>
        <v>#REF!</v>
      </c>
      <c r="LDA23" s="111" t="s">
        <v>58</v>
      </c>
      <c r="LDB23" s="111"/>
      <c r="LDC23" s="111"/>
      <c r="LDD23" s="111"/>
      <c r="LDE23" s="111"/>
      <c r="LDF23" s="111"/>
      <c r="LDG23" s="111"/>
      <c r="LDH23" s="3" t="e">
        <f>LDH22/#REF!-0.01</f>
        <v>#REF!</v>
      </c>
      <c r="LDI23" s="111" t="s">
        <v>58</v>
      </c>
      <c r="LDJ23" s="111"/>
      <c r="LDK23" s="111"/>
      <c r="LDL23" s="111"/>
      <c r="LDM23" s="111"/>
      <c r="LDN23" s="111"/>
      <c r="LDO23" s="111"/>
      <c r="LDP23" s="3" t="e">
        <f>LDP22/#REF!-0.01</f>
        <v>#REF!</v>
      </c>
      <c r="LDQ23" s="111" t="s">
        <v>58</v>
      </c>
      <c r="LDR23" s="111"/>
      <c r="LDS23" s="111"/>
      <c r="LDT23" s="111"/>
      <c r="LDU23" s="111"/>
      <c r="LDV23" s="111"/>
      <c r="LDW23" s="111"/>
      <c r="LDX23" s="3" t="e">
        <f>LDX22/#REF!-0.01</f>
        <v>#REF!</v>
      </c>
      <c r="LDY23" s="111" t="s">
        <v>58</v>
      </c>
      <c r="LDZ23" s="111"/>
      <c r="LEA23" s="111"/>
      <c r="LEB23" s="111"/>
      <c r="LEC23" s="111"/>
      <c r="LED23" s="111"/>
      <c r="LEE23" s="111"/>
      <c r="LEF23" s="3" t="e">
        <f>LEF22/#REF!-0.01</f>
        <v>#REF!</v>
      </c>
      <c r="LEG23" s="111" t="s">
        <v>58</v>
      </c>
      <c r="LEH23" s="111"/>
      <c r="LEI23" s="111"/>
      <c r="LEJ23" s="111"/>
      <c r="LEK23" s="111"/>
      <c r="LEL23" s="111"/>
      <c r="LEM23" s="111"/>
      <c r="LEN23" s="3" t="e">
        <f>LEN22/#REF!-0.01</f>
        <v>#REF!</v>
      </c>
      <c r="LEO23" s="111" t="s">
        <v>58</v>
      </c>
      <c r="LEP23" s="111"/>
      <c r="LEQ23" s="111"/>
      <c r="LER23" s="111"/>
      <c r="LES23" s="111"/>
      <c r="LET23" s="111"/>
      <c r="LEU23" s="111"/>
      <c r="LEV23" s="3" t="e">
        <f>LEV22/#REF!-0.01</f>
        <v>#REF!</v>
      </c>
      <c r="LEW23" s="111" t="s">
        <v>58</v>
      </c>
      <c r="LEX23" s="111"/>
      <c r="LEY23" s="111"/>
      <c r="LEZ23" s="111"/>
      <c r="LFA23" s="111"/>
      <c r="LFB23" s="111"/>
      <c r="LFC23" s="111"/>
      <c r="LFD23" s="3" t="e">
        <f>LFD22/#REF!-0.01</f>
        <v>#REF!</v>
      </c>
      <c r="LFE23" s="111" t="s">
        <v>58</v>
      </c>
      <c r="LFF23" s="111"/>
      <c r="LFG23" s="111"/>
      <c r="LFH23" s="111"/>
      <c r="LFI23" s="111"/>
      <c r="LFJ23" s="111"/>
      <c r="LFK23" s="111"/>
      <c r="LFL23" s="3" t="e">
        <f>LFL22/#REF!-0.01</f>
        <v>#REF!</v>
      </c>
      <c r="LFM23" s="111" t="s">
        <v>58</v>
      </c>
      <c r="LFN23" s="111"/>
      <c r="LFO23" s="111"/>
      <c r="LFP23" s="111"/>
      <c r="LFQ23" s="111"/>
      <c r="LFR23" s="111"/>
      <c r="LFS23" s="111"/>
      <c r="LFT23" s="3" t="e">
        <f>LFT22/#REF!-0.01</f>
        <v>#REF!</v>
      </c>
      <c r="LFU23" s="111" t="s">
        <v>58</v>
      </c>
      <c r="LFV23" s="111"/>
      <c r="LFW23" s="111"/>
      <c r="LFX23" s="111"/>
      <c r="LFY23" s="111"/>
      <c r="LFZ23" s="111"/>
      <c r="LGA23" s="111"/>
      <c r="LGB23" s="3" t="e">
        <f>LGB22/#REF!-0.01</f>
        <v>#REF!</v>
      </c>
      <c r="LGC23" s="111" t="s">
        <v>58</v>
      </c>
      <c r="LGD23" s="111"/>
      <c r="LGE23" s="111"/>
      <c r="LGF23" s="111"/>
      <c r="LGG23" s="111"/>
      <c r="LGH23" s="111"/>
      <c r="LGI23" s="111"/>
      <c r="LGJ23" s="3" t="e">
        <f>LGJ22/#REF!-0.01</f>
        <v>#REF!</v>
      </c>
      <c r="LGK23" s="111" t="s">
        <v>58</v>
      </c>
      <c r="LGL23" s="111"/>
      <c r="LGM23" s="111"/>
      <c r="LGN23" s="111"/>
      <c r="LGO23" s="111"/>
      <c r="LGP23" s="111"/>
      <c r="LGQ23" s="111"/>
      <c r="LGR23" s="3" t="e">
        <f>LGR22/#REF!-0.01</f>
        <v>#REF!</v>
      </c>
      <c r="LGS23" s="111" t="s">
        <v>58</v>
      </c>
      <c r="LGT23" s="111"/>
      <c r="LGU23" s="111"/>
      <c r="LGV23" s="111"/>
      <c r="LGW23" s="111"/>
      <c r="LGX23" s="111"/>
      <c r="LGY23" s="111"/>
      <c r="LGZ23" s="3" t="e">
        <f>LGZ22/#REF!-0.01</f>
        <v>#REF!</v>
      </c>
      <c r="LHA23" s="111" t="s">
        <v>58</v>
      </c>
      <c r="LHB23" s="111"/>
      <c r="LHC23" s="111"/>
      <c r="LHD23" s="111"/>
      <c r="LHE23" s="111"/>
      <c r="LHF23" s="111"/>
      <c r="LHG23" s="111"/>
      <c r="LHH23" s="3" t="e">
        <f>LHH22/#REF!-0.01</f>
        <v>#REF!</v>
      </c>
      <c r="LHI23" s="111" t="s">
        <v>58</v>
      </c>
      <c r="LHJ23" s="111"/>
      <c r="LHK23" s="111"/>
      <c r="LHL23" s="111"/>
      <c r="LHM23" s="111"/>
      <c r="LHN23" s="111"/>
      <c r="LHO23" s="111"/>
      <c r="LHP23" s="3" t="e">
        <f>LHP22/#REF!-0.01</f>
        <v>#REF!</v>
      </c>
      <c r="LHQ23" s="111" t="s">
        <v>58</v>
      </c>
      <c r="LHR23" s="111"/>
      <c r="LHS23" s="111"/>
      <c r="LHT23" s="111"/>
      <c r="LHU23" s="111"/>
      <c r="LHV23" s="111"/>
      <c r="LHW23" s="111"/>
      <c r="LHX23" s="3" t="e">
        <f>LHX22/#REF!-0.01</f>
        <v>#REF!</v>
      </c>
      <c r="LHY23" s="111" t="s">
        <v>58</v>
      </c>
      <c r="LHZ23" s="111"/>
      <c r="LIA23" s="111"/>
      <c r="LIB23" s="111"/>
      <c r="LIC23" s="111"/>
      <c r="LID23" s="111"/>
      <c r="LIE23" s="111"/>
      <c r="LIF23" s="3" t="e">
        <f>LIF22/#REF!-0.01</f>
        <v>#REF!</v>
      </c>
      <c r="LIG23" s="111" t="s">
        <v>58</v>
      </c>
      <c r="LIH23" s="111"/>
      <c r="LII23" s="111"/>
      <c r="LIJ23" s="111"/>
      <c r="LIK23" s="111"/>
      <c r="LIL23" s="111"/>
      <c r="LIM23" s="111"/>
      <c r="LIN23" s="3" t="e">
        <f>LIN22/#REF!-0.01</f>
        <v>#REF!</v>
      </c>
      <c r="LIO23" s="111" t="s">
        <v>58</v>
      </c>
      <c r="LIP23" s="111"/>
      <c r="LIQ23" s="111"/>
      <c r="LIR23" s="111"/>
      <c r="LIS23" s="111"/>
      <c r="LIT23" s="111"/>
      <c r="LIU23" s="111"/>
      <c r="LIV23" s="3" t="e">
        <f>LIV22/#REF!-0.01</f>
        <v>#REF!</v>
      </c>
      <c r="LIW23" s="111" t="s">
        <v>58</v>
      </c>
      <c r="LIX23" s="111"/>
      <c r="LIY23" s="111"/>
      <c r="LIZ23" s="111"/>
      <c r="LJA23" s="111"/>
      <c r="LJB23" s="111"/>
      <c r="LJC23" s="111"/>
      <c r="LJD23" s="3" t="e">
        <f>LJD22/#REF!-0.01</f>
        <v>#REF!</v>
      </c>
      <c r="LJE23" s="111" t="s">
        <v>58</v>
      </c>
      <c r="LJF23" s="111"/>
      <c r="LJG23" s="111"/>
      <c r="LJH23" s="111"/>
      <c r="LJI23" s="111"/>
      <c r="LJJ23" s="111"/>
      <c r="LJK23" s="111"/>
      <c r="LJL23" s="3" t="e">
        <f>LJL22/#REF!-0.01</f>
        <v>#REF!</v>
      </c>
      <c r="LJM23" s="111" t="s">
        <v>58</v>
      </c>
      <c r="LJN23" s="111"/>
      <c r="LJO23" s="111"/>
      <c r="LJP23" s="111"/>
      <c r="LJQ23" s="111"/>
      <c r="LJR23" s="111"/>
      <c r="LJS23" s="111"/>
      <c r="LJT23" s="3" t="e">
        <f>LJT22/#REF!-0.01</f>
        <v>#REF!</v>
      </c>
      <c r="LJU23" s="111" t="s">
        <v>58</v>
      </c>
      <c r="LJV23" s="111"/>
      <c r="LJW23" s="111"/>
      <c r="LJX23" s="111"/>
      <c r="LJY23" s="111"/>
      <c r="LJZ23" s="111"/>
      <c r="LKA23" s="111"/>
      <c r="LKB23" s="3" t="e">
        <f>LKB22/#REF!-0.01</f>
        <v>#REF!</v>
      </c>
      <c r="LKC23" s="111" t="s">
        <v>58</v>
      </c>
      <c r="LKD23" s="111"/>
      <c r="LKE23" s="111"/>
      <c r="LKF23" s="111"/>
      <c r="LKG23" s="111"/>
      <c r="LKH23" s="111"/>
      <c r="LKI23" s="111"/>
      <c r="LKJ23" s="3" t="e">
        <f>LKJ22/#REF!-0.01</f>
        <v>#REF!</v>
      </c>
      <c r="LKK23" s="111" t="s">
        <v>58</v>
      </c>
      <c r="LKL23" s="111"/>
      <c r="LKM23" s="111"/>
      <c r="LKN23" s="111"/>
      <c r="LKO23" s="111"/>
      <c r="LKP23" s="111"/>
      <c r="LKQ23" s="111"/>
      <c r="LKR23" s="3" t="e">
        <f>LKR22/#REF!-0.01</f>
        <v>#REF!</v>
      </c>
      <c r="LKS23" s="111" t="s">
        <v>58</v>
      </c>
      <c r="LKT23" s="111"/>
      <c r="LKU23" s="111"/>
      <c r="LKV23" s="111"/>
      <c r="LKW23" s="111"/>
      <c r="LKX23" s="111"/>
      <c r="LKY23" s="111"/>
      <c r="LKZ23" s="3" t="e">
        <f>LKZ22/#REF!-0.01</f>
        <v>#REF!</v>
      </c>
      <c r="LLA23" s="111" t="s">
        <v>58</v>
      </c>
      <c r="LLB23" s="111"/>
      <c r="LLC23" s="111"/>
      <c r="LLD23" s="111"/>
      <c r="LLE23" s="111"/>
      <c r="LLF23" s="111"/>
      <c r="LLG23" s="111"/>
      <c r="LLH23" s="3" t="e">
        <f>LLH22/#REF!-0.01</f>
        <v>#REF!</v>
      </c>
      <c r="LLI23" s="111" t="s">
        <v>58</v>
      </c>
      <c r="LLJ23" s="111"/>
      <c r="LLK23" s="111"/>
      <c r="LLL23" s="111"/>
      <c r="LLM23" s="111"/>
      <c r="LLN23" s="111"/>
      <c r="LLO23" s="111"/>
      <c r="LLP23" s="3" t="e">
        <f>LLP22/#REF!-0.01</f>
        <v>#REF!</v>
      </c>
      <c r="LLQ23" s="111" t="s">
        <v>58</v>
      </c>
      <c r="LLR23" s="111"/>
      <c r="LLS23" s="111"/>
      <c r="LLT23" s="111"/>
      <c r="LLU23" s="111"/>
      <c r="LLV23" s="111"/>
      <c r="LLW23" s="111"/>
      <c r="LLX23" s="3" t="e">
        <f>LLX22/#REF!-0.01</f>
        <v>#REF!</v>
      </c>
      <c r="LLY23" s="111" t="s">
        <v>58</v>
      </c>
      <c r="LLZ23" s="111"/>
      <c r="LMA23" s="111"/>
      <c r="LMB23" s="111"/>
      <c r="LMC23" s="111"/>
      <c r="LMD23" s="111"/>
      <c r="LME23" s="111"/>
      <c r="LMF23" s="3" t="e">
        <f>LMF22/#REF!-0.01</f>
        <v>#REF!</v>
      </c>
      <c r="LMG23" s="111" t="s">
        <v>58</v>
      </c>
      <c r="LMH23" s="111"/>
      <c r="LMI23" s="111"/>
      <c r="LMJ23" s="111"/>
      <c r="LMK23" s="111"/>
      <c r="LML23" s="111"/>
      <c r="LMM23" s="111"/>
      <c r="LMN23" s="3" t="e">
        <f>LMN22/#REF!-0.01</f>
        <v>#REF!</v>
      </c>
      <c r="LMO23" s="111" t="s">
        <v>58</v>
      </c>
      <c r="LMP23" s="111"/>
      <c r="LMQ23" s="111"/>
      <c r="LMR23" s="111"/>
      <c r="LMS23" s="111"/>
      <c r="LMT23" s="111"/>
      <c r="LMU23" s="111"/>
      <c r="LMV23" s="3" t="e">
        <f>LMV22/#REF!-0.01</f>
        <v>#REF!</v>
      </c>
      <c r="LMW23" s="111" t="s">
        <v>58</v>
      </c>
      <c r="LMX23" s="111"/>
      <c r="LMY23" s="111"/>
      <c r="LMZ23" s="111"/>
      <c r="LNA23" s="111"/>
      <c r="LNB23" s="111"/>
      <c r="LNC23" s="111"/>
      <c r="LND23" s="3" t="e">
        <f>LND22/#REF!-0.01</f>
        <v>#REF!</v>
      </c>
      <c r="LNE23" s="111" t="s">
        <v>58</v>
      </c>
      <c r="LNF23" s="111"/>
      <c r="LNG23" s="111"/>
      <c r="LNH23" s="111"/>
      <c r="LNI23" s="111"/>
      <c r="LNJ23" s="111"/>
      <c r="LNK23" s="111"/>
      <c r="LNL23" s="3" t="e">
        <f>LNL22/#REF!-0.01</f>
        <v>#REF!</v>
      </c>
      <c r="LNM23" s="111" t="s">
        <v>58</v>
      </c>
      <c r="LNN23" s="111"/>
      <c r="LNO23" s="111"/>
      <c r="LNP23" s="111"/>
      <c r="LNQ23" s="111"/>
      <c r="LNR23" s="111"/>
      <c r="LNS23" s="111"/>
      <c r="LNT23" s="3" t="e">
        <f>LNT22/#REF!-0.01</f>
        <v>#REF!</v>
      </c>
      <c r="LNU23" s="111" t="s">
        <v>58</v>
      </c>
      <c r="LNV23" s="111"/>
      <c r="LNW23" s="111"/>
      <c r="LNX23" s="111"/>
      <c r="LNY23" s="111"/>
      <c r="LNZ23" s="111"/>
      <c r="LOA23" s="111"/>
      <c r="LOB23" s="3" t="e">
        <f>LOB22/#REF!-0.01</f>
        <v>#REF!</v>
      </c>
      <c r="LOC23" s="111" t="s">
        <v>58</v>
      </c>
      <c r="LOD23" s="111"/>
      <c r="LOE23" s="111"/>
      <c r="LOF23" s="111"/>
      <c r="LOG23" s="111"/>
      <c r="LOH23" s="111"/>
      <c r="LOI23" s="111"/>
      <c r="LOJ23" s="3" t="e">
        <f>LOJ22/#REF!-0.01</f>
        <v>#REF!</v>
      </c>
      <c r="LOK23" s="111" t="s">
        <v>58</v>
      </c>
      <c r="LOL23" s="111"/>
      <c r="LOM23" s="111"/>
      <c r="LON23" s="111"/>
      <c r="LOO23" s="111"/>
      <c r="LOP23" s="111"/>
      <c r="LOQ23" s="111"/>
      <c r="LOR23" s="3" t="e">
        <f>LOR22/#REF!-0.01</f>
        <v>#REF!</v>
      </c>
      <c r="LOS23" s="111" t="s">
        <v>58</v>
      </c>
      <c r="LOT23" s="111"/>
      <c r="LOU23" s="111"/>
      <c r="LOV23" s="111"/>
      <c r="LOW23" s="111"/>
      <c r="LOX23" s="111"/>
      <c r="LOY23" s="111"/>
      <c r="LOZ23" s="3" t="e">
        <f>LOZ22/#REF!-0.01</f>
        <v>#REF!</v>
      </c>
      <c r="LPA23" s="111" t="s">
        <v>58</v>
      </c>
      <c r="LPB23" s="111"/>
      <c r="LPC23" s="111"/>
      <c r="LPD23" s="111"/>
      <c r="LPE23" s="111"/>
      <c r="LPF23" s="111"/>
      <c r="LPG23" s="111"/>
      <c r="LPH23" s="3" t="e">
        <f>LPH22/#REF!-0.01</f>
        <v>#REF!</v>
      </c>
      <c r="LPI23" s="111" t="s">
        <v>58</v>
      </c>
      <c r="LPJ23" s="111"/>
      <c r="LPK23" s="111"/>
      <c r="LPL23" s="111"/>
      <c r="LPM23" s="111"/>
      <c r="LPN23" s="111"/>
      <c r="LPO23" s="111"/>
      <c r="LPP23" s="3" t="e">
        <f>LPP22/#REF!-0.01</f>
        <v>#REF!</v>
      </c>
      <c r="LPQ23" s="111" t="s">
        <v>58</v>
      </c>
      <c r="LPR23" s="111"/>
      <c r="LPS23" s="111"/>
      <c r="LPT23" s="111"/>
      <c r="LPU23" s="111"/>
      <c r="LPV23" s="111"/>
      <c r="LPW23" s="111"/>
      <c r="LPX23" s="3" t="e">
        <f>LPX22/#REF!-0.01</f>
        <v>#REF!</v>
      </c>
      <c r="LPY23" s="111" t="s">
        <v>58</v>
      </c>
      <c r="LPZ23" s="111"/>
      <c r="LQA23" s="111"/>
      <c r="LQB23" s="111"/>
      <c r="LQC23" s="111"/>
      <c r="LQD23" s="111"/>
      <c r="LQE23" s="111"/>
      <c r="LQF23" s="3" t="e">
        <f>LQF22/#REF!-0.01</f>
        <v>#REF!</v>
      </c>
      <c r="LQG23" s="111" t="s">
        <v>58</v>
      </c>
      <c r="LQH23" s="111"/>
      <c r="LQI23" s="111"/>
      <c r="LQJ23" s="111"/>
      <c r="LQK23" s="111"/>
      <c r="LQL23" s="111"/>
      <c r="LQM23" s="111"/>
      <c r="LQN23" s="3" t="e">
        <f>LQN22/#REF!-0.01</f>
        <v>#REF!</v>
      </c>
      <c r="LQO23" s="111" t="s">
        <v>58</v>
      </c>
      <c r="LQP23" s="111"/>
      <c r="LQQ23" s="111"/>
      <c r="LQR23" s="111"/>
      <c r="LQS23" s="111"/>
      <c r="LQT23" s="111"/>
      <c r="LQU23" s="111"/>
      <c r="LQV23" s="3" t="e">
        <f>LQV22/#REF!-0.01</f>
        <v>#REF!</v>
      </c>
      <c r="LQW23" s="111" t="s">
        <v>58</v>
      </c>
      <c r="LQX23" s="111"/>
      <c r="LQY23" s="111"/>
      <c r="LQZ23" s="111"/>
      <c r="LRA23" s="111"/>
      <c r="LRB23" s="111"/>
      <c r="LRC23" s="111"/>
      <c r="LRD23" s="3" t="e">
        <f>LRD22/#REF!-0.01</f>
        <v>#REF!</v>
      </c>
      <c r="LRE23" s="111" t="s">
        <v>58</v>
      </c>
      <c r="LRF23" s="111"/>
      <c r="LRG23" s="111"/>
      <c r="LRH23" s="111"/>
      <c r="LRI23" s="111"/>
      <c r="LRJ23" s="111"/>
      <c r="LRK23" s="111"/>
      <c r="LRL23" s="3" t="e">
        <f>LRL22/#REF!-0.01</f>
        <v>#REF!</v>
      </c>
      <c r="LRM23" s="111" t="s">
        <v>58</v>
      </c>
      <c r="LRN23" s="111"/>
      <c r="LRO23" s="111"/>
      <c r="LRP23" s="111"/>
      <c r="LRQ23" s="111"/>
      <c r="LRR23" s="111"/>
      <c r="LRS23" s="111"/>
      <c r="LRT23" s="3" t="e">
        <f>LRT22/#REF!-0.01</f>
        <v>#REF!</v>
      </c>
      <c r="LRU23" s="111" t="s">
        <v>58</v>
      </c>
      <c r="LRV23" s="111"/>
      <c r="LRW23" s="111"/>
      <c r="LRX23" s="111"/>
      <c r="LRY23" s="111"/>
      <c r="LRZ23" s="111"/>
      <c r="LSA23" s="111"/>
      <c r="LSB23" s="3" t="e">
        <f>LSB22/#REF!-0.01</f>
        <v>#REF!</v>
      </c>
      <c r="LSC23" s="111" t="s">
        <v>58</v>
      </c>
      <c r="LSD23" s="111"/>
      <c r="LSE23" s="111"/>
      <c r="LSF23" s="111"/>
      <c r="LSG23" s="111"/>
      <c r="LSH23" s="111"/>
      <c r="LSI23" s="111"/>
      <c r="LSJ23" s="3" t="e">
        <f>LSJ22/#REF!-0.01</f>
        <v>#REF!</v>
      </c>
      <c r="LSK23" s="111" t="s">
        <v>58</v>
      </c>
      <c r="LSL23" s="111"/>
      <c r="LSM23" s="111"/>
      <c r="LSN23" s="111"/>
      <c r="LSO23" s="111"/>
      <c r="LSP23" s="111"/>
      <c r="LSQ23" s="111"/>
      <c r="LSR23" s="3" t="e">
        <f>LSR22/#REF!-0.01</f>
        <v>#REF!</v>
      </c>
      <c r="LSS23" s="111" t="s">
        <v>58</v>
      </c>
      <c r="LST23" s="111"/>
      <c r="LSU23" s="111"/>
      <c r="LSV23" s="111"/>
      <c r="LSW23" s="111"/>
      <c r="LSX23" s="111"/>
      <c r="LSY23" s="111"/>
      <c r="LSZ23" s="3" t="e">
        <f>LSZ22/#REF!-0.01</f>
        <v>#REF!</v>
      </c>
      <c r="LTA23" s="111" t="s">
        <v>58</v>
      </c>
      <c r="LTB23" s="111"/>
      <c r="LTC23" s="111"/>
      <c r="LTD23" s="111"/>
      <c r="LTE23" s="111"/>
      <c r="LTF23" s="111"/>
      <c r="LTG23" s="111"/>
      <c r="LTH23" s="3" t="e">
        <f>LTH22/#REF!-0.01</f>
        <v>#REF!</v>
      </c>
      <c r="LTI23" s="111" t="s">
        <v>58</v>
      </c>
      <c r="LTJ23" s="111"/>
      <c r="LTK23" s="111"/>
      <c r="LTL23" s="111"/>
      <c r="LTM23" s="111"/>
      <c r="LTN23" s="111"/>
      <c r="LTO23" s="111"/>
      <c r="LTP23" s="3" t="e">
        <f>LTP22/#REF!-0.01</f>
        <v>#REF!</v>
      </c>
      <c r="LTQ23" s="111" t="s">
        <v>58</v>
      </c>
      <c r="LTR23" s="111"/>
      <c r="LTS23" s="111"/>
      <c r="LTT23" s="111"/>
      <c r="LTU23" s="111"/>
      <c r="LTV23" s="111"/>
      <c r="LTW23" s="111"/>
      <c r="LTX23" s="3" t="e">
        <f>LTX22/#REF!-0.01</f>
        <v>#REF!</v>
      </c>
      <c r="LTY23" s="111" t="s">
        <v>58</v>
      </c>
      <c r="LTZ23" s="111"/>
      <c r="LUA23" s="111"/>
      <c r="LUB23" s="111"/>
      <c r="LUC23" s="111"/>
      <c r="LUD23" s="111"/>
      <c r="LUE23" s="111"/>
      <c r="LUF23" s="3" t="e">
        <f>LUF22/#REF!-0.01</f>
        <v>#REF!</v>
      </c>
      <c r="LUG23" s="111" t="s">
        <v>58</v>
      </c>
      <c r="LUH23" s="111"/>
      <c r="LUI23" s="111"/>
      <c r="LUJ23" s="111"/>
      <c r="LUK23" s="111"/>
      <c r="LUL23" s="111"/>
      <c r="LUM23" s="111"/>
      <c r="LUN23" s="3" t="e">
        <f>LUN22/#REF!-0.01</f>
        <v>#REF!</v>
      </c>
      <c r="LUO23" s="111" t="s">
        <v>58</v>
      </c>
      <c r="LUP23" s="111"/>
      <c r="LUQ23" s="111"/>
      <c r="LUR23" s="111"/>
      <c r="LUS23" s="111"/>
      <c r="LUT23" s="111"/>
      <c r="LUU23" s="111"/>
      <c r="LUV23" s="3" t="e">
        <f>LUV22/#REF!-0.01</f>
        <v>#REF!</v>
      </c>
      <c r="LUW23" s="111" t="s">
        <v>58</v>
      </c>
      <c r="LUX23" s="111"/>
      <c r="LUY23" s="111"/>
      <c r="LUZ23" s="111"/>
      <c r="LVA23" s="111"/>
      <c r="LVB23" s="111"/>
      <c r="LVC23" s="111"/>
      <c r="LVD23" s="3" t="e">
        <f>LVD22/#REF!-0.01</f>
        <v>#REF!</v>
      </c>
      <c r="LVE23" s="111" t="s">
        <v>58</v>
      </c>
      <c r="LVF23" s="111"/>
      <c r="LVG23" s="111"/>
      <c r="LVH23" s="111"/>
      <c r="LVI23" s="111"/>
      <c r="LVJ23" s="111"/>
      <c r="LVK23" s="111"/>
      <c r="LVL23" s="3" t="e">
        <f>LVL22/#REF!-0.01</f>
        <v>#REF!</v>
      </c>
      <c r="LVM23" s="111" t="s">
        <v>58</v>
      </c>
      <c r="LVN23" s="111"/>
      <c r="LVO23" s="111"/>
      <c r="LVP23" s="111"/>
      <c r="LVQ23" s="111"/>
      <c r="LVR23" s="111"/>
      <c r="LVS23" s="111"/>
      <c r="LVT23" s="3" t="e">
        <f>LVT22/#REF!-0.01</f>
        <v>#REF!</v>
      </c>
      <c r="LVU23" s="111" t="s">
        <v>58</v>
      </c>
      <c r="LVV23" s="111"/>
      <c r="LVW23" s="111"/>
      <c r="LVX23" s="111"/>
      <c r="LVY23" s="111"/>
      <c r="LVZ23" s="111"/>
      <c r="LWA23" s="111"/>
      <c r="LWB23" s="3" t="e">
        <f>LWB22/#REF!-0.01</f>
        <v>#REF!</v>
      </c>
      <c r="LWC23" s="111" t="s">
        <v>58</v>
      </c>
      <c r="LWD23" s="111"/>
      <c r="LWE23" s="111"/>
      <c r="LWF23" s="111"/>
      <c r="LWG23" s="111"/>
      <c r="LWH23" s="111"/>
      <c r="LWI23" s="111"/>
      <c r="LWJ23" s="3" t="e">
        <f>LWJ22/#REF!-0.01</f>
        <v>#REF!</v>
      </c>
      <c r="LWK23" s="111" t="s">
        <v>58</v>
      </c>
      <c r="LWL23" s="111"/>
      <c r="LWM23" s="111"/>
      <c r="LWN23" s="111"/>
      <c r="LWO23" s="111"/>
      <c r="LWP23" s="111"/>
      <c r="LWQ23" s="111"/>
      <c r="LWR23" s="3" t="e">
        <f>LWR22/#REF!-0.01</f>
        <v>#REF!</v>
      </c>
      <c r="LWS23" s="111" t="s">
        <v>58</v>
      </c>
      <c r="LWT23" s="111"/>
      <c r="LWU23" s="111"/>
      <c r="LWV23" s="111"/>
      <c r="LWW23" s="111"/>
      <c r="LWX23" s="111"/>
      <c r="LWY23" s="111"/>
      <c r="LWZ23" s="3" t="e">
        <f>LWZ22/#REF!-0.01</f>
        <v>#REF!</v>
      </c>
      <c r="LXA23" s="111" t="s">
        <v>58</v>
      </c>
      <c r="LXB23" s="111"/>
      <c r="LXC23" s="111"/>
      <c r="LXD23" s="111"/>
      <c r="LXE23" s="111"/>
      <c r="LXF23" s="111"/>
      <c r="LXG23" s="111"/>
      <c r="LXH23" s="3" t="e">
        <f>LXH22/#REF!-0.01</f>
        <v>#REF!</v>
      </c>
      <c r="LXI23" s="111" t="s">
        <v>58</v>
      </c>
      <c r="LXJ23" s="111"/>
      <c r="LXK23" s="111"/>
      <c r="LXL23" s="111"/>
      <c r="LXM23" s="111"/>
      <c r="LXN23" s="111"/>
      <c r="LXO23" s="111"/>
      <c r="LXP23" s="3" t="e">
        <f>LXP22/#REF!-0.01</f>
        <v>#REF!</v>
      </c>
      <c r="LXQ23" s="111" t="s">
        <v>58</v>
      </c>
      <c r="LXR23" s="111"/>
      <c r="LXS23" s="111"/>
      <c r="LXT23" s="111"/>
      <c r="LXU23" s="111"/>
      <c r="LXV23" s="111"/>
      <c r="LXW23" s="111"/>
      <c r="LXX23" s="3" t="e">
        <f>LXX22/#REF!-0.01</f>
        <v>#REF!</v>
      </c>
      <c r="LXY23" s="111" t="s">
        <v>58</v>
      </c>
      <c r="LXZ23" s="111"/>
      <c r="LYA23" s="111"/>
      <c r="LYB23" s="111"/>
      <c r="LYC23" s="111"/>
      <c r="LYD23" s="111"/>
      <c r="LYE23" s="111"/>
      <c r="LYF23" s="3" t="e">
        <f>LYF22/#REF!-0.01</f>
        <v>#REF!</v>
      </c>
      <c r="LYG23" s="111" t="s">
        <v>58</v>
      </c>
      <c r="LYH23" s="111"/>
      <c r="LYI23" s="111"/>
      <c r="LYJ23" s="111"/>
      <c r="LYK23" s="111"/>
      <c r="LYL23" s="111"/>
      <c r="LYM23" s="111"/>
      <c r="LYN23" s="3" t="e">
        <f>LYN22/#REF!-0.01</f>
        <v>#REF!</v>
      </c>
      <c r="LYO23" s="111" t="s">
        <v>58</v>
      </c>
      <c r="LYP23" s="111"/>
      <c r="LYQ23" s="111"/>
      <c r="LYR23" s="111"/>
      <c r="LYS23" s="111"/>
      <c r="LYT23" s="111"/>
      <c r="LYU23" s="111"/>
      <c r="LYV23" s="3" t="e">
        <f>LYV22/#REF!-0.01</f>
        <v>#REF!</v>
      </c>
      <c r="LYW23" s="111" t="s">
        <v>58</v>
      </c>
      <c r="LYX23" s="111"/>
      <c r="LYY23" s="111"/>
      <c r="LYZ23" s="111"/>
      <c r="LZA23" s="111"/>
      <c r="LZB23" s="111"/>
      <c r="LZC23" s="111"/>
      <c r="LZD23" s="3" t="e">
        <f>LZD22/#REF!-0.01</f>
        <v>#REF!</v>
      </c>
      <c r="LZE23" s="111" t="s">
        <v>58</v>
      </c>
      <c r="LZF23" s="111"/>
      <c r="LZG23" s="111"/>
      <c r="LZH23" s="111"/>
      <c r="LZI23" s="111"/>
      <c r="LZJ23" s="111"/>
      <c r="LZK23" s="111"/>
      <c r="LZL23" s="3" t="e">
        <f>LZL22/#REF!-0.01</f>
        <v>#REF!</v>
      </c>
      <c r="LZM23" s="111" t="s">
        <v>58</v>
      </c>
      <c r="LZN23" s="111"/>
      <c r="LZO23" s="111"/>
      <c r="LZP23" s="111"/>
      <c r="LZQ23" s="111"/>
      <c r="LZR23" s="111"/>
      <c r="LZS23" s="111"/>
      <c r="LZT23" s="3" t="e">
        <f>LZT22/#REF!-0.01</f>
        <v>#REF!</v>
      </c>
      <c r="LZU23" s="111" t="s">
        <v>58</v>
      </c>
      <c r="LZV23" s="111"/>
      <c r="LZW23" s="111"/>
      <c r="LZX23" s="111"/>
      <c r="LZY23" s="111"/>
      <c r="LZZ23" s="111"/>
      <c r="MAA23" s="111"/>
      <c r="MAB23" s="3" t="e">
        <f>MAB22/#REF!-0.01</f>
        <v>#REF!</v>
      </c>
      <c r="MAC23" s="111" t="s">
        <v>58</v>
      </c>
      <c r="MAD23" s="111"/>
      <c r="MAE23" s="111"/>
      <c r="MAF23" s="111"/>
      <c r="MAG23" s="111"/>
      <c r="MAH23" s="111"/>
      <c r="MAI23" s="111"/>
      <c r="MAJ23" s="3" t="e">
        <f>MAJ22/#REF!-0.01</f>
        <v>#REF!</v>
      </c>
      <c r="MAK23" s="111" t="s">
        <v>58</v>
      </c>
      <c r="MAL23" s="111"/>
      <c r="MAM23" s="111"/>
      <c r="MAN23" s="111"/>
      <c r="MAO23" s="111"/>
      <c r="MAP23" s="111"/>
      <c r="MAQ23" s="111"/>
      <c r="MAR23" s="3" t="e">
        <f>MAR22/#REF!-0.01</f>
        <v>#REF!</v>
      </c>
      <c r="MAS23" s="111" t="s">
        <v>58</v>
      </c>
      <c r="MAT23" s="111"/>
      <c r="MAU23" s="111"/>
      <c r="MAV23" s="111"/>
      <c r="MAW23" s="111"/>
      <c r="MAX23" s="111"/>
      <c r="MAY23" s="111"/>
      <c r="MAZ23" s="3" t="e">
        <f>MAZ22/#REF!-0.01</f>
        <v>#REF!</v>
      </c>
      <c r="MBA23" s="111" t="s">
        <v>58</v>
      </c>
      <c r="MBB23" s="111"/>
      <c r="MBC23" s="111"/>
      <c r="MBD23" s="111"/>
      <c r="MBE23" s="111"/>
      <c r="MBF23" s="111"/>
      <c r="MBG23" s="111"/>
      <c r="MBH23" s="3" t="e">
        <f>MBH22/#REF!-0.01</f>
        <v>#REF!</v>
      </c>
      <c r="MBI23" s="111" t="s">
        <v>58</v>
      </c>
      <c r="MBJ23" s="111"/>
      <c r="MBK23" s="111"/>
      <c r="MBL23" s="111"/>
      <c r="MBM23" s="111"/>
      <c r="MBN23" s="111"/>
      <c r="MBO23" s="111"/>
      <c r="MBP23" s="3" t="e">
        <f>MBP22/#REF!-0.01</f>
        <v>#REF!</v>
      </c>
      <c r="MBQ23" s="111" t="s">
        <v>58</v>
      </c>
      <c r="MBR23" s="111"/>
      <c r="MBS23" s="111"/>
      <c r="MBT23" s="111"/>
      <c r="MBU23" s="111"/>
      <c r="MBV23" s="111"/>
      <c r="MBW23" s="111"/>
      <c r="MBX23" s="3" t="e">
        <f>MBX22/#REF!-0.01</f>
        <v>#REF!</v>
      </c>
      <c r="MBY23" s="111" t="s">
        <v>58</v>
      </c>
      <c r="MBZ23" s="111"/>
      <c r="MCA23" s="111"/>
      <c r="MCB23" s="111"/>
      <c r="MCC23" s="111"/>
      <c r="MCD23" s="111"/>
      <c r="MCE23" s="111"/>
      <c r="MCF23" s="3" t="e">
        <f>MCF22/#REF!-0.01</f>
        <v>#REF!</v>
      </c>
      <c r="MCG23" s="111" t="s">
        <v>58</v>
      </c>
      <c r="MCH23" s="111"/>
      <c r="MCI23" s="111"/>
      <c r="MCJ23" s="111"/>
      <c r="MCK23" s="111"/>
      <c r="MCL23" s="111"/>
      <c r="MCM23" s="111"/>
      <c r="MCN23" s="3" t="e">
        <f>MCN22/#REF!-0.01</f>
        <v>#REF!</v>
      </c>
      <c r="MCO23" s="111" t="s">
        <v>58</v>
      </c>
      <c r="MCP23" s="111"/>
      <c r="MCQ23" s="111"/>
      <c r="MCR23" s="111"/>
      <c r="MCS23" s="111"/>
      <c r="MCT23" s="111"/>
      <c r="MCU23" s="111"/>
      <c r="MCV23" s="3" t="e">
        <f>MCV22/#REF!-0.01</f>
        <v>#REF!</v>
      </c>
      <c r="MCW23" s="111" t="s">
        <v>58</v>
      </c>
      <c r="MCX23" s="111"/>
      <c r="MCY23" s="111"/>
      <c r="MCZ23" s="111"/>
      <c r="MDA23" s="111"/>
      <c r="MDB23" s="111"/>
      <c r="MDC23" s="111"/>
      <c r="MDD23" s="3" t="e">
        <f>MDD22/#REF!-0.01</f>
        <v>#REF!</v>
      </c>
      <c r="MDE23" s="111" t="s">
        <v>58</v>
      </c>
      <c r="MDF23" s="111"/>
      <c r="MDG23" s="111"/>
      <c r="MDH23" s="111"/>
      <c r="MDI23" s="111"/>
      <c r="MDJ23" s="111"/>
      <c r="MDK23" s="111"/>
      <c r="MDL23" s="3" t="e">
        <f>MDL22/#REF!-0.01</f>
        <v>#REF!</v>
      </c>
      <c r="MDM23" s="111" t="s">
        <v>58</v>
      </c>
      <c r="MDN23" s="111"/>
      <c r="MDO23" s="111"/>
      <c r="MDP23" s="111"/>
      <c r="MDQ23" s="111"/>
      <c r="MDR23" s="111"/>
      <c r="MDS23" s="111"/>
      <c r="MDT23" s="3" t="e">
        <f>MDT22/#REF!-0.01</f>
        <v>#REF!</v>
      </c>
      <c r="MDU23" s="111" t="s">
        <v>58</v>
      </c>
      <c r="MDV23" s="111"/>
      <c r="MDW23" s="111"/>
      <c r="MDX23" s="111"/>
      <c r="MDY23" s="111"/>
      <c r="MDZ23" s="111"/>
      <c r="MEA23" s="111"/>
      <c r="MEB23" s="3" t="e">
        <f>MEB22/#REF!-0.01</f>
        <v>#REF!</v>
      </c>
      <c r="MEC23" s="111" t="s">
        <v>58</v>
      </c>
      <c r="MED23" s="111"/>
      <c r="MEE23" s="111"/>
      <c r="MEF23" s="111"/>
      <c r="MEG23" s="111"/>
      <c r="MEH23" s="111"/>
      <c r="MEI23" s="111"/>
      <c r="MEJ23" s="3" t="e">
        <f>MEJ22/#REF!-0.01</f>
        <v>#REF!</v>
      </c>
      <c r="MEK23" s="111" t="s">
        <v>58</v>
      </c>
      <c r="MEL23" s="111"/>
      <c r="MEM23" s="111"/>
      <c r="MEN23" s="111"/>
      <c r="MEO23" s="111"/>
      <c r="MEP23" s="111"/>
      <c r="MEQ23" s="111"/>
      <c r="MER23" s="3" t="e">
        <f>MER22/#REF!-0.01</f>
        <v>#REF!</v>
      </c>
      <c r="MES23" s="111" t="s">
        <v>58</v>
      </c>
      <c r="MET23" s="111"/>
      <c r="MEU23" s="111"/>
      <c r="MEV23" s="111"/>
      <c r="MEW23" s="111"/>
      <c r="MEX23" s="111"/>
      <c r="MEY23" s="111"/>
      <c r="MEZ23" s="3" t="e">
        <f>MEZ22/#REF!-0.01</f>
        <v>#REF!</v>
      </c>
      <c r="MFA23" s="111" t="s">
        <v>58</v>
      </c>
      <c r="MFB23" s="111"/>
      <c r="MFC23" s="111"/>
      <c r="MFD23" s="111"/>
      <c r="MFE23" s="111"/>
      <c r="MFF23" s="111"/>
      <c r="MFG23" s="111"/>
      <c r="MFH23" s="3" t="e">
        <f>MFH22/#REF!-0.01</f>
        <v>#REF!</v>
      </c>
      <c r="MFI23" s="111" t="s">
        <v>58</v>
      </c>
      <c r="MFJ23" s="111"/>
      <c r="MFK23" s="111"/>
      <c r="MFL23" s="111"/>
      <c r="MFM23" s="111"/>
      <c r="MFN23" s="111"/>
      <c r="MFO23" s="111"/>
      <c r="MFP23" s="3" t="e">
        <f>MFP22/#REF!-0.01</f>
        <v>#REF!</v>
      </c>
      <c r="MFQ23" s="111" t="s">
        <v>58</v>
      </c>
      <c r="MFR23" s="111"/>
      <c r="MFS23" s="111"/>
      <c r="MFT23" s="111"/>
      <c r="MFU23" s="111"/>
      <c r="MFV23" s="111"/>
      <c r="MFW23" s="111"/>
      <c r="MFX23" s="3" t="e">
        <f>MFX22/#REF!-0.01</f>
        <v>#REF!</v>
      </c>
      <c r="MFY23" s="111" t="s">
        <v>58</v>
      </c>
      <c r="MFZ23" s="111"/>
      <c r="MGA23" s="111"/>
      <c r="MGB23" s="111"/>
      <c r="MGC23" s="111"/>
      <c r="MGD23" s="111"/>
      <c r="MGE23" s="111"/>
      <c r="MGF23" s="3" t="e">
        <f>MGF22/#REF!-0.01</f>
        <v>#REF!</v>
      </c>
      <c r="MGG23" s="111" t="s">
        <v>58</v>
      </c>
      <c r="MGH23" s="111"/>
      <c r="MGI23" s="111"/>
      <c r="MGJ23" s="111"/>
      <c r="MGK23" s="111"/>
      <c r="MGL23" s="111"/>
      <c r="MGM23" s="111"/>
      <c r="MGN23" s="3" t="e">
        <f>MGN22/#REF!-0.01</f>
        <v>#REF!</v>
      </c>
      <c r="MGO23" s="111" t="s">
        <v>58</v>
      </c>
      <c r="MGP23" s="111"/>
      <c r="MGQ23" s="111"/>
      <c r="MGR23" s="111"/>
      <c r="MGS23" s="111"/>
      <c r="MGT23" s="111"/>
      <c r="MGU23" s="111"/>
      <c r="MGV23" s="3" t="e">
        <f>MGV22/#REF!-0.01</f>
        <v>#REF!</v>
      </c>
      <c r="MGW23" s="111" t="s">
        <v>58</v>
      </c>
      <c r="MGX23" s="111"/>
      <c r="MGY23" s="111"/>
      <c r="MGZ23" s="111"/>
      <c r="MHA23" s="111"/>
      <c r="MHB23" s="111"/>
      <c r="MHC23" s="111"/>
      <c r="MHD23" s="3" t="e">
        <f>MHD22/#REF!-0.01</f>
        <v>#REF!</v>
      </c>
      <c r="MHE23" s="111" t="s">
        <v>58</v>
      </c>
      <c r="MHF23" s="111"/>
      <c r="MHG23" s="111"/>
      <c r="MHH23" s="111"/>
      <c r="MHI23" s="111"/>
      <c r="MHJ23" s="111"/>
      <c r="MHK23" s="111"/>
      <c r="MHL23" s="3" t="e">
        <f>MHL22/#REF!-0.01</f>
        <v>#REF!</v>
      </c>
      <c r="MHM23" s="111" t="s">
        <v>58</v>
      </c>
      <c r="MHN23" s="111"/>
      <c r="MHO23" s="111"/>
      <c r="MHP23" s="111"/>
      <c r="MHQ23" s="111"/>
      <c r="MHR23" s="111"/>
      <c r="MHS23" s="111"/>
      <c r="MHT23" s="3" t="e">
        <f>MHT22/#REF!-0.01</f>
        <v>#REF!</v>
      </c>
      <c r="MHU23" s="111" t="s">
        <v>58</v>
      </c>
      <c r="MHV23" s="111"/>
      <c r="MHW23" s="111"/>
      <c r="MHX23" s="111"/>
      <c r="MHY23" s="111"/>
      <c r="MHZ23" s="111"/>
      <c r="MIA23" s="111"/>
      <c r="MIB23" s="3" t="e">
        <f>MIB22/#REF!-0.01</f>
        <v>#REF!</v>
      </c>
      <c r="MIC23" s="111" t="s">
        <v>58</v>
      </c>
      <c r="MID23" s="111"/>
      <c r="MIE23" s="111"/>
      <c r="MIF23" s="111"/>
      <c r="MIG23" s="111"/>
      <c r="MIH23" s="111"/>
      <c r="MII23" s="111"/>
      <c r="MIJ23" s="3" t="e">
        <f>MIJ22/#REF!-0.01</f>
        <v>#REF!</v>
      </c>
      <c r="MIK23" s="111" t="s">
        <v>58</v>
      </c>
      <c r="MIL23" s="111"/>
      <c r="MIM23" s="111"/>
      <c r="MIN23" s="111"/>
      <c r="MIO23" s="111"/>
      <c r="MIP23" s="111"/>
      <c r="MIQ23" s="111"/>
      <c r="MIR23" s="3" t="e">
        <f>MIR22/#REF!-0.01</f>
        <v>#REF!</v>
      </c>
      <c r="MIS23" s="111" t="s">
        <v>58</v>
      </c>
      <c r="MIT23" s="111"/>
      <c r="MIU23" s="111"/>
      <c r="MIV23" s="111"/>
      <c r="MIW23" s="111"/>
      <c r="MIX23" s="111"/>
      <c r="MIY23" s="111"/>
      <c r="MIZ23" s="3" t="e">
        <f>MIZ22/#REF!-0.01</f>
        <v>#REF!</v>
      </c>
      <c r="MJA23" s="111" t="s">
        <v>58</v>
      </c>
      <c r="MJB23" s="111"/>
      <c r="MJC23" s="111"/>
      <c r="MJD23" s="111"/>
      <c r="MJE23" s="111"/>
      <c r="MJF23" s="111"/>
      <c r="MJG23" s="111"/>
      <c r="MJH23" s="3" t="e">
        <f>MJH22/#REF!-0.01</f>
        <v>#REF!</v>
      </c>
      <c r="MJI23" s="111" t="s">
        <v>58</v>
      </c>
      <c r="MJJ23" s="111"/>
      <c r="MJK23" s="111"/>
      <c r="MJL23" s="111"/>
      <c r="MJM23" s="111"/>
      <c r="MJN23" s="111"/>
      <c r="MJO23" s="111"/>
      <c r="MJP23" s="3" t="e">
        <f>MJP22/#REF!-0.01</f>
        <v>#REF!</v>
      </c>
      <c r="MJQ23" s="111" t="s">
        <v>58</v>
      </c>
      <c r="MJR23" s="111"/>
      <c r="MJS23" s="111"/>
      <c r="MJT23" s="111"/>
      <c r="MJU23" s="111"/>
      <c r="MJV23" s="111"/>
      <c r="MJW23" s="111"/>
      <c r="MJX23" s="3" t="e">
        <f>MJX22/#REF!-0.01</f>
        <v>#REF!</v>
      </c>
      <c r="MJY23" s="111" t="s">
        <v>58</v>
      </c>
      <c r="MJZ23" s="111"/>
      <c r="MKA23" s="111"/>
      <c r="MKB23" s="111"/>
      <c r="MKC23" s="111"/>
      <c r="MKD23" s="111"/>
      <c r="MKE23" s="111"/>
      <c r="MKF23" s="3" t="e">
        <f>MKF22/#REF!-0.01</f>
        <v>#REF!</v>
      </c>
      <c r="MKG23" s="111" t="s">
        <v>58</v>
      </c>
      <c r="MKH23" s="111"/>
      <c r="MKI23" s="111"/>
      <c r="MKJ23" s="111"/>
      <c r="MKK23" s="111"/>
      <c r="MKL23" s="111"/>
      <c r="MKM23" s="111"/>
      <c r="MKN23" s="3" t="e">
        <f>MKN22/#REF!-0.01</f>
        <v>#REF!</v>
      </c>
      <c r="MKO23" s="111" t="s">
        <v>58</v>
      </c>
      <c r="MKP23" s="111"/>
      <c r="MKQ23" s="111"/>
      <c r="MKR23" s="111"/>
      <c r="MKS23" s="111"/>
      <c r="MKT23" s="111"/>
      <c r="MKU23" s="111"/>
      <c r="MKV23" s="3" t="e">
        <f>MKV22/#REF!-0.01</f>
        <v>#REF!</v>
      </c>
      <c r="MKW23" s="111" t="s">
        <v>58</v>
      </c>
      <c r="MKX23" s="111"/>
      <c r="MKY23" s="111"/>
      <c r="MKZ23" s="111"/>
      <c r="MLA23" s="111"/>
      <c r="MLB23" s="111"/>
      <c r="MLC23" s="111"/>
      <c r="MLD23" s="3" t="e">
        <f>MLD22/#REF!-0.01</f>
        <v>#REF!</v>
      </c>
      <c r="MLE23" s="111" t="s">
        <v>58</v>
      </c>
      <c r="MLF23" s="111"/>
      <c r="MLG23" s="111"/>
      <c r="MLH23" s="111"/>
      <c r="MLI23" s="111"/>
      <c r="MLJ23" s="111"/>
      <c r="MLK23" s="111"/>
      <c r="MLL23" s="3" t="e">
        <f>MLL22/#REF!-0.01</f>
        <v>#REF!</v>
      </c>
      <c r="MLM23" s="111" t="s">
        <v>58</v>
      </c>
      <c r="MLN23" s="111"/>
      <c r="MLO23" s="111"/>
      <c r="MLP23" s="111"/>
      <c r="MLQ23" s="111"/>
      <c r="MLR23" s="111"/>
      <c r="MLS23" s="111"/>
      <c r="MLT23" s="3" t="e">
        <f>MLT22/#REF!-0.01</f>
        <v>#REF!</v>
      </c>
      <c r="MLU23" s="111" t="s">
        <v>58</v>
      </c>
      <c r="MLV23" s="111"/>
      <c r="MLW23" s="111"/>
      <c r="MLX23" s="111"/>
      <c r="MLY23" s="111"/>
      <c r="MLZ23" s="111"/>
      <c r="MMA23" s="111"/>
      <c r="MMB23" s="3" t="e">
        <f>MMB22/#REF!-0.01</f>
        <v>#REF!</v>
      </c>
      <c r="MMC23" s="111" t="s">
        <v>58</v>
      </c>
      <c r="MMD23" s="111"/>
      <c r="MME23" s="111"/>
      <c r="MMF23" s="111"/>
      <c r="MMG23" s="111"/>
      <c r="MMH23" s="111"/>
      <c r="MMI23" s="111"/>
      <c r="MMJ23" s="3" t="e">
        <f>MMJ22/#REF!-0.01</f>
        <v>#REF!</v>
      </c>
      <c r="MMK23" s="111" t="s">
        <v>58</v>
      </c>
      <c r="MML23" s="111"/>
      <c r="MMM23" s="111"/>
      <c r="MMN23" s="111"/>
      <c r="MMO23" s="111"/>
      <c r="MMP23" s="111"/>
      <c r="MMQ23" s="111"/>
      <c r="MMR23" s="3" t="e">
        <f>MMR22/#REF!-0.01</f>
        <v>#REF!</v>
      </c>
      <c r="MMS23" s="111" t="s">
        <v>58</v>
      </c>
      <c r="MMT23" s="111"/>
      <c r="MMU23" s="111"/>
      <c r="MMV23" s="111"/>
      <c r="MMW23" s="111"/>
      <c r="MMX23" s="111"/>
      <c r="MMY23" s="111"/>
      <c r="MMZ23" s="3" t="e">
        <f>MMZ22/#REF!-0.01</f>
        <v>#REF!</v>
      </c>
      <c r="MNA23" s="111" t="s">
        <v>58</v>
      </c>
      <c r="MNB23" s="111"/>
      <c r="MNC23" s="111"/>
      <c r="MND23" s="111"/>
      <c r="MNE23" s="111"/>
      <c r="MNF23" s="111"/>
      <c r="MNG23" s="111"/>
      <c r="MNH23" s="3" t="e">
        <f>MNH22/#REF!-0.01</f>
        <v>#REF!</v>
      </c>
      <c r="MNI23" s="111" t="s">
        <v>58</v>
      </c>
      <c r="MNJ23" s="111"/>
      <c r="MNK23" s="111"/>
      <c r="MNL23" s="111"/>
      <c r="MNM23" s="111"/>
      <c r="MNN23" s="111"/>
      <c r="MNO23" s="111"/>
      <c r="MNP23" s="3" t="e">
        <f>MNP22/#REF!-0.01</f>
        <v>#REF!</v>
      </c>
      <c r="MNQ23" s="111" t="s">
        <v>58</v>
      </c>
      <c r="MNR23" s="111"/>
      <c r="MNS23" s="111"/>
      <c r="MNT23" s="111"/>
      <c r="MNU23" s="111"/>
      <c r="MNV23" s="111"/>
      <c r="MNW23" s="111"/>
      <c r="MNX23" s="3" t="e">
        <f>MNX22/#REF!-0.01</f>
        <v>#REF!</v>
      </c>
      <c r="MNY23" s="111" t="s">
        <v>58</v>
      </c>
      <c r="MNZ23" s="111"/>
      <c r="MOA23" s="111"/>
      <c r="MOB23" s="111"/>
      <c r="MOC23" s="111"/>
      <c r="MOD23" s="111"/>
      <c r="MOE23" s="111"/>
      <c r="MOF23" s="3" t="e">
        <f>MOF22/#REF!-0.01</f>
        <v>#REF!</v>
      </c>
      <c r="MOG23" s="111" t="s">
        <v>58</v>
      </c>
      <c r="MOH23" s="111"/>
      <c r="MOI23" s="111"/>
      <c r="MOJ23" s="111"/>
      <c r="MOK23" s="111"/>
      <c r="MOL23" s="111"/>
      <c r="MOM23" s="111"/>
      <c r="MON23" s="3" t="e">
        <f>MON22/#REF!-0.01</f>
        <v>#REF!</v>
      </c>
      <c r="MOO23" s="111" t="s">
        <v>58</v>
      </c>
      <c r="MOP23" s="111"/>
      <c r="MOQ23" s="111"/>
      <c r="MOR23" s="111"/>
      <c r="MOS23" s="111"/>
      <c r="MOT23" s="111"/>
      <c r="MOU23" s="111"/>
      <c r="MOV23" s="3" t="e">
        <f>MOV22/#REF!-0.01</f>
        <v>#REF!</v>
      </c>
      <c r="MOW23" s="111" t="s">
        <v>58</v>
      </c>
      <c r="MOX23" s="111"/>
      <c r="MOY23" s="111"/>
      <c r="MOZ23" s="111"/>
      <c r="MPA23" s="111"/>
      <c r="MPB23" s="111"/>
      <c r="MPC23" s="111"/>
      <c r="MPD23" s="3" t="e">
        <f>MPD22/#REF!-0.01</f>
        <v>#REF!</v>
      </c>
      <c r="MPE23" s="111" t="s">
        <v>58</v>
      </c>
      <c r="MPF23" s="111"/>
      <c r="MPG23" s="111"/>
      <c r="MPH23" s="111"/>
      <c r="MPI23" s="111"/>
      <c r="MPJ23" s="111"/>
      <c r="MPK23" s="111"/>
      <c r="MPL23" s="3" t="e">
        <f>MPL22/#REF!-0.01</f>
        <v>#REF!</v>
      </c>
      <c r="MPM23" s="111" t="s">
        <v>58</v>
      </c>
      <c r="MPN23" s="111"/>
      <c r="MPO23" s="111"/>
      <c r="MPP23" s="111"/>
      <c r="MPQ23" s="111"/>
      <c r="MPR23" s="111"/>
      <c r="MPS23" s="111"/>
      <c r="MPT23" s="3" t="e">
        <f>MPT22/#REF!-0.01</f>
        <v>#REF!</v>
      </c>
      <c r="MPU23" s="111" t="s">
        <v>58</v>
      </c>
      <c r="MPV23" s="111"/>
      <c r="MPW23" s="111"/>
      <c r="MPX23" s="111"/>
      <c r="MPY23" s="111"/>
      <c r="MPZ23" s="111"/>
      <c r="MQA23" s="111"/>
      <c r="MQB23" s="3" t="e">
        <f>MQB22/#REF!-0.01</f>
        <v>#REF!</v>
      </c>
      <c r="MQC23" s="111" t="s">
        <v>58</v>
      </c>
      <c r="MQD23" s="111"/>
      <c r="MQE23" s="111"/>
      <c r="MQF23" s="111"/>
      <c r="MQG23" s="111"/>
      <c r="MQH23" s="111"/>
      <c r="MQI23" s="111"/>
      <c r="MQJ23" s="3" t="e">
        <f>MQJ22/#REF!-0.01</f>
        <v>#REF!</v>
      </c>
      <c r="MQK23" s="111" t="s">
        <v>58</v>
      </c>
      <c r="MQL23" s="111"/>
      <c r="MQM23" s="111"/>
      <c r="MQN23" s="111"/>
      <c r="MQO23" s="111"/>
      <c r="MQP23" s="111"/>
      <c r="MQQ23" s="111"/>
      <c r="MQR23" s="3" t="e">
        <f>MQR22/#REF!-0.01</f>
        <v>#REF!</v>
      </c>
      <c r="MQS23" s="111" t="s">
        <v>58</v>
      </c>
      <c r="MQT23" s="111"/>
      <c r="MQU23" s="111"/>
      <c r="MQV23" s="111"/>
      <c r="MQW23" s="111"/>
      <c r="MQX23" s="111"/>
      <c r="MQY23" s="111"/>
      <c r="MQZ23" s="3" t="e">
        <f>MQZ22/#REF!-0.01</f>
        <v>#REF!</v>
      </c>
      <c r="MRA23" s="111" t="s">
        <v>58</v>
      </c>
      <c r="MRB23" s="111"/>
      <c r="MRC23" s="111"/>
      <c r="MRD23" s="111"/>
      <c r="MRE23" s="111"/>
      <c r="MRF23" s="111"/>
      <c r="MRG23" s="111"/>
      <c r="MRH23" s="3" t="e">
        <f>MRH22/#REF!-0.01</f>
        <v>#REF!</v>
      </c>
      <c r="MRI23" s="111" t="s">
        <v>58</v>
      </c>
      <c r="MRJ23" s="111"/>
      <c r="MRK23" s="111"/>
      <c r="MRL23" s="111"/>
      <c r="MRM23" s="111"/>
      <c r="MRN23" s="111"/>
      <c r="MRO23" s="111"/>
      <c r="MRP23" s="3" t="e">
        <f>MRP22/#REF!-0.01</f>
        <v>#REF!</v>
      </c>
      <c r="MRQ23" s="111" t="s">
        <v>58</v>
      </c>
      <c r="MRR23" s="111"/>
      <c r="MRS23" s="111"/>
      <c r="MRT23" s="111"/>
      <c r="MRU23" s="111"/>
      <c r="MRV23" s="111"/>
      <c r="MRW23" s="111"/>
      <c r="MRX23" s="3" t="e">
        <f>MRX22/#REF!-0.01</f>
        <v>#REF!</v>
      </c>
      <c r="MRY23" s="111" t="s">
        <v>58</v>
      </c>
      <c r="MRZ23" s="111"/>
      <c r="MSA23" s="111"/>
      <c r="MSB23" s="111"/>
      <c r="MSC23" s="111"/>
      <c r="MSD23" s="111"/>
      <c r="MSE23" s="111"/>
      <c r="MSF23" s="3" t="e">
        <f>MSF22/#REF!-0.01</f>
        <v>#REF!</v>
      </c>
      <c r="MSG23" s="111" t="s">
        <v>58</v>
      </c>
      <c r="MSH23" s="111"/>
      <c r="MSI23" s="111"/>
      <c r="MSJ23" s="111"/>
      <c r="MSK23" s="111"/>
      <c r="MSL23" s="111"/>
      <c r="MSM23" s="111"/>
      <c r="MSN23" s="3" t="e">
        <f>MSN22/#REF!-0.01</f>
        <v>#REF!</v>
      </c>
      <c r="MSO23" s="111" t="s">
        <v>58</v>
      </c>
      <c r="MSP23" s="111"/>
      <c r="MSQ23" s="111"/>
      <c r="MSR23" s="111"/>
      <c r="MSS23" s="111"/>
      <c r="MST23" s="111"/>
      <c r="MSU23" s="111"/>
      <c r="MSV23" s="3" t="e">
        <f>MSV22/#REF!-0.01</f>
        <v>#REF!</v>
      </c>
      <c r="MSW23" s="111" t="s">
        <v>58</v>
      </c>
      <c r="MSX23" s="111"/>
      <c r="MSY23" s="111"/>
      <c r="MSZ23" s="111"/>
      <c r="MTA23" s="111"/>
      <c r="MTB23" s="111"/>
      <c r="MTC23" s="111"/>
      <c r="MTD23" s="3" t="e">
        <f>MTD22/#REF!-0.01</f>
        <v>#REF!</v>
      </c>
      <c r="MTE23" s="111" t="s">
        <v>58</v>
      </c>
      <c r="MTF23" s="111"/>
      <c r="MTG23" s="111"/>
      <c r="MTH23" s="111"/>
      <c r="MTI23" s="111"/>
      <c r="MTJ23" s="111"/>
      <c r="MTK23" s="111"/>
      <c r="MTL23" s="3" t="e">
        <f>MTL22/#REF!-0.01</f>
        <v>#REF!</v>
      </c>
      <c r="MTM23" s="111" t="s">
        <v>58</v>
      </c>
      <c r="MTN23" s="111"/>
      <c r="MTO23" s="111"/>
      <c r="MTP23" s="111"/>
      <c r="MTQ23" s="111"/>
      <c r="MTR23" s="111"/>
      <c r="MTS23" s="111"/>
      <c r="MTT23" s="3" t="e">
        <f>MTT22/#REF!-0.01</f>
        <v>#REF!</v>
      </c>
      <c r="MTU23" s="111" t="s">
        <v>58</v>
      </c>
      <c r="MTV23" s="111"/>
      <c r="MTW23" s="111"/>
      <c r="MTX23" s="111"/>
      <c r="MTY23" s="111"/>
      <c r="MTZ23" s="111"/>
      <c r="MUA23" s="111"/>
      <c r="MUB23" s="3" t="e">
        <f>MUB22/#REF!-0.01</f>
        <v>#REF!</v>
      </c>
      <c r="MUC23" s="111" t="s">
        <v>58</v>
      </c>
      <c r="MUD23" s="111"/>
      <c r="MUE23" s="111"/>
      <c r="MUF23" s="111"/>
      <c r="MUG23" s="111"/>
      <c r="MUH23" s="111"/>
      <c r="MUI23" s="111"/>
      <c r="MUJ23" s="3" t="e">
        <f>MUJ22/#REF!-0.01</f>
        <v>#REF!</v>
      </c>
      <c r="MUK23" s="111" t="s">
        <v>58</v>
      </c>
      <c r="MUL23" s="111"/>
      <c r="MUM23" s="111"/>
      <c r="MUN23" s="111"/>
      <c r="MUO23" s="111"/>
      <c r="MUP23" s="111"/>
      <c r="MUQ23" s="111"/>
      <c r="MUR23" s="3" t="e">
        <f>MUR22/#REF!-0.01</f>
        <v>#REF!</v>
      </c>
      <c r="MUS23" s="111" t="s">
        <v>58</v>
      </c>
      <c r="MUT23" s="111"/>
      <c r="MUU23" s="111"/>
      <c r="MUV23" s="111"/>
      <c r="MUW23" s="111"/>
      <c r="MUX23" s="111"/>
      <c r="MUY23" s="111"/>
      <c r="MUZ23" s="3" t="e">
        <f>MUZ22/#REF!-0.01</f>
        <v>#REF!</v>
      </c>
      <c r="MVA23" s="111" t="s">
        <v>58</v>
      </c>
      <c r="MVB23" s="111"/>
      <c r="MVC23" s="111"/>
      <c r="MVD23" s="111"/>
      <c r="MVE23" s="111"/>
      <c r="MVF23" s="111"/>
      <c r="MVG23" s="111"/>
      <c r="MVH23" s="3" t="e">
        <f>MVH22/#REF!-0.01</f>
        <v>#REF!</v>
      </c>
      <c r="MVI23" s="111" t="s">
        <v>58</v>
      </c>
      <c r="MVJ23" s="111"/>
      <c r="MVK23" s="111"/>
      <c r="MVL23" s="111"/>
      <c r="MVM23" s="111"/>
      <c r="MVN23" s="111"/>
      <c r="MVO23" s="111"/>
      <c r="MVP23" s="3" t="e">
        <f>MVP22/#REF!-0.01</f>
        <v>#REF!</v>
      </c>
      <c r="MVQ23" s="111" t="s">
        <v>58</v>
      </c>
      <c r="MVR23" s="111"/>
      <c r="MVS23" s="111"/>
      <c r="MVT23" s="111"/>
      <c r="MVU23" s="111"/>
      <c r="MVV23" s="111"/>
      <c r="MVW23" s="111"/>
      <c r="MVX23" s="3" t="e">
        <f>MVX22/#REF!-0.01</f>
        <v>#REF!</v>
      </c>
      <c r="MVY23" s="111" t="s">
        <v>58</v>
      </c>
      <c r="MVZ23" s="111"/>
      <c r="MWA23" s="111"/>
      <c r="MWB23" s="111"/>
      <c r="MWC23" s="111"/>
      <c r="MWD23" s="111"/>
      <c r="MWE23" s="111"/>
      <c r="MWF23" s="3" t="e">
        <f>MWF22/#REF!-0.01</f>
        <v>#REF!</v>
      </c>
      <c r="MWG23" s="111" t="s">
        <v>58</v>
      </c>
      <c r="MWH23" s="111"/>
      <c r="MWI23" s="111"/>
      <c r="MWJ23" s="111"/>
      <c r="MWK23" s="111"/>
      <c r="MWL23" s="111"/>
      <c r="MWM23" s="111"/>
      <c r="MWN23" s="3" t="e">
        <f>MWN22/#REF!-0.01</f>
        <v>#REF!</v>
      </c>
      <c r="MWO23" s="111" t="s">
        <v>58</v>
      </c>
      <c r="MWP23" s="111"/>
      <c r="MWQ23" s="111"/>
      <c r="MWR23" s="111"/>
      <c r="MWS23" s="111"/>
      <c r="MWT23" s="111"/>
      <c r="MWU23" s="111"/>
      <c r="MWV23" s="3" t="e">
        <f>MWV22/#REF!-0.01</f>
        <v>#REF!</v>
      </c>
      <c r="MWW23" s="111" t="s">
        <v>58</v>
      </c>
      <c r="MWX23" s="111"/>
      <c r="MWY23" s="111"/>
      <c r="MWZ23" s="111"/>
      <c r="MXA23" s="111"/>
      <c r="MXB23" s="111"/>
      <c r="MXC23" s="111"/>
      <c r="MXD23" s="3" t="e">
        <f>MXD22/#REF!-0.01</f>
        <v>#REF!</v>
      </c>
      <c r="MXE23" s="111" t="s">
        <v>58</v>
      </c>
      <c r="MXF23" s="111"/>
      <c r="MXG23" s="111"/>
      <c r="MXH23" s="111"/>
      <c r="MXI23" s="111"/>
      <c r="MXJ23" s="111"/>
      <c r="MXK23" s="111"/>
      <c r="MXL23" s="3" t="e">
        <f>MXL22/#REF!-0.01</f>
        <v>#REF!</v>
      </c>
      <c r="MXM23" s="111" t="s">
        <v>58</v>
      </c>
      <c r="MXN23" s="111"/>
      <c r="MXO23" s="111"/>
      <c r="MXP23" s="111"/>
      <c r="MXQ23" s="111"/>
      <c r="MXR23" s="111"/>
      <c r="MXS23" s="111"/>
      <c r="MXT23" s="3" t="e">
        <f>MXT22/#REF!-0.01</f>
        <v>#REF!</v>
      </c>
      <c r="MXU23" s="111" t="s">
        <v>58</v>
      </c>
      <c r="MXV23" s="111"/>
      <c r="MXW23" s="111"/>
      <c r="MXX23" s="111"/>
      <c r="MXY23" s="111"/>
      <c r="MXZ23" s="111"/>
      <c r="MYA23" s="111"/>
      <c r="MYB23" s="3" t="e">
        <f>MYB22/#REF!-0.01</f>
        <v>#REF!</v>
      </c>
      <c r="MYC23" s="111" t="s">
        <v>58</v>
      </c>
      <c r="MYD23" s="111"/>
      <c r="MYE23" s="111"/>
      <c r="MYF23" s="111"/>
      <c r="MYG23" s="111"/>
      <c r="MYH23" s="111"/>
      <c r="MYI23" s="111"/>
      <c r="MYJ23" s="3" t="e">
        <f>MYJ22/#REF!-0.01</f>
        <v>#REF!</v>
      </c>
      <c r="MYK23" s="111" t="s">
        <v>58</v>
      </c>
      <c r="MYL23" s="111"/>
      <c r="MYM23" s="111"/>
      <c r="MYN23" s="111"/>
      <c r="MYO23" s="111"/>
      <c r="MYP23" s="111"/>
      <c r="MYQ23" s="111"/>
      <c r="MYR23" s="3" t="e">
        <f>MYR22/#REF!-0.01</f>
        <v>#REF!</v>
      </c>
      <c r="MYS23" s="111" t="s">
        <v>58</v>
      </c>
      <c r="MYT23" s="111"/>
      <c r="MYU23" s="111"/>
      <c r="MYV23" s="111"/>
      <c r="MYW23" s="111"/>
      <c r="MYX23" s="111"/>
      <c r="MYY23" s="111"/>
      <c r="MYZ23" s="3" t="e">
        <f>MYZ22/#REF!-0.01</f>
        <v>#REF!</v>
      </c>
      <c r="MZA23" s="111" t="s">
        <v>58</v>
      </c>
      <c r="MZB23" s="111"/>
      <c r="MZC23" s="111"/>
      <c r="MZD23" s="111"/>
      <c r="MZE23" s="111"/>
      <c r="MZF23" s="111"/>
      <c r="MZG23" s="111"/>
      <c r="MZH23" s="3" t="e">
        <f>MZH22/#REF!-0.01</f>
        <v>#REF!</v>
      </c>
      <c r="MZI23" s="111" t="s">
        <v>58</v>
      </c>
      <c r="MZJ23" s="111"/>
      <c r="MZK23" s="111"/>
      <c r="MZL23" s="111"/>
      <c r="MZM23" s="111"/>
      <c r="MZN23" s="111"/>
      <c r="MZO23" s="111"/>
      <c r="MZP23" s="3" t="e">
        <f>MZP22/#REF!-0.01</f>
        <v>#REF!</v>
      </c>
      <c r="MZQ23" s="111" t="s">
        <v>58</v>
      </c>
      <c r="MZR23" s="111"/>
      <c r="MZS23" s="111"/>
      <c r="MZT23" s="111"/>
      <c r="MZU23" s="111"/>
      <c r="MZV23" s="111"/>
      <c r="MZW23" s="111"/>
      <c r="MZX23" s="3" t="e">
        <f>MZX22/#REF!-0.01</f>
        <v>#REF!</v>
      </c>
      <c r="MZY23" s="111" t="s">
        <v>58</v>
      </c>
      <c r="MZZ23" s="111"/>
      <c r="NAA23" s="111"/>
      <c r="NAB23" s="111"/>
      <c r="NAC23" s="111"/>
      <c r="NAD23" s="111"/>
      <c r="NAE23" s="111"/>
      <c r="NAF23" s="3" t="e">
        <f>NAF22/#REF!-0.01</f>
        <v>#REF!</v>
      </c>
      <c r="NAG23" s="111" t="s">
        <v>58</v>
      </c>
      <c r="NAH23" s="111"/>
      <c r="NAI23" s="111"/>
      <c r="NAJ23" s="111"/>
      <c r="NAK23" s="111"/>
      <c r="NAL23" s="111"/>
      <c r="NAM23" s="111"/>
      <c r="NAN23" s="3" t="e">
        <f>NAN22/#REF!-0.01</f>
        <v>#REF!</v>
      </c>
      <c r="NAO23" s="111" t="s">
        <v>58</v>
      </c>
      <c r="NAP23" s="111"/>
      <c r="NAQ23" s="111"/>
      <c r="NAR23" s="111"/>
      <c r="NAS23" s="111"/>
      <c r="NAT23" s="111"/>
      <c r="NAU23" s="111"/>
      <c r="NAV23" s="3" t="e">
        <f>NAV22/#REF!-0.01</f>
        <v>#REF!</v>
      </c>
      <c r="NAW23" s="111" t="s">
        <v>58</v>
      </c>
      <c r="NAX23" s="111"/>
      <c r="NAY23" s="111"/>
      <c r="NAZ23" s="111"/>
      <c r="NBA23" s="111"/>
      <c r="NBB23" s="111"/>
      <c r="NBC23" s="111"/>
      <c r="NBD23" s="3" t="e">
        <f>NBD22/#REF!-0.01</f>
        <v>#REF!</v>
      </c>
      <c r="NBE23" s="111" t="s">
        <v>58</v>
      </c>
      <c r="NBF23" s="111"/>
      <c r="NBG23" s="111"/>
      <c r="NBH23" s="111"/>
      <c r="NBI23" s="111"/>
      <c r="NBJ23" s="111"/>
      <c r="NBK23" s="111"/>
      <c r="NBL23" s="3" t="e">
        <f>NBL22/#REF!-0.01</f>
        <v>#REF!</v>
      </c>
      <c r="NBM23" s="111" t="s">
        <v>58</v>
      </c>
      <c r="NBN23" s="111"/>
      <c r="NBO23" s="111"/>
      <c r="NBP23" s="111"/>
      <c r="NBQ23" s="111"/>
      <c r="NBR23" s="111"/>
      <c r="NBS23" s="111"/>
      <c r="NBT23" s="3" t="e">
        <f>NBT22/#REF!-0.01</f>
        <v>#REF!</v>
      </c>
      <c r="NBU23" s="111" t="s">
        <v>58</v>
      </c>
      <c r="NBV23" s="111"/>
      <c r="NBW23" s="111"/>
      <c r="NBX23" s="111"/>
      <c r="NBY23" s="111"/>
      <c r="NBZ23" s="111"/>
      <c r="NCA23" s="111"/>
      <c r="NCB23" s="3" t="e">
        <f>NCB22/#REF!-0.01</f>
        <v>#REF!</v>
      </c>
      <c r="NCC23" s="111" t="s">
        <v>58</v>
      </c>
      <c r="NCD23" s="111"/>
      <c r="NCE23" s="111"/>
      <c r="NCF23" s="111"/>
      <c r="NCG23" s="111"/>
      <c r="NCH23" s="111"/>
      <c r="NCI23" s="111"/>
      <c r="NCJ23" s="3" t="e">
        <f>NCJ22/#REF!-0.01</f>
        <v>#REF!</v>
      </c>
      <c r="NCK23" s="111" t="s">
        <v>58</v>
      </c>
      <c r="NCL23" s="111"/>
      <c r="NCM23" s="111"/>
      <c r="NCN23" s="111"/>
      <c r="NCO23" s="111"/>
      <c r="NCP23" s="111"/>
      <c r="NCQ23" s="111"/>
      <c r="NCR23" s="3" t="e">
        <f>NCR22/#REF!-0.01</f>
        <v>#REF!</v>
      </c>
      <c r="NCS23" s="111" t="s">
        <v>58</v>
      </c>
      <c r="NCT23" s="111"/>
      <c r="NCU23" s="111"/>
      <c r="NCV23" s="111"/>
      <c r="NCW23" s="111"/>
      <c r="NCX23" s="111"/>
      <c r="NCY23" s="111"/>
      <c r="NCZ23" s="3" t="e">
        <f>NCZ22/#REF!-0.01</f>
        <v>#REF!</v>
      </c>
      <c r="NDA23" s="111" t="s">
        <v>58</v>
      </c>
      <c r="NDB23" s="111"/>
      <c r="NDC23" s="111"/>
      <c r="NDD23" s="111"/>
      <c r="NDE23" s="111"/>
      <c r="NDF23" s="111"/>
      <c r="NDG23" s="111"/>
      <c r="NDH23" s="3" t="e">
        <f>NDH22/#REF!-0.01</f>
        <v>#REF!</v>
      </c>
      <c r="NDI23" s="111" t="s">
        <v>58</v>
      </c>
      <c r="NDJ23" s="111"/>
      <c r="NDK23" s="111"/>
      <c r="NDL23" s="111"/>
      <c r="NDM23" s="111"/>
      <c r="NDN23" s="111"/>
      <c r="NDO23" s="111"/>
      <c r="NDP23" s="3" t="e">
        <f>NDP22/#REF!-0.01</f>
        <v>#REF!</v>
      </c>
      <c r="NDQ23" s="111" t="s">
        <v>58</v>
      </c>
      <c r="NDR23" s="111"/>
      <c r="NDS23" s="111"/>
      <c r="NDT23" s="111"/>
      <c r="NDU23" s="111"/>
      <c r="NDV23" s="111"/>
      <c r="NDW23" s="111"/>
      <c r="NDX23" s="3" t="e">
        <f>NDX22/#REF!-0.01</f>
        <v>#REF!</v>
      </c>
      <c r="NDY23" s="111" t="s">
        <v>58</v>
      </c>
      <c r="NDZ23" s="111"/>
      <c r="NEA23" s="111"/>
      <c r="NEB23" s="111"/>
      <c r="NEC23" s="111"/>
      <c r="NED23" s="111"/>
      <c r="NEE23" s="111"/>
      <c r="NEF23" s="3" t="e">
        <f>NEF22/#REF!-0.01</f>
        <v>#REF!</v>
      </c>
      <c r="NEG23" s="111" t="s">
        <v>58</v>
      </c>
      <c r="NEH23" s="111"/>
      <c r="NEI23" s="111"/>
      <c r="NEJ23" s="111"/>
      <c r="NEK23" s="111"/>
      <c r="NEL23" s="111"/>
      <c r="NEM23" s="111"/>
      <c r="NEN23" s="3" t="e">
        <f>NEN22/#REF!-0.01</f>
        <v>#REF!</v>
      </c>
      <c r="NEO23" s="111" t="s">
        <v>58</v>
      </c>
      <c r="NEP23" s="111"/>
      <c r="NEQ23" s="111"/>
      <c r="NER23" s="111"/>
      <c r="NES23" s="111"/>
      <c r="NET23" s="111"/>
      <c r="NEU23" s="111"/>
      <c r="NEV23" s="3" t="e">
        <f>NEV22/#REF!-0.01</f>
        <v>#REF!</v>
      </c>
      <c r="NEW23" s="111" t="s">
        <v>58</v>
      </c>
      <c r="NEX23" s="111"/>
      <c r="NEY23" s="111"/>
      <c r="NEZ23" s="111"/>
      <c r="NFA23" s="111"/>
      <c r="NFB23" s="111"/>
      <c r="NFC23" s="111"/>
      <c r="NFD23" s="3" t="e">
        <f>NFD22/#REF!-0.01</f>
        <v>#REF!</v>
      </c>
      <c r="NFE23" s="111" t="s">
        <v>58</v>
      </c>
      <c r="NFF23" s="111"/>
      <c r="NFG23" s="111"/>
      <c r="NFH23" s="111"/>
      <c r="NFI23" s="111"/>
      <c r="NFJ23" s="111"/>
      <c r="NFK23" s="111"/>
      <c r="NFL23" s="3" t="e">
        <f>NFL22/#REF!-0.01</f>
        <v>#REF!</v>
      </c>
      <c r="NFM23" s="111" t="s">
        <v>58</v>
      </c>
      <c r="NFN23" s="111"/>
      <c r="NFO23" s="111"/>
      <c r="NFP23" s="111"/>
      <c r="NFQ23" s="111"/>
      <c r="NFR23" s="111"/>
      <c r="NFS23" s="111"/>
      <c r="NFT23" s="3" t="e">
        <f>NFT22/#REF!-0.01</f>
        <v>#REF!</v>
      </c>
      <c r="NFU23" s="111" t="s">
        <v>58</v>
      </c>
      <c r="NFV23" s="111"/>
      <c r="NFW23" s="111"/>
      <c r="NFX23" s="111"/>
      <c r="NFY23" s="111"/>
      <c r="NFZ23" s="111"/>
      <c r="NGA23" s="111"/>
      <c r="NGB23" s="3" t="e">
        <f>NGB22/#REF!-0.01</f>
        <v>#REF!</v>
      </c>
      <c r="NGC23" s="111" t="s">
        <v>58</v>
      </c>
      <c r="NGD23" s="111"/>
      <c r="NGE23" s="111"/>
      <c r="NGF23" s="111"/>
      <c r="NGG23" s="111"/>
      <c r="NGH23" s="111"/>
      <c r="NGI23" s="111"/>
      <c r="NGJ23" s="3" t="e">
        <f>NGJ22/#REF!-0.01</f>
        <v>#REF!</v>
      </c>
      <c r="NGK23" s="111" t="s">
        <v>58</v>
      </c>
      <c r="NGL23" s="111"/>
      <c r="NGM23" s="111"/>
      <c r="NGN23" s="111"/>
      <c r="NGO23" s="111"/>
      <c r="NGP23" s="111"/>
      <c r="NGQ23" s="111"/>
      <c r="NGR23" s="3" t="e">
        <f>NGR22/#REF!-0.01</f>
        <v>#REF!</v>
      </c>
      <c r="NGS23" s="111" t="s">
        <v>58</v>
      </c>
      <c r="NGT23" s="111"/>
      <c r="NGU23" s="111"/>
      <c r="NGV23" s="111"/>
      <c r="NGW23" s="111"/>
      <c r="NGX23" s="111"/>
      <c r="NGY23" s="111"/>
      <c r="NGZ23" s="3" t="e">
        <f>NGZ22/#REF!-0.01</f>
        <v>#REF!</v>
      </c>
      <c r="NHA23" s="111" t="s">
        <v>58</v>
      </c>
      <c r="NHB23" s="111"/>
      <c r="NHC23" s="111"/>
      <c r="NHD23" s="111"/>
      <c r="NHE23" s="111"/>
      <c r="NHF23" s="111"/>
      <c r="NHG23" s="111"/>
      <c r="NHH23" s="3" t="e">
        <f>NHH22/#REF!-0.01</f>
        <v>#REF!</v>
      </c>
      <c r="NHI23" s="111" t="s">
        <v>58</v>
      </c>
      <c r="NHJ23" s="111"/>
      <c r="NHK23" s="111"/>
      <c r="NHL23" s="111"/>
      <c r="NHM23" s="111"/>
      <c r="NHN23" s="111"/>
      <c r="NHO23" s="111"/>
      <c r="NHP23" s="3" t="e">
        <f>NHP22/#REF!-0.01</f>
        <v>#REF!</v>
      </c>
      <c r="NHQ23" s="111" t="s">
        <v>58</v>
      </c>
      <c r="NHR23" s="111"/>
      <c r="NHS23" s="111"/>
      <c r="NHT23" s="111"/>
      <c r="NHU23" s="111"/>
      <c r="NHV23" s="111"/>
      <c r="NHW23" s="111"/>
      <c r="NHX23" s="3" t="e">
        <f>NHX22/#REF!-0.01</f>
        <v>#REF!</v>
      </c>
      <c r="NHY23" s="111" t="s">
        <v>58</v>
      </c>
      <c r="NHZ23" s="111"/>
      <c r="NIA23" s="111"/>
      <c r="NIB23" s="111"/>
      <c r="NIC23" s="111"/>
      <c r="NID23" s="111"/>
      <c r="NIE23" s="111"/>
      <c r="NIF23" s="3" t="e">
        <f>NIF22/#REF!-0.01</f>
        <v>#REF!</v>
      </c>
      <c r="NIG23" s="111" t="s">
        <v>58</v>
      </c>
      <c r="NIH23" s="111"/>
      <c r="NII23" s="111"/>
      <c r="NIJ23" s="111"/>
      <c r="NIK23" s="111"/>
      <c r="NIL23" s="111"/>
      <c r="NIM23" s="111"/>
      <c r="NIN23" s="3" t="e">
        <f>NIN22/#REF!-0.01</f>
        <v>#REF!</v>
      </c>
      <c r="NIO23" s="111" t="s">
        <v>58</v>
      </c>
      <c r="NIP23" s="111"/>
      <c r="NIQ23" s="111"/>
      <c r="NIR23" s="111"/>
      <c r="NIS23" s="111"/>
      <c r="NIT23" s="111"/>
      <c r="NIU23" s="111"/>
      <c r="NIV23" s="3" t="e">
        <f>NIV22/#REF!-0.01</f>
        <v>#REF!</v>
      </c>
      <c r="NIW23" s="111" t="s">
        <v>58</v>
      </c>
      <c r="NIX23" s="111"/>
      <c r="NIY23" s="111"/>
      <c r="NIZ23" s="111"/>
      <c r="NJA23" s="111"/>
      <c r="NJB23" s="111"/>
      <c r="NJC23" s="111"/>
      <c r="NJD23" s="3" t="e">
        <f>NJD22/#REF!-0.01</f>
        <v>#REF!</v>
      </c>
      <c r="NJE23" s="111" t="s">
        <v>58</v>
      </c>
      <c r="NJF23" s="111"/>
      <c r="NJG23" s="111"/>
      <c r="NJH23" s="111"/>
      <c r="NJI23" s="111"/>
      <c r="NJJ23" s="111"/>
      <c r="NJK23" s="111"/>
      <c r="NJL23" s="3" t="e">
        <f>NJL22/#REF!-0.01</f>
        <v>#REF!</v>
      </c>
      <c r="NJM23" s="111" t="s">
        <v>58</v>
      </c>
      <c r="NJN23" s="111"/>
      <c r="NJO23" s="111"/>
      <c r="NJP23" s="111"/>
      <c r="NJQ23" s="111"/>
      <c r="NJR23" s="111"/>
      <c r="NJS23" s="111"/>
      <c r="NJT23" s="3" t="e">
        <f>NJT22/#REF!-0.01</f>
        <v>#REF!</v>
      </c>
      <c r="NJU23" s="111" t="s">
        <v>58</v>
      </c>
      <c r="NJV23" s="111"/>
      <c r="NJW23" s="111"/>
      <c r="NJX23" s="111"/>
      <c r="NJY23" s="111"/>
      <c r="NJZ23" s="111"/>
      <c r="NKA23" s="111"/>
      <c r="NKB23" s="3" t="e">
        <f>NKB22/#REF!-0.01</f>
        <v>#REF!</v>
      </c>
      <c r="NKC23" s="111" t="s">
        <v>58</v>
      </c>
      <c r="NKD23" s="111"/>
      <c r="NKE23" s="111"/>
      <c r="NKF23" s="111"/>
      <c r="NKG23" s="111"/>
      <c r="NKH23" s="111"/>
      <c r="NKI23" s="111"/>
      <c r="NKJ23" s="3" t="e">
        <f>NKJ22/#REF!-0.01</f>
        <v>#REF!</v>
      </c>
      <c r="NKK23" s="111" t="s">
        <v>58</v>
      </c>
      <c r="NKL23" s="111"/>
      <c r="NKM23" s="111"/>
      <c r="NKN23" s="111"/>
      <c r="NKO23" s="111"/>
      <c r="NKP23" s="111"/>
      <c r="NKQ23" s="111"/>
      <c r="NKR23" s="3" t="e">
        <f>NKR22/#REF!-0.01</f>
        <v>#REF!</v>
      </c>
      <c r="NKS23" s="111" t="s">
        <v>58</v>
      </c>
      <c r="NKT23" s="111"/>
      <c r="NKU23" s="111"/>
      <c r="NKV23" s="111"/>
      <c r="NKW23" s="111"/>
      <c r="NKX23" s="111"/>
      <c r="NKY23" s="111"/>
      <c r="NKZ23" s="3" t="e">
        <f>NKZ22/#REF!-0.01</f>
        <v>#REF!</v>
      </c>
      <c r="NLA23" s="111" t="s">
        <v>58</v>
      </c>
      <c r="NLB23" s="111"/>
      <c r="NLC23" s="111"/>
      <c r="NLD23" s="111"/>
      <c r="NLE23" s="111"/>
      <c r="NLF23" s="111"/>
      <c r="NLG23" s="111"/>
      <c r="NLH23" s="3" t="e">
        <f>NLH22/#REF!-0.01</f>
        <v>#REF!</v>
      </c>
      <c r="NLI23" s="111" t="s">
        <v>58</v>
      </c>
      <c r="NLJ23" s="111"/>
      <c r="NLK23" s="111"/>
      <c r="NLL23" s="111"/>
      <c r="NLM23" s="111"/>
      <c r="NLN23" s="111"/>
      <c r="NLO23" s="111"/>
      <c r="NLP23" s="3" t="e">
        <f>NLP22/#REF!-0.01</f>
        <v>#REF!</v>
      </c>
      <c r="NLQ23" s="111" t="s">
        <v>58</v>
      </c>
      <c r="NLR23" s="111"/>
      <c r="NLS23" s="111"/>
      <c r="NLT23" s="111"/>
      <c r="NLU23" s="111"/>
      <c r="NLV23" s="111"/>
      <c r="NLW23" s="111"/>
      <c r="NLX23" s="3" t="e">
        <f>NLX22/#REF!-0.01</f>
        <v>#REF!</v>
      </c>
      <c r="NLY23" s="111" t="s">
        <v>58</v>
      </c>
      <c r="NLZ23" s="111"/>
      <c r="NMA23" s="111"/>
      <c r="NMB23" s="111"/>
      <c r="NMC23" s="111"/>
      <c r="NMD23" s="111"/>
      <c r="NME23" s="111"/>
      <c r="NMF23" s="3" t="e">
        <f>NMF22/#REF!-0.01</f>
        <v>#REF!</v>
      </c>
      <c r="NMG23" s="111" t="s">
        <v>58</v>
      </c>
      <c r="NMH23" s="111"/>
      <c r="NMI23" s="111"/>
      <c r="NMJ23" s="111"/>
      <c r="NMK23" s="111"/>
      <c r="NML23" s="111"/>
      <c r="NMM23" s="111"/>
      <c r="NMN23" s="3" t="e">
        <f>NMN22/#REF!-0.01</f>
        <v>#REF!</v>
      </c>
      <c r="NMO23" s="111" t="s">
        <v>58</v>
      </c>
      <c r="NMP23" s="111"/>
      <c r="NMQ23" s="111"/>
      <c r="NMR23" s="111"/>
      <c r="NMS23" s="111"/>
      <c r="NMT23" s="111"/>
      <c r="NMU23" s="111"/>
      <c r="NMV23" s="3" t="e">
        <f>NMV22/#REF!-0.01</f>
        <v>#REF!</v>
      </c>
      <c r="NMW23" s="111" t="s">
        <v>58</v>
      </c>
      <c r="NMX23" s="111"/>
      <c r="NMY23" s="111"/>
      <c r="NMZ23" s="111"/>
      <c r="NNA23" s="111"/>
      <c r="NNB23" s="111"/>
      <c r="NNC23" s="111"/>
      <c r="NND23" s="3" t="e">
        <f>NND22/#REF!-0.01</f>
        <v>#REF!</v>
      </c>
      <c r="NNE23" s="111" t="s">
        <v>58</v>
      </c>
      <c r="NNF23" s="111"/>
      <c r="NNG23" s="111"/>
      <c r="NNH23" s="111"/>
      <c r="NNI23" s="111"/>
      <c r="NNJ23" s="111"/>
      <c r="NNK23" s="111"/>
      <c r="NNL23" s="3" t="e">
        <f>NNL22/#REF!-0.01</f>
        <v>#REF!</v>
      </c>
      <c r="NNM23" s="111" t="s">
        <v>58</v>
      </c>
      <c r="NNN23" s="111"/>
      <c r="NNO23" s="111"/>
      <c r="NNP23" s="111"/>
      <c r="NNQ23" s="111"/>
      <c r="NNR23" s="111"/>
      <c r="NNS23" s="111"/>
      <c r="NNT23" s="3" t="e">
        <f>NNT22/#REF!-0.01</f>
        <v>#REF!</v>
      </c>
      <c r="NNU23" s="111" t="s">
        <v>58</v>
      </c>
      <c r="NNV23" s="111"/>
      <c r="NNW23" s="111"/>
      <c r="NNX23" s="111"/>
      <c r="NNY23" s="111"/>
      <c r="NNZ23" s="111"/>
      <c r="NOA23" s="111"/>
      <c r="NOB23" s="3" t="e">
        <f>NOB22/#REF!-0.01</f>
        <v>#REF!</v>
      </c>
      <c r="NOC23" s="111" t="s">
        <v>58</v>
      </c>
      <c r="NOD23" s="111"/>
      <c r="NOE23" s="111"/>
      <c r="NOF23" s="111"/>
      <c r="NOG23" s="111"/>
      <c r="NOH23" s="111"/>
      <c r="NOI23" s="111"/>
      <c r="NOJ23" s="3" t="e">
        <f>NOJ22/#REF!-0.01</f>
        <v>#REF!</v>
      </c>
      <c r="NOK23" s="111" t="s">
        <v>58</v>
      </c>
      <c r="NOL23" s="111"/>
      <c r="NOM23" s="111"/>
      <c r="NON23" s="111"/>
      <c r="NOO23" s="111"/>
      <c r="NOP23" s="111"/>
      <c r="NOQ23" s="111"/>
      <c r="NOR23" s="3" t="e">
        <f>NOR22/#REF!-0.01</f>
        <v>#REF!</v>
      </c>
      <c r="NOS23" s="111" t="s">
        <v>58</v>
      </c>
      <c r="NOT23" s="111"/>
      <c r="NOU23" s="111"/>
      <c r="NOV23" s="111"/>
      <c r="NOW23" s="111"/>
      <c r="NOX23" s="111"/>
      <c r="NOY23" s="111"/>
      <c r="NOZ23" s="3" t="e">
        <f>NOZ22/#REF!-0.01</f>
        <v>#REF!</v>
      </c>
      <c r="NPA23" s="111" t="s">
        <v>58</v>
      </c>
      <c r="NPB23" s="111"/>
      <c r="NPC23" s="111"/>
      <c r="NPD23" s="111"/>
      <c r="NPE23" s="111"/>
      <c r="NPF23" s="111"/>
      <c r="NPG23" s="111"/>
      <c r="NPH23" s="3" t="e">
        <f>NPH22/#REF!-0.01</f>
        <v>#REF!</v>
      </c>
      <c r="NPI23" s="111" t="s">
        <v>58</v>
      </c>
      <c r="NPJ23" s="111"/>
      <c r="NPK23" s="111"/>
      <c r="NPL23" s="111"/>
      <c r="NPM23" s="111"/>
      <c r="NPN23" s="111"/>
      <c r="NPO23" s="111"/>
      <c r="NPP23" s="3" t="e">
        <f>NPP22/#REF!-0.01</f>
        <v>#REF!</v>
      </c>
      <c r="NPQ23" s="111" t="s">
        <v>58</v>
      </c>
      <c r="NPR23" s="111"/>
      <c r="NPS23" s="111"/>
      <c r="NPT23" s="111"/>
      <c r="NPU23" s="111"/>
      <c r="NPV23" s="111"/>
      <c r="NPW23" s="111"/>
      <c r="NPX23" s="3" t="e">
        <f>NPX22/#REF!-0.01</f>
        <v>#REF!</v>
      </c>
      <c r="NPY23" s="111" t="s">
        <v>58</v>
      </c>
      <c r="NPZ23" s="111"/>
      <c r="NQA23" s="111"/>
      <c r="NQB23" s="111"/>
      <c r="NQC23" s="111"/>
      <c r="NQD23" s="111"/>
      <c r="NQE23" s="111"/>
      <c r="NQF23" s="3" t="e">
        <f>NQF22/#REF!-0.01</f>
        <v>#REF!</v>
      </c>
      <c r="NQG23" s="111" t="s">
        <v>58</v>
      </c>
      <c r="NQH23" s="111"/>
      <c r="NQI23" s="111"/>
      <c r="NQJ23" s="111"/>
      <c r="NQK23" s="111"/>
      <c r="NQL23" s="111"/>
      <c r="NQM23" s="111"/>
      <c r="NQN23" s="3" t="e">
        <f>NQN22/#REF!-0.01</f>
        <v>#REF!</v>
      </c>
      <c r="NQO23" s="111" t="s">
        <v>58</v>
      </c>
      <c r="NQP23" s="111"/>
      <c r="NQQ23" s="111"/>
      <c r="NQR23" s="111"/>
      <c r="NQS23" s="111"/>
      <c r="NQT23" s="111"/>
      <c r="NQU23" s="111"/>
      <c r="NQV23" s="3" t="e">
        <f>NQV22/#REF!-0.01</f>
        <v>#REF!</v>
      </c>
      <c r="NQW23" s="111" t="s">
        <v>58</v>
      </c>
      <c r="NQX23" s="111"/>
      <c r="NQY23" s="111"/>
      <c r="NQZ23" s="111"/>
      <c r="NRA23" s="111"/>
      <c r="NRB23" s="111"/>
      <c r="NRC23" s="111"/>
      <c r="NRD23" s="3" t="e">
        <f>NRD22/#REF!-0.01</f>
        <v>#REF!</v>
      </c>
      <c r="NRE23" s="111" t="s">
        <v>58</v>
      </c>
      <c r="NRF23" s="111"/>
      <c r="NRG23" s="111"/>
      <c r="NRH23" s="111"/>
      <c r="NRI23" s="111"/>
      <c r="NRJ23" s="111"/>
      <c r="NRK23" s="111"/>
      <c r="NRL23" s="3" t="e">
        <f>NRL22/#REF!-0.01</f>
        <v>#REF!</v>
      </c>
      <c r="NRM23" s="111" t="s">
        <v>58</v>
      </c>
      <c r="NRN23" s="111"/>
      <c r="NRO23" s="111"/>
      <c r="NRP23" s="111"/>
      <c r="NRQ23" s="111"/>
      <c r="NRR23" s="111"/>
      <c r="NRS23" s="111"/>
      <c r="NRT23" s="3" t="e">
        <f>NRT22/#REF!-0.01</f>
        <v>#REF!</v>
      </c>
      <c r="NRU23" s="111" t="s">
        <v>58</v>
      </c>
      <c r="NRV23" s="111"/>
      <c r="NRW23" s="111"/>
      <c r="NRX23" s="111"/>
      <c r="NRY23" s="111"/>
      <c r="NRZ23" s="111"/>
      <c r="NSA23" s="111"/>
      <c r="NSB23" s="3" t="e">
        <f>NSB22/#REF!-0.01</f>
        <v>#REF!</v>
      </c>
      <c r="NSC23" s="111" t="s">
        <v>58</v>
      </c>
      <c r="NSD23" s="111"/>
      <c r="NSE23" s="111"/>
      <c r="NSF23" s="111"/>
      <c r="NSG23" s="111"/>
      <c r="NSH23" s="111"/>
      <c r="NSI23" s="111"/>
      <c r="NSJ23" s="3" t="e">
        <f>NSJ22/#REF!-0.01</f>
        <v>#REF!</v>
      </c>
      <c r="NSK23" s="111" t="s">
        <v>58</v>
      </c>
      <c r="NSL23" s="111"/>
      <c r="NSM23" s="111"/>
      <c r="NSN23" s="111"/>
      <c r="NSO23" s="111"/>
      <c r="NSP23" s="111"/>
      <c r="NSQ23" s="111"/>
      <c r="NSR23" s="3" t="e">
        <f>NSR22/#REF!-0.01</f>
        <v>#REF!</v>
      </c>
      <c r="NSS23" s="111" t="s">
        <v>58</v>
      </c>
      <c r="NST23" s="111"/>
      <c r="NSU23" s="111"/>
      <c r="NSV23" s="111"/>
      <c r="NSW23" s="111"/>
      <c r="NSX23" s="111"/>
      <c r="NSY23" s="111"/>
      <c r="NSZ23" s="3" t="e">
        <f>NSZ22/#REF!-0.01</f>
        <v>#REF!</v>
      </c>
      <c r="NTA23" s="111" t="s">
        <v>58</v>
      </c>
      <c r="NTB23" s="111"/>
      <c r="NTC23" s="111"/>
      <c r="NTD23" s="111"/>
      <c r="NTE23" s="111"/>
      <c r="NTF23" s="111"/>
      <c r="NTG23" s="111"/>
      <c r="NTH23" s="3" t="e">
        <f>NTH22/#REF!-0.01</f>
        <v>#REF!</v>
      </c>
      <c r="NTI23" s="111" t="s">
        <v>58</v>
      </c>
      <c r="NTJ23" s="111"/>
      <c r="NTK23" s="111"/>
      <c r="NTL23" s="111"/>
      <c r="NTM23" s="111"/>
      <c r="NTN23" s="111"/>
      <c r="NTO23" s="111"/>
      <c r="NTP23" s="3" t="e">
        <f>NTP22/#REF!-0.01</f>
        <v>#REF!</v>
      </c>
      <c r="NTQ23" s="111" t="s">
        <v>58</v>
      </c>
      <c r="NTR23" s="111"/>
      <c r="NTS23" s="111"/>
      <c r="NTT23" s="111"/>
      <c r="NTU23" s="111"/>
      <c r="NTV23" s="111"/>
      <c r="NTW23" s="111"/>
      <c r="NTX23" s="3" t="e">
        <f>NTX22/#REF!-0.01</f>
        <v>#REF!</v>
      </c>
      <c r="NTY23" s="111" t="s">
        <v>58</v>
      </c>
      <c r="NTZ23" s="111"/>
      <c r="NUA23" s="111"/>
      <c r="NUB23" s="111"/>
      <c r="NUC23" s="111"/>
      <c r="NUD23" s="111"/>
      <c r="NUE23" s="111"/>
      <c r="NUF23" s="3" t="e">
        <f>NUF22/#REF!-0.01</f>
        <v>#REF!</v>
      </c>
      <c r="NUG23" s="111" t="s">
        <v>58</v>
      </c>
      <c r="NUH23" s="111"/>
      <c r="NUI23" s="111"/>
      <c r="NUJ23" s="111"/>
      <c r="NUK23" s="111"/>
      <c r="NUL23" s="111"/>
      <c r="NUM23" s="111"/>
      <c r="NUN23" s="3" t="e">
        <f>NUN22/#REF!-0.01</f>
        <v>#REF!</v>
      </c>
      <c r="NUO23" s="111" t="s">
        <v>58</v>
      </c>
      <c r="NUP23" s="111"/>
      <c r="NUQ23" s="111"/>
      <c r="NUR23" s="111"/>
      <c r="NUS23" s="111"/>
      <c r="NUT23" s="111"/>
      <c r="NUU23" s="111"/>
      <c r="NUV23" s="3" t="e">
        <f>NUV22/#REF!-0.01</f>
        <v>#REF!</v>
      </c>
      <c r="NUW23" s="111" t="s">
        <v>58</v>
      </c>
      <c r="NUX23" s="111"/>
      <c r="NUY23" s="111"/>
      <c r="NUZ23" s="111"/>
      <c r="NVA23" s="111"/>
      <c r="NVB23" s="111"/>
      <c r="NVC23" s="111"/>
      <c r="NVD23" s="3" t="e">
        <f>NVD22/#REF!-0.01</f>
        <v>#REF!</v>
      </c>
      <c r="NVE23" s="111" t="s">
        <v>58</v>
      </c>
      <c r="NVF23" s="111"/>
      <c r="NVG23" s="111"/>
      <c r="NVH23" s="111"/>
      <c r="NVI23" s="111"/>
      <c r="NVJ23" s="111"/>
      <c r="NVK23" s="111"/>
      <c r="NVL23" s="3" t="e">
        <f>NVL22/#REF!-0.01</f>
        <v>#REF!</v>
      </c>
      <c r="NVM23" s="111" t="s">
        <v>58</v>
      </c>
      <c r="NVN23" s="111"/>
      <c r="NVO23" s="111"/>
      <c r="NVP23" s="111"/>
      <c r="NVQ23" s="111"/>
      <c r="NVR23" s="111"/>
      <c r="NVS23" s="111"/>
      <c r="NVT23" s="3" t="e">
        <f>NVT22/#REF!-0.01</f>
        <v>#REF!</v>
      </c>
      <c r="NVU23" s="111" t="s">
        <v>58</v>
      </c>
      <c r="NVV23" s="111"/>
      <c r="NVW23" s="111"/>
      <c r="NVX23" s="111"/>
      <c r="NVY23" s="111"/>
      <c r="NVZ23" s="111"/>
      <c r="NWA23" s="111"/>
      <c r="NWB23" s="3" t="e">
        <f>NWB22/#REF!-0.01</f>
        <v>#REF!</v>
      </c>
      <c r="NWC23" s="111" t="s">
        <v>58</v>
      </c>
      <c r="NWD23" s="111"/>
      <c r="NWE23" s="111"/>
      <c r="NWF23" s="111"/>
      <c r="NWG23" s="111"/>
      <c r="NWH23" s="111"/>
      <c r="NWI23" s="111"/>
      <c r="NWJ23" s="3" t="e">
        <f>NWJ22/#REF!-0.01</f>
        <v>#REF!</v>
      </c>
      <c r="NWK23" s="111" t="s">
        <v>58</v>
      </c>
      <c r="NWL23" s="111"/>
      <c r="NWM23" s="111"/>
      <c r="NWN23" s="111"/>
      <c r="NWO23" s="111"/>
      <c r="NWP23" s="111"/>
      <c r="NWQ23" s="111"/>
      <c r="NWR23" s="3" t="e">
        <f>NWR22/#REF!-0.01</f>
        <v>#REF!</v>
      </c>
      <c r="NWS23" s="111" t="s">
        <v>58</v>
      </c>
      <c r="NWT23" s="111"/>
      <c r="NWU23" s="111"/>
      <c r="NWV23" s="111"/>
      <c r="NWW23" s="111"/>
      <c r="NWX23" s="111"/>
      <c r="NWY23" s="111"/>
      <c r="NWZ23" s="3" t="e">
        <f>NWZ22/#REF!-0.01</f>
        <v>#REF!</v>
      </c>
      <c r="NXA23" s="111" t="s">
        <v>58</v>
      </c>
      <c r="NXB23" s="111"/>
      <c r="NXC23" s="111"/>
      <c r="NXD23" s="111"/>
      <c r="NXE23" s="111"/>
      <c r="NXF23" s="111"/>
      <c r="NXG23" s="111"/>
      <c r="NXH23" s="3" t="e">
        <f>NXH22/#REF!-0.01</f>
        <v>#REF!</v>
      </c>
      <c r="NXI23" s="111" t="s">
        <v>58</v>
      </c>
      <c r="NXJ23" s="111"/>
      <c r="NXK23" s="111"/>
      <c r="NXL23" s="111"/>
      <c r="NXM23" s="111"/>
      <c r="NXN23" s="111"/>
      <c r="NXO23" s="111"/>
      <c r="NXP23" s="3" t="e">
        <f>NXP22/#REF!-0.01</f>
        <v>#REF!</v>
      </c>
      <c r="NXQ23" s="111" t="s">
        <v>58</v>
      </c>
      <c r="NXR23" s="111"/>
      <c r="NXS23" s="111"/>
      <c r="NXT23" s="111"/>
      <c r="NXU23" s="111"/>
      <c r="NXV23" s="111"/>
      <c r="NXW23" s="111"/>
      <c r="NXX23" s="3" t="e">
        <f>NXX22/#REF!-0.01</f>
        <v>#REF!</v>
      </c>
      <c r="NXY23" s="111" t="s">
        <v>58</v>
      </c>
      <c r="NXZ23" s="111"/>
      <c r="NYA23" s="111"/>
      <c r="NYB23" s="111"/>
      <c r="NYC23" s="111"/>
      <c r="NYD23" s="111"/>
      <c r="NYE23" s="111"/>
      <c r="NYF23" s="3" t="e">
        <f>NYF22/#REF!-0.01</f>
        <v>#REF!</v>
      </c>
      <c r="NYG23" s="111" t="s">
        <v>58</v>
      </c>
      <c r="NYH23" s="111"/>
      <c r="NYI23" s="111"/>
      <c r="NYJ23" s="111"/>
      <c r="NYK23" s="111"/>
      <c r="NYL23" s="111"/>
      <c r="NYM23" s="111"/>
      <c r="NYN23" s="3" t="e">
        <f>NYN22/#REF!-0.01</f>
        <v>#REF!</v>
      </c>
      <c r="NYO23" s="111" t="s">
        <v>58</v>
      </c>
      <c r="NYP23" s="111"/>
      <c r="NYQ23" s="111"/>
      <c r="NYR23" s="111"/>
      <c r="NYS23" s="111"/>
      <c r="NYT23" s="111"/>
      <c r="NYU23" s="111"/>
      <c r="NYV23" s="3" t="e">
        <f>NYV22/#REF!-0.01</f>
        <v>#REF!</v>
      </c>
      <c r="NYW23" s="111" t="s">
        <v>58</v>
      </c>
      <c r="NYX23" s="111"/>
      <c r="NYY23" s="111"/>
      <c r="NYZ23" s="111"/>
      <c r="NZA23" s="111"/>
      <c r="NZB23" s="111"/>
      <c r="NZC23" s="111"/>
      <c r="NZD23" s="3" t="e">
        <f>NZD22/#REF!-0.01</f>
        <v>#REF!</v>
      </c>
      <c r="NZE23" s="111" t="s">
        <v>58</v>
      </c>
      <c r="NZF23" s="111"/>
      <c r="NZG23" s="111"/>
      <c r="NZH23" s="111"/>
      <c r="NZI23" s="111"/>
      <c r="NZJ23" s="111"/>
      <c r="NZK23" s="111"/>
      <c r="NZL23" s="3" t="e">
        <f>NZL22/#REF!-0.01</f>
        <v>#REF!</v>
      </c>
      <c r="NZM23" s="111" t="s">
        <v>58</v>
      </c>
      <c r="NZN23" s="111"/>
      <c r="NZO23" s="111"/>
      <c r="NZP23" s="111"/>
      <c r="NZQ23" s="111"/>
      <c r="NZR23" s="111"/>
      <c r="NZS23" s="111"/>
      <c r="NZT23" s="3" t="e">
        <f>NZT22/#REF!-0.01</f>
        <v>#REF!</v>
      </c>
      <c r="NZU23" s="111" t="s">
        <v>58</v>
      </c>
      <c r="NZV23" s="111"/>
      <c r="NZW23" s="111"/>
      <c r="NZX23" s="111"/>
      <c r="NZY23" s="111"/>
      <c r="NZZ23" s="111"/>
      <c r="OAA23" s="111"/>
      <c r="OAB23" s="3" t="e">
        <f>OAB22/#REF!-0.01</f>
        <v>#REF!</v>
      </c>
      <c r="OAC23" s="111" t="s">
        <v>58</v>
      </c>
      <c r="OAD23" s="111"/>
      <c r="OAE23" s="111"/>
      <c r="OAF23" s="111"/>
      <c r="OAG23" s="111"/>
      <c r="OAH23" s="111"/>
      <c r="OAI23" s="111"/>
      <c r="OAJ23" s="3" t="e">
        <f>OAJ22/#REF!-0.01</f>
        <v>#REF!</v>
      </c>
      <c r="OAK23" s="111" t="s">
        <v>58</v>
      </c>
      <c r="OAL23" s="111"/>
      <c r="OAM23" s="111"/>
      <c r="OAN23" s="111"/>
      <c r="OAO23" s="111"/>
      <c r="OAP23" s="111"/>
      <c r="OAQ23" s="111"/>
      <c r="OAR23" s="3" t="e">
        <f>OAR22/#REF!-0.01</f>
        <v>#REF!</v>
      </c>
      <c r="OAS23" s="111" t="s">
        <v>58</v>
      </c>
      <c r="OAT23" s="111"/>
      <c r="OAU23" s="111"/>
      <c r="OAV23" s="111"/>
      <c r="OAW23" s="111"/>
      <c r="OAX23" s="111"/>
      <c r="OAY23" s="111"/>
      <c r="OAZ23" s="3" t="e">
        <f>OAZ22/#REF!-0.01</f>
        <v>#REF!</v>
      </c>
      <c r="OBA23" s="111" t="s">
        <v>58</v>
      </c>
      <c r="OBB23" s="111"/>
      <c r="OBC23" s="111"/>
      <c r="OBD23" s="111"/>
      <c r="OBE23" s="111"/>
      <c r="OBF23" s="111"/>
      <c r="OBG23" s="111"/>
      <c r="OBH23" s="3" t="e">
        <f>OBH22/#REF!-0.01</f>
        <v>#REF!</v>
      </c>
      <c r="OBI23" s="111" t="s">
        <v>58</v>
      </c>
      <c r="OBJ23" s="111"/>
      <c r="OBK23" s="111"/>
      <c r="OBL23" s="111"/>
      <c r="OBM23" s="111"/>
      <c r="OBN23" s="111"/>
      <c r="OBO23" s="111"/>
      <c r="OBP23" s="3" t="e">
        <f>OBP22/#REF!-0.01</f>
        <v>#REF!</v>
      </c>
      <c r="OBQ23" s="111" t="s">
        <v>58</v>
      </c>
      <c r="OBR23" s="111"/>
      <c r="OBS23" s="111"/>
      <c r="OBT23" s="111"/>
      <c r="OBU23" s="111"/>
      <c r="OBV23" s="111"/>
      <c r="OBW23" s="111"/>
      <c r="OBX23" s="3" t="e">
        <f>OBX22/#REF!-0.01</f>
        <v>#REF!</v>
      </c>
      <c r="OBY23" s="111" t="s">
        <v>58</v>
      </c>
      <c r="OBZ23" s="111"/>
      <c r="OCA23" s="111"/>
      <c r="OCB23" s="111"/>
      <c r="OCC23" s="111"/>
      <c r="OCD23" s="111"/>
      <c r="OCE23" s="111"/>
      <c r="OCF23" s="3" t="e">
        <f>OCF22/#REF!-0.01</f>
        <v>#REF!</v>
      </c>
      <c r="OCG23" s="111" t="s">
        <v>58</v>
      </c>
      <c r="OCH23" s="111"/>
      <c r="OCI23" s="111"/>
      <c r="OCJ23" s="111"/>
      <c r="OCK23" s="111"/>
      <c r="OCL23" s="111"/>
      <c r="OCM23" s="111"/>
      <c r="OCN23" s="3" t="e">
        <f>OCN22/#REF!-0.01</f>
        <v>#REF!</v>
      </c>
      <c r="OCO23" s="111" t="s">
        <v>58</v>
      </c>
      <c r="OCP23" s="111"/>
      <c r="OCQ23" s="111"/>
      <c r="OCR23" s="111"/>
      <c r="OCS23" s="111"/>
      <c r="OCT23" s="111"/>
      <c r="OCU23" s="111"/>
      <c r="OCV23" s="3" t="e">
        <f>OCV22/#REF!-0.01</f>
        <v>#REF!</v>
      </c>
      <c r="OCW23" s="111" t="s">
        <v>58</v>
      </c>
      <c r="OCX23" s="111"/>
      <c r="OCY23" s="111"/>
      <c r="OCZ23" s="111"/>
      <c r="ODA23" s="111"/>
      <c r="ODB23" s="111"/>
      <c r="ODC23" s="111"/>
      <c r="ODD23" s="3" t="e">
        <f>ODD22/#REF!-0.01</f>
        <v>#REF!</v>
      </c>
      <c r="ODE23" s="111" t="s">
        <v>58</v>
      </c>
      <c r="ODF23" s="111"/>
      <c r="ODG23" s="111"/>
      <c r="ODH23" s="111"/>
      <c r="ODI23" s="111"/>
      <c r="ODJ23" s="111"/>
      <c r="ODK23" s="111"/>
      <c r="ODL23" s="3" t="e">
        <f>ODL22/#REF!-0.01</f>
        <v>#REF!</v>
      </c>
      <c r="ODM23" s="111" t="s">
        <v>58</v>
      </c>
      <c r="ODN23" s="111"/>
      <c r="ODO23" s="111"/>
      <c r="ODP23" s="111"/>
      <c r="ODQ23" s="111"/>
      <c r="ODR23" s="111"/>
      <c r="ODS23" s="111"/>
      <c r="ODT23" s="3" t="e">
        <f>ODT22/#REF!-0.01</f>
        <v>#REF!</v>
      </c>
      <c r="ODU23" s="111" t="s">
        <v>58</v>
      </c>
      <c r="ODV23" s="111"/>
      <c r="ODW23" s="111"/>
      <c r="ODX23" s="111"/>
      <c r="ODY23" s="111"/>
      <c r="ODZ23" s="111"/>
      <c r="OEA23" s="111"/>
      <c r="OEB23" s="3" t="e">
        <f>OEB22/#REF!-0.01</f>
        <v>#REF!</v>
      </c>
      <c r="OEC23" s="111" t="s">
        <v>58</v>
      </c>
      <c r="OED23" s="111"/>
      <c r="OEE23" s="111"/>
      <c r="OEF23" s="111"/>
      <c r="OEG23" s="111"/>
      <c r="OEH23" s="111"/>
      <c r="OEI23" s="111"/>
      <c r="OEJ23" s="3" t="e">
        <f>OEJ22/#REF!-0.01</f>
        <v>#REF!</v>
      </c>
      <c r="OEK23" s="111" t="s">
        <v>58</v>
      </c>
      <c r="OEL23" s="111"/>
      <c r="OEM23" s="111"/>
      <c r="OEN23" s="111"/>
      <c r="OEO23" s="111"/>
      <c r="OEP23" s="111"/>
      <c r="OEQ23" s="111"/>
      <c r="OER23" s="3" t="e">
        <f>OER22/#REF!-0.01</f>
        <v>#REF!</v>
      </c>
      <c r="OES23" s="111" t="s">
        <v>58</v>
      </c>
      <c r="OET23" s="111"/>
      <c r="OEU23" s="111"/>
      <c r="OEV23" s="111"/>
      <c r="OEW23" s="111"/>
      <c r="OEX23" s="111"/>
      <c r="OEY23" s="111"/>
      <c r="OEZ23" s="3" t="e">
        <f>OEZ22/#REF!-0.01</f>
        <v>#REF!</v>
      </c>
      <c r="OFA23" s="111" t="s">
        <v>58</v>
      </c>
      <c r="OFB23" s="111"/>
      <c r="OFC23" s="111"/>
      <c r="OFD23" s="111"/>
      <c r="OFE23" s="111"/>
      <c r="OFF23" s="111"/>
      <c r="OFG23" s="111"/>
      <c r="OFH23" s="3" t="e">
        <f>OFH22/#REF!-0.01</f>
        <v>#REF!</v>
      </c>
      <c r="OFI23" s="111" t="s">
        <v>58</v>
      </c>
      <c r="OFJ23" s="111"/>
      <c r="OFK23" s="111"/>
      <c r="OFL23" s="111"/>
      <c r="OFM23" s="111"/>
      <c r="OFN23" s="111"/>
      <c r="OFO23" s="111"/>
      <c r="OFP23" s="3" t="e">
        <f>OFP22/#REF!-0.01</f>
        <v>#REF!</v>
      </c>
      <c r="OFQ23" s="111" t="s">
        <v>58</v>
      </c>
      <c r="OFR23" s="111"/>
      <c r="OFS23" s="111"/>
      <c r="OFT23" s="111"/>
      <c r="OFU23" s="111"/>
      <c r="OFV23" s="111"/>
      <c r="OFW23" s="111"/>
      <c r="OFX23" s="3" t="e">
        <f>OFX22/#REF!-0.01</f>
        <v>#REF!</v>
      </c>
      <c r="OFY23" s="111" t="s">
        <v>58</v>
      </c>
      <c r="OFZ23" s="111"/>
      <c r="OGA23" s="111"/>
      <c r="OGB23" s="111"/>
      <c r="OGC23" s="111"/>
      <c r="OGD23" s="111"/>
      <c r="OGE23" s="111"/>
      <c r="OGF23" s="3" t="e">
        <f>OGF22/#REF!-0.01</f>
        <v>#REF!</v>
      </c>
      <c r="OGG23" s="111" t="s">
        <v>58</v>
      </c>
      <c r="OGH23" s="111"/>
      <c r="OGI23" s="111"/>
      <c r="OGJ23" s="111"/>
      <c r="OGK23" s="111"/>
      <c r="OGL23" s="111"/>
      <c r="OGM23" s="111"/>
      <c r="OGN23" s="3" t="e">
        <f>OGN22/#REF!-0.01</f>
        <v>#REF!</v>
      </c>
      <c r="OGO23" s="111" t="s">
        <v>58</v>
      </c>
      <c r="OGP23" s="111"/>
      <c r="OGQ23" s="111"/>
      <c r="OGR23" s="111"/>
      <c r="OGS23" s="111"/>
      <c r="OGT23" s="111"/>
      <c r="OGU23" s="111"/>
      <c r="OGV23" s="3" t="e">
        <f>OGV22/#REF!-0.01</f>
        <v>#REF!</v>
      </c>
      <c r="OGW23" s="111" t="s">
        <v>58</v>
      </c>
      <c r="OGX23" s="111"/>
      <c r="OGY23" s="111"/>
      <c r="OGZ23" s="111"/>
      <c r="OHA23" s="111"/>
      <c r="OHB23" s="111"/>
      <c r="OHC23" s="111"/>
      <c r="OHD23" s="3" t="e">
        <f>OHD22/#REF!-0.01</f>
        <v>#REF!</v>
      </c>
      <c r="OHE23" s="111" t="s">
        <v>58</v>
      </c>
      <c r="OHF23" s="111"/>
      <c r="OHG23" s="111"/>
      <c r="OHH23" s="111"/>
      <c r="OHI23" s="111"/>
      <c r="OHJ23" s="111"/>
      <c r="OHK23" s="111"/>
      <c r="OHL23" s="3" t="e">
        <f>OHL22/#REF!-0.01</f>
        <v>#REF!</v>
      </c>
      <c r="OHM23" s="111" t="s">
        <v>58</v>
      </c>
      <c r="OHN23" s="111"/>
      <c r="OHO23" s="111"/>
      <c r="OHP23" s="111"/>
      <c r="OHQ23" s="111"/>
      <c r="OHR23" s="111"/>
      <c r="OHS23" s="111"/>
      <c r="OHT23" s="3" t="e">
        <f>OHT22/#REF!-0.01</f>
        <v>#REF!</v>
      </c>
      <c r="OHU23" s="111" t="s">
        <v>58</v>
      </c>
      <c r="OHV23" s="111"/>
      <c r="OHW23" s="111"/>
      <c r="OHX23" s="111"/>
      <c r="OHY23" s="111"/>
      <c r="OHZ23" s="111"/>
      <c r="OIA23" s="111"/>
      <c r="OIB23" s="3" t="e">
        <f>OIB22/#REF!-0.01</f>
        <v>#REF!</v>
      </c>
      <c r="OIC23" s="111" t="s">
        <v>58</v>
      </c>
      <c r="OID23" s="111"/>
      <c r="OIE23" s="111"/>
      <c r="OIF23" s="111"/>
      <c r="OIG23" s="111"/>
      <c r="OIH23" s="111"/>
      <c r="OII23" s="111"/>
      <c r="OIJ23" s="3" t="e">
        <f>OIJ22/#REF!-0.01</f>
        <v>#REF!</v>
      </c>
      <c r="OIK23" s="111" t="s">
        <v>58</v>
      </c>
      <c r="OIL23" s="111"/>
      <c r="OIM23" s="111"/>
      <c r="OIN23" s="111"/>
      <c r="OIO23" s="111"/>
      <c r="OIP23" s="111"/>
      <c r="OIQ23" s="111"/>
      <c r="OIR23" s="3" t="e">
        <f>OIR22/#REF!-0.01</f>
        <v>#REF!</v>
      </c>
      <c r="OIS23" s="111" t="s">
        <v>58</v>
      </c>
      <c r="OIT23" s="111"/>
      <c r="OIU23" s="111"/>
      <c r="OIV23" s="111"/>
      <c r="OIW23" s="111"/>
      <c r="OIX23" s="111"/>
      <c r="OIY23" s="111"/>
      <c r="OIZ23" s="3" t="e">
        <f>OIZ22/#REF!-0.01</f>
        <v>#REF!</v>
      </c>
      <c r="OJA23" s="111" t="s">
        <v>58</v>
      </c>
      <c r="OJB23" s="111"/>
      <c r="OJC23" s="111"/>
      <c r="OJD23" s="111"/>
      <c r="OJE23" s="111"/>
      <c r="OJF23" s="111"/>
      <c r="OJG23" s="111"/>
      <c r="OJH23" s="3" t="e">
        <f>OJH22/#REF!-0.01</f>
        <v>#REF!</v>
      </c>
      <c r="OJI23" s="111" t="s">
        <v>58</v>
      </c>
      <c r="OJJ23" s="111"/>
      <c r="OJK23" s="111"/>
      <c r="OJL23" s="111"/>
      <c r="OJM23" s="111"/>
      <c r="OJN23" s="111"/>
      <c r="OJO23" s="111"/>
      <c r="OJP23" s="3" t="e">
        <f>OJP22/#REF!-0.01</f>
        <v>#REF!</v>
      </c>
      <c r="OJQ23" s="111" t="s">
        <v>58</v>
      </c>
      <c r="OJR23" s="111"/>
      <c r="OJS23" s="111"/>
      <c r="OJT23" s="111"/>
      <c r="OJU23" s="111"/>
      <c r="OJV23" s="111"/>
      <c r="OJW23" s="111"/>
      <c r="OJX23" s="3" t="e">
        <f>OJX22/#REF!-0.01</f>
        <v>#REF!</v>
      </c>
      <c r="OJY23" s="111" t="s">
        <v>58</v>
      </c>
      <c r="OJZ23" s="111"/>
      <c r="OKA23" s="111"/>
      <c r="OKB23" s="111"/>
      <c r="OKC23" s="111"/>
      <c r="OKD23" s="111"/>
      <c r="OKE23" s="111"/>
      <c r="OKF23" s="3" t="e">
        <f>OKF22/#REF!-0.01</f>
        <v>#REF!</v>
      </c>
      <c r="OKG23" s="111" t="s">
        <v>58</v>
      </c>
      <c r="OKH23" s="111"/>
      <c r="OKI23" s="111"/>
      <c r="OKJ23" s="111"/>
      <c r="OKK23" s="111"/>
      <c r="OKL23" s="111"/>
      <c r="OKM23" s="111"/>
      <c r="OKN23" s="3" t="e">
        <f>OKN22/#REF!-0.01</f>
        <v>#REF!</v>
      </c>
      <c r="OKO23" s="111" t="s">
        <v>58</v>
      </c>
      <c r="OKP23" s="111"/>
      <c r="OKQ23" s="111"/>
      <c r="OKR23" s="111"/>
      <c r="OKS23" s="111"/>
      <c r="OKT23" s="111"/>
      <c r="OKU23" s="111"/>
      <c r="OKV23" s="3" t="e">
        <f>OKV22/#REF!-0.01</f>
        <v>#REF!</v>
      </c>
      <c r="OKW23" s="111" t="s">
        <v>58</v>
      </c>
      <c r="OKX23" s="111"/>
      <c r="OKY23" s="111"/>
      <c r="OKZ23" s="111"/>
      <c r="OLA23" s="111"/>
      <c r="OLB23" s="111"/>
      <c r="OLC23" s="111"/>
      <c r="OLD23" s="3" t="e">
        <f>OLD22/#REF!-0.01</f>
        <v>#REF!</v>
      </c>
      <c r="OLE23" s="111" t="s">
        <v>58</v>
      </c>
      <c r="OLF23" s="111"/>
      <c r="OLG23" s="111"/>
      <c r="OLH23" s="111"/>
      <c r="OLI23" s="111"/>
      <c r="OLJ23" s="111"/>
      <c r="OLK23" s="111"/>
      <c r="OLL23" s="3" t="e">
        <f>OLL22/#REF!-0.01</f>
        <v>#REF!</v>
      </c>
      <c r="OLM23" s="111" t="s">
        <v>58</v>
      </c>
      <c r="OLN23" s="111"/>
      <c r="OLO23" s="111"/>
      <c r="OLP23" s="111"/>
      <c r="OLQ23" s="111"/>
      <c r="OLR23" s="111"/>
      <c r="OLS23" s="111"/>
      <c r="OLT23" s="3" t="e">
        <f>OLT22/#REF!-0.01</f>
        <v>#REF!</v>
      </c>
      <c r="OLU23" s="111" t="s">
        <v>58</v>
      </c>
      <c r="OLV23" s="111"/>
      <c r="OLW23" s="111"/>
      <c r="OLX23" s="111"/>
      <c r="OLY23" s="111"/>
      <c r="OLZ23" s="111"/>
      <c r="OMA23" s="111"/>
      <c r="OMB23" s="3" t="e">
        <f>OMB22/#REF!-0.01</f>
        <v>#REF!</v>
      </c>
      <c r="OMC23" s="111" t="s">
        <v>58</v>
      </c>
      <c r="OMD23" s="111"/>
      <c r="OME23" s="111"/>
      <c r="OMF23" s="111"/>
      <c r="OMG23" s="111"/>
      <c r="OMH23" s="111"/>
      <c r="OMI23" s="111"/>
      <c r="OMJ23" s="3" t="e">
        <f>OMJ22/#REF!-0.01</f>
        <v>#REF!</v>
      </c>
      <c r="OMK23" s="111" t="s">
        <v>58</v>
      </c>
      <c r="OML23" s="111"/>
      <c r="OMM23" s="111"/>
      <c r="OMN23" s="111"/>
      <c r="OMO23" s="111"/>
      <c r="OMP23" s="111"/>
      <c r="OMQ23" s="111"/>
      <c r="OMR23" s="3" t="e">
        <f>OMR22/#REF!-0.01</f>
        <v>#REF!</v>
      </c>
      <c r="OMS23" s="111" t="s">
        <v>58</v>
      </c>
      <c r="OMT23" s="111"/>
      <c r="OMU23" s="111"/>
      <c r="OMV23" s="111"/>
      <c r="OMW23" s="111"/>
      <c r="OMX23" s="111"/>
      <c r="OMY23" s="111"/>
      <c r="OMZ23" s="3" t="e">
        <f>OMZ22/#REF!-0.01</f>
        <v>#REF!</v>
      </c>
      <c r="ONA23" s="111" t="s">
        <v>58</v>
      </c>
      <c r="ONB23" s="111"/>
      <c r="ONC23" s="111"/>
      <c r="OND23" s="111"/>
      <c r="ONE23" s="111"/>
      <c r="ONF23" s="111"/>
      <c r="ONG23" s="111"/>
      <c r="ONH23" s="3" t="e">
        <f>ONH22/#REF!-0.01</f>
        <v>#REF!</v>
      </c>
      <c r="ONI23" s="111" t="s">
        <v>58</v>
      </c>
      <c r="ONJ23" s="111"/>
      <c r="ONK23" s="111"/>
      <c r="ONL23" s="111"/>
      <c r="ONM23" s="111"/>
      <c r="ONN23" s="111"/>
      <c r="ONO23" s="111"/>
      <c r="ONP23" s="3" t="e">
        <f>ONP22/#REF!-0.01</f>
        <v>#REF!</v>
      </c>
      <c r="ONQ23" s="111" t="s">
        <v>58</v>
      </c>
      <c r="ONR23" s="111"/>
      <c r="ONS23" s="111"/>
      <c r="ONT23" s="111"/>
      <c r="ONU23" s="111"/>
      <c r="ONV23" s="111"/>
      <c r="ONW23" s="111"/>
      <c r="ONX23" s="3" t="e">
        <f>ONX22/#REF!-0.01</f>
        <v>#REF!</v>
      </c>
      <c r="ONY23" s="111" t="s">
        <v>58</v>
      </c>
      <c r="ONZ23" s="111"/>
      <c r="OOA23" s="111"/>
      <c r="OOB23" s="111"/>
      <c r="OOC23" s="111"/>
      <c r="OOD23" s="111"/>
      <c r="OOE23" s="111"/>
      <c r="OOF23" s="3" t="e">
        <f>OOF22/#REF!-0.01</f>
        <v>#REF!</v>
      </c>
      <c r="OOG23" s="111" t="s">
        <v>58</v>
      </c>
      <c r="OOH23" s="111"/>
      <c r="OOI23" s="111"/>
      <c r="OOJ23" s="111"/>
      <c r="OOK23" s="111"/>
      <c r="OOL23" s="111"/>
      <c r="OOM23" s="111"/>
      <c r="OON23" s="3" t="e">
        <f>OON22/#REF!-0.01</f>
        <v>#REF!</v>
      </c>
      <c r="OOO23" s="111" t="s">
        <v>58</v>
      </c>
      <c r="OOP23" s="111"/>
      <c r="OOQ23" s="111"/>
      <c r="OOR23" s="111"/>
      <c r="OOS23" s="111"/>
      <c r="OOT23" s="111"/>
      <c r="OOU23" s="111"/>
      <c r="OOV23" s="3" t="e">
        <f>OOV22/#REF!-0.01</f>
        <v>#REF!</v>
      </c>
      <c r="OOW23" s="111" t="s">
        <v>58</v>
      </c>
      <c r="OOX23" s="111"/>
      <c r="OOY23" s="111"/>
      <c r="OOZ23" s="111"/>
      <c r="OPA23" s="111"/>
      <c r="OPB23" s="111"/>
      <c r="OPC23" s="111"/>
      <c r="OPD23" s="3" t="e">
        <f>OPD22/#REF!-0.01</f>
        <v>#REF!</v>
      </c>
      <c r="OPE23" s="111" t="s">
        <v>58</v>
      </c>
      <c r="OPF23" s="111"/>
      <c r="OPG23" s="111"/>
      <c r="OPH23" s="111"/>
      <c r="OPI23" s="111"/>
      <c r="OPJ23" s="111"/>
      <c r="OPK23" s="111"/>
      <c r="OPL23" s="3" t="e">
        <f>OPL22/#REF!-0.01</f>
        <v>#REF!</v>
      </c>
      <c r="OPM23" s="111" t="s">
        <v>58</v>
      </c>
      <c r="OPN23" s="111"/>
      <c r="OPO23" s="111"/>
      <c r="OPP23" s="111"/>
      <c r="OPQ23" s="111"/>
      <c r="OPR23" s="111"/>
      <c r="OPS23" s="111"/>
      <c r="OPT23" s="3" t="e">
        <f>OPT22/#REF!-0.01</f>
        <v>#REF!</v>
      </c>
      <c r="OPU23" s="111" t="s">
        <v>58</v>
      </c>
      <c r="OPV23" s="111"/>
      <c r="OPW23" s="111"/>
      <c r="OPX23" s="111"/>
      <c r="OPY23" s="111"/>
      <c r="OPZ23" s="111"/>
      <c r="OQA23" s="111"/>
      <c r="OQB23" s="3" t="e">
        <f>OQB22/#REF!-0.01</f>
        <v>#REF!</v>
      </c>
      <c r="OQC23" s="111" t="s">
        <v>58</v>
      </c>
      <c r="OQD23" s="111"/>
      <c r="OQE23" s="111"/>
      <c r="OQF23" s="111"/>
      <c r="OQG23" s="111"/>
      <c r="OQH23" s="111"/>
      <c r="OQI23" s="111"/>
      <c r="OQJ23" s="3" t="e">
        <f>OQJ22/#REF!-0.01</f>
        <v>#REF!</v>
      </c>
      <c r="OQK23" s="111" t="s">
        <v>58</v>
      </c>
      <c r="OQL23" s="111"/>
      <c r="OQM23" s="111"/>
      <c r="OQN23" s="111"/>
      <c r="OQO23" s="111"/>
      <c r="OQP23" s="111"/>
      <c r="OQQ23" s="111"/>
      <c r="OQR23" s="3" t="e">
        <f>OQR22/#REF!-0.01</f>
        <v>#REF!</v>
      </c>
      <c r="OQS23" s="111" t="s">
        <v>58</v>
      </c>
      <c r="OQT23" s="111"/>
      <c r="OQU23" s="111"/>
      <c r="OQV23" s="111"/>
      <c r="OQW23" s="111"/>
      <c r="OQX23" s="111"/>
      <c r="OQY23" s="111"/>
      <c r="OQZ23" s="3" t="e">
        <f>OQZ22/#REF!-0.01</f>
        <v>#REF!</v>
      </c>
      <c r="ORA23" s="111" t="s">
        <v>58</v>
      </c>
      <c r="ORB23" s="111"/>
      <c r="ORC23" s="111"/>
      <c r="ORD23" s="111"/>
      <c r="ORE23" s="111"/>
      <c r="ORF23" s="111"/>
      <c r="ORG23" s="111"/>
      <c r="ORH23" s="3" t="e">
        <f>ORH22/#REF!-0.01</f>
        <v>#REF!</v>
      </c>
      <c r="ORI23" s="111" t="s">
        <v>58</v>
      </c>
      <c r="ORJ23" s="111"/>
      <c r="ORK23" s="111"/>
      <c r="ORL23" s="111"/>
      <c r="ORM23" s="111"/>
      <c r="ORN23" s="111"/>
      <c r="ORO23" s="111"/>
      <c r="ORP23" s="3" t="e">
        <f>ORP22/#REF!-0.01</f>
        <v>#REF!</v>
      </c>
      <c r="ORQ23" s="111" t="s">
        <v>58</v>
      </c>
      <c r="ORR23" s="111"/>
      <c r="ORS23" s="111"/>
      <c r="ORT23" s="111"/>
      <c r="ORU23" s="111"/>
      <c r="ORV23" s="111"/>
      <c r="ORW23" s="111"/>
      <c r="ORX23" s="3" t="e">
        <f>ORX22/#REF!-0.01</f>
        <v>#REF!</v>
      </c>
      <c r="ORY23" s="111" t="s">
        <v>58</v>
      </c>
      <c r="ORZ23" s="111"/>
      <c r="OSA23" s="111"/>
      <c r="OSB23" s="111"/>
      <c r="OSC23" s="111"/>
      <c r="OSD23" s="111"/>
      <c r="OSE23" s="111"/>
      <c r="OSF23" s="3" t="e">
        <f>OSF22/#REF!-0.01</f>
        <v>#REF!</v>
      </c>
      <c r="OSG23" s="111" t="s">
        <v>58</v>
      </c>
      <c r="OSH23" s="111"/>
      <c r="OSI23" s="111"/>
      <c r="OSJ23" s="111"/>
      <c r="OSK23" s="111"/>
      <c r="OSL23" s="111"/>
      <c r="OSM23" s="111"/>
      <c r="OSN23" s="3" t="e">
        <f>OSN22/#REF!-0.01</f>
        <v>#REF!</v>
      </c>
      <c r="OSO23" s="111" t="s">
        <v>58</v>
      </c>
      <c r="OSP23" s="111"/>
      <c r="OSQ23" s="111"/>
      <c r="OSR23" s="111"/>
      <c r="OSS23" s="111"/>
      <c r="OST23" s="111"/>
      <c r="OSU23" s="111"/>
      <c r="OSV23" s="3" t="e">
        <f>OSV22/#REF!-0.01</f>
        <v>#REF!</v>
      </c>
      <c r="OSW23" s="111" t="s">
        <v>58</v>
      </c>
      <c r="OSX23" s="111"/>
      <c r="OSY23" s="111"/>
      <c r="OSZ23" s="111"/>
      <c r="OTA23" s="111"/>
      <c r="OTB23" s="111"/>
      <c r="OTC23" s="111"/>
      <c r="OTD23" s="3" t="e">
        <f>OTD22/#REF!-0.01</f>
        <v>#REF!</v>
      </c>
      <c r="OTE23" s="111" t="s">
        <v>58</v>
      </c>
      <c r="OTF23" s="111"/>
      <c r="OTG23" s="111"/>
      <c r="OTH23" s="111"/>
      <c r="OTI23" s="111"/>
      <c r="OTJ23" s="111"/>
      <c r="OTK23" s="111"/>
      <c r="OTL23" s="3" t="e">
        <f>OTL22/#REF!-0.01</f>
        <v>#REF!</v>
      </c>
      <c r="OTM23" s="111" t="s">
        <v>58</v>
      </c>
      <c r="OTN23" s="111"/>
      <c r="OTO23" s="111"/>
      <c r="OTP23" s="111"/>
      <c r="OTQ23" s="111"/>
      <c r="OTR23" s="111"/>
      <c r="OTS23" s="111"/>
      <c r="OTT23" s="3" t="e">
        <f>OTT22/#REF!-0.01</f>
        <v>#REF!</v>
      </c>
      <c r="OTU23" s="111" t="s">
        <v>58</v>
      </c>
      <c r="OTV23" s="111"/>
      <c r="OTW23" s="111"/>
      <c r="OTX23" s="111"/>
      <c r="OTY23" s="111"/>
      <c r="OTZ23" s="111"/>
      <c r="OUA23" s="111"/>
      <c r="OUB23" s="3" t="e">
        <f>OUB22/#REF!-0.01</f>
        <v>#REF!</v>
      </c>
      <c r="OUC23" s="111" t="s">
        <v>58</v>
      </c>
      <c r="OUD23" s="111"/>
      <c r="OUE23" s="111"/>
      <c r="OUF23" s="111"/>
      <c r="OUG23" s="111"/>
      <c r="OUH23" s="111"/>
      <c r="OUI23" s="111"/>
      <c r="OUJ23" s="3" t="e">
        <f>OUJ22/#REF!-0.01</f>
        <v>#REF!</v>
      </c>
      <c r="OUK23" s="111" t="s">
        <v>58</v>
      </c>
      <c r="OUL23" s="111"/>
      <c r="OUM23" s="111"/>
      <c r="OUN23" s="111"/>
      <c r="OUO23" s="111"/>
      <c r="OUP23" s="111"/>
      <c r="OUQ23" s="111"/>
      <c r="OUR23" s="3" t="e">
        <f>OUR22/#REF!-0.01</f>
        <v>#REF!</v>
      </c>
      <c r="OUS23" s="111" t="s">
        <v>58</v>
      </c>
      <c r="OUT23" s="111"/>
      <c r="OUU23" s="111"/>
      <c r="OUV23" s="111"/>
      <c r="OUW23" s="111"/>
      <c r="OUX23" s="111"/>
      <c r="OUY23" s="111"/>
      <c r="OUZ23" s="3" t="e">
        <f>OUZ22/#REF!-0.01</f>
        <v>#REF!</v>
      </c>
      <c r="OVA23" s="111" t="s">
        <v>58</v>
      </c>
      <c r="OVB23" s="111"/>
      <c r="OVC23" s="111"/>
      <c r="OVD23" s="111"/>
      <c r="OVE23" s="111"/>
      <c r="OVF23" s="111"/>
      <c r="OVG23" s="111"/>
      <c r="OVH23" s="3" t="e">
        <f>OVH22/#REF!-0.01</f>
        <v>#REF!</v>
      </c>
      <c r="OVI23" s="111" t="s">
        <v>58</v>
      </c>
      <c r="OVJ23" s="111"/>
      <c r="OVK23" s="111"/>
      <c r="OVL23" s="111"/>
      <c r="OVM23" s="111"/>
      <c r="OVN23" s="111"/>
      <c r="OVO23" s="111"/>
      <c r="OVP23" s="3" t="e">
        <f>OVP22/#REF!-0.01</f>
        <v>#REF!</v>
      </c>
      <c r="OVQ23" s="111" t="s">
        <v>58</v>
      </c>
      <c r="OVR23" s="111"/>
      <c r="OVS23" s="111"/>
      <c r="OVT23" s="111"/>
      <c r="OVU23" s="111"/>
      <c r="OVV23" s="111"/>
      <c r="OVW23" s="111"/>
      <c r="OVX23" s="3" t="e">
        <f>OVX22/#REF!-0.01</f>
        <v>#REF!</v>
      </c>
      <c r="OVY23" s="111" t="s">
        <v>58</v>
      </c>
      <c r="OVZ23" s="111"/>
      <c r="OWA23" s="111"/>
      <c r="OWB23" s="111"/>
      <c r="OWC23" s="111"/>
      <c r="OWD23" s="111"/>
      <c r="OWE23" s="111"/>
      <c r="OWF23" s="3" t="e">
        <f>OWF22/#REF!-0.01</f>
        <v>#REF!</v>
      </c>
      <c r="OWG23" s="111" t="s">
        <v>58</v>
      </c>
      <c r="OWH23" s="111"/>
      <c r="OWI23" s="111"/>
      <c r="OWJ23" s="111"/>
      <c r="OWK23" s="111"/>
      <c r="OWL23" s="111"/>
      <c r="OWM23" s="111"/>
      <c r="OWN23" s="3" t="e">
        <f>OWN22/#REF!-0.01</f>
        <v>#REF!</v>
      </c>
      <c r="OWO23" s="111" t="s">
        <v>58</v>
      </c>
      <c r="OWP23" s="111"/>
      <c r="OWQ23" s="111"/>
      <c r="OWR23" s="111"/>
      <c r="OWS23" s="111"/>
      <c r="OWT23" s="111"/>
      <c r="OWU23" s="111"/>
      <c r="OWV23" s="3" t="e">
        <f>OWV22/#REF!-0.01</f>
        <v>#REF!</v>
      </c>
      <c r="OWW23" s="111" t="s">
        <v>58</v>
      </c>
      <c r="OWX23" s="111"/>
      <c r="OWY23" s="111"/>
      <c r="OWZ23" s="111"/>
      <c r="OXA23" s="111"/>
      <c r="OXB23" s="111"/>
      <c r="OXC23" s="111"/>
      <c r="OXD23" s="3" t="e">
        <f>OXD22/#REF!-0.01</f>
        <v>#REF!</v>
      </c>
      <c r="OXE23" s="111" t="s">
        <v>58</v>
      </c>
      <c r="OXF23" s="111"/>
      <c r="OXG23" s="111"/>
      <c r="OXH23" s="111"/>
      <c r="OXI23" s="111"/>
      <c r="OXJ23" s="111"/>
      <c r="OXK23" s="111"/>
      <c r="OXL23" s="3" t="e">
        <f>OXL22/#REF!-0.01</f>
        <v>#REF!</v>
      </c>
      <c r="OXM23" s="111" t="s">
        <v>58</v>
      </c>
      <c r="OXN23" s="111"/>
      <c r="OXO23" s="111"/>
      <c r="OXP23" s="111"/>
      <c r="OXQ23" s="111"/>
      <c r="OXR23" s="111"/>
      <c r="OXS23" s="111"/>
      <c r="OXT23" s="3" t="e">
        <f>OXT22/#REF!-0.01</f>
        <v>#REF!</v>
      </c>
      <c r="OXU23" s="111" t="s">
        <v>58</v>
      </c>
      <c r="OXV23" s="111"/>
      <c r="OXW23" s="111"/>
      <c r="OXX23" s="111"/>
      <c r="OXY23" s="111"/>
      <c r="OXZ23" s="111"/>
      <c r="OYA23" s="111"/>
      <c r="OYB23" s="3" t="e">
        <f>OYB22/#REF!-0.01</f>
        <v>#REF!</v>
      </c>
      <c r="OYC23" s="111" t="s">
        <v>58</v>
      </c>
      <c r="OYD23" s="111"/>
      <c r="OYE23" s="111"/>
      <c r="OYF23" s="111"/>
      <c r="OYG23" s="111"/>
      <c r="OYH23" s="111"/>
      <c r="OYI23" s="111"/>
      <c r="OYJ23" s="3" t="e">
        <f>OYJ22/#REF!-0.01</f>
        <v>#REF!</v>
      </c>
      <c r="OYK23" s="111" t="s">
        <v>58</v>
      </c>
      <c r="OYL23" s="111"/>
      <c r="OYM23" s="111"/>
      <c r="OYN23" s="111"/>
      <c r="OYO23" s="111"/>
      <c r="OYP23" s="111"/>
      <c r="OYQ23" s="111"/>
      <c r="OYR23" s="3" t="e">
        <f>OYR22/#REF!-0.01</f>
        <v>#REF!</v>
      </c>
      <c r="OYS23" s="111" t="s">
        <v>58</v>
      </c>
      <c r="OYT23" s="111"/>
      <c r="OYU23" s="111"/>
      <c r="OYV23" s="111"/>
      <c r="OYW23" s="111"/>
      <c r="OYX23" s="111"/>
      <c r="OYY23" s="111"/>
      <c r="OYZ23" s="3" t="e">
        <f>OYZ22/#REF!-0.01</f>
        <v>#REF!</v>
      </c>
      <c r="OZA23" s="111" t="s">
        <v>58</v>
      </c>
      <c r="OZB23" s="111"/>
      <c r="OZC23" s="111"/>
      <c r="OZD23" s="111"/>
      <c r="OZE23" s="111"/>
      <c r="OZF23" s="111"/>
      <c r="OZG23" s="111"/>
      <c r="OZH23" s="3" t="e">
        <f>OZH22/#REF!-0.01</f>
        <v>#REF!</v>
      </c>
      <c r="OZI23" s="111" t="s">
        <v>58</v>
      </c>
      <c r="OZJ23" s="111"/>
      <c r="OZK23" s="111"/>
      <c r="OZL23" s="111"/>
      <c r="OZM23" s="111"/>
      <c r="OZN23" s="111"/>
      <c r="OZO23" s="111"/>
      <c r="OZP23" s="3" t="e">
        <f>OZP22/#REF!-0.01</f>
        <v>#REF!</v>
      </c>
      <c r="OZQ23" s="111" t="s">
        <v>58</v>
      </c>
      <c r="OZR23" s="111"/>
      <c r="OZS23" s="111"/>
      <c r="OZT23" s="111"/>
      <c r="OZU23" s="111"/>
      <c r="OZV23" s="111"/>
      <c r="OZW23" s="111"/>
      <c r="OZX23" s="3" t="e">
        <f>OZX22/#REF!-0.01</f>
        <v>#REF!</v>
      </c>
      <c r="OZY23" s="111" t="s">
        <v>58</v>
      </c>
      <c r="OZZ23" s="111"/>
      <c r="PAA23" s="111"/>
      <c r="PAB23" s="111"/>
      <c r="PAC23" s="111"/>
      <c r="PAD23" s="111"/>
      <c r="PAE23" s="111"/>
      <c r="PAF23" s="3" t="e">
        <f>PAF22/#REF!-0.01</f>
        <v>#REF!</v>
      </c>
      <c r="PAG23" s="111" t="s">
        <v>58</v>
      </c>
      <c r="PAH23" s="111"/>
      <c r="PAI23" s="111"/>
      <c r="PAJ23" s="111"/>
      <c r="PAK23" s="111"/>
      <c r="PAL23" s="111"/>
      <c r="PAM23" s="111"/>
      <c r="PAN23" s="3" t="e">
        <f>PAN22/#REF!-0.01</f>
        <v>#REF!</v>
      </c>
      <c r="PAO23" s="111" t="s">
        <v>58</v>
      </c>
      <c r="PAP23" s="111"/>
      <c r="PAQ23" s="111"/>
      <c r="PAR23" s="111"/>
      <c r="PAS23" s="111"/>
      <c r="PAT23" s="111"/>
      <c r="PAU23" s="111"/>
      <c r="PAV23" s="3" t="e">
        <f>PAV22/#REF!-0.01</f>
        <v>#REF!</v>
      </c>
      <c r="PAW23" s="111" t="s">
        <v>58</v>
      </c>
      <c r="PAX23" s="111"/>
      <c r="PAY23" s="111"/>
      <c r="PAZ23" s="111"/>
      <c r="PBA23" s="111"/>
      <c r="PBB23" s="111"/>
      <c r="PBC23" s="111"/>
      <c r="PBD23" s="3" t="e">
        <f>PBD22/#REF!-0.01</f>
        <v>#REF!</v>
      </c>
      <c r="PBE23" s="111" t="s">
        <v>58</v>
      </c>
      <c r="PBF23" s="111"/>
      <c r="PBG23" s="111"/>
      <c r="PBH23" s="111"/>
      <c r="PBI23" s="111"/>
      <c r="PBJ23" s="111"/>
      <c r="PBK23" s="111"/>
      <c r="PBL23" s="3" t="e">
        <f>PBL22/#REF!-0.01</f>
        <v>#REF!</v>
      </c>
      <c r="PBM23" s="111" t="s">
        <v>58</v>
      </c>
      <c r="PBN23" s="111"/>
      <c r="PBO23" s="111"/>
      <c r="PBP23" s="111"/>
      <c r="PBQ23" s="111"/>
      <c r="PBR23" s="111"/>
      <c r="PBS23" s="111"/>
      <c r="PBT23" s="3" t="e">
        <f>PBT22/#REF!-0.01</f>
        <v>#REF!</v>
      </c>
      <c r="PBU23" s="111" t="s">
        <v>58</v>
      </c>
      <c r="PBV23" s="111"/>
      <c r="PBW23" s="111"/>
      <c r="PBX23" s="111"/>
      <c r="PBY23" s="111"/>
      <c r="PBZ23" s="111"/>
      <c r="PCA23" s="111"/>
      <c r="PCB23" s="3" t="e">
        <f>PCB22/#REF!-0.01</f>
        <v>#REF!</v>
      </c>
      <c r="PCC23" s="111" t="s">
        <v>58</v>
      </c>
      <c r="PCD23" s="111"/>
      <c r="PCE23" s="111"/>
      <c r="PCF23" s="111"/>
      <c r="PCG23" s="111"/>
      <c r="PCH23" s="111"/>
      <c r="PCI23" s="111"/>
      <c r="PCJ23" s="3" t="e">
        <f>PCJ22/#REF!-0.01</f>
        <v>#REF!</v>
      </c>
      <c r="PCK23" s="111" t="s">
        <v>58</v>
      </c>
      <c r="PCL23" s="111"/>
      <c r="PCM23" s="111"/>
      <c r="PCN23" s="111"/>
      <c r="PCO23" s="111"/>
      <c r="PCP23" s="111"/>
      <c r="PCQ23" s="111"/>
      <c r="PCR23" s="3" t="e">
        <f>PCR22/#REF!-0.01</f>
        <v>#REF!</v>
      </c>
      <c r="PCS23" s="111" t="s">
        <v>58</v>
      </c>
      <c r="PCT23" s="111"/>
      <c r="PCU23" s="111"/>
      <c r="PCV23" s="111"/>
      <c r="PCW23" s="111"/>
      <c r="PCX23" s="111"/>
      <c r="PCY23" s="111"/>
      <c r="PCZ23" s="3" t="e">
        <f>PCZ22/#REF!-0.01</f>
        <v>#REF!</v>
      </c>
      <c r="PDA23" s="111" t="s">
        <v>58</v>
      </c>
      <c r="PDB23" s="111"/>
      <c r="PDC23" s="111"/>
      <c r="PDD23" s="111"/>
      <c r="PDE23" s="111"/>
      <c r="PDF23" s="111"/>
      <c r="PDG23" s="111"/>
      <c r="PDH23" s="3" t="e">
        <f>PDH22/#REF!-0.01</f>
        <v>#REF!</v>
      </c>
      <c r="PDI23" s="111" t="s">
        <v>58</v>
      </c>
      <c r="PDJ23" s="111"/>
      <c r="PDK23" s="111"/>
      <c r="PDL23" s="111"/>
      <c r="PDM23" s="111"/>
      <c r="PDN23" s="111"/>
      <c r="PDO23" s="111"/>
      <c r="PDP23" s="3" t="e">
        <f>PDP22/#REF!-0.01</f>
        <v>#REF!</v>
      </c>
      <c r="PDQ23" s="111" t="s">
        <v>58</v>
      </c>
      <c r="PDR23" s="111"/>
      <c r="PDS23" s="111"/>
      <c r="PDT23" s="111"/>
      <c r="PDU23" s="111"/>
      <c r="PDV23" s="111"/>
      <c r="PDW23" s="111"/>
      <c r="PDX23" s="3" t="e">
        <f>PDX22/#REF!-0.01</f>
        <v>#REF!</v>
      </c>
      <c r="PDY23" s="111" t="s">
        <v>58</v>
      </c>
      <c r="PDZ23" s="111"/>
      <c r="PEA23" s="111"/>
      <c r="PEB23" s="111"/>
      <c r="PEC23" s="111"/>
      <c r="PED23" s="111"/>
      <c r="PEE23" s="111"/>
      <c r="PEF23" s="3" t="e">
        <f>PEF22/#REF!-0.01</f>
        <v>#REF!</v>
      </c>
      <c r="PEG23" s="111" t="s">
        <v>58</v>
      </c>
      <c r="PEH23" s="111"/>
      <c r="PEI23" s="111"/>
      <c r="PEJ23" s="111"/>
      <c r="PEK23" s="111"/>
      <c r="PEL23" s="111"/>
      <c r="PEM23" s="111"/>
      <c r="PEN23" s="3" t="e">
        <f>PEN22/#REF!-0.01</f>
        <v>#REF!</v>
      </c>
      <c r="PEO23" s="111" t="s">
        <v>58</v>
      </c>
      <c r="PEP23" s="111"/>
      <c r="PEQ23" s="111"/>
      <c r="PER23" s="111"/>
      <c r="PES23" s="111"/>
      <c r="PET23" s="111"/>
      <c r="PEU23" s="111"/>
      <c r="PEV23" s="3" t="e">
        <f>PEV22/#REF!-0.01</f>
        <v>#REF!</v>
      </c>
      <c r="PEW23" s="111" t="s">
        <v>58</v>
      </c>
      <c r="PEX23" s="111"/>
      <c r="PEY23" s="111"/>
      <c r="PEZ23" s="111"/>
      <c r="PFA23" s="111"/>
      <c r="PFB23" s="111"/>
      <c r="PFC23" s="111"/>
      <c r="PFD23" s="3" t="e">
        <f>PFD22/#REF!-0.01</f>
        <v>#REF!</v>
      </c>
      <c r="PFE23" s="111" t="s">
        <v>58</v>
      </c>
      <c r="PFF23" s="111"/>
      <c r="PFG23" s="111"/>
      <c r="PFH23" s="111"/>
      <c r="PFI23" s="111"/>
      <c r="PFJ23" s="111"/>
      <c r="PFK23" s="111"/>
      <c r="PFL23" s="3" t="e">
        <f>PFL22/#REF!-0.01</f>
        <v>#REF!</v>
      </c>
      <c r="PFM23" s="111" t="s">
        <v>58</v>
      </c>
      <c r="PFN23" s="111"/>
      <c r="PFO23" s="111"/>
      <c r="PFP23" s="111"/>
      <c r="PFQ23" s="111"/>
      <c r="PFR23" s="111"/>
      <c r="PFS23" s="111"/>
      <c r="PFT23" s="3" t="e">
        <f>PFT22/#REF!-0.01</f>
        <v>#REF!</v>
      </c>
      <c r="PFU23" s="111" t="s">
        <v>58</v>
      </c>
      <c r="PFV23" s="111"/>
      <c r="PFW23" s="111"/>
      <c r="PFX23" s="111"/>
      <c r="PFY23" s="111"/>
      <c r="PFZ23" s="111"/>
      <c r="PGA23" s="111"/>
      <c r="PGB23" s="3" t="e">
        <f>PGB22/#REF!-0.01</f>
        <v>#REF!</v>
      </c>
      <c r="PGC23" s="111" t="s">
        <v>58</v>
      </c>
      <c r="PGD23" s="111"/>
      <c r="PGE23" s="111"/>
      <c r="PGF23" s="111"/>
      <c r="PGG23" s="111"/>
      <c r="PGH23" s="111"/>
      <c r="PGI23" s="111"/>
      <c r="PGJ23" s="3" t="e">
        <f>PGJ22/#REF!-0.01</f>
        <v>#REF!</v>
      </c>
      <c r="PGK23" s="111" t="s">
        <v>58</v>
      </c>
      <c r="PGL23" s="111"/>
      <c r="PGM23" s="111"/>
      <c r="PGN23" s="111"/>
      <c r="PGO23" s="111"/>
      <c r="PGP23" s="111"/>
      <c r="PGQ23" s="111"/>
      <c r="PGR23" s="3" t="e">
        <f>PGR22/#REF!-0.01</f>
        <v>#REF!</v>
      </c>
      <c r="PGS23" s="111" t="s">
        <v>58</v>
      </c>
      <c r="PGT23" s="111"/>
      <c r="PGU23" s="111"/>
      <c r="PGV23" s="111"/>
      <c r="PGW23" s="111"/>
      <c r="PGX23" s="111"/>
      <c r="PGY23" s="111"/>
      <c r="PGZ23" s="3" t="e">
        <f>PGZ22/#REF!-0.01</f>
        <v>#REF!</v>
      </c>
      <c r="PHA23" s="111" t="s">
        <v>58</v>
      </c>
      <c r="PHB23" s="111"/>
      <c r="PHC23" s="111"/>
      <c r="PHD23" s="111"/>
      <c r="PHE23" s="111"/>
      <c r="PHF23" s="111"/>
      <c r="PHG23" s="111"/>
      <c r="PHH23" s="3" t="e">
        <f>PHH22/#REF!-0.01</f>
        <v>#REF!</v>
      </c>
      <c r="PHI23" s="111" t="s">
        <v>58</v>
      </c>
      <c r="PHJ23" s="111"/>
      <c r="PHK23" s="111"/>
      <c r="PHL23" s="111"/>
      <c r="PHM23" s="111"/>
      <c r="PHN23" s="111"/>
      <c r="PHO23" s="111"/>
      <c r="PHP23" s="3" t="e">
        <f>PHP22/#REF!-0.01</f>
        <v>#REF!</v>
      </c>
      <c r="PHQ23" s="111" t="s">
        <v>58</v>
      </c>
      <c r="PHR23" s="111"/>
      <c r="PHS23" s="111"/>
      <c r="PHT23" s="111"/>
      <c r="PHU23" s="111"/>
      <c r="PHV23" s="111"/>
      <c r="PHW23" s="111"/>
      <c r="PHX23" s="3" t="e">
        <f>PHX22/#REF!-0.01</f>
        <v>#REF!</v>
      </c>
      <c r="PHY23" s="111" t="s">
        <v>58</v>
      </c>
      <c r="PHZ23" s="111"/>
      <c r="PIA23" s="111"/>
      <c r="PIB23" s="111"/>
      <c r="PIC23" s="111"/>
      <c r="PID23" s="111"/>
      <c r="PIE23" s="111"/>
      <c r="PIF23" s="3" t="e">
        <f>PIF22/#REF!-0.01</f>
        <v>#REF!</v>
      </c>
      <c r="PIG23" s="111" t="s">
        <v>58</v>
      </c>
      <c r="PIH23" s="111"/>
      <c r="PII23" s="111"/>
      <c r="PIJ23" s="111"/>
      <c r="PIK23" s="111"/>
      <c r="PIL23" s="111"/>
      <c r="PIM23" s="111"/>
      <c r="PIN23" s="3" t="e">
        <f>PIN22/#REF!-0.01</f>
        <v>#REF!</v>
      </c>
      <c r="PIO23" s="111" t="s">
        <v>58</v>
      </c>
      <c r="PIP23" s="111"/>
      <c r="PIQ23" s="111"/>
      <c r="PIR23" s="111"/>
      <c r="PIS23" s="111"/>
      <c r="PIT23" s="111"/>
      <c r="PIU23" s="111"/>
      <c r="PIV23" s="3" t="e">
        <f>PIV22/#REF!-0.01</f>
        <v>#REF!</v>
      </c>
      <c r="PIW23" s="111" t="s">
        <v>58</v>
      </c>
      <c r="PIX23" s="111"/>
      <c r="PIY23" s="111"/>
      <c r="PIZ23" s="111"/>
      <c r="PJA23" s="111"/>
      <c r="PJB23" s="111"/>
      <c r="PJC23" s="111"/>
      <c r="PJD23" s="3" t="e">
        <f>PJD22/#REF!-0.01</f>
        <v>#REF!</v>
      </c>
      <c r="PJE23" s="111" t="s">
        <v>58</v>
      </c>
      <c r="PJF23" s="111"/>
      <c r="PJG23" s="111"/>
      <c r="PJH23" s="111"/>
      <c r="PJI23" s="111"/>
      <c r="PJJ23" s="111"/>
      <c r="PJK23" s="111"/>
      <c r="PJL23" s="3" t="e">
        <f>PJL22/#REF!-0.01</f>
        <v>#REF!</v>
      </c>
      <c r="PJM23" s="111" t="s">
        <v>58</v>
      </c>
      <c r="PJN23" s="111"/>
      <c r="PJO23" s="111"/>
      <c r="PJP23" s="111"/>
      <c r="PJQ23" s="111"/>
      <c r="PJR23" s="111"/>
      <c r="PJS23" s="111"/>
      <c r="PJT23" s="3" t="e">
        <f>PJT22/#REF!-0.01</f>
        <v>#REF!</v>
      </c>
      <c r="PJU23" s="111" t="s">
        <v>58</v>
      </c>
      <c r="PJV23" s="111"/>
      <c r="PJW23" s="111"/>
      <c r="PJX23" s="111"/>
      <c r="PJY23" s="111"/>
      <c r="PJZ23" s="111"/>
      <c r="PKA23" s="111"/>
      <c r="PKB23" s="3" t="e">
        <f>PKB22/#REF!-0.01</f>
        <v>#REF!</v>
      </c>
      <c r="PKC23" s="111" t="s">
        <v>58</v>
      </c>
      <c r="PKD23" s="111"/>
      <c r="PKE23" s="111"/>
      <c r="PKF23" s="111"/>
      <c r="PKG23" s="111"/>
      <c r="PKH23" s="111"/>
      <c r="PKI23" s="111"/>
      <c r="PKJ23" s="3" t="e">
        <f>PKJ22/#REF!-0.01</f>
        <v>#REF!</v>
      </c>
      <c r="PKK23" s="111" t="s">
        <v>58</v>
      </c>
      <c r="PKL23" s="111"/>
      <c r="PKM23" s="111"/>
      <c r="PKN23" s="111"/>
      <c r="PKO23" s="111"/>
      <c r="PKP23" s="111"/>
      <c r="PKQ23" s="111"/>
      <c r="PKR23" s="3" t="e">
        <f>PKR22/#REF!-0.01</f>
        <v>#REF!</v>
      </c>
      <c r="PKS23" s="111" t="s">
        <v>58</v>
      </c>
      <c r="PKT23" s="111"/>
      <c r="PKU23" s="111"/>
      <c r="PKV23" s="111"/>
      <c r="PKW23" s="111"/>
      <c r="PKX23" s="111"/>
      <c r="PKY23" s="111"/>
      <c r="PKZ23" s="3" t="e">
        <f>PKZ22/#REF!-0.01</f>
        <v>#REF!</v>
      </c>
      <c r="PLA23" s="111" t="s">
        <v>58</v>
      </c>
      <c r="PLB23" s="111"/>
      <c r="PLC23" s="111"/>
      <c r="PLD23" s="111"/>
      <c r="PLE23" s="111"/>
      <c r="PLF23" s="111"/>
      <c r="PLG23" s="111"/>
      <c r="PLH23" s="3" t="e">
        <f>PLH22/#REF!-0.01</f>
        <v>#REF!</v>
      </c>
      <c r="PLI23" s="111" t="s">
        <v>58</v>
      </c>
      <c r="PLJ23" s="111"/>
      <c r="PLK23" s="111"/>
      <c r="PLL23" s="111"/>
      <c r="PLM23" s="111"/>
      <c r="PLN23" s="111"/>
      <c r="PLO23" s="111"/>
      <c r="PLP23" s="3" t="e">
        <f>PLP22/#REF!-0.01</f>
        <v>#REF!</v>
      </c>
      <c r="PLQ23" s="111" t="s">
        <v>58</v>
      </c>
      <c r="PLR23" s="111"/>
      <c r="PLS23" s="111"/>
      <c r="PLT23" s="111"/>
      <c r="PLU23" s="111"/>
      <c r="PLV23" s="111"/>
      <c r="PLW23" s="111"/>
      <c r="PLX23" s="3" t="e">
        <f>PLX22/#REF!-0.01</f>
        <v>#REF!</v>
      </c>
      <c r="PLY23" s="111" t="s">
        <v>58</v>
      </c>
      <c r="PLZ23" s="111"/>
      <c r="PMA23" s="111"/>
      <c r="PMB23" s="111"/>
      <c r="PMC23" s="111"/>
      <c r="PMD23" s="111"/>
      <c r="PME23" s="111"/>
      <c r="PMF23" s="3" t="e">
        <f>PMF22/#REF!-0.01</f>
        <v>#REF!</v>
      </c>
      <c r="PMG23" s="111" t="s">
        <v>58</v>
      </c>
      <c r="PMH23" s="111"/>
      <c r="PMI23" s="111"/>
      <c r="PMJ23" s="111"/>
      <c r="PMK23" s="111"/>
      <c r="PML23" s="111"/>
      <c r="PMM23" s="111"/>
      <c r="PMN23" s="3" t="e">
        <f>PMN22/#REF!-0.01</f>
        <v>#REF!</v>
      </c>
      <c r="PMO23" s="111" t="s">
        <v>58</v>
      </c>
      <c r="PMP23" s="111"/>
      <c r="PMQ23" s="111"/>
      <c r="PMR23" s="111"/>
      <c r="PMS23" s="111"/>
      <c r="PMT23" s="111"/>
      <c r="PMU23" s="111"/>
      <c r="PMV23" s="3" t="e">
        <f>PMV22/#REF!-0.01</f>
        <v>#REF!</v>
      </c>
      <c r="PMW23" s="111" t="s">
        <v>58</v>
      </c>
      <c r="PMX23" s="111"/>
      <c r="PMY23" s="111"/>
      <c r="PMZ23" s="111"/>
      <c r="PNA23" s="111"/>
      <c r="PNB23" s="111"/>
      <c r="PNC23" s="111"/>
      <c r="PND23" s="3" t="e">
        <f>PND22/#REF!-0.01</f>
        <v>#REF!</v>
      </c>
      <c r="PNE23" s="111" t="s">
        <v>58</v>
      </c>
      <c r="PNF23" s="111"/>
      <c r="PNG23" s="111"/>
      <c r="PNH23" s="111"/>
      <c r="PNI23" s="111"/>
      <c r="PNJ23" s="111"/>
      <c r="PNK23" s="111"/>
      <c r="PNL23" s="3" t="e">
        <f>PNL22/#REF!-0.01</f>
        <v>#REF!</v>
      </c>
      <c r="PNM23" s="111" t="s">
        <v>58</v>
      </c>
      <c r="PNN23" s="111"/>
      <c r="PNO23" s="111"/>
      <c r="PNP23" s="111"/>
      <c r="PNQ23" s="111"/>
      <c r="PNR23" s="111"/>
      <c r="PNS23" s="111"/>
      <c r="PNT23" s="3" t="e">
        <f>PNT22/#REF!-0.01</f>
        <v>#REF!</v>
      </c>
      <c r="PNU23" s="111" t="s">
        <v>58</v>
      </c>
      <c r="PNV23" s="111"/>
      <c r="PNW23" s="111"/>
      <c r="PNX23" s="111"/>
      <c r="PNY23" s="111"/>
      <c r="PNZ23" s="111"/>
      <c r="POA23" s="111"/>
      <c r="POB23" s="3" t="e">
        <f>POB22/#REF!-0.01</f>
        <v>#REF!</v>
      </c>
      <c r="POC23" s="111" t="s">
        <v>58</v>
      </c>
      <c r="POD23" s="111"/>
      <c r="POE23" s="111"/>
      <c r="POF23" s="111"/>
      <c r="POG23" s="111"/>
      <c r="POH23" s="111"/>
      <c r="POI23" s="111"/>
      <c r="POJ23" s="3" t="e">
        <f>POJ22/#REF!-0.01</f>
        <v>#REF!</v>
      </c>
      <c r="POK23" s="111" t="s">
        <v>58</v>
      </c>
      <c r="POL23" s="111"/>
      <c r="POM23" s="111"/>
      <c r="PON23" s="111"/>
      <c r="POO23" s="111"/>
      <c r="POP23" s="111"/>
      <c r="POQ23" s="111"/>
      <c r="POR23" s="3" t="e">
        <f>POR22/#REF!-0.01</f>
        <v>#REF!</v>
      </c>
      <c r="POS23" s="111" t="s">
        <v>58</v>
      </c>
      <c r="POT23" s="111"/>
      <c r="POU23" s="111"/>
      <c r="POV23" s="111"/>
      <c r="POW23" s="111"/>
      <c r="POX23" s="111"/>
      <c r="POY23" s="111"/>
      <c r="POZ23" s="3" t="e">
        <f>POZ22/#REF!-0.01</f>
        <v>#REF!</v>
      </c>
      <c r="PPA23" s="111" t="s">
        <v>58</v>
      </c>
      <c r="PPB23" s="111"/>
      <c r="PPC23" s="111"/>
      <c r="PPD23" s="111"/>
      <c r="PPE23" s="111"/>
      <c r="PPF23" s="111"/>
      <c r="PPG23" s="111"/>
      <c r="PPH23" s="3" t="e">
        <f>PPH22/#REF!-0.01</f>
        <v>#REF!</v>
      </c>
      <c r="PPI23" s="111" t="s">
        <v>58</v>
      </c>
      <c r="PPJ23" s="111"/>
      <c r="PPK23" s="111"/>
      <c r="PPL23" s="111"/>
      <c r="PPM23" s="111"/>
      <c r="PPN23" s="111"/>
      <c r="PPO23" s="111"/>
      <c r="PPP23" s="3" t="e">
        <f>PPP22/#REF!-0.01</f>
        <v>#REF!</v>
      </c>
      <c r="PPQ23" s="111" t="s">
        <v>58</v>
      </c>
      <c r="PPR23" s="111"/>
      <c r="PPS23" s="111"/>
      <c r="PPT23" s="111"/>
      <c r="PPU23" s="111"/>
      <c r="PPV23" s="111"/>
      <c r="PPW23" s="111"/>
      <c r="PPX23" s="3" t="e">
        <f>PPX22/#REF!-0.01</f>
        <v>#REF!</v>
      </c>
      <c r="PPY23" s="111" t="s">
        <v>58</v>
      </c>
      <c r="PPZ23" s="111"/>
      <c r="PQA23" s="111"/>
      <c r="PQB23" s="111"/>
      <c r="PQC23" s="111"/>
      <c r="PQD23" s="111"/>
      <c r="PQE23" s="111"/>
      <c r="PQF23" s="3" t="e">
        <f>PQF22/#REF!-0.01</f>
        <v>#REF!</v>
      </c>
      <c r="PQG23" s="111" t="s">
        <v>58</v>
      </c>
      <c r="PQH23" s="111"/>
      <c r="PQI23" s="111"/>
      <c r="PQJ23" s="111"/>
      <c r="PQK23" s="111"/>
      <c r="PQL23" s="111"/>
      <c r="PQM23" s="111"/>
      <c r="PQN23" s="3" t="e">
        <f>PQN22/#REF!-0.01</f>
        <v>#REF!</v>
      </c>
      <c r="PQO23" s="111" t="s">
        <v>58</v>
      </c>
      <c r="PQP23" s="111"/>
      <c r="PQQ23" s="111"/>
      <c r="PQR23" s="111"/>
      <c r="PQS23" s="111"/>
      <c r="PQT23" s="111"/>
      <c r="PQU23" s="111"/>
      <c r="PQV23" s="3" t="e">
        <f>PQV22/#REF!-0.01</f>
        <v>#REF!</v>
      </c>
      <c r="PQW23" s="111" t="s">
        <v>58</v>
      </c>
      <c r="PQX23" s="111"/>
      <c r="PQY23" s="111"/>
      <c r="PQZ23" s="111"/>
      <c r="PRA23" s="111"/>
      <c r="PRB23" s="111"/>
      <c r="PRC23" s="111"/>
      <c r="PRD23" s="3" t="e">
        <f>PRD22/#REF!-0.01</f>
        <v>#REF!</v>
      </c>
      <c r="PRE23" s="111" t="s">
        <v>58</v>
      </c>
      <c r="PRF23" s="111"/>
      <c r="PRG23" s="111"/>
      <c r="PRH23" s="111"/>
      <c r="PRI23" s="111"/>
      <c r="PRJ23" s="111"/>
      <c r="PRK23" s="111"/>
      <c r="PRL23" s="3" t="e">
        <f>PRL22/#REF!-0.01</f>
        <v>#REF!</v>
      </c>
      <c r="PRM23" s="111" t="s">
        <v>58</v>
      </c>
      <c r="PRN23" s="111"/>
      <c r="PRO23" s="111"/>
      <c r="PRP23" s="111"/>
      <c r="PRQ23" s="111"/>
      <c r="PRR23" s="111"/>
      <c r="PRS23" s="111"/>
      <c r="PRT23" s="3" t="e">
        <f>PRT22/#REF!-0.01</f>
        <v>#REF!</v>
      </c>
      <c r="PRU23" s="111" t="s">
        <v>58</v>
      </c>
      <c r="PRV23" s="111"/>
      <c r="PRW23" s="111"/>
      <c r="PRX23" s="111"/>
      <c r="PRY23" s="111"/>
      <c r="PRZ23" s="111"/>
      <c r="PSA23" s="111"/>
      <c r="PSB23" s="3" t="e">
        <f>PSB22/#REF!-0.01</f>
        <v>#REF!</v>
      </c>
      <c r="PSC23" s="111" t="s">
        <v>58</v>
      </c>
      <c r="PSD23" s="111"/>
      <c r="PSE23" s="111"/>
      <c r="PSF23" s="111"/>
      <c r="PSG23" s="111"/>
      <c r="PSH23" s="111"/>
      <c r="PSI23" s="111"/>
      <c r="PSJ23" s="3" t="e">
        <f>PSJ22/#REF!-0.01</f>
        <v>#REF!</v>
      </c>
      <c r="PSK23" s="111" t="s">
        <v>58</v>
      </c>
      <c r="PSL23" s="111"/>
      <c r="PSM23" s="111"/>
      <c r="PSN23" s="111"/>
      <c r="PSO23" s="111"/>
      <c r="PSP23" s="111"/>
      <c r="PSQ23" s="111"/>
      <c r="PSR23" s="3" t="e">
        <f>PSR22/#REF!-0.01</f>
        <v>#REF!</v>
      </c>
      <c r="PSS23" s="111" t="s">
        <v>58</v>
      </c>
      <c r="PST23" s="111"/>
      <c r="PSU23" s="111"/>
      <c r="PSV23" s="111"/>
      <c r="PSW23" s="111"/>
      <c r="PSX23" s="111"/>
      <c r="PSY23" s="111"/>
      <c r="PSZ23" s="3" t="e">
        <f>PSZ22/#REF!-0.01</f>
        <v>#REF!</v>
      </c>
      <c r="PTA23" s="111" t="s">
        <v>58</v>
      </c>
      <c r="PTB23" s="111"/>
      <c r="PTC23" s="111"/>
      <c r="PTD23" s="111"/>
      <c r="PTE23" s="111"/>
      <c r="PTF23" s="111"/>
      <c r="PTG23" s="111"/>
      <c r="PTH23" s="3" t="e">
        <f>PTH22/#REF!-0.01</f>
        <v>#REF!</v>
      </c>
      <c r="PTI23" s="111" t="s">
        <v>58</v>
      </c>
      <c r="PTJ23" s="111"/>
      <c r="PTK23" s="111"/>
      <c r="PTL23" s="111"/>
      <c r="PTM23" s="111"/>
      <c r="PTN23" s="111"/>
      <c r="PTO23" s="111"/>
      <c r="PTP23" s="3" t="e">
        <f>PTP22/#REF!-0.01</f>
        <v>#REF!</v>
      </c>
      <c r="PTQ23" s="111" t="s">
        <v>58</v>
      </c>
      <c r="PTR23" s="111"/>
      <c r="PTS23" s="111"/>
      <c r="PTT23" s="111"/>
      <c r="PTU23" s="111"/>
      <c r="PTV23" s="111"/>
      <c r="PTW23" s="111"/>
      <c r="PTX23" s="3" t="e">
        <f>PTX22/#REF!-0.01</f>
        <v>#REF!</v>
      </c>
      <c r="PTY23" s="111" t="s">
        <v>58</v>
      </c>
      <c r="PTZ23" s="111"/>
      <c r="PUA23" s="111"/>
      <c r="PUB23" s="111"/>
      <c r="PUC23" s="111"/>
      <c r="PUD23" s="111"/>
      <c r="PUE23" s="111"/>
      <c r="PUF23" s="3" t="e">
        <f>PUF22/#REF!-0.01</f>
        <v>#REF!</v>
      </c>
      <c r="PUG23" s="111" t="s">
        <v>58</v>
      </c>
      <c r="PUH23" s="111"/>
      <c r="PUI23" s="111"/>
      <c r="PUJ23" s="111"/>
      <c r="PUK23" s="111"/>
      <c r="PUL23" s="111"/>
      <c r="PUM23" s="111"/>
      <c r="PUN23" s="3" t="e">
        <f>PUN22/#REF!-0.01</f>
        <v>#REF!</v>
      </c>
      <c r="PUO23" s="111" t="s">
        <v>58</v>
      </c>
      <c r="PUP23" s="111"/>
      <c r="PUQ23" s="111"/>
      <c r="PUR23" s="111"/>
      <c r="PUS23" s="111"/>
      <c r="PUT23" s="111"/>
      <c r="PUU23" s="111"/>
      <c r="PUV23" s="3" t="e">
        <f>PUV22/#REF!-0.01</f>
        <v>#REF!</v>
      </c>
      <c r="PUW23" s="111" t="s">
        <v>58</v>
      </c>
      <c r="PUX23" s="111"/>
      <c r="PUY23" s="111"/>
      <c r="PUZ23" s="111"/>
      <c r="PVA23" s="111"/>
      <c r="PVB23" s="111"/>
      <c r="PVC23" s="111"/>
      <c r="PVD23" s="3" t="e">
        <f>PVD22/#REF!-0.01</f>
        <v>#REF!</v>
      </c>
      <c r="PVE23" s="111" t="s">
        <v>58</v>
      </c>
      <c r="PVF23" s="111"/>
      <c r="PVG23" s="111"/>
      <c r="PVH23" s="111"/>
      <c r="PVI23" s="111"/>
      <c r="PVJ23" s="111"/>
      <c r="PVK23" s="111"/>
      <c r="PVL23" s="3" t="e">
        <f>PVL22/#REF!-0.01</f>
        <v>#REF!</v>
      </c>
      <c r="PVM23" s="111" t="s">
        <v>58</v>
      </c>
      <c r="PVN23" s="111"/>
      <c r="PVO23" s="111"/>
      <c r="PVP23" s="111"/>
      <c r="PVQ23" s="111"/>
      <c r="PVR23" s="111"/>
      <c r="PVS23" s="111"/>
      <c r="PVT23" s="3" t="e">
        <f>PVT22/#REF!-0.01</f>
        <v>#REF!</v>
      </c>
      <c r="PVU23" s="111" t="s">
        <v>58</v>
      </c>
      <c r="PVV23" s="111"/>
      <c r="PVW23" s="111"/>
      <c r="PVX23" s="111"/>
      <c r="PVY23" s="111"/>
      <c r="PVZ23" s="111"/>
      <c r="PWA23" s="111"/>
      <c r="PWB23" s="3" t="e">
        <f>PWB22/#REF!-0.01</f>
        <v>#REF!</v>
      </c>
      <c r="PWC23" s="111" t="s">
        <v>58</v>
      </c>
      <c r="PWD23" s="111"/>
      <c r="PWE23" s="111"/>
      <c r="PWF23" s="111"/>
      <c r="PWG23" s="111"/>
      <c r="PWH23" s="111"/>
      <c r="PWI23" s="111"/>
      <c r="PWJ23" s="3" t="e">
        <f>PWJ22/#REF!-0.01</f>
        <v>#REF!</v>
      </c>
      <c r="PWK23" s="111" t="s">
        <v>58</v>
      </c>
      <c r="PWL23" s="111"/>
      <c r="PWM23" s="111"/>
      <c r="PWN23" s="111"/>
      <c r="PWO23" s="111"/>
      <c r="PWP23" s="111"/>
      <c r="PWQ23" s="111"/>
      <c r="PWR23" s="3" t="e">
        <f>PWR22/#REF!-0.01</f>
        <v>#REF!</v>
      </c>
      <c r="PWS23" s="111" t="s">
        <v>58</v>
      </c>
      <c r="PWT23" s="111"/>
      <c r="PWU23" s="111"/>
      <c r="PWV23" s="111"/>
      <c r="PWW23" s="111"/>
      <c r="PWX23" s="111"/>
      <c r="PWY23" s="111"/>
      <c r="PWZ23" s="3" t="e">
        <f>PWZ22/#REF!-0.01</f>
        <v>#REF!</v>
      </c>
      <c r="PXA23" s="111" t="s">
        <v>58</v>
      </c>
      <c r="PXB23" s="111"/>
      <c r="PXC23" s="111"/>
      <c r="PXD23" s="111"/>
      <c r="PXE23" s="111"/>
      <c r="PXF23" s="111"/>
      <c r="PXG23" s="111"/>
      <c r="PXH23" s="3" t="e">
        <f>PXH22/#REF!-0.01</f>
        <v>#REF!</v>
      </c>
      <c r="PXI23" s="111" t="s">
        <v>58</v>
      </c>
      <c r="PXJ23" s="111"/>
      <c r="PXK23" s="111"/>
      <c r="PXL23" s="111"/>
      <c r="PXM23" s="111"/>
      <c r="PXN23" s="111"/>
      <c r="PXO23" s="111"/>
      <c r="PXP23" s="3" t="e">
        <f>PXP22/#REF!-0.01</f>
        <v>#REF!</v>
      </c>
      <c r="PXQ23" s="111" t="s">
        <v>58</v>
      </c>
      <c r="PXR23" s="111"/>
      <c r="PXS23" s="111"/>
      <c r="PXT23" s="111"/>
      <c r="PXU23" s="111"/>
      <c r="PXV23" s="111"/>
      <c r="PXW23" s="111"/>
      <c r="PXX23" s="3" t="e">
        <f>PXX22/#REF!-0.01</f>
        <v>#REF!</v>
      </c>
      <c r="PXY23" s="111" t="s">
        <v>58</v>
      </c>
      <c r="PXZ23" s="111"/>
      <c r="PYA23" s="111"/>
      <c r="PYB23" s="111"/>
      <c r="PYC23" s="111"/>
      <c r="PYD23" s="111"/>
      <c r="PYE23" s="111"/>
      <c r="PYF23" s="3" t="e">
        <f>PYF22/#REF!-0.01</f>
        <v>#REF!</v>
      </c>
      <c r="PYG23" s="111" t="s">
        <v>58</v>
      </c>
      <c r="PYH23" s="111"/>
      <c r="PYI23" s="111"/>
      <c r="PYJ23" s="111"/>
      <c r="PYK23" s="111"/>
      <c r="PYL23" s="111"/>
      <c r="PYM23" s="111"/>
      <c r="PYN23" s="3" t="e">
        <f>PYN22/#REF!-0.01</f>
        <v>#REF!</v>
      </c>
      <c r="PYO23" s="111" t="s">
        <v>58</v>
      </c>
      <c r="PYP23" s="111"/>
      <c r="PYQ23" s="111"/>
      <c r="PYR23" s="111"/>
      <c r="PYS23" s="111"/>
      <c r="PYT23" s="111"/>
      <c r="PYU23" s="111"/>
      <c r="PYV23" s="3" t="e">
        <f>PYV22/#REF!-0.01</f>
        <v>#REF!</v>
      </c>
      <c r="PYW23" s="111" t="s">
        <v>58</v>
      </c>
      <c r="PYX23" s="111"/>
      <c r="PYY23" s="111"/>
      <c r="PYZ23" s="111"/>
      <c r="PZA23" s="111"/>
      <c r="PZB23" s="111"/>
      <c r="PZC23" s="111"/>
      <c r="PZD23" s="3" t="e">
        <f>PZD22/#REF!-0.01</f>
        <v>#REF!</v>
      </c>
      <c r="PZE23" s="111" t="s">
        <v>58</v>
      </c>
      <c r="PZF23" s="111"/>
      <c r="PZG23" s="111"/>
      <c r="PZH23" s="111"/>
      <c r="PZI23" s="111"/>
      <c r="PZJ23" s="111"/>
      <c r="PZK23" s="111"/>
      <c r="PZL23" s="3" t="e">
        <f>PZL22/#REF!-0.01</f>
        <v>#REF!</v>
      </c>
      <c r="PZM23" s="111" t="s">
        <v>58</v>
      </c>
      <c r="PZN23" s="111"/>
      <c r="PZO23" s="111"/>
      <c r="PZP23" s="111"/>
      <c r="PZQ23" s="111"/>
      <c r="PZR23" s="111"/>
      <c r="PZS23" s="111"/>
      <c r="PZT23" s="3" t="e">
        <f>PZT22/#REF!-0.01</f>
        <v>#REF!</v>
      </c>
      <c r="PZU23" s="111" t="s">
        <v>58</v>
      </c>
      <c r="PZV23" s="111"/>
      <c r="PZW23" s="111"/>
      <c r="PZX23" s="111"/>
      <c r="PZY23" s="111"/>
      <c r="PZZ23" s="111"/>
      <c r="QAA23" s="111"/>
      <c r="QAB23" s="3" t="e">
        <f>QAB22/#REF!-0.01</f>
        <v>#REF!</v>
      </c>
      <c r="QAC23" s="111" t="s">
        <v>58</v>
      </c>
      <c r="QAD23" s="111"/>
      <c r="QAE23" s="111"/>
      <c r="QAF23" s="111"/>
      <c r="QAG23" s="111"/>
      <c r="QAH23" s="111"/>
      <c r="QAI23" s="111"/>
      <c r="QAJ23" s="3" t="e">
        <f>QAJ22/#REF!-0.01</f>
        <v>#REF!</v>
      </c>
      <c r="QAK23" s="111" t="s">
        <v>58</v>
      </c>
      <c r="QAL23" s="111"/>
      <c r="QAM23" s="111"/>
      <c r="QAN23" s="111"/>
      <c r="QAO23" s="111"/>
      <c r="QAP23" s="111"/>
      <c r="QAQ23" s="111"/>
      <c r="QAR23" s="3" t="e">
        <f>QAR22/#REF!-0.01</f>
        <v>#REF!</v>
      </c>
      <c r="QAS23" s="111" t="s">
        <v>58</v>
      </c>
      <c r="QAT23" s="111"/>
      <c r="QAU23" s="111"/>
      <c r="QAV23" s="111"/>
      <c r="QAW23" s="111"/>
      <c r="QAX23" s="111"/>
      <c r="QAY23" s="111"/>
      <c r="QAZ23" s="3" t="e">
        <f>QAZ22/#REF!-0.01</f>
        <v>#REF!</v>
      </c>
      <c r="QBA23" s="111" t="s">
        <v>58</v>
      </c>
      <c r="QBB23" s="111"/>
      <c r="QBC23" s="111"/>
      <c r="QBD23" s="111"/>
      <c r="QBE23" s="111"/>
      <c r="QBF23" s="111"/>
      <c r="QBG23" s="111"/>
      <c r="QBH23" s="3" t="e">
        <f>QBH22/#REF!-0.01</f>
        <v>#REF!</v>
      </c>
      <c r="QBI23" s="111" t="s">
        <v>58</v>
      </c>
      <c r="QBJ23" s="111"/>
      <c r="QBK23" s="111"/>
      <c r="QBL23" s="111"/>
      <c r="QBM23" s="111"/>
      <c r="QBN23" s="111"/>
      <c r="QBO23" s="111"/>
      <c r="QBP23" s="3" t="e">
        <f>QBP22/#REF!-0.01</f>
        <v>#REF!</v>
      </c>
      <c r="QBQ23" s="111" t="s">
        <v>58</v>
      </c>
      <c r="QBR23" s="111"/>
      <c r="QBS23" s="111"/>
      <c r="QBT23" s="111"/>
      <c r="QBU23" s="111"/>
      <c r="QBV23" s="111"/>
      <c r="QBW23" s="111"/>
      <c r="QBX23" s="3" t="e">
        <f>QBX22/#REF!-0.01</f>
        <v>#REF!</v>
      </c>
      <c r="QBY23" s="111" t="s">
        <v>58</v>
      </c>
      <c r="QBZ23" s="111"/>
      <c r="QCA23" s="111"/>
      <c r="QCB23" s="111"/>
      <c r="QCC23" s="111"/>
      <c r="QCD23" s="111"/>
      <c r="QCE23" s="111"/>
      <c r="QCF23" s="3" t="e">
        <f>QCF22/#REF!-0.01</f>
        <v>#REF!</v>
      </c>
      <c r="QCG23" s="111" t="s">
        <v>58</v>
      </c>
      <c r="QCH23" s="111"/>
      <c r="QCI23" s="111"/>
      <c r="QCJ23" s="111"/>
      <c r="QCK23" s="111"/>
      <c r="QCL23" s="111"/>
      <c r="QCM23" s="111"/>
      <c r="QCN23" s="3" t="e">
        <f>QCN22/#REF!-0.01</f>
        <v>#REF!</v>
      </c>
      <c r="QCO23" s="111" t="s">
        <v>58</v>
      </c>
      <c r="QCP23" s="111"/>
      <c r="QCQ23" s="111"/>
      <c r="QCR23" s="111"/>
      <c r="QCS23" s="111"/>
      <c r="QCT23" s="111"/>
      <c r="QCU23" s="111"/>
      <c r="QCV23" s="3" t="e">
        <f>QCV22/#REF!-0.01</f>
        <v>#REF!</v>
      </c>
      <c r="QCW23" s="111" t="s">
        <v>58</v>
      </c>
      <c r="QCX23" s="111"/>
      <c r="QCY23" s="111"/>
      <c r="QCZ23" s="111"/>
      <c r="QDA23" s="111"/>
      <c r="QDB23" s="111"/>
      <c r="QDC23" s="111"/>
      <c r="QDD23" s="3" t="e">
        <f>QDD22/#REF!-0.01</f>
        <v>#REF!</v>
      </c>
      <c r="QDE23" s="111" t="s">
        <v>58</v>
      </c>
      <c r="QDF23" s="111"/>
      <c r="QDG23" s="111"/>
      <c r="QDH23" s="111"/>
      <c r="QDI23" s="111"/>
      <c r="QDJ23" s="111"/>
      <c r="QDK23" s="111"/>
      <c r="QDL23" s="3" t="e">
        <f>QDL22/#REF!-0.01</f>
        <v>#REF!</v>
      </c>
      <c r="QDM23" s="111" t="s">
        <v>58</v>
      </c>
      <c r="QDN23" s="111"/>
      <c r="QDO23" s="111"/>
      <c r="QDP23" s="111"/>
      <c r="QDQ23" s="111"/>
      <c r="QDR23" s="111"/>
      <c r="QDS23" s="111"/>
      <c r="QDT23" s="3" t="e">
        <f>QDT22/#REF!-0.01</f>
        <v>#REF!</v>
      </c>
      <c r="QDU23" s="111" t="s">
        <v>58</v>
      </c>
      <c r="QDV23" s="111"/>
      <c r="QDW23" s="111"/>
      <c r="QDX23" s="111"/>
      <c r="QDY23" s="111"/>
      <c r="QDZ23" s="111"/>
      <c r="QEA23" s="111"/>
      <c r="QEB23" s="3" t="e">
        <f>QEB22/#REF!-0.01</f>
        <v>#REF!</v>
      </c>
      <c r="QEC23" s="111" t="s">
        <v>58</v>
      </c>
      <c r="QED23" s="111"/>
      <c r="QEE23" s="111"/>
      <c r="QEF23" s="111"/>
      <c r="QEG23" s="111"/>
      <c r="QEH23" s="111"/>
      <c r="QEI23" s="111"/>
      <c r="QEJ23" s="3" t="e">
        <f>QEJ22/#REF!-0.01</f>
        <v>#REF!</v>
      </c>
      <c r="QEK23" s="111" t="s">
        <v>58</v>
      </c>
      <c r="QEL23" s="111"/>
      <c r="QEM23" s="111"/>
      <c r="QEN23" s="111"/>
      <c r="QEO23" s="111"/>
      <c r="QEP23" s="111"/>
      <c r="QEQ23" s="111"/>
      <c r="QER23" s="3" t="e">
        <f>QER22/#REF!-0.01</f>
        <v>#REF!</v>
      </c>
      <c r="QES23" s="111" t="s">
        <v>58</v>
      </c>
      <c r="QET23" s="111"/>
      <c r="QEU23" s="111"/>
      <c r="QEV23" s="111"/>
      <c r="QEW23" s="111"/>
      <c r="QEX23" s="111"/>
      <c r="QEY23" s="111"/>
      <c r="QEZ23" s="3" t="e">
        <f>QEZ22/#REF!-0.01</f>
        <v>#REF!</v>
      </c>
      <c r="QFA23" s="111" t="s">
        <v>58</v>
      </c>
      <c r="QFB23" s="111"/>
      <c r="QFC23" s="111"/>
      <c r="QFD23" s="111"/>
      <c r="QFE23" s="111"/>
      <c r="QFF23" s="111"/>
      <c r="QFG23" s="111"/>
      <c r="QFH23" s="3" t="e">
        <f>QFH22/#REF!-0.01</f>
        <v>#REF!</v>
      </c>
      <c r="QFI23" s="111" t="s">
        <v>58</v>
      </c>
      <c r="QFJ23" s="111"/>
      <c r="QFK23" s="111"/>
      <c r="QFL23" s="111"/>
      <c r="QFM23" s="111"/>
      <c r="QFN23" s="111"/>
      <c r="QFO23" s="111"/>
      <c r="QFP23" s="3" t="e">
        <f>QFP22/#REF!-0.01</f>
        <v>#REF!</v>
      </c>
      <c r="QFQ23" s="111" t="s">
        <v>58</v>
      </c>
      <c r="QFR23" s="111"/>
      <c r="QFS23" s="111"/>
      <c r="QFT23" s="111"/>
      <c r="QFU23" s="111"/>
      <c r="QFV23" s="111"/>
      <c r="QFW23" s="111"/>
      <c r="QFX23" s="3" t="e">
        <f>QFX22/#REF!-0.01</f>
        <v>#REF!</v>
      </c>
      <c r="QFY23" s="111" t="s">
        <v>58</v>
      </c>
      <c r="QFZ23" s="111"/>
      <c r="QGA23" s="111"/>
      <c r="QGB23" s="111"/>
      <c r="QGC23" s="111"/>
      <c r="QGD23" s="111"/>
      <c r="QGE23" s="111"/>
      <c r="QGF23" s="3" t="e">
        <f>QGF22/#REF!-0.01</f>
        <v>#REF!</v>
      </c>
      <c r="QGG23" s="111" t="s">
        <v>58</v>
      </c>
      <c r="QGH23" s="111"/>
      <c r="QGI23" s="111"/>
      <c r="QGJ23" s="111"/>
      <c r="QGK23" s="111"/>
      <c r="QGL23" s="111"/>
      <c r="QGM23" s="111"/>
      <c r="QGN23" s="3" t="e">
        <f>QGN22/#REF!-0.01</f>
        <v>#REF!</v>
      </c>
      <c r="QGO23" s="111" t="s">
        <v>58</v>
      </c>
      <c r="QGP23" s="111"/>
      <c r="QGQ23" s="111"/>
      <c r="QGR23" s="111"/>
      <c r="QGS23" s="111"/>
      <c r="QGT23" s="111"/>
      <c r="QGU23" s="111"/>
      <c r="QGV23" s="3" t="e">
        <f>QGV22/#REF!-0.01</f>
        <v>#REF!</v>
      </c>
      <c r="QGW23" s="111" t="s">
        <v>58</v>
      </c>
      <c r="QGX23" s="111"/>
      <c r="QGY23" s="111"/>
      <c r="QGZ23" s="111"/>
      <c r="QHA23" s="111"/>
      <c r="QHB23" s="111"/>
      <c r="QHC23" s="111"/>
      <c r="QHD23" s="3" t="e">
        <f>QHD22/#REF!-0.01</f>
        <v>#REF!</v>
      </c>
      <c r="QHE23" s="111" t="s">
        <v>58</v>
      </c>
      <c r="QHF23" s="111"/>
      <c r="QHG23" s="111"/>
      <c r="QHH23" s="111"/>
      <c r="QHI23" s="111"/>
      <c r="QHJ23" s="111"/>
      <c r="QHK23" s="111"/>
      <c r="QHL23" s="3" t="e">
        <f>QHL22/#REF!-0.01</f>
        <v>#REF!</v>
      </c>
      <c r="QHM23" s="111" t="s">
        <v>58</v>
      </c>
      <c r="QHN23" s="111"/>
      <c r="QHO23" s="111"/>
      <c r="QHP23" s="111"/>
      <c r="QHQ23" s="111"/>
      <c r="QHR23" s="111"/>
      <c r="QHS23" s="111"/>
      <c r="QHT23" s="3" t="e">
        <f>QHT22/#REF!-0.01</f>
        <v>#REF!</v>
      </c>
      <c r="QHU23" s="111" t="s">
        <v>58</v>
      </c>
      <c r="QHV23" s="111"/>
      <c r="QHW23" s="111"/>
      <c r="QHX23" s="111"/>
      <c r="QHY23" s="111"/>
      <c r="QHZ23" s="111"/>
      <c r="QIA23" s="111"/>
      <c r="QIB23" s="3" t="e">
        <f>QIB22/#REF!-0.01</f>
        <v>#REF!</v>
      </c>
      <c r="QIC23" s="111" t="s">
        <v>58</v>
      </c>
      <c r="QID23" s="111"/>
      <c r="QIE23" s="111"/>
      <c r="QIF23" s="111"/>
      <c r="QIG23" s="111"/>
      <c r="QIH23" s="111"/>
      <c r="QII23" s="111"/>
      <c r="QIJ23" s="3" t="e">
        <f>QIJ22/#REF!-0.01</f>
        <v>#REF!</v>
      </c>
      <c r="QIK23" s="111" t="s">
        <v>58</v>
      </c>
      <c r="QIL23" s="111"/>
      <c r="QIM23" s="111"/>
      <c r="QIN23" s="111"/>
      <c r="QIO23" s="111"/>
      <c r="QIP23" s="111"/>
      <c r="QIQ23" s="111"/>
      <c r="QIR23" s="3" t="e">
        <f>QIR22/#REF!-0.01</f>
        <v>#REF!</v>
      </c>
      <c r="QIS23" s="111" t="s">
        <v>58</v>
      </c>
      <c r="QIT23" s="111"/>
      <c r="QIU23" s="111"/>
      <c r="QIV23" s="111"/>
      <c r="QIW23" s="111"/>
      <c r="QIX23" s="111"/>
      <c r="QIY23" s="111"/>
      <c r="QIZ23" s="3" t="e">
        <f>QIZ22/#REF!-0.01</f>
        <v>#REF!</v>
      </c>
      <c r="QJA23" s="111" t="s">
        <v>58</v>
      </c>
      <c r="QJB23" s="111"/>
      <c r="QJC23" s="111"/>
      <c r="QJD23" s="111"/>
      <c r="QJE23" s="111"/>
      <c r="QJF23" s="111"/>
      <c r="QJG23" s="111"/>
      <c r="QJH23" s="3" t="e">
        <f>QJH22/#REF!-0.01</f>
        <v>#REF!</v>
      </c>
      <c r="QJI23" s="111" t="s">
        <v>58</v>
      </c>
      <c r="QJJ23" s="111"/>
      <c r="QJK23" s="111"/>
      <c r="QJL23" s="111"/>
      <c r="QJM23" s="111"/>
      <c r="QJN23" s="111"/>
      <c r="QJO23" s="111"/>
      <c r="QJP23" s="3" t="e">
        <f>QJP22/#REF!-0.01</f>
        <v>#REF!</v>
      </c>
      <c r="QJQ23" s="111" t="s">
        <v>58</v>
      </c>
      <c r="QJR23" s="111"/>
      <c r="QJS23" s="111"/>
      <c r="QJT23" s="111"/>
      <c r="QJU23" s="111"/>
      <c r="QJV23" s="111"/>
      <c r="QJW23" s="111"/>
      <c r="QJX23" s="3" t="e">
        <f>QJX22/#REF!-0.01</f>
        <v>#REF!</v>
      </c>
      <c r="QJY23" s="111" t="s">
        <v>58</v>
      </c>
      <c r="QJZ23" s="111"/>
      <c r="QKA23" s="111"/>
      <c r="QKB23" s="111"/>
      <c r="QKC23" s="111"/>
      <c r="QKD23" s="111"/>
      <c r="QKE23" s="111"/>
      <c r="QKF23" s="3" t="e">
        <f>QKF22/#REF!-0.01</f>
        <v>#REF!</v>
      </c>
      <c r="QKG23" s="111" t="s">
        <v>58</v>
      </c>
      <c r="QKH23" s="111"/>
      <c r="QKI23" s="111"/>
      <c r="QKJ23" s="111"/>
      <c r="QKK23" s="111"/>
      <c r="QKL23" s="111"/>
      <c r="QKM23" s="111"/>
      <c r="QKN23" s="3" t="e">
        <f>QKN22/#REF!-0.01</f>
        <v>#REF!</v>
      </c>
      <c r="QKO23" s="111" t="s">
        <v>58</v>
      </c>
      <c r="QKP23" s="111"/>
      <c r="QKQ23" s="111"/>
      <c r="QKR23" s="111"/>
      <c r="QKS23" s="111"/>
      <c r="QKT23" s="111"/>
      <c r="QKU23" s="111"/>
      <c r="QKV23" s="3" t="e">
        <f>QKV22/#REF!-0.01</f>
        <v>#REF!</v>
      </c>
      <c r="QKW23" s="111" t="s">
        <v>58</v>
      </c>
      <c r="QKX23" s="111"/>
      <c r="QKY23" s="111"/>
      <c r="QKZ23" s="111"/>
      <c r="QLA23" s="111"/>
      <c r="QLB23" s="111"/>
      <c r="QLC23" s="111"/>
      <c r="QLD23" s="3" t="e">
        <f>QLD22/#REF!-0.01</f>
        <v>#REF!</v>
      </c>
      <c r="QLE23" s="111" t="s">
        <v>58</v>
      </c>
      <c r="QLF23" s="111"/>
      <c r="QLG23" s="111"/>
      <c r="QLH23" s="111"/>
      <c r="QLI23" s="111"/>
      <c r="QLJ23" s="111"/>
      <c r="QLK23" s="111"/>
      <c r="QLL23" s="3" t="e">
        <f>QLL22/#REF!-0.01</f>
        <v>#REF!</v>
      </c>
      <c r="QLM23" s="111" t="s">
        <v>58</v>
      </c>
      <c r="QLN23" s="111"/>
      <c r="QLO23" s="111"/>
      <c r="QLP23" s="111"/>
      <c r="QLQ23" s="111"/>
      <c r="QLR23" s="111"/>
      <c r="QLS23" s="111"/>
      <c r="QLT23" s="3" t="e">
        <f>QLT22/#REF!-0.01</f>
        <v>#REF!</v>
      </c>
      <c r="QLU23" s="111" t="s">
        <v>58</v>
      </c>
      <c r="QLV23" s="111"/>
      <c r="QLW23" s="111"/>
      <c r="QLX23" s="111"/>
      <c r="QLY23" s="111"/>
      <c r="QLZ23" s="111"/>
      <c r="QMA23" s="111"/>
      <c r="QMB23" s="3" t="e">
        <f>QMB22/#REF!-0.01</f>
        <v>#REF!</v>
      </c>
      <c r="QMC23" s="111" t="s">
        <v>58</v>
      </c>
      <c r="QMD23" s="111"/>
      <c r="QME23" s="111"/>
      <c r="QMF23" s="111"/>
      <c r="QMG23" s="111"/>
      <c r="QMH23" s="111"/>
      <c r="QMI23" s="111"/>
      <c r="QMJ23" s="3" t="e">
        <f>QMJ22/#REF!-0.01</f>
        <v>#REF!</v>
      </c>
      <c r="QMK23" s="111" t="s">
        <v>58</v>
      </c>
      <c r="QML23" s="111"/>
      <c r="QMM23" s="111"/>
      <c r="QMN23" s="111"/>
      <c r="QMO23" s="111"/>
      <c r="QMP23" s="111"/>
      <c r="QMQ23" s="111"/>
      <c r="QMR23" s="3" t="e">
        <f>QMR22/#REF!-0.01</f>
        <v>#REF!</v>
      </c>
      <c r="QMS23" s="111" t="s">
        <v>58</v>
      </c>
      <c r="QMT23" s="111"/>
      <c r="QMU23" s="111"/>
      <c r="QMV23" s="111"/>
      <c r="QMW23" s="111"/>
      <c r="QMX23" s="111"/>
      <c r="QMY23" s="111"/>
      <c r="QMZ23" s="3" t="e">
        <f>QMZ22/#REF!-0.01</f>
        <v>#REF!</v>
      </c>
      <c r="QNA23" s="111" t="s">
        <v>58</v>
      </c>
      <c r="QNB23" s="111"/>
      <c r="QNC23" s="111"/>
      <c r="QND23" s="111"/>
      <c r="QNE23" s="111"/>
      <c r="QNF23" s="111"/>
      <c r="QNG23" s="111"/>
      <c r="QNH23" s="3" t="e">
        <f>QNH22/#REF!-0.01</f>
        <v>#REF!</v>
      </c>
      <c r="QNI23" s="111" t="s">
        <v>58</v>
      </c>
      <c r="QNJ23" s="111"/>
      <c r="QNK23" s="111"/>
      <c r="QNL23" s="111"/>
      <c r="QNM23" s="111"/>
      <c r="QNN23" s="111"/>
      <c r="QNO23" s="111"/>
      <c r="QNP23" s="3" t="e">
        <f>QNP22/#REF!-0.01</f>
        <v>#REF!</v>
      </c>
      <c r="QNQ23" s="111" t="s">
        <v>58</v>
      </c>
      <c r="QNR23" s="111"/>
      <c r="QNS23" s="111"/>
      <c r="QNT23" s="111"/>
      <c r="QNU23" s="111"/>
      <c r="QNV23" s="111"/>
      <c r="QNW23" s="111"/>
      <c r="QNX23" s="3" t="e">
        <f>QNX22/#REF!-0.01</f>
        <v>#REF!</v>
      </c>
      <c r="QNY23" s="111" t="s">
        <v>58</v>
      </c>
      <c r="QNZ23" s="111"/>
      <c r="QOA23" s="111"/>
      <c r="QOB23" s="111"/>
      <c r="QOC23" s="111"/>
      <c r="QOD23" s="111"/>
      <c r="QOE23" s="111"/>
      <c r="QOF23" s="3" t="e">
        <f>QOF22/#REF!-0.01</f>
        <v>#REF!</v>
      </c>
      <c r="QOG23" s="111" t="s">
        <v>58</v>
      </c>
      <c r="QOH23" s="111"/>
      <c r="QOI23" s="111"/>
      <c r="QOJ23" s="111"/>
      <c r="QOK23" s="111"/>
      <c r="QOL23" s="111"/>
      <c r="QOM23" s="111"/>
      <c r="QON23" s="3" t="e">
        <f>QON22/#REF!-0.01</f>
        <v>#REF!</v>
      </c>
      <c r="QOO23" s="111" t="s">
        <v>58</v>
      </c>
      <c r="QOP23" s="111"/>
      <c r="QOQ23" s="111"/>
      <c r="QOR23" s="111"/>
      <c r="QOS23" s="111"/>
      <c r="QOT23" s="111"/>
      <c r="QOU23" s="111"/>
      <c r="QOV23" s="3" t="e">
        <f>QOV22/#REF!-0.01</f>
        <v>#REF!</v>
      </c>
      <c r="QOW23" s="111" t="s">
        <v>58</v>
      </c>
      <c r="QOX23" s="111"/>
      <c r="QOY23" s="111"/>
      <c r="QOZ23" s="111"/>
      <c r="QPA23" s="111"/>
      <c r="QPB23" s="111"/>
      <c r="QPC23" s="111"/>
      <c r="QPD23" s="3" t="e">
        <f>QPD22/#REF!-0.01</f>
        <v>#REF!</v>
      </c>
      <c r="QPE23" s="111" t="s">
        <v>58</v>
      </c>
      <c r="QPF23" s="111"/>
      <c r="QPG23" s="111"/>
      <c r="QPH23" s="111"/>
      <c r="QPI23" s="111"/>
      <c r="QPJ23" s="111"/>
      <c r="QPK23" s="111"/>
      <c r="QPL23" s="3" t="e">
        <f>QPL22/#REF!-0.01</f>
        <v>#REF!</v>
      </c>
      <c r="QPM23" s="111" t="s">
        <v>58</v>
      </c>
      <c r="QPN23" s="111"/>
      <c r="QPO23" s="111"/>
      <c r="QPP23" s="111"/>
      <c r="QPQ23" s="111"/>
      <c r="QPR23" s="111"/>
      <c r="QPS23" s="111"/>
      <c r="QPT23" s="3" t="e">
        <f>QPT22/#REF!-0.01</f>
        <v>#REF!</v>
      </c>
      <c r="QPU23" s="111" t="s">
        <v>58</v>
      </c>
      <c r="QPV23" s="111"/>
      <c r="QPW23" s="111"/>
      <c r="QPX23" s="111"/>
      <c r="QPY23" s="111"/>
      <c r="QPZ23" s="111"/>
      <c r="QQA23" s="111"/>
      <c r="QQB23" s="3" t="e">
        <f>QQB22/#REF!-0.01</f>
        <v>#REF!</v>
      </c>
      <c r="QQC23" s="111" t="s">
        <v>58</v>
      </c>
      <c r="QQD23" s="111"/>
      <c r="QQE23" s="111"/>
      <c r="QQF23" s="111"/>
      <c r="QQG23" s="111"/>
      <c r="QQH23" s="111"/>
      <c r="QQI23" s="111"/>
      <c r="QQJ23" s="3" t="e">
        <f>QQJ22/#REF!-0.01</f>
        <v>#REF!</v>
      </c>
      <c r="QQK23" s="111" t="s">
        <v>58</v>
      </c>
      <c r="QQL23" s="111"/>
      <c r="QQM23" s="111"/>
      <c r="QQN23" s="111"/>
      <c r="QQO23" s="111"/>
      <c r="QQP23" s="111"/>
      <c r="QQQ23" s="111"/>
      <c r="QQR23" s="3" t="e">
        <f>QQR22/#REF!-0.01</f>
        <v>#REF!</v>
      </c>
      <c r="QQS23" s="111" t="s">
        <v>58</v>
      </c>
      <c r="QQT23" s="111"/>
      <c r="QQU23" s="111"/>
      <c r="QQV23" s="111"/>
      <c r="QQW23" s="111"/>
      <c r="QQX23" s="111"/>
      <c r="QQY23" s="111"/>
      <c r="QQZ23" s="3" t="e">
        <f>QQZ22/#REF!-0.01</f>
        <v>#REF!</v>
      </c>
      <c r="QRA23" s="111" t="s">
        <v>58</v>
      </c>
      <c r="QRB23" s="111"/>
      <c r="QRC23" s="111"/>
      <c r="QRD23" s="111"/>
      <c r="QRE23" s="111"/>
      <c r="QRF23" s="111"/>
      <c r="QRG23" s="111"/>
      <c r="QRH23" s="3" t="e">
        <f>QRH22/#REF!-0.01</f>
        <v>#REF!</v>
      </c>
      <c r="QRI23" s="111" t="s">
        <v>58</v>
      </c>
      <c r="QRJ23" s="111"/>
      <c r="QRK23" s="111"/>
      <c r="QRL23" s="111"/>
      <c r="QRM23" s="111"/>
      <c r="QRN23" s="111"/>
      <c r="QRO23" s="111"/>
      <c r="QRP23" s="3" t="e">
        <f>QRP22/#REF!-0.01</f>
        <v>#REF!</v>
      </c>
      <c r="QRQ23" s="111" t="s">
        <v>58</v>
      </c>
      <c r="QRR23" s="111"/>
      <c r="QRS23" s="111"/>
      <c r="QRT23" s="111"/>
      <c r="QRU23" s="111"/>
      <c r="QRV23" s="111"/>
      <c r="QRW23" s="111"/>
      <c r="QRX23" s="3" t="e">
        <f>QRX22/#REF!-0.01</f>
        <v>#REF!</v>
      </c>
      <c r="QRY23" s="111" t="s">
        <v>58</v>
      </c>
      <c r="QRZ23" s="111"/>
      <c r="QSA23" s="111"/>
      <c r="QSB23" s="111"/>
      <c r="QSC23" s="111"/>
      <c r="QSD23" s="111"/>
      <c r="QSE23" s="111"/>
      <c r="QSF23" s="3" t="e">
        <f>QSF22/#REF!-0.01</f>
        <v>#REF!</v>
      </c>
      <c r="QSG23" s="111" t="s">
        <v>58</v>
      </c>
      <c r="QSH23" s="111"/>
      <c r="QSI23" s="111"/>
      <c r="QSJ23" s="111"/>
      <c r="QSK23" s="111"/>
      <c r="QSL23" s="111"/>
      <c r="QSM23" s="111"/>
      <c r="QSN23" s="3" t="e">
        <f>QSN22/#REF!-0.01</f>
        <v>#REF!</v>
      </c>
      <c r="QSO23" s="111" t="s">
        <v>58</v>
      </c>
      <c r="QSP23" s="111"/>
      <c r="QSQ23" s="111"/>
      <c r="QSR23" s="111"/>
      <c r="QSS23" s="111"/>
      <c r="QST23" s="111"/>
      <c r="QSU23" s="111"/>
      <c r="QSV23" s="3" t="e">
        <f>QSV22/#REF!-0.01</f>
        <v>#REF!</v>
      </c>
      <c r="QSW23" s="111" t="s">
        <v>58</v>
      </c>
      <c r="QSX23" s="111"/>
      <c r="QSY23" s="111"/>
      <c r="QSZ23" s="111"/>
      <c r="QTA23" s="111"/>
      <c r="QTB23" s="111"/>
      <c r="QTC23" s="111"/>
      <c r="QTD23" s="3" t="e">
        <f>QTD22/#REF!-0.01</f>
        <v>#REF!</v>
      </c>
      <c r="QTE23" s="111" t="s">
        <v>58</v>
      </c>
      <c r="QTF23" s="111"/>
      <c r="QTG23" s="111"/>
      <c r="QTH23" s="111"/>
      <c r="QTI23" s="111"/>
      <c r="QTJ23" s="111"/>
      <c r="QTK23" s="111"/>
      <c r="QTL23" s="3" t="e">
        <f>QTL22/#REF!-0.01</f>
        <v>#REF!</v>
      </c>
      <c r="QTM23" s="111" t="s">
        <v>58</v>
      </c>
      <c r="QTN23" s="111"/>
      <c r="QTO23" s="111"/>
      <c r="QTP23" s="111"/>
      <c r="QTQ23" s="111"/>
      <c r="QTR23" s="111"/>
      <c r="QTS23" s="111"/>
      <c r="QTT23" s="3" t="e">
        <f>QTT22/#REF!-0.01</f>
        <v>#REF!</v>
      </c>
      <c r="QTU23" s="111" t="s">
        <v>58</v>
      </c>
      <c r="QTV23" s="111"/>
      <c r="QTW23" s="111"/>
      <c r="QTX23" s="111"/>
      <c r="QTY23" s="111"/>
      <c r="QTZ23" s="111"/>
      <c r="QUA23" s="111"/>
      <c r="QUB23" s="3" t="e">
        <f>QUB22/#REF!-0.01</f>
        <v>#REF!</v>
      </c>
      <c r="QUC23" s="111" t="s">
        <v>58</v>
      </c>
      <c r="QUD23" s="111"/>
      <c r="QUE23" s="111"/>
      <c r="QUF23" s="111"/>
      <c r="QUG23" s="111"/>
      <c r="QUH23" s="111"/>
      <c r="QUI23" s="111"/>
      <c r="QUJ23" s="3" t="e">
        <f>QUJ22/#REF!-0.01</f>
        <v>#REF!</v>
      </c>
      <c r="QUK23" s="111" t="s">
        <v>58</v>
      </c>
      <c r="QUL23" s="111"/>
      <c r="QUM23" s="111"/>
      <c r="QUN23" s="111"/>
      <c r="QUO23" s="111"/>
      <c r="QUP23" s="111"/>
      <c r="QUQ23" s="111"/>
      <c r="QUR23" s="3" t="e">
        <f>QUR22/#REF!-0.01</f>
        <v>#REF!</v>
      </c>
      <c r="QUS23" s="111" t="s">
        <v>58</v>
      </c>
      <c r="QUT23" s="111"/>
      <c r="QUU23" s="111"/>
      <c r="QUV23" s="111"/>
      <c r="QUW23" s="111"/>
      <c r="QUX23" s="111"/>
      <c r="QUY23" s="111"/>
      <c r="QUZ23" s="3" t="e">
        <f>QUZ22/#REF!-0.01</f>
        <v>#REF!</v>
      </c>
      <c r="QVA23" s="111" t="s">
        <v>58</v>
      </c>
      <c r="QVB23" s="111"/>
      <c r="QVC23" s="111"/>
      <c r="QVD23" s="111"/>
      <c r="QVE23" s="111"/>
      <c r="QVF23" s="111"/>
      <c r="QVG23" s="111"/>
      <c r="QVH23" s="3" t="e">
        <f>QVH22/#REF!-0.01</f>
        <v>#REF!</v>
      </c>
      <c r="QVI23" s="111" t="s">
        <v>58</v>
      </c>
      <c r="QVJ23" s="111"/>
      <c r="QVK23" s="111"/>
      <c r="QVL23" s="111"/>
      <c r="QVM23" s="111"/>
      <c r="QVN23" s="111"/>
      <c r="QVO23" s="111"/>
      <c r="QVP23" s="3" t="e">
        <f>QVP22/#REF!-0.01</f>
        <v>#REF!</v>
      </c>
      <c r="QVQ23" s="111" t="s">
        <v>58</v>
      </c>
      <c r="QVR23" s="111"/>
      <c r="QVS23" s="111"/>
      <c r="QVT23" s="111"/>
      <c r="QVU23" s="111"/>
      <c r="QVV23" s="111"/>
      <c r="QVW23" s="111"/>
      <c r="QVX23" s="3" t="e">
        <f>QVX22/#REF!-0.01</f>
        <v>#REF!</v>
      </c>
      <c r="QVY23" s="111" t="s">
        <v>58</v>
      </c>
      <c r="QVZ23" s="111"/>
      <c r="QWA23" s="111"/>
      <c r="QWB23" s="111"/>
      <c r="QWC23" s="111"/>
      <c r="QWD23" s="111"/>
      <c r="QWE23" s="111"/>
      <c r="QWF23" s="3" t="e">
        <f>QWF22/#REF!-0.01</f>
        <v>#REF!</v>
      </c>
      <c r="QWG23" s="111" t="s">
        <v>58</v>
      </c>
      <c r="QWH23" s="111"/>
      <c r="QWI23" s="111"/>
      <c r="QWJ23" s="111"/>
      <c r="QWK23" s="111"/>
      <c r="QWL23" s="111"/>
      <c r="QWM23" s="111"/>
      <c r="QWN23" s="3" t="e">
        <f>QWN22/#REF!-0.01</f>
        <v>#REF!</v>
      </c>
      <c r="QWO23" s="111" t="s">
        <v>58</v>
      </c>
      <c r="QWP23" s="111"/>
      <c r="QWQ23" s="111"/>
      <c r="QWR23" s="111"/>
      <c r="QWS23" s="111"/>
      <c r="QWT23" s="111"/>
      <c r="QWU23" s="111"/>
      <c r="QWV23" s="3" t="e">
        <f>QWV22/#REF!-0.01</f>
        <v>#REF!</v>
      </c>
      <c r="QWW23" s="111" t="s">
        <v>58</v>
      </c>
      <c r="QWX23" s="111"/>
      <c r="QWY23" s="111"/>
      <c r="QWZ23" s="111"/>
      <c r="QXA23" s="111"/>
      <c r="QXB23" s="111"/>
      <c r="QXC23" s="111"/>
      <c r="QXD23" s="3" t="e">
        <f>QXD22/#REF!-0.01</f>
        <v>#REF!</v>
      </c>
      <c r="QXE23" s="111" t="s">
        <v>58</v>
      </c>
      <c r="QXF23" s="111"/>
      <c r="QXG23" s="111"/>
      <c r="QXH23" s="111"/>
      <c r="QXI23" s="111"/>
      <c r="QXJ23" s="111"/>
      <c r="QXK23" s="111"/>
      <c r="QXL23" s="3" t="e">
        <f>QXL22/#REF!-0.01</f>
        <v>#REF!</v>
      </c>
      <c r="QXM23" s="111" t="s">
        <v>58</v>
      </c>
      <c r="QXN23" s="111"/>
      <c r="QXO23" s="111"/>
      <c r="QXP23" s="111"/>
      <c r="QXQ23" s="111"/>
      <c r="QXR23" s="111"/>
      <c r="QXS23" s="111"/>
      <c r="QXT23" s="3" t="e">
        <f>QXT22/#REF!-0.01</f>
        <v>#REF!</v>
      </c>
      <c r="QXU23" s="111" t="s">
        <v>58</v>
      </c>
      <c r="QXV23" s="111"/>
      <c r="QXW23" s="111"/>
      <c r="QXX23" s="111"/>
      <c r="QXY23" s="111"/>
      <c r="QXZ23" s="111"/>
      <c r="QYA23" s="111"/>
      <c r="QYB23" s="3" t="e">
        <f>QYB22/#REF!-0.01</f>
        <v>#REF!</v>
      </c>
      <c r="QYC23" s="111" t="s">
        <v>58</v>
      </c>
      <c r="QYD23" s="111"/>
      <c r="QYE23" s="111"/>
      <c r="QYF23" s="111"/>
      <c r="QYG23" s="111"/>
      <c r="QYH23" s="111"/>
      <c r="QYI23" s="111"/>
      <c r="QYJ23" s="3" t="e">
        <f>QYJ22/#REF!-0.01</f>
        <v>#REF!</v>
      </c>
      <c r="QYK23" s="111" t="s">
        <v>58</v>
      </c>
      <c r="QYL23" s="111"/>
      <c r="QYM23" s="111"/>
      <c r="QYN23" s="111"/>
      <c r="QYO23" s="111"/>
      <c r="QYP23" s="111"/>
      <c r="QYQ23" s="111"/>
      <c r="QYR23" s="3" t="e">
        <f>QYR22/#REF!-0.01</f>
        <v>#REF!</v>
      </c>
      <c r="QYS23" s="111" t="s">
        <v>58</v>
      </c>
      <c r="QYT23" s="111"/>
      <c r="QYU23" s="111"/>
      <c r="QYV23" s="111"/>
      <c r="QYW23" s="111"/>
      <c r="QYX23" s="111"/>
      <c r="QYY23" s="111"/>
      <c r="QYZ23" s="3" t="e">
        <f>QYZ22/#REF!-0.01</f>
        <v>#REF!</v>
      </c>
      <c r="QZA23" s="111" t="s">
        <v>58</v>
      </c>
      <c r="QZB23" s="111"/>
      <c r="QZC23" s="111"/>
      <c r="QZD23" s="111"/>
      <c r="QZE23" s="111"/>
      <c r="QZF23" s="111"/>
      <c r="QZG23" s="111"/>
      <c r="QZH23" s="3" t="e">
        <f>QZH22/#REF!-0.01</f>
        <v>#REF!</v>
      </c>
      <c r="QZI23" s="111" t="s">
        <v>58</v>
      </c>
      <c r="QZJ23" s="111"/>
      <c r="QZK23" s="111"/>
      <c r="QZL23" s="111"/>
      <c r="QZM23" s="111"/>
      <c r="QZN23" s="111"/>
      <c r="QZO23" s="111"/>
      <c r="QZP23" s="3" t="e">
        <f>QZP22/#REF!-0.01</f>
        <v>#REF!</v>
      </c>
      <c r="QZQ23" s="111" t="s">
        <v>58</v>
      </c>
      <c r="QZR23" s="111"/>
      <c r="QZS23" s="111"/>
      <c r="QZT23" s="111"/>
      <c r="QZU23" s="111"/>
      <c r="QZV23" s="111"/>
      <c r="QZW23" s="111"/>
      <c r="QZX23" s="3" t="e">
        <f>QZX22/#REF!-0.01</f>
        <v>#REF!</v>
      </c>
      <c r="QZY23" s="111" t="s">
        <v>58</v>
      </c>
      <c r="QZZ23" s="111"/>
      <c r="RAA23" s="111"/>
      <c r="RAB23" s="111"/>
      <c r="RAC23" s="111"/>
      <c r="RAD23" s="111"/>
      <c r="RAE23" s="111"/>
      <c r="RAF23" s="3" t="e">
        <f>RAF22/#REF!-0.01</f>
        <v>#REF!</v>
      </c>
      <c r="RAG23" s="111" t="s">
        <v>58</v>
      </c>
      <c r="RAH23" s="111"/>
      <c r="RAI23" s="111"/>
      <c r="RAJ23" s="111"/>
      <c r="RAK23" s="111"/>
      <c r="RAL23" s="111"/>
      <c r="RAM23" s="111"/>
      <c r="RAN23" s="3" t="e">
        <f>RAN22/#REF!-0.01</f>
        <v>#REF!</v>
      </c>
      <c r="RAO23" s="111" t="s">
        <v>58</v>
      </c>
      <c r="RAP23" s="111"/>
      <c r="RAQ23" s="111"/>
      <c r="RAR23" s="111"/>
      <c r="RAS23" s="111"/>
      <c r="RAT23" s="111"/>
      <c r="RAU23" s="111"/>
      <c r="RAV23" s="3" t="e">
        <f>RAV22/#REF!-0.01</f>
        <v>#REF!</v>
      </c>
      <c r="RAW23" s="111" t="s">
        <v>58</v>
      </c>
      <c r="RAX23" s="111"/>
      <c r="RAY23" s="111"/>
      <c r="RAZ23" s="111"/>
      <c r="RBA23" s="111"/>
      <c r="RBB23" s="111"/>
      <c r="RBC23" s="111"/>
      <c r="RBD23" s="3" t="e">
        <f>RBD22/#REF!-0.01</f>
        <v>#REF!</v>
      </c>
      <c r="RBE23" s="111" t="s">
        <v>58</v>
      </c>
      <c r="RBF23" s="111"/>
      <c r="RBG23" s="111"/>
      <c r="RBH23" s="111"/>
      <c r="RBI23" s="111"/>
      <c r="RBJ23" s="111"/>
      <c r="RBK23" s="111"/>
      <c r="RBL23" s="3" t="e">
        <f>RBL22/#REF!-0.01</f>
        <v>#REF!</v>
      </c>
      <c r="RBM23" s="111" t="s">
        <v>58</v>
      </c>
      <c r="RBN23" s="111"/>
      <c r="RBO23" s="111"/>
      <c r="RBP23" s="111"/>
      <c r="RBQ23" s="111"/>
      <c r="RBR23" s="111"/>
      <c r="RBS23" s="111"/>
      <c r="RBT23" s="3" t="e">
        <f>RBT22/#REF!-0.01</f>
        <v>#REF!</v>
      </c>
      <c r="RBU23" s="111" t="s">
        <v>58</v>
      </c>
      <c r="RBV23" s="111"/>
      <c r="RBW23" s="111"/>
      <c r="RBX23" s="111"/>
      <c r="RBY23" s="111"/>
      <c r="RBZ23" s="111"/>
      <c r="RCA23" s="111"/>
      <c r="RCB23" s="3" t="e">
        <f>RCB22/#REF!-0.01</f>
        <v>#REF!</v>
      </c>
      <c r="RCC23" s="111" t="s">
        <v>58</v>
      </c>
      <c r="RCD23" s="111"/>
      <c r="RCE23" s="111"/>
      <c r="RCF23" s="111"/>
      <c r="RCG23" s="111"/>
      <c r="RCH23" s="111"/>
      <c r="RCI23" s="111"/>
      <c r="RCJ23" s="3" t="e">
        <f>RCJ22/#REF!-0.01</f>
        <v>#REF!</v>
      </c>
      <c r="RCK23" s="111" t="s">
        <v>58</v>
      </c>
      <c r="RCL23" s="111"/>
      <c r="RCM23" s="111"/>
      <c r="RCN23" s="111"/>
      <c r="RCO23" s="111"/>
      <c r="RCP23" s="111"/>
      <c r="RCQ23" s="111"/>
      <c r="RCR23" s="3" t="e">
        <f>RCR22/#REF!-0.01</f>
        <v>#REF!</v>
      </c>
      <c r="RCS23" s="111" t="s">
        <v>58</v>
      </c>
      <c r="RCT23" s="111"/>
      <c r="RCU23" s="111"/>
      <c r="RCV23" s="111"/>
      <c r="RCW23" s="111"/>
      <c r="RCX23" s="111"/>
      <c r="RCY23" s="111"/>
      <c r="RCZ23" s="3" t="e">
        <f>RCZ22/#REF!-0.01</f>
        <v>#REF!</v>
      </c>
      <c r="RDA23" s="111" t="s">
        <v>58</v>
      </c>
      <c r="RDB23" s="111"/>
      <c r="RDC23" s="111"/>
      <c r="RDD23" s="111"/>
      <c r="RDE23" s="111"/>
      <c r="RDF23" s="111"/>
      <c r="RDG23" s="111"/>
      <c r="RDH23" s="3" t="e">
        <f>RDH22/#REF!-0.01</f>
        <v>#REF!</v>
      </c>
      <c r="RDI23" s="111" t="s">
        <v>58</v>
      </c>
      <c r="RDJ23" s="111"/>
      <c r="RDK23" s="111"/>
      <c r="RDL23" s="111"/>
      <c r="RDM23" s="111"/>
      <c r="RDN23" s="111"/>
      <c r="RDO23" s="111"/>
      <c r="RDP23" s="3" t="e">
        <f>RDP22/#REF!-0.01</f>
        <v>#REF!</v>
      </c>
      <c r="RDQ23" s="111" t="s">
        <v>58</v>
      </c>
      <c r="RDR23" s="111"/>
      <c r="RDS23" s="111"/>
      <c r="RDT23" s="111"/>
      <c r="RDU23" s="111"/>
      <c r="RDV23" s="111"/>
      <c r="RDW23" s="111"/>
      <c r="RDX23" s="3" t="e">
        <f>RDX22/#REF!-0.01</f>
        <v>#REF!</v>
      </c>
      <c r="RDY23" s="111" t="s">
        <v>58</v>
      </c>
      <c r="RDZ23" s="111"/>
      <c r="REA23" s="111"/>
      <c r="REB23" s="111"/>
      <c r="REC23" s="111"/>
      <c r="RED23" s="111"/>
      <c r="REE23" s="111"/>
      <c r="REF23" s="3" t="e">
        <f>REF22/#REF!-0.01</f>
        <v>#REF!</v>
      </c>
      <c r="REG23" s="111" t="s">
        <v>58</v>
      </c>
      <c r="REH23" s="111"/>
      <c r="REI23" s="111"/>
      <c r="REJ23" s="111"/>
      <c r="REK23" s="111"/>
      <c r="REL23" s="111"/>
      <c r="REM23" s="111"/>
      <c r="REN23" s="3" t="e">
        <f>REN22/#REF!-0.01</f>
        <v>#REF!</v>
      </c>
      <c r="REO23" s="111" t="s">
        <v>58</v>
      </c>
      <c r="REP23" s="111"/>
      <c r="REQ23" s="111"/>
      <c r="RER23" s="111"/>
      <c r="RES23" s="111"/>
      <c r="RET23" s="111"/>
      <c r="REU23" s="111"/>
      <c r="REV23" s="3" t="e">
        <f>REV22/#REF!-0.01</f>
        <v>#REF!</v>
      </c>
      <c r="REW23" s="111" t="s">
        <v>58</v>
      </c>
      <c r="REX23" s="111"/>
      <c r="REY23" s="111"/>
      <c r="REZ23" s="111"/>
      <c r="RFA23" s="111"/>
      <c r="RFB23" s="111"/>
      <c r="RFC23" s="111"/>
      <c r="RFD23" s="3" t="e">
        <f>RFD22/#REF!-0.01</f>
        <v>#REF!</v>
      </c>
      <c r="RFE23" s="111" t="s">
        <v>58</v>
      </c>
      <c r="RFF23" s="111"/>
      <c r="RFG23" s="111"/>
      <c r="RFH23" s="111"/>
      <c r="RFI23" s="111"/>
      <c r="RFJ23" s="111"/>
      <c r="RFK23" s="111"/>
      <c r="RFL23" s="3" t="e">
        <f>RFL22/#REF!-0.01</f>
        <v>#REF!</v>
      </c>
      <c r="RFM23" s="111" t="s">
        <v>58</v>
      </c>
      <c r="RFN23" s="111"/>
      <c r="RFO23" s="111"/>
      <c r="RFP23" s="111"/>
      <c r="RFQ23" s="111"/>
      <c r="RFR23" s="111"/>
      <c r="RFS23" s="111"/>
      <c r="RFT23" s="3" t="e">
        <f>RFT22/#REF!-0.01</f>
        <v>#REF!</v>
      </c>
      <c r="RFU23" s="111" t="s">
        <v>58</v>
      </c>
      <c r="RFV23" s="111"/>
      <c r="RFW23" s="111"/>
      <c r="RFX23" s="111"/>
      <c r="RFY23" s="111"/>
      <c r="RFZ23" s="111"/>
      <c r="RGA23" s="111"/>
      <c r="RGB23" s="3" t="e">
        <f>RGB22/#REF!-0.01</f>
        <v>#REF!</v>
      </c>
      <c r="RGC23" s="111" t="s">
        <v>58</v>
      </c>
      <c r="RGD23" s="111"/>
      <c r="RGE23" s="111"/>
      <c r="RGF23" s="111"/>
      <c r="RGG23" s="111"/>
      <c r="RGH23" s="111"/>
      <c r="RGI23" s="111"/>
      <c r="RGJ23" s="3" t="e">
        <f>RGJ22/#REF!-0.01</f>
        <v>#REF!</v>
      </c>
      <c r="RGK23" s="111" t="s">
        <v>58</v>
      </c>
      <c r="RGL23" s="111"/>
      <c r="RGM23" s="111"/>
      <c r="RGN23" s="111"/>
      <c r="RGO23" s="111"/>
      <c r="RGP23" s="111"/>
      <c r="RGQ23" s="111"/>
      <c r="RGR23" s="3" t="e">
        <f>RGR22/#REF!-0.01</f>
        <v>#REF!</v>
      </c>
      <c r="RGS23" s="111" t="s">
        <v>58</v>
      </c>
      <c r="RGT23" s="111"/>
      <c r="RGU23" s="111"/>
      <c r="RGV23" s="111"/>
      <c r="RGW23" s="111"/>
      <c r="RGX23" s="111"/>
      <c r="RGY23" s="111"/>
      <c r="RGZ23" s="3" t="e">
        <f>RGZ22/#REF!-0.01</f>
        <v>#REF!</v>
      </c>
      <c r="RHA23" s="111" t="s">
        <v>58</v>
      </c>
      <c r="RHB23" s="111"/>
      <c r="RHC23" s="111"/>
      <c r="RHD23" s="111"/>
      <c r="RHE23" s="111"/>
      <c r="RHF23" s="111"/>
      <c r="RHG23" s="111"/>
      <c r="RHH23" s="3" t="e">
        <f>RHH22/#REF!-0.01</f>
        <v>#REF!</v>
      </c>
      <c r="RHI23" s="111" t="s">
        <v>58</v>
      </c>
      <c r="RHJ23" s="111"/>
      <c r="RHK23" s="111"/>
      <c r="RHL23" s="111"/>
      <c r="RHM23" s="111"/>
      <c r="RHN23" s="111"/>
      <c r="RHO23" s="111"/>
      <c r="RHP23" s="3" t="e">
        <f>RHP22/#REF!-0.01</f>
        <v>#REF!</v>
      </c>
      <c r="RHQ23" s="111" t="s">
        <v>58</v>
      </c>
      <c r="RHR23" s="111"/>
      <c r="RHS23" s="111"/>
      <c r="RHT23" s="111"/>
      <c r="RHU23" s="111"/>
      <c r="RHV23" s="111"/>
      <c r="RHW23" s="111"/>
      <c r="RHX23" s="3" t="e">
        <f>RHX22/#REF!-0.01</f>
        <v>#REF!</v>
      </c>
      <c r="RHY23" s="111" t="s">
        <v>58</v>
      </c>
      <c r="RHZ23" s="111"/>
      <c r="RIA23" s="111"/>
      <c r="RIB23" s="111"/>
      <c r="RIC23" s="111"/>
      <c r="RID23" s="111"/>
      <c r="RIE23" s="111"/>
      <c r="RIF23" s="3" t="e">
        <f>RIF22/#REF!-0.01</f>
        <v>#REF!</v>
      </c>
      <c r="RIG23" s="111" t="s">
        <v>58</v>
      </c>
      <c r="RIH23" s="111"/>
      <c r="RII23" s="111"/>
      <c r="RIJ23" s="111"/>
      <c r="RIK23" s="111"/>
      <c r="RIL23" s="111"/>
      <c r="RIM23" s="111"/>
      <c r="RIN23" s="3" t="e">
        <f>RIN22/#REF!-0.01</f>
        <v>#REF!</v>
      </c>
      <c r="RIO23" s="111" t="s">
        <v>58</v>
      </c>
      <c r="RIP23" s="111"/>
      <c r="RIQ23" s="111"/>
      <c r="RIR23" s="111"/>
      <c r="RIS23" s="111"/>
      <c r="RIT23" s="111"/>
      <c r="RIU23" s="111"/>
      <c r="RIV23" s="3" t="e">
        <f>RIV22/#REF!-0.01</f>
        <v>#REF!</v>
      </c>
      <c r="RIW23" s="111" t="s">
        <v>58</v>
      </c>
      <c r="RIX23" s="111"/>
      <c r="RIY23" s="111"/>
      <c r="RIZ23" s="111"/>
      <c r="RJA23" s="111"/>
      <c r="RJB23" s="111"/>
      <c r="RJC23" s="111"/>
      <c r="RJD23" s="3" t="e">
        <f>RJD22/#REF!-0.01</f>
        <v>#REF!</v>
      </c>
      <c r="RJE23" s="111" t="s">
        <v>58</v>
      </c>
      <c r="RJF23" s="111"/>
      <c r="RJG23" s="111"/>
      <c r="RJH23" s="111"/>
      <c r="RJI23" s="111"/>
      <c r="RJJ23" s="111"/>
      <c r="RJK23" s="111"/>
      <c r="RJL23" s="3" t="e">
        <f>RJL22/#REF!-0.01</f>
        <v>#REF!</v>
      </c>
      <c r="RJM23" s="111" t="s">
        <v>58</v>
      </c>
      <c r="RJN23" s="111"/>
      <c r="RJO23" s="111"/>
      <c r="RJP23" s="111"/>
      <c r="RJQ23" s="111"/>
      <c r="RJR23" s="111"/>
      <c r="RJS23" s="111"/>
      <c r="RJT23" s="3" t="e">
        <f>RJT22/#REF!-0.01</f>
        <v>#REF!</v>
      </c>
      <c r="RJU23" s="111" t="s">
        <v>58</v>
      </c>
      <c r="RJV23" s="111"/>
      <c r="RJW23" s="111"/>
      <c r="RJX23" s="111"/>
      <c r="RJY23" s="111"/>
      <c r="RJZ23" s="111"/>
      <c r="RKA23" s="111"/>
      <c r="RKB23" s="3" t="e">
        <f>RKB22/#REF!-0.01</f>
        <v>#REF!</v>
      </c>
      <c r="RKC23" s="111" t="s">
        <v>58</v>
      </c>
      <c r="RKD23" s="111"/>
      <c r="RKE23" s="111"/>
      <c r="RKF23" s="111"/>
      <c r="RKG23" s="111"/>
      <c r="RKH23" s="111"/>
      <c r="RKI23" s="111"/>
      <c r="RKJ23" s="3" t="e">
        <f>RKJ22/#REF!-0.01</f>
        <v>#REF!</v>
      </c>
      <c r="RKK23" s="111" t="s">
        <v>58</v>
      </c>
      <c r="RKL23" s="111"/>
      <c r="RKM23" s="111"/>
      <c r="RKN23" s="111"/>
      <c r="RKO23" s="111"/>
      <c r="RKP23" s="111"/>
      <c r="RKQ23" s="111"/>
      <c r="RKR23" s="3" t="e">
        <f>RKR22/#REF!-0.01</f>
        <v>#REF!</v>
      </c>
      <c r="RKS23" s="111" t="s">
        <v>58</v>
      </c>
      <c r="RKT23" s="111"/>
      <c r="RKU23" s="111"/>
      <c r="RKV23" s="111"/>
      <c r="RKW23" s="111"/>
      <c r="RKX23" s="111"/>
      <c r="RKY23" s="111"/>
      <c r="RKZ23" s="3" t="e">
        <f>RKZ22/#REF!-0.01</f>
        <v>#REF!</v>
      </c>
      <c r="RLA23" s="111" t="s">
        <v>58</v>
      </c>
      <c r="RLB23" s="111"/>
      <c r="RLC23" s="111"/>
      <c r="RLD23" s="111"/>
      <c r="RLE23" s="111"/>
      <c r="RLF23" s="111"/>
      <c r="RLG23" s="111"/>
      <c r="RLH23" s="3" t="e">
        <f>RLH22/#REF!-0.01</f>
        <v>#REF!</v>
      </c>
      <c r="RLI23" s="111" t="s">
        <v>58</v>
      </c>
      <c r="RLJ23" s="111"/>
      <c r="RLK23" s="111"/>
      <c r="RLL23" s="111"/>
      <c r="RLM23" s="111"/>
      <c r="RLN23" s="111"/>
      <c r="RLO23" s="111"/>
      <c r="RLP23" s="3" t="e">
        <f>RLP22/#REF!-0.01</f>
        <v>#REF!</v>
      </c>
      <c r="RLQ23" s="111" t="s">
        <v>58</v>
      </c>
      <c r="RLR23" s="111"/>
      <c r="RLS23" s="111"/>
      <c r="RLT23" s="111"/>
      <c r="RLU23" s="111"/>
      <c r="RLV23" s="111"/>
      <c r="RLW23" s="111"/>
      <c r="RLX23" s="3" t="e">
        <f>RLX22/#REF!-0.01</f>
        <v>#REF!</v>
      </c>
      <c r="RLY23" s="111" t="s">
        <v>58</v>
      </c>
      <c r="RLZ23" s="111"/>
      <c r="RMA23" s="111"/>
      <c r="RMB23" s="111"/>
      <c r="RMC23" s="111"/>
      <c r="RMD23" s="111"/>
      <c r="RME23" s="111"/>
      <c r="RMF23" s="3" t="e">
        <f>RMF22/#REF!-0.01</f>
        <v>#REF!</v>
      </c>
      <c r="RMG23" s="111" t="s">
        <v>58</v>
      </c>
      <c r="RMH23" s="111"/>
      <c r="RMI23" s="111"/>
      <c r="RMJ23" s="111"/>
      <c r="RMK23" s="111"/>
      <c r="RML23" s="111"/>
      <c r="RMM23" s="111"/>
      <c r="RMN23" s="3" t="e">
        <f>RMN22/#REF!-0.01</f>
        <v>#REF!</v>
      </c>
      <c r="RMO23" s="111" t="s">
        <v>58</v>
      </c>
      <c r="RMP23" s="111"/>
      <c r="RMQ23" s="111"/>
      <c r="RMR23" s="111"/>
      <c r="RMS23" s="111"/>
      <c r="RMT23" s="111"/>
      <c r="RMU23" s="111"/>
      <c r="RMV23" s="3" t="e">
        <f>RMV22/#REF!-0.01</f>
        <v>#REF!</v>
      </c>
      <c r="RMW23" s="111" t="s">
        <v>58</v>
      </c>
      <c r="RMX23" s="111"/>
      <c r="RMY23" s="111"/>
      <c r="RMZ23" s="111"/>
      <c r="RNA23" s="111"/>
      <c r="RNB23" s="111"/>
      <c r="RNC23" s="111"/>
      <c r="RND23" s="3" t="e">
        <f>RND22/#REF!-0.01</f>
        <v>#REF!</v>
      </c>
      <c r="RNE23" s="111" t="s">
        <v>58</v>
      </c>
      <c r="RNF23" s="111"/>
      <c r="RNG23" s="111"/>
      <c r="RNH23" s="111"/>
      <c r="RNI23" s="111"/>
      <c r="RNJ23" s="111"/>
      <c r="RNK23" s="111"/>
      <c r="RNL23" s="3" t="e">
        <f>RNL22/#REF!-0.01</f>
        <v>#REF!</v>
      </c>
      <c r="RNM23" s="111" t="s">
        <v>58</v>
      </c>
      <c r="RNN23" s="111"/>
      <c r="RNO23" s="111"/>
      <c r="RNP23" s="111"/>
      <c r="RNQ23" s="111"/>
      <c r="RNR23" s="111"/>
      <c r="RNS23" s="111"/>
      <c r="RNT23" s="3" t="e">
        <f>RNT22/#REF!-0.01</f>
        <v>#REF!</v>
      </c>
      <c r="RNU23" s="111" t="s">
        <v>58</v>
      </c>
      <c r="RNV23" s="111"/>
      <c r="RNW23" s="111"/>
      <c r="RNX23" s="111"/>
      <c r="RNY23" s="111"/>
      <c r="RNZ23" s="111"/>
      <c r="ROA23" s="111"/>
      <c r="ROB23" s="3" t="e">
        <f>ROB22/#REF!-0.01</f>
        <v>#REF!</v>
      </c>
      <c r="ROC23" s="111" t="s">
        <v>58</v>
      </c>
      <c r="ROD23" s="111"/>
      <c r="ROE23" s="111"/>
      <c r="ROF23" s="111"/>
      <c r="ROG23" s="111"/>
      <c r="ROH23" s="111"/>
      <c r="ROI23" s="111"/>
      <c r="ROJ23" s="3" t="e">
        <f>ROJ22/#REF!-0.01</f>
        <v>#REF!</v>
      </c>
      <c r="ROK23" s="111" t="s">
        <v>58</v>
      </c>
      <c r="ROL23" s="111"/>
      <c r="ROM23" s="111"/>
      <c r="RON23" s="111"/>
      <c r="ROO23" s="111"/>
      <c r="ROP23" s="111"/>
      <c r="ROQ23" s="111"/>
      <c r="ROR23" s="3" t="e">
        <f>ROR22/#REF!-0.01</f>
        <v>#REF!</v>
      </c>
      <c r="ROS23" s="111" t="s">
        <v>58</v>
      </c>
      <c r="ROT23" s="111"/>
      <c r="ROU23" s="111"/>
      <c r="ROV23" s="111"/>
      <c r="ROW23" s="111"/>
      <c r="ROX23" s="111"/>
      <c r="ROY23" s="111"/>
      <c r="ROZ23" s="3" t="e">
        <f>ROZ22/#REF!-0.01</f>
        <v>#REF!</v>
      </c>
      <c r="RPA23" s="111" t="s">
        <v>58</v>
      </c>
      <c r="RPB23" s="111"/>
      <c r="RPC23" s="111"/>
      <c r="RPD23" s="111"/>
      <c r="RPE23" s="111"/>
      <c r="RPF23" s="111"/>
      <c r="RPG23" s="111"/>
      <c r="RPH23" s="3" t="e">
        <f>RPH22/#REF!-0.01</f>
        <v>#REF!</v>
      </c>
      <c r="RPI23" s="111" t="s">
        <v>58</v>
      </c>
      <c r="RPJ23" s="111"/>
      <c r="RPK23" s="111"/>
      <c r="RPL23" s="111"/>
      <c r="RPM23" s="111"/>
      <c r="RPN23" s="111"/>
      <c r="RPO23" s="111"/>
      <c r="RPP23" s="3" t="e">
        <f>RPP22/#REF!-0.01</f>
        <v>#REF!</v>
      </c>
      <c r="RPQ23" s="111" t="s">
        <v>58</v>
      </c>
      <c r="RPR23" s="111"/>
      <c r="RPS23" s="111"/>
      <c r="RPT23" s="111"/>
      <c r="RPU23" s="111"/>
      <c r="RPV23" s="111"/>
      <c r="RPW23" s="111"/>
      <c r="RPX23" s="3" t="e">
        <f>RPX22/#REF!-0.01</f>
        <v>#REF!</v>
      </c>
      <c r="RPY23" s="111" t="s">
        <v>58</v>
      </c>
      <c r="RPZ23" s="111"/>
      <c r="RQA23" s="111"/>
      <c r="RQB23" s="111"/>
      <c r="RQC23" s="111"/>
      <c r="RQD23" s="111"/>
      <c r="RQE23" s="111"/>
      <c r="RQF23" s="3" t="e">
        <f>RQF22/#REF!-0.01</f>
        <v>#REF!</v>
      </c>
      <c r="RQG23" s="111" t="s">
        <v>58</v>
      </c>
      <c r="RQH23" s="111"/>
      <c r="RQI23" s="111"/>
      <c r="RQJ23" s="111"/>
      <c r="RQK23" s="111"/>
      <c r="RQL23" s="111"/>
      <c r="RQM23" s="111"/>
      <c r="RQN23" s="3" t="e">
        <f>RQN22/#REF!-0.01</f>
        <v>#REF!</v>
      </c>
      <c r="RQO23" s="111" t="s">
        <v>58</v>
      </c>
      <c r="RQP23" s="111"/>
      <c r="RQQ23" s="111"/>
      <c r="RQR23" s="111"/>
      <c r="RQS23" s="111"/>
      <c r="RQT23" s="111"/>
      <c r="RQU23" s="111"/>
      <c r="RQV23" s="3" t="e">
        <f>RQV22/#REF!-0.01</f>
        <v>#REF!</v>
      </c>
      <c r="RQW23" s="111" t="s">
        <v>58</v>
      </c>
      <c r="RQX23" s="111"/>
      <c r="RQY23" s="111"/>
      <c r="RQZ23" s="111"/>
      <c r="RRA23" s="111"/>
      <c r="RRB23" s="111"/>
      <c r="RRC23" s="111"/>
      <c r="RRD23" s="3" t="e">
        <f>RRD22/#REF!-0.01</f>
        <v>#REF!</v>
      </c>
      <c r="RRE23" s="111" t="s">
        <v>58</v>
      </c>
      <c r="RRF23" s="111"/>
      <c r="RRG23" s="111"/>
      <c r="RRH23" s="111"/>
      <c r="RRI23" s="111"/>
      <c r="RRJ23" s="111"/>
      <c r="RRK23" s="111"/>
      <c r="RRL23" s="3" t="e">
        <f>RRL22/#REF!-0.01</f>
        <v>#REF!</v>
      </c>
      <c r="RRM23" s="111" t="s">
        <v>58</v>
      </c>
      <c r="RRN23" s="111"/>
      <c r="RRO23" s="111"/>
      <c r="RRP23" s="111"/>
      <c r="RRQ23" s="111"/>
      <c r="RRR23" s="111"/>
      <c r="RRS23" s="111"/>
      <c r="RRT23" s="3" t="e">
        <f>RRT22/#REF!-0.01</f>
        <v>#REF!</v>
      </c>
      <c r="RRU23" s="111" t="s">
        <v>58</v>
      </c>
      <c r="RRV23" s="111"/>
      <c r="RRW23" s="111"/>
      <c r="RRX23" s="111"/>
      <c r="RRY23" s="111"/>
      <c r="RRZ23" s="111"/>
      <c r="RSA23" s="111"/>
      <c r="RSB23" s="3" t="e">
        <f>RSB22/#REF!-0.01</f>
        <v>#REF!</v>
      </c>
      <c r="RSC23" s="111" t="s">
        <v>58</v>
      </c>
      <c r="RSD23" s="111"/>
      <c r="RSE23" s="111"/>
      <c r="RSF23" s="111"/>
      <c r="RSG23" s="111"/>
      <c r="RSH23" s="111"/>
      <c r="RSI23" s="111"/>
      <c r="RSJ23" s="3" t="e">
        <f>RSJ22/#REF!-0.01</f>
        <v>#REF!</v>
      </c>
      <c r="RSK23" s="111" t="s">
        <v>58</v>
      </c>
      <c r="RSL23" s="111"/>
      <c r="RSM23" s="111"/>
      <c r="RSN23" s="111"/>
      <c r="RSO23" s="111"/>
      <c r="RSP23" s="111"/>
      <c r="RSQ23" s="111"/>
      <c r="RSR23" s="3" t="e">
        <f>RSR22/#REF!-0.01</f>
        <v>#REF!</v>
      </c>
      <c r="RSS23" s="111" t="s">
        <v>58</v>
      </c>
      <c r="RST23" s="111"/>
      <c r="RSU23" s="111"/>
      <c r="RSV23" s="111"/>
      <c r="RSW23" s="111"/>
      <c r="RSX23" s="111"/>
      <c r="RSY23" s="111"/>
      <c r="RSZ23" s="3" t="e">
        <f>RSZ22/#REF!-0.01</f>
        <v>#REF!</v>
      </c>
      <c r="RTA23" s="111" t="s">
        <v>58</v>
      </c>
      <c r="RTB23" s="111"/>
      <c r="RTC23" s="111"/>
      <c r="RTD23" s="111"/>
      <c r="RTE23" s="111"/>
      <c r="RTF23" s="111"/>
      <c r="RTG23" s="111"/>
      <c r="RTH23" s="3" t="e">
        <f>RTH22/#REF!-0.01</f>
        <v>#REF!</v>
      </c>
      <c r="RTI23" s="111" t="s">
        <v>58</v>
      </c>
      <c r="RTJ23" s="111"/>
      <c r="RTK23" s="111"/>
      <c r="RTL23" s="111"/>
      <c r="RTM23" s="111"/>
      <c r="RTN23" s="111"/>
      <c r="RTO23" s="111"/>
      <c r="RTP23" s="3" t="e">
        <f>RTP22/#REF!-0.01</f>
        <v>#REF!</v>
      </c>
      <c r="RTQ23" s="111" t="s">
        <v>58</v>
      </c>
      <c r="RTR23" s="111"/>
      <c r="RTS23" s="111"/>
      <c r="RTT23" s="111"/>
      <c r="RTU23" s="111"/>
      <c r="RTV23" s="111"/>
      <c r="RTW23" s="111"/>
      <c r="RTX23" s="3" t="e">
        <f>RTX22/#REF!-0.01</f>
        <v>#REF!</v>
      </c>
      <c r="RTY23" s="111" t="s">
        <v>58</v>
      </c>
      <c r="RTZ23" s="111"/>
      <c r="RUA23" s="111"/>
      <c r="RUB23" s="111"/>
      <c r="RUC23" s="111"/>
      <c r="RUD23" s="111"/>
      <c r="RUE23" s="111"/>
      <c r="RUF23" s="3" t="e">
        <f>RUF22/#REF!-0.01</f>
        <v>#REF!</v>
      </c>
      <c r="RUG23" s="111" t="s">
        <v>58</v>
      </c>
      <c r="RUH23" s="111"/>
      <c r="RUI23" s="111"/>
      <c r="RUJ23" s="111"/>
      <c r="RUK23" s="111"/>
      <c r="RUL23" s="111"/>
      <c r="RUM23" s="111"/>
      <c r="RUN23" s="3" t="e">
        <f>RUN22/#REF!-0.01</f>
        <v>#REF!</v>
      </c>
      <c r="RUO23" s="111" t="s">
        <v>58</v>
      </c>
      <c r="RUP23" s="111"/>
      <c r="RUQ23" s="111"/>
      <c r="RUR23" s="111"/>
      <c r="RUS23" s="111"/>
      <c r="RUT23" s="111"/>
      <c r="RUU23" s="111"/>
      <c r="RUV23" s="3" t="e">
        <f>RUV22/#REF!-0.01</f>
        <v>#REF!</v>
      </c>
      <c r="RUW23" s="111" t="s">
        <v>58</v>
      </c>
      <c r="RUX23" s="111"/>
      <c r="RUY23" s="111"/>
      <c r="RUZ23" s="111"/>
      <c r="RVA23" s="111"/>
      <c r="RVB23" s="111"/>
      <c r="RVC23" s="111"/>
      <c r="RVD23" s="3" t="e">
        <f>RVD22/#REF!-0.01</f>
        <v>#REF!</v>
      </c>
      <c r="RVE23" s="111" t="s">
        <v>58</v>
      </c>
      <c r="RVF23" s="111"/>
      <c r="RVG23" s="111"/>
      <c r="RVH23" s="111"/>
      <c r="RVI23" s="111"/>
      <c r="RVJ23" s="111"/>
      <c r="RVK23" s="111"/>
      <c r="RVL23" s="3" t="e">
        <f>RVL22/#REF!-0.01</f>
        <v>#REF!</v>
      </c>
      <c r="RVM23" s="111" t="s">
        <v>58</v>
      </c>
      <c r="RVN23" s="111"/>
      <c r="RVO23" s="111"/>
      <c r="RVP23" s="111"/>
      <c r="RVQ23" s="111"/>
      <c r="RVR23" s="111"/>
      <c r="RVS23" s="111"/>
      <c r="RVT23" s="3" t="e">
        <f>RVT22/#REF!-0.01</f>
        <v>#REF!</v>
      </c>
      <c r="RVU23" s="111" t="s">
        <v>58</v>
      </c>
      <c r="RVV23" s="111"/>
      <c r="RVW23" s="111"/>
      <c r="RVX23" s="111"/>
      <c r="RVY23" s="111"/>
      <c r="RVZ23" s="111"/>
      <c r="RWA23" s="111"/>
      <c r="RWB23" s="3" t="e">
        <f>RWB22/#REF!-0.01</f>
        <v>#REF!</v>
      </c>
      <c r="RWC23" s="111" t="s">
        <v>58</v>
      </c>
      <c r="RWD23" s="111"/>
      <c r="RWE23" s="111"/>
      <c r="RWF23" s="111"/>
      <c r="RWG23" s="111"/>
      <c r="RWH23" s="111"/>
      <c r="RWI23" s="111"/>
      <c r="RWJ23" s="3" t="e">
        <f>RWJ22/#REF!-0.01</f>
        <v>#REF!</v>
      </c>
      <c r="RWK23" s="111" t="s">
        <v>58</v>
      </c>
      <c r="RWL23" s="111"/>
      <c r="RWM23" s="111"/>
      <c r="RWN23" s="111"/>
      <c r="RWO23" s="111"/>
      <c r="RWP23" s="111"/>
      <c r="RWQ23" s="111"/>
      <c r="RWR23" s="3" t="e">
        <f>RWR22/#REF!-0.01</f>
        <v>#REF!</v>
      </c>
      <c r="RWS23" s="111" t="s">
        <v>58</v>
      </c>
      <c r="RWT23" s="111"/>
      <c r="RWU23" s="111"/>
      <c r="RWV23" s="111"/>
      <c r="RWW23" s="111"/>
      <c r="RWX23" s="111"/>
      <c r="RWY23" s="111"/>
      <c r="RWZ23" s="3" t="e">
        <f>RWZ22/#REF!-0.01</f>
        <v>#REF!</v>
      </c>
      <c r="RXA23" s="111" t="s">
        <v>58</v>
      </c>
      <c r="RXB23" s="111"/>
      <c r="RXC23" s="111"/>
      <c r="RXD23" s="111"/>
      <c r="RXE23" s="111"/>
      <c r="RXF23" s="111"/>
      <c r="RXG23" s="111"/>
      <c r="RXH23" s="3" t="e">
        <f>RXH22/#REF!-0.01</f>
        <v>#REF!</v>
      </c>
      <c r="RXI23" s="111" t="s">
        <v>58</v>
      </c>
      <c r="RXJ23" s="111"/>
      <c r="RXK23" s="111"/>
      <c r="RXL23" s="111"/>
      <c r="RXM23" s="111"/>
      <c r="RXN23" s="111"/>
      <c r="RXO23" s="111"/>
      <c r="RXP23" s="3" t="e">
        <f>RXP22/#REF!-0.01</f>
        <v>#REF!</v>
      </c>
      <c r="RXQ23" s="111" t="s">
        <v>58</v>
      </c>
      <c r="RXR23" s="111"/>
      <c r="RXS23" s="111"/>
      <c r="RXT23" s="111"/>
      <c r="RXU23" s="111"/>
      <c r="RXV23" s="111"/>
      <c r="RXW23" s="111"/>
      <c r="RXX23" s="3" t="e">
        <f>RXX22/#REF!-0.01</f>
        <v>#REF!</v>
      </c>
      <c r="RXY23" s="111" t="s">
        <v>58</v>
      </c>
      <c r="RXZ23" s="111"/>
      <c r="RYA23" s="111"/>
      <c r="RYB23" s="111"/>
      <c r="RYC23" s="111"/>
      <c r="RYD23" s="111"/>
      <c r="RYE23" s="111"/>
      <c r="RYF23" s="3" t="e">
        <f>RYF22/#REF!-0.01</f>
        <v>#REF!</v>
      </c>
      <c r="RYG23" s="111" t="s">
        <v>58</v>
      </c>
      <c r="RYH23" s="111"/>
      <c r="RYI23" s="111"/>
      <c r="RYJ23" s="111"/>
      <c r="RYK23" s="111"/>
      <c r="RYL23" s="111"/>
      <c r="RYM23" s="111"/>
      <c r="RYN23" s="3" t="e">
        <f>RYN22/#REF!-0.01</f>
        <v>#REF!</v>
      </c>
      <c r="RYO23" s="111" t="s">
        <v>58</v>
      </c>
      <c r="RYP23" s="111"/>
      <c r="RYQ23" s="111"/>
      <c r="RYR23" s="111"/>
      <c r="RYS23" s="111"/>
      <c r="RYT23" s="111"/>
      <c r="RYU23" s="111"/>
      <c r="RYV23" s="3" t="e">
        <f>RYV22/#REF!-0.01</f>
        <v>#REF!</v>
      </c>
      <c r="RYW23" s="111" t="s">
        <v>58</v>
      </c>
      <c r="RYX23" s="111"/>
      <c r="RYY23" s="111"/>
      <c r="RYZ23" s="111"/>
      <c r="RZA23" s="111"/>
      <c r="RZB23" s="111"/>
      <c r="RZC23" s="111"/>
      <c r="RZD23" s="3" t="e">
        <f>RZD22/#REF!-0.01</f>
        <v>#REF!</v>
      </c>
      <c r="RZE23" s="111" t="s">
        <v>58</v>
      </c>
      <c r="RZF23" s="111"/>
      <c r="RZG23" s="111"/>
      <c r="RZH23" s="111"/>
      <c r="RZI23" s="111"/>
      <c r="RZJ23" s="111"/>
      <c r="RZK23" s="111"/>
      <c r="RZL23" s="3" t="e">
        <f>RZL22/#REF!-0.01</f>
        <v>#REF!</v>
      </c>
      <c r="RZM23" s="111" t="s">
        <v>58</v>
      </c>
      <c r="RZN23" s="111"/>
      <c r="RZO23" s="111"/>
      <c r="RZP23" s="111"/>
      <c r="RZQ23" s="111"/>
      <c r="RZR23" s="111"/>
      <c r="RZS23" s="111"/>
      <c r="RZT23" s="3" t="e">
        <f>RZT22/#REF!-0.01</f>
        <v>#REF!</v>
      </c>
      <c r="RZU23" s="111" t="s">
        <v>58</v>
      </c>
      <c r="RZV23" s="111"/>
      <c r="RZW23" s="111"/>
      <c r="RZX23" s="111"/>
      <c r="RZY23" s="111"/>
      <c r="RZZ23" s="111"/>
      <c r="SAA23" s="111"/>
      <c r="SAB23" s="3" t="e">
        <f>SAB22/#REF!-0.01</f>
        <v>#REF!</v>
      </c>
      <c r="SAC23" s="111" t="s">
        <v>58</v>
      </c>
      <c r="SAD23" s="111"/>
      <c r="SAE23" s="111"/>
      <c r="SAF23" s="111"/>
      <c r="SAG23" s="111"/>
      <c r="SAH23" s="111"/>
      <c r="SAI23" s="111"/>
      <c r="SAJ23" s="3" t="e">
        <f>SAJ22/#REF!-0.01</f>
        <v>#REF!</v>
      </c>
      <c r="SAK23" s="111" t="s">
        <v>58</v>
      </c>
      <c r="SAL23" s="111"/>
      <c r="SAM23" s="111"/>
      <c r="SAN23" s="111"/>
      <c r="SAO23" s="111"/>
      <c r="SAP23" s="111"/>
      <c r="SAQ23" s="111"/>
      <c r="SAR23" s="3" t="e">
        <f>SAR22/#REF!-0.01</f>
        <v>#REF!</v>
      </c>
      <c r="SAS23" s="111" t="s">
        <v>58</v>
      </c>
      <c r="SAT23" s="111"/>
      <c r="SAU23" s="111"/>
      <c r="SAV23" s="111"/>
      <c r="SAW23" s="111"/>
      <c r="SAX23" s="111"/>
      <c r="SAY23" s="111"/>
      <c r="SAZ23" s="3" t="e">
        <f>SAZ22/#REF!-0.01</f>
        <v>#REF!</v>
      </c>
      <c r="SBA23" s="111" t="s">
        <v>58</v>
      </c>
      <c r="SBB23" s="111"/>
      <c r="SBC23" s="111"/>
      <c r="SBD23" s="111"/>
      <c r="SBE23" s="111"/>
      <c r="SBF23" s="111"/>
      <c r="SBG23" s="111"/>
      <c r="SBH23" s="3" t="e">
        <f>SBH22/#REF!-0.01</f>
        <v>#REF!</v>
      </c>
      <c r="SBI23" s="111" t="s">
        <v>58</v>
      </c>
      <c r="SBJ23" s="111"/>
      <c r="SBK23" s="111"/>
      <c r="SBL23" s="111"/>
      <c r="SBM23" s="111"/>
      <c r="SBN23" s="111"/>
      <c r="SBO23" s="111"/>
      <c r="SBP23" s="3" t="e">
        <f>SBP22/#REF!-0.01</f>
        <v>#REF!</v>
      </c>
      <c r="SBQ23" s="111" t="s">
        <v>58</v>
      </c>
      <c r="SBR23" s="111"/>
      <c r="SBS23" s="111"/>
      <c r="SBT23" s="111"/>
      <c r="SBU23" s="111"/>
      <c r="SBV23" s="111"/>
      <c r="SBW23" s="111"/>
      <c r="SBX23" s="3" t="e">
        <f>SBX22/#REF!-0.01</f>
        <v>#REF!</v>
      </c>
      <c r="SBY23" s="111" t="s">
        <v>58</v>
      </c>
      <c r="SBZ23" s="111"/>
      <c r="SCA23" s="111"/>
      <c r="SCB23" s="111"/>
      <c r="SCC23" s="111"/>
      <c r="SCD23" s="111"/>
      <c r="SCE23" s="111"/>
      <c r="SCF23" s="3" t="e">
        <f>SCF22/#REF!-0.01</f>
        <v>#REF!</v>
      </c>
      <c r="SCG23" s="111" t="s">
        <v>58</v>
      </c>
      <c r="SCH23" s="111"/>
      <c r="SCI23" s="111"/>
      <c r="SCJ23" s="111"/>
      <c r="SCK23" s="111"/>
      <c r="SCL23" s="111"/>
      <c r="SCM23" s="111"/>
      <c r="SCN23" s="3" t="e">
        <f>SCN22/#REF!-0.01</f>
        <v>#REF!</v>
      </c>
      <c r="SCO23" s="111" t="s">
        <v>58</v>
      </c>
      <c r="SCP23" s="111"/>
      <c r="SCQ23" s="111"/>
      <c r="SCR23" s="111"/>
      <c r="SCS23" s="111"/>
      <c r="SCT23" s="111"/>
      <c r="SCU23" s="111"/>
      <c r="SCV23" s="3" t="e">
        <f>SCV22/#REF!-0.01</f>
        <v>#REF!</v>
      </c>
      <c r="SCW23" s="111" t="s">
        <v>58</v>
      </c>
      <c r="SCX23" s="111"/>
      <c r="SCY23" s="111"/>
      <c r="SCZ23" s="111"/>
      <c r="SDA23" s="111"/>
      <c r="SDB23" s="111"/>
      <c r="SDC23" s="111"/>
      <c r="SDD23" s="3" t="e">
        <f>SDD22/#REF!-0.01</f>
        <v>#REF!</v>
      </c>
      <c r="SDE23" s="111" t="s">
        <v>58</v>
      </c>
      <c r="SDF23" s="111"/>
      <c r="SDG23" s="111"/>
      <c r="SDH23" s="111"/>
      <c r="SDI23" s="111"/>
      <c r="SDJ23" s="111"/>
      <c r="SDK23" s="111"/>
      <c r="SDL23" s="3" t="e">
        <f>SDL22/#REF!-0.01</f>
        <v>#REF!</v>
      </c>
      <c r="SDM23" s="111" t="s">
        <v>58</v>
      </c>
      <c r="SDN23" s="111"/>
      <c r="SDO23" s="111"/>
      <c r="SDP23" s="111"/>
      <c r="SDQ23" s="111"/>
      <c r="SDR23" s="111"/>
      <c r="SDS23" s="111"/>
      <c r="SDT23" s="3" t="e">
        <f>SDT22/#REF!-0.01</f>
        <v>#REF!</v>
      </c>
      <c r="SDU23" s="111" t="s">
        <v>58</v>
      </c>
      <c r="SDV23" s="111"/>
      <c r="SDW23" s="111"/>
      <c r="SDX23" s="111"/>
      <c r="SDY23" s="111"/>
      <c r="SDZ23" s="111"/>
      <c r="SEA23" s="111"/>
      <c r="SEB23" s="3" t="e">
        <f>SEB22/#REF!-0.01</f>
        <v>#REF!</v>
      </c>
      <c r="SEC23" s="111" t="s">
        <v>58</v>
      </c>
      <c r="SED23" s="111"/>
      <c r="SEE23" s="111"/>
      <c r="SEF23" s="111"/>
      <c r="SEG23" s="111"/>
      <c r="SEH23" s="111"/>
      <c r="SEI23" s="111"/>
      <c r="SEJ23" s="3" t="e">
        <f>SEJ22/#REF!-0.01</f>
        <v>#REF!</v>
      </c>
      <c r="SEK23" s="111" t="s">
        <v>58</v>
      </c>
      <c r="SEL23" s="111"/>
      <c r="SEM23" s="111"/>
      <c r="SEN23" s="111"/>
      <c r="SEO23" s="111"/>
      <c r="SEP23" s="111"/>
      <c r="SEQ23" s="111"/>
      <c r="SER23" s="3" t="e">
        <f>SER22/#REF!-0.01</f>
        <v>#REF!</v>
      </c>
      <c r="SES23" s="111" t="s">
        <v>58</v>
      </c>
      <c r="SET23" s="111"/>
      <c r="SEU23" s="111"/>
      <c r="SEV23" s="111"/>
      <c r="SEW23" s="111"/>
      <c r="SEX23" s="111"/>
      <c r="SEY23" s="111"/>
      <c r="SEZ23" s="3" t="e">
        <f>SEZ22/#REF!-0.01</f>
        <v>#REF!</v>
      </c>
      <c r="SFA23" s="111" t="s">
        <v>58</v>
      </c>
      <c r="SFB23" s="111"/>
      <c r="SFC23" s="111"/>
      <c r="SFD23" s="111"/>
      <c r="SFE23" s="111"/>
      <c r="SFF23" s="111"/>
      <c r="SFG23" s="111"/>
      <c r="SFH23" s="3" t="e">
        <f>SFH22/#REF!-0.01</f>
        <v>#REF!</v>
      </c>
      <c r="SFI23" s="111" t="s">
        <v>58</v>
      </c>
      <c r="SFJ23" s="111"/>
      <c r="SFK23" s="111"/>
      <c r="SFL23" s="111"/>
      <c r="SFM23" s="111"/>
      <c r="SFN23" s="111"/>
      <c r="SFO23" s="111"/>
      <c r="SFP23" s="3" t="e">
        <f>SFP22/#REF!-0.01</f>
        <v>#REF!</v>
      </c>
      <c r="SFQ23" s="111" t="s">
        <v>58</v>
      </c>
      <c r="SFR23" s="111"/>
      <c r="SFS23" s="111"/>
      <c r="SFT23" s="111"/>
      <c r="SFU23" s="111"/>
      <c r="SFV23" s="111"/>
      <c r="SFW23" s="111"/>
      <c r="SFX23" s="3" t="e">
        <f>SFX22/#REF!-0.01</f>
        <v>#REF!</v>
      </c>
      <c r="SFY23" s="111" t="s">
        <v>58</v>
      </c>
      <c r="SFZ23" s="111"/>
      <c r="SGA23" s="111"/>
      <c r="SGB23" s="111"/>
      <c r="SGC23" s="111"/>
      <c r="SGD23" s="111"/>
      <c r="SGE23" s="111"/>
      <c r="SGF23" s="3" t="e">
        <f>SGF22/#REF!-0.01</f>
        <v>#REF!</v>
      </c>
      <c r="SGG23" s="111" t="s">
        <v>58</v>
      </c>
      <c r="SGH23" s="111"/>
      <c r="SGI23" s="111"/>
      <c r="SGJ23" s="111"/>
      <c r="SGK23" s="111"/>
      <c r="SGL23" s="111"/>
      <c r="SGM23" s="111"/>
      <c r="SGN23" s="3" t="e">
        <f>SGN22/#REF!-0.01</f>
        <v>#REF!</v>
      </c>
      <c r="SGO23" s="111" t="s">
        <v>58</v>
      </c>
      <c r="SGP23" s="111"/>
      <c r="SGQ23" s="111"/>
      <c r="SGR23" s="111"/>
      <c r="SGS23" s="111"/>
      <c r="SGT23" s="111"/>
      <c r="SGU23" s="111"/>
      <c r="SGV23" s="3" t="e">
        <f>SGV22/#REF!-0.01</f>
        <v>#REF!</v>
      </c>
      <c r="SGW23" s="111" t="s">
        <v>58</v>
      </c>
      <c r="SGX23" s="111"/>
      <c r="SGY23" s="111"/>
      <c r="SGZ23" s="111"/>
      <c r="SHA23" s="111"/>
      <c r="SHB23" s="111"/>
      <c r="SHC23" s="111"/>
      <c r="SHD23" s="3" t="e">
        <f>SHD22/#REF!-0.01</f>
        <v>#REF!</v>
      </c>
      <c r="SHE23" s="111" t="s">
        <v>58</v>
      </c>
      <c r="SHF23" s="111"/>
      <c r="SHG23" s="111"/>
      <c r="SHH23" s="111"/>
      <c r="SHI23" s="111"/>
      <c r="SHJ23" s="111"/>
      <c r="SHK23" s="111"/>
      <c r="SHL23" s="3" t="e">
        <f>SHL22/#REF!-0.01</f>
        <v>#REF!</v>
      </c>
      <c r="SHM23" s="111" t="s">
        <v>58</v>
      </c>
      <c r="SHN23" s="111"/>
      <c r="SHO23" s="111"/>
      <c r="SHP23" s="111"/>
      <c r="SHQ23" s="111"/>
      <c r="SHR23" s="111"/>
      <c r="SHS23" s="111"/>
      <c r="SHT23" s="3" t="e">
        <f>SHT22/#REF!-0.01</f>
        <v>#REF!</v>
      </c>
      <c r="SHU23" s="111" t="s">
        <v>58</v>
      </c>
      <c r="SHV23" s="111"/>
      <c r="SHW23" s="111"/>
      <c r="SHX23" s="111"/>
      <c r="SHY23" s="111"/>
      <c r="SHZ23" s="111"/>
      <c r="SIA23" s="111"/>
      <c r="SIB23" s="3" t="e">
        <f>SIB22/#REF!-0.01</f>
        <v>#REF!</v>
      </c>
      <c r="SIC23" s="111" t="s">
        <v>58</v>
      </c>
      <c r="SID23" s="111"/>
      <c r="SIE23" s="111"/>
      <c r="SIF23" s="111"/>
      <c r="SIG23" s="111"/>
      <c r="SIH23" s="111"/>
      <c r="SII23" s="111"/>
      <c r="SIJ23" s="3" t="e">
        <f>SIJ22/#REF!-0.01</f>
        <v>#REF!</v>
      </c>
      <c r="SIK23" s="111" t="s">
        <v>58</v>
      </c>
      <c r="SIL23" s="111"/>
      <c r="SIM23" s="111"/>
      <c r="SIN23" s="111"/>
      <c r="SIO23" s="111"/>
      <c r="SIP23" s="111"/>
      <c r="SIQ23" s="111"/>
      <c r="SIR23" s="3" t="e">
        <f>SIR22/#REF!-0.01</f>
        <v>#REF!</v>
      </c>
      <c r="SIS23" s="111" t="s">
        <v>58</v>
      </c>
      <c r="SIT23" s="111"/>
      <c r="SIU23" s="111"/>
      <c r="SIV23" s="111"/>
      <c r="SIW23" s="111"/>
      <c r="SIX23" s="111"/>
      <c r="SIY23" s="111"/>
      <c r="SIZ23" s="3" t="e">
        <f>SIZ22/#REF!-0.01</f>
        <v>#REF!</v>
      </c>
      <c r="SJA23" s="111" t="s">
        <v>58</v>
      </c>
      <c r="SJB23" s="111"/>
      <c r="SJC23" s="111"/>
      <c r="SJD23" s="111"/>
      <c r="SJE23" s="111"/>
      <c r="SJF23" s="111"/>
      <c r="SJG23" s="111"/>
      <c r="SJH23" s="3" t="e">
        <f>SJH22/#REF!-0.01</f>
        <v>#REF!</v>
      </c>
      <c r="SJI23" s="111" t="s">
        <v>58</v>
      </c>
      <c r="SJJ23" s="111"/>
      <c r="SJK23" s="111"/>
      <c r="SJL23" s="111"/>
      <c r="SJM23" s="111"/>
      <c r="SJN23" s="111"/>
      <c r="SJO23" s="111"/>
      <c r="SJP23" s="3" t="e">
        <f>SJP22/#REF!-0.01</f>
        <v>#REF!</v>
      </c>
      <c r="SJQ23" s="111" t="s">
        <v>58</v>
      </c>
      <c r="SJR23" s="111"/>
      <c r="SJS23" s="111"/>
      <c r="SJT23" s="111"/>
      <c r="SJU23" s="111"/>
      <c r="SJV23" s="111"/>
      <c r="SJW23" s="111"/>
      <c r="SJX23" s="3" t="e">
        <f>SJX22/#REF!-0.01</f>
        <v>#REF!</v>
      </c>
      <c r="SJY23" s="111" t="s">
        <v>58</v>
      </c>
      <c r="SJZ23" s="111"/>
      <c r="SKA23" s="111"/>
      <c r="SKB23" s="111"/>
      <c r="SKC23" s="111"/>
      <c r="SKD23" s="111"/>
      <c r="SKE23" s="111"/>
      <c r="SKF23" s="3" t="e">
        <f>SKF22/#REF!-0.01</f>
        <v>#REF!</v>
      </c>
      <c r="SKG23" s="111" t="s">
        <v>58</v>
      </c>
      <c r="SKH23" s="111"/>
      <c r="SKI23" s="111"/>
      <c r="SKJ23" s="111"/>
      <c r="SKK23" s="111"/>
      <c r="SKL23" s="111"/>
      <c r="SKM23" s="111"/>
      <c r="SKN23" s="3" t="e">
        <f>SKN22/#REF!-0.01</f>
        <v>#REF!</v>
      </c>
      <c r="SKO23" s="111" t="s">
        <v>58</v>
      </c>
      <c r="SKP23" s="111"/>
      <c r="SKQ23" s="111"/>
      <c r="SKR23" s="111"/>
      <c r="SKS23" s="111"/>
      <c r="SKT23" s="111"/>
      <c r="SKU23" s="111"/>
      <c r="SKV23" s="3" t="e">
        <f>SKV22/#REF!-0.01</f>
        <v>#REF!</v>
      </c>
      <c r="SKW23" s="111" t="s">
        <v>58</v>
      </c>
      <c r="SKX23" s="111"/>
      <c r="SKY23" s="111"/>
      <c r="SKZ23" s="111"/>
      <c r="SLA23" s="111"/>
      <c r="SLB23" s="111"/>
      <c r="SLC23" s="111"/>
      <c r="SLD23" s="3" t="e">
        <f>SLD22/#REF!-0.01</f>
        <v>#REF!</v>
      </c>
      <c r="SLE23" s="111" t="s">
        <v>58</v>
      </c>
      <c r="SLF23" s="111"/>
      <c r="SLG23" s="111"/>
      <c r="SLH23" s="111"/>
      <c r="SLI23" s="111"/>
      <c r="SLJ23" s="111"/>
      <c r="SLK23" s="111"/>
      <c r="SLL23" s="3" t="e">
        <f>SLL22/#REF!-0.01</f>
        <v>#REF!</v>
      </c>
      <c r="SLM23" s="111" t="s">
        <v>58</v>
      </c>
      <c r="SLN23" s="111"/>
      <c r="SLO23" s="111"/>
      <c r="SLP23" s="111"/>
      <c r="SLQ23" s="111"/>
      <c r="SLR23" s="111"/>
      <c r="SLS23" s="111"/>
      <c r="SLT23" s="3" t="e">
        <f>SLT22/#REF!-0.01</f>
        <v>#REF!</v>
      </c>
      <c r="SLU23" s="111" t="s">
        <v>58</v>
      </c>
      <c r="SLV23" s="111"/>
      <c r="SLW23" s="111"/>
      <c r="SLX23" s="111"/>
      <c r="SLY23" s="111"/>
      <c r="SLZ23" s="111"/>
      <c r="SMA23" s="111"/>
      <c r="SMB23" s="3" t="e">
        <f>SMB22/#REF!-0.01</f>
        <v>#REF!</v>
      </c>
      <c r="SMC23" s="111" t="s">
        <v>58</v>
      </c>
      <c r="SMD23" s="111"/>
      <c r="SME23" s="111"/>
      <c r="SMF23" s="111"/>
      <c r="SMG23" s="111"/>
      <c r="SMH23" s="111"/>
      <c r="SMI23" s="111"/>
      <c r="SMJ23" s="3" t="e">
        <f>SMJ22/#REF!-0.01</f>
        <v>#REF!</v>
      </c>
      <c r="SMK23" s="111" t="s">
        <v>58</v>
      </c>
      <c r="SML23" s="111"/>
      <c r="SMM23" s="111"/>
      <c r="SMN23" s="111"/>
      <c r="SMO23" s="111"/>
      <c r="SMP23" s="111"/>
      <c r="SMQ23" s="111"/>
      <c r="SMR23" s="3" t="e">
        <f>SMR22/#REF!-0.01</f>
        <v>#REF!</v>
      </c>
      <c r="SMS23" s="111" t="s">
        <v>58</v>
      </c>
      <c r="SMT23" s="111"/>
      <c r="SMU23" s="111"/>
      <c r="SMV23" s="111"/>
      <c r="SMW23" s="111"/>
      <c r="SMX23" s="111"/>
      <c r="SMY23" s="111"/>
      <c r="SMZ23" s="3" t="e">
        <f>SMZ22/#REF!-0.01</f>
        <v>#REF!</v>
      </c>
      <c r="SNA23" s="111" t="s">
        <v>58</v>
      </c>
      <c r="SNB23" s="111"/>
      <c r="SNC23" s="111"/>
      <c r="SND23" s="111"/>
      <c r="SNE23" s="111"/>
      <c r="SNF23" s="111"/>
      <c r="SNG23" s="111"/>
      <c r="SNH23" s="3" t="e">
        <f>SNH22/#REF!-0.01</f>
        <v>#REF!</v>
      </c>
      <c r="SNI23" s="111" t="s">
        <v>58</v>
      </c>
      <c r="SNJ23" s="111"/>
      <c r="SNK23" s="111"/>
      <c r="SNL23" s="111"/>
      <c r="SNM23" s="111"/>
      <c r="SNN23" s="111"/>
      <c r="SNO23" s="111"/>
      <c r="SNP23" s="3" t="e">
        <f>SNP22/#REF!-0.01</f>
        <v>#REF!</v>
      </c>
      <c r="SNQ23" s="111" t="s">
        <v>58</v>
      </c>
      <c r="SNR23" s="111"/>
      <c r="SNS23" s="111"/>
      <c r="SNT23" s="111"/>
      <c r="SNU23" s="111"/>
      <c r="SNV23" s="111"/>
      <c r="SNW23" s="111"/>
      <c r="SNX23" s="3" t="e">
        <f>SNX22/#REF!-0.01</f>
        <v>#REF!</v>
      </c>
      <c r="SNY23" s="111" t="s">
        <v>58</v>
      </c>
      <c r="SNZ23" s="111"/>
      <c r="SOA23" s="111"/>
      <c r="SOB23" s="111"/>
      <c r="SOC23" s="111"/>
      <c r="SOD23" s="111"/>
      <c r="SOE23" s="111"/>
      <c r="SOF23" s="3" t="e">
        <f>SOF22/#REF!-0.01</f>
        <v>#REF!</v>
      </c>
      <c r="SOG23" s="111" t="s">
        <v>58</v>
      </c>
      <c r="SOH23" s="111"/>
      <c r="SOI23" s="111"/>
      <c r="SOJ23" s="111"/>
      <c r="SOK23" s="111"/>
      <c r="SOL23" s="111"/>
      <c r="SOM23" s="111"/>
      <c r="SON23" s="3" t="e">
        <f>SON22/#REF!-0.01</f>
        <v>#REF!</v>
      </c>
      <c r="SOO23" s="111" t="s">
        <v>58</v>
      </c>
      <c r="SOP23" s="111"/>
      <c r="SOQ23" s="111"/>
      <c r="SOR23" s="111"/>
      <c r="SOS23" s="111"/>
      <c r="SOT23" s="111"/>
      <c r="SOU23" s="111"/>
      <c r="SOV23" s="3" t="e">
        <f>SOV22/#REF!-0.01</f>
        <v>#REF!</v>
      </c>
      <c r="SOW23" s="111" t="s">
        <v>58</v>
      </c>
      <c r="SOX23" s="111"/>
      <c r="SOY23" s="111"/>
      <c r="SOZ23" s="111"/>
      <c r="SPA23" s="111"/>
      <c r="SPB23" s="111"/>
      <c r="SPC23" s="111"/>
      <c r="SPD23" s="3" t="e">
        <f>SPD22/#REF!-0.01</f>
        <v>#REF!</v>
      </c>
      <c r="SPE23" s="111" t="s">
        <v>58</v>
      </c>
      <c r="SPF23" s="111"/>
      <c r="SPG23" s="111"/>
      <c r="SPH23" s="111"/>
      <c r="SPI23" s="111"/>
      <c r="SPJ23" s="111"/>
      <c r="SPK23" s="111"/>
      <c r="SPL23" s="3" t="e">
        <f>SPL22/#REF!-0.01</f>
        <v>#REF!</v>
      </c>
      <c r="SPM23" s="111" t="s">
        <v>58</v>
      </c>
      <c r="SPN23" s="111"/>
      <c r="SPO23" s="111"/>
      <c r="SPP23" s="111"/>
      <c r="SPQ23" s="111"/>
      <c r="SPR23" s="111"/>
      <c r="SPS23" s="111"/>
      <c r="SPT23" s="3" t="e">
        <f>SPT22/#REF!-0.01</f>
        <v>#REF!</v>
      </c>
      <c r="SPU23" s="111" t="s">
        <v>58</v>
      </c>
      <c r="SPV23" s="111"/>
      <c r="SPW23" s="111"/>
      <c r="SPX23" s="111"/>
      <c r="SPY23" s="111"/>
      <c r="SPZ23" s="111"/>
      <c r="SQA23" s="111"/>
      <c r="SQB23" s="3" t="e">
        <f>SQB22/#REF!-0.01</f>
        <v>#REF!</v>
      </c>
      <c r="SQC23" s="111" t="s">
        <v>58</v>
      </c>
      <c r="SQD23" s="111"/>
      <c r="SQE23" s="111"/>
      <c r="SQF23" s="111"/>
      <c r="SQG23" s="111"/>
      <c r="SQH23" s="111"/>
      <c r="SQI23" s="111"/>
      <c r="SQJ23" s="3" t="e">
        <f>SQJ22/#REF!-0.01</f>
        <v>#REF!</v>
      </c>
      <c r="SQK23" s="111" t="s">
        <v>58</v>
      </c>
      <c r="SQL23" s="111"/>
      <c r="SQM23" s="111"/>
      <c r="SQN23" s="111"/>
      <c r="SQO23" s="111"/>
      <c r="SQP23" s="111"/>
      <c r="SQQ23" s="111"/>
      <c r="SQR23" s="3" t="e">
        <f>SQR22/#REF!-0.01</f>
        <v>#REF!</v>
      </c>
      <c r="SQS23" s="111" t="s">
        <v>58</v>
      </c>
      <c r="SQT23" s="111"/>
      <c r="SQU23" s="111"/>
      <c r="SQV23" s="111"/>
      <c r="SQW23" s="111"/>
      <c r="SQX23" s="111"/>
      <c r="SQY23" s="111"/>
      <c r="SQZ23" s="3" t="e">
        <f>SQZ22/#REF!-0.01</f>
        <v>#REF!</v>
      </c>
      <c r="SRA23" s="111" t="s">
        <v>58</v>
      </c>
      <c r="SRB23" s="111"/>
      <c r="SRC23" s="111"/>
      <c r="SRD23" s="111"/>
      <c r="SRE23" s="111"/>
      <c r="SRF23" s="111"/>
      <c r="SRG23" s="111"/>
      <c r="SRH23" s="3" t="e">
        <f>SRH22/#REF!-0.01</f>
        <v>#REF!</v>
      </c>
      <c r="SRI23" s="111" t="s">
        <v>58</v>
      </c>
      <c r="SRJ23" s="111"/>
      <c r="SRK23" s="111"/>
      <c r="SRL23" s="111"/>
      <c r="SRM23" s="111"/>
      <c r="SRN23" s="111"/>
      <c r="SRO23" s="111"/>
      <c r="SRP23" s="3" t="e">
        <f>SRP22/#REF!-0.01</f>
        <v>#REF!</v>
      </c>
      <c r="SRQ23" s="111" t="s">
        <v>58</v>
      </c>
      <c r="SRR23" s="111"/>
      <c r="SRS23" s="111"/>
      <c r="SRT23" s="111"/>
      <c r="SRU23" s="111"/>
      <c r="SRV23" s="111"/>
      <c r="SRW23" s="111"/>
      <c r="SRX23" s="3" t="e">
        <f>SRX22/#REF!-0.01</f>
        <v>#REF!</v>
      </c>
      <c r="SRY23" s="111" t="s">
        <v>58</v>
      </c>
      <c r="SRZ23" s="111"/>
      <c r="SSA23" s="111"/>
      <c r="SSB23" s="111"/>
      <c r="SSC23" s="111"/>
      <c r="SSD23" s="111"/>
      <c r="SSE23" s="111"/>
      <c r="SSF23" s="3" t="e">
        <f>SSF22/#REF!-0.01</f>
        <v>#REF!</v>
      </c>
      <c r="SSG23" s="111" t="s">
        <v>58</v>
      </c>
      <c r="SSH23" s="111"/>
      <c r="SSI23" s="111"/>
      <c r="SSJ23" s="111"/>
      <c r="SSK23" s="111"/>
      <c r="SSL23" s="111"/>
      <c r="SSM23" s="111"/>
      <c r="SSN23" s="3" t="e">
        <f>SSN22/#REF!-0.01</f>
        <v>#REF!</v>
      </c>
      <c r="SSO23" s="111" t="s">
        <v>58</v>
      </c>
      <c r="SSP23" s="111"/>
      <c r="SSQ23" s="111"/>
      <c r="SSR23" s="111"/>
      <c r="SSS23" s="111"/>
      <c r="SST23" s="111"/>
      <c r="SSU23" s="111"/>
      <c r="SSV23" s="3" t="e">
        <f>SSV22/#REF!-0.01</f>
        <v>#REF!</v>
      </c>
      <c r="SSW23" s="111" t="s">
        <v>58</v>
      </c>
      <c r="SSX23" s="111"/>
      <c r="SSY23" s="111"/>
      <c r="SSZ23" s="111"/>
      <c r="STA23" s="111"/>
      <c r="STB23" s="111"/>
      <c r="STC23" s="111"/>
      <c r="STD23" s="3" t="e">
        <f>STD22/#REF!-0.01</f>
        <v>#REF!</v>
      </c>
      <c r="STE23" s="111" t="s">
        <v>58</v>
      </c>
      <c r="STF23" s="111"/>
      <c r="STG23" s="111"/>
      <c r="STH23" s="111"/>
      <c r="STI23" s="111"/>
      <c r="STJ23" s="111"/>
      <c r="STK23" s="111"/>
      <c r="STL23" s="3" t="e">
        <f>STL22/#REF!-0.01</f>
        <v>#REF!</v>
      </c>
      <c r="STM23" s="111" t="s">
        <v>58</v>
      </c>
      <c r="STN23" s="111"/>
      <c r="STO23" s="111"/>
      <c r="STP23" s="111"/>
      <c r="STQ23" s="111"/>
      <c r="STR23" s="111"/>
      <c r="STS23" s="111"/>
      <c r="STT23" s="3" t="e">
        <f>STT22/#REF!-0.01</f>
        <v>#REF!</v>
      </c>
      <c r="STU23" s="111" t="s">
        <v>58</v>
      </c>
      <c r="STV23" s="111"/>
      <c r="STW23" s="111"/>
      <c r="STX23" s="111"/>
      <c r="STY23" s="111"/>
      <c r="STZ23" s="111"/>
      <c r="SUA23" s="111"/>
      <c r="SUB23" s="3" t="e">
        <f>SUB22/#REF!-0.01</f>
        <v>#REF!</v>
      </c>
      <c r="SUC23" s="111" t="s">
        <v>58</v>
      </c>
      <c r="SUD23" s="111"/>
      <c r="SUE23" s="111"/>
      <c r="SUF23" s="111"/>
      <c r="SUG23" s="111"/>
      <c r="SUH23" s="111"/>
      <c r="SUI23" s="111"/>
      <c r="SUJ23" s="3" t="e">
        <f>SUJ22/#REF!-0.01</f>
        <v>#REF!</v>
      </c>
      <c r="SUK23" s="111" t="s">
        <v>58</v>
      </c>
      <c r="SUL23" s="111"/>
      <c r="SUM23" s="111"/>
      <c r="SUN23" s="111"/>
      <c r="SUO23" s="111"/>
      <c r="SUP23" s="111"/>
      <c r="SUQ23" s="111"/>
      <c r="SUR23" s="3" t="e">
        <f>SUR22/#REF!-0.01</f>
        <v>#REF!</v>
      </c>
      <c r="SUS23" s="111" t="s">
        <v>58</v>
      </c>
      <c r="SUT23" s="111"/>
      <c r="SUU23" s="111"/>
      <c r="SUV23" s="111"/>
      <c r="SUW23" s="111"/>
      <c r="SUX23" s="111"/>
      <c r="SUY23" s="111"/>
      <c r="SUZ23" s="3" t="e">
        <f>SUZ22/#REF!-0.01</f>
        <v>#REF!</v>
      </c>
      <c r="SVA23" s="111" t="s">
        <v>58</v>
      </c>
      <c r="SVB23" s="111"/>
      <c r="SVC23" s="111"/>
      <c r="SVD23" s="111"/>
      <c r="SVE23" s="111"/>
      <c r="SVF23" s="111"/>
      <c r="SVG23" s="111"/>
      <c r="SVH23" s="3" t="e">
        <f>SVH22/#REF!-0.01</f>
        <v>#REF!</v>
      </c>
      <c r="SVI23" s="111" t="s">
        <v>58</v>
      </c>
      <c r="SVJ23" s="111"/>
      <c r="SVK23" s="111"/>
      <c r="SVL23" s="111"/>
      <c r="SVM23" s="111"/>
      <c r="SVN23" s="111"/>
      <c r="SVO23" s="111"/>
      <c r="SVP23" s="3" t="e">
        <f>SVP22/#REF!-0.01</f>
        <v>#REF!</v>
      </c>
      <c r="SVQ23" s="111" t="s">
        <v>58</v>
      </c>
      <c r="SVR23" s="111"/>
      <c r="SVS23" s="111"/>
      <c r="SVT23" s="111"/>
      <c r="SVU23" s="111"/>
      <c r="SVV23" s="111"/>
      <c r="SVW23" s="111"/>
      <c r="SVX23" s="3" t="e">
        <f>SVX22/#REF!-0.01</f>
        <v>#REF!</v>
      </c>
      <c r="SVY23" s="111" t="s">
        <v>58</v>
      </c>
      <c r="SVZ23" s="111"/>
      <c r="SWA23" s="111"/>
      <c r="SWB23" s="111"/>
      <c r="SWC23" s="111"/>
      <c r="SWD23" s="111"/>
      <c r="SWE23" s="111"/>
      <c r="SWF23" s="3" t="e">
        <f>SWF22/#REF!-0.01</f>
        <v>#REF!</v>
      </c>
      <c r="SWG23" s="111" t="s">
        <v>58</v>
      </c>
      <c r="SWH23" s="111"/>
      <c r="SWI23" s="111"/>
      <c r="SWJ23" s="111"/>
      <c r="SWK23" s="111"/>
      <c r="SWL23" s="111"/>
      <c r="SWM23" s="111"/>
      <c r="SWN23" s="3" t="e">
        <f>SWN22/#REF!-0.01</f>
        <v>#REF!</v>
      </c>
      <c r="SWO23" s="111" t="s">
        <v>58</v>
      </c>
      <c r="SWP23" s="111"/>
      <c r="SWQ23" s="111"/>
      <c r="SWR23" s="111"/>
      <c r="SWS23" s="111"/>
      <c r="SWT23" s="111"/>
      <c r="SWU23" s="111"/>
      <c r="SWV23" s="3" t="e">
        <f>SWV22/#REF!-0.01</f>
        <v>#REF!</v>
      </c>
      <c r="SWW23" s="111" t="s">
        <v>58</v>
      </c>
      <c r="SWX23" s="111"/>
      <c r="SWY23" s="111"/>
      <c r="SWZ23" s="111"/>
      <c r="SXA23" s="111"/>
      <c r="SXB23" s="111"/>
      <c r="SXC23" s="111"/>
      <c r="SXD23" s="3" t="e">
        <f>SXD22/#REF!-0.01</f>
        <v>#REF!</v>
      </c>
      <c r="SXE23" s="111" t="s">
        <v>58</v>
      </c>
      <c r="SXF23" s="111"/>
      <c r="SXG23" s="111"/>
      <c r="SXH23" s="111"/>
      <c r="SXI23" s="111"/>
      <c r="SXJ23" s="111"/>
      <c r="SXK23" s="111"/>
      <c r="SXL23" s="3" t="e">
        <f>SXL22/#REF!-0.01</f>
        <v>#REF!</v>
      </c>
      <c r="SXM23" s="111" t="s">
        <v>58</v>
      </c>
      <c r="SXN23" s="111"/>
      <c r="SXO23" s="111"/>
      <c r="SXP23" s="111"/>
      <c r="SXQ23" s="111"/>
      <c r="SXR23" s="111"/>
      <c r="SXS23" s="111"/>
      <c r="SXT23" s="3" t="e">
        <f>SXT22/#REF!-0.01</f>
        <v>#REF!</v>
      </c>
      <c r="SXU23" s="111" t="s">
        <v>58</v>
      </c>
      <c r="SXV23" s="111"/>
      <c r="SXW23" s="111"/>
      <c r="SXX23" s="111"/>
      <c r="SXY23" s="111"/>
      <c r="SXZ23" s="111"/>
      <c r="SYA23" s="111"/>
      <c r="SYB23" s="3" t="e">
        <f>SYB22/#REF!-0.01</f>
        <v>#REF!</v>
      </c>
      <c r="SYC23" s="111" t="s">
        <v>58</v>
      </c>
      <c r="SYD23" s="111"/>
      <c r="SYE23" s="111"/>
      <c r="SYF23" s="111"/>
      <c r="SYG23" s="111"/>
      <c r="SYH23" s="111"/>
      <c r="SYI23" s="111"/>
      <c r="SYJ23" s="3" t="e">
        <f>SYJ22/#REF!-0.01</f>
        <v>#REF!</v>
      </c>
      <c r="SYK23" s="111" t="s">
        <v>58</v>
      </c>
      <c r="SYL23" s="111"/>
      <c r="SYM23" s="111"/>
      <c r="SYN23" s="111"/>
      <c r="SYO23" s="111"/>
      <c r="SYP23" s="111"/>
      <c r="SYQ23" s="111"/>
      <c r="SYR23" s="3" t="e">
        <f>SYR22/#REF!-0.01</f>
        <v>#REF!</v>
      </c>
      <c r="SYS23" s="111" t="s">
        <v>58</v>
      </c>
      <c r="SYT23" s="111"/>
      <c r="SYU23" s="111"/>
      <c r="SYV23" s="111"/>
      <c r="SYW23" s="111"/>
      <c r="SYX23" s="111"/>
      <c r="SYY23" s="111"/>
      <c r="SYZ23" s="3" t="e">
        <f>SYZ22/#REF!-0.01</f>
        <v>#REF!</v>
      </c>
      <c r="SZA23" s="111" t="s">
        <v>58</v>
      </c>
      <c r="SZB23" s="111"/>
      <c r="SZC23" s="111"/>
      <c r="SZD23" s="111"/>
      <c r="SZE23" s="111"/>
      <c r="SZF23" s="111"/>
      <c r="SZG23" s="111"/>
      <c r="SZH23" s="3" t="e">
        <f>SZH22/#REF!-0.01</f>
        <v>#REF!</v>
      </c>
      <c r="SZI23" s="111" t="s">
        <v>58</v>
      </c>
      <c r="SZJ23" s="111"/>
      <c r="SZK23" s="111"/>
      <c r="SZL23" s="111"/>
      <c r="SZM23" s="111"/>
      <c r="SZN23" s="111"/>
      <c r="SZO23" s="111"/>
      <c r="SZP23" s="3" t="e">
        <f>SZP22/#REF!-0.01</f>
        <v>#REF!</v>
      </c>
      <c r="SZQ23" s="111" t="s">
        <v>58</v>
      </c>
      <c r="SZR23" s="111"/>
      <c r="SZS23" s="111"/>
      <c r="SZT23" s="111"/>
      <c r="SZU23" s="111"/>
      <c r="SZV23" s="111"/>
      <c r="SZW23" s="111"/>
      <c r="SZX23" s="3" t="e">
        <f>SZX22/#REF!-0.01</f>
        <v>#REF!</v>
      </c>
      <c r="SZY23" s="111" t="s">
        <v>58</v>
      </c>
      <c r="SZZ23" s="111"/>
      <c r="TAA23" s="111"/>
      <c r="TAB23" s="111"/>
      <c r="TAC23" s="111"/>
      <c r="TAD23" s="111"/>
      <c r="TAE23" s="111"/>
      <c r="TAF23" s="3" t="e">
        <f>TAF22/#REF!-0.01</f>
        <v>#REF!</v>
      </c>
      <c r="TAG23" s="111" t="s">
        <v>58</v>
      </c>
      <c r="TAH23" s="111"/>
      <c r="TAI23" s="111"/>
      <c r="TAJ23" s="111"/>
      <c r="TAK23" s="111"/>
      <c r="TAL23" s="111"/>
      <c r="TAM23" s="111"/>
      <c r="TAN23" s="3" t="e">
        <f>TAN22/#REF!-0.01</f>
        <v>#REF!</v>
      </c>
      <c r="TAO23" s="111" t="s">
        <v>58</v>
      </c>
      <c r="TAP23" s="111"/>
      <c r="TAQ23" s="111"/>
      <c r="TAR23" s="111"/>
      <c r="TAS23" s="111"/>
      <c r="TAT23" s="111"/>
      <c r="TAU23" s="111"/>
      <c r="TAV23" s="3" t="e">
        <f>TAV22/#REF!-0.01</f>
        <v>#REF!</v>
      </c>
      <c r="TAW23" s="111" t="s">
        <v>58</v>
      </c>
      <c r="TAX23" s="111"/>
      <c r="TAY23" s="111"/>
      <c r="TAZ23" s="111"/>
      <c r="TBA23" s="111"/>
      <c r="TBB23" s="111"/>
      <c r="TBC23" s="111"/>
      <c r="TBD23" s="3" t="e">
        <f>TBD22/#REF!-0.01</f>
        <v>#REF!</v>
      </c>
      <c r="TBE23" s="111" t="s">
        <v>58</v>
      </c>
      <c r="TBF23" s="111"/>
      <c r="TBG23" s="111"/>
      <c r="TBH23" s="111"/>
      <c r="TBI23" s="111"/>
      <c r="TBJ23" s="111"/>
      <c r="TBK23" s="111"/>
      <c r="TBL23" s="3" t="e">
        <f>TBL22/#REF!-0.01</f>
        <v>#REF!</v>
      </c>
      <c r="TBM23" s="111" t="s">
        <v>58</v>
      </c>
      <c r="TBN23" s="111"/>
      <c r="TBO23" s="111"/>
      <c r="TBP23" s="111"/>
      <c r="TBQ23" s="111"/>
      <c r="TBR23" s="111"/>
      <c r="TBS23" s="111"/>
      <c r="TBT23" s="3" t="e">
        <f>TBT22/#REF!-0.01</f>
        <v>#REF!</v>
      </c>
      <c r="TBU23" s="111" t="s">
        <v>58</v>
      </c>
      <c r="TBV23" s="111"/>
      <c r="TBW23" s="111"/>
      <c r="TBX23" s="111"/>
      <c r="TBY23" s="111"/>
      <c r="TBZ23" s="111"/>
      <c r="TCA23" s="111"/>
      <c r="TCB23" s="3" t="e">
        <f>TCB22/#REF!-0.01</f>
        <v>#REF!</v>
      </c>
      <c r="TCC23" s="111" t="s">
        <v>58</v>
      </c>
      <c r="TCD23" s="111"/>
      <c r="TCE23" s="111"/>
      <c r="TCF23" s="111"/>
      <c r="TCG23" s="111"/>
      <c r="TCH23" s="111"/>
      <c r="TCI23" s="111"/>
      <c r="TCJ23" s="3" t="e">
        <f>TCJ22/#REF!-0.01</f>
        <v>#REF!</v>
      </c>
      <c r="TCK23" s="111" t="s">
        <v>58</v>
      </c>
      <c r="TCL23" s="111"/>
      <c r="TCM23" s="111"/>
      <c r="TCN23" s="111"/>
      <c r="TCO23" s="111"/>
      <c r="TCP23" s="111"/>
      <c r="TCQ23" s="111"/>
      <c r="TCR23" s="3" t="e">
        <f>TCR22/#REF!-0.01</f>
        <v>#REF!</v>
      </c>
      <c r="TCS23" s="111" t="s">
        <v>58</v>
      </c>
      <c r="TCT23" s="111"/>
      <c r="TCU23" s="111"/>
      <c r="TCV23" s="111"/>
      <c r="TCW23" s="111"/>
      <c r="TCX23" s="111"/>
      <c r="TCY23" s="111"/>
      <c r="TCZ23" s="3" t="e">
        <f>TCZ22/#REF!-0.01</f>
        <v>#REF!</v>
      </c>
      <c r="TDA23" s="111" t="s">
        <v>58</v>
      </c>
      <c r="TDB23" s="111"/>
      <c r="TDC23" s="111"/>
      <c r="TDD23" s="111"/>
      <c r="TDE23" s="111"/>
      <c r="TDF23" s="111"/>
      <c r="TDG23" s="111"/>
      <c r="TDH23" s="3" t="e">
        <f>TDH22/#REF!-0.01</f>
        <v>#REF!</v>
      </c>
      <c r="TDI23" s="111" t="s">
        <v>58</v>
      </c>
      <c r="TDJ23" s="111"/>
      <c r="TDK23" s="111"/>
      <c r="TDL23" s="111"/>
      <c r="TDM23" s="111"/>
      <c r="TDN23" s="111"/>
      <c r="TDO23" s="111"/>
      <c r="TDP23" s="3" t="e">
        <f>TDP22/#REF!-0.01</f>
        <v>#REF!</v>
      </c>
      <c r="TDQ23" s="111" t="s">
        <v>58</v>
      </c>
      <c r="TDR23" s="111"/>
      <c r="TDS23" s="111"/>
      <c r="TDT23" s="111"/>
      <c r="TDU23" s="111"/>
      <c r="TDV23" s="111"/>
      <c r="TDW23" s="111"/>
      <c r="TDX23" s="3" t="e">
        <f>TDX22/#REF!-0.01</f>
        <v>#REF!</v>
      </c>
      <c r="TDY23" s="111" t="s">
        <v>58</v>
      </c>
      <c r="TDZ23" s="111"/>
      <c r="TEA23" s="111"/>
      <c r="TEB23" s="111"/>
      <c r="TEC23" s="111"/>
      <c r="TED23" s="111"/>
      <c r="TEE23" s="111"/>
      <c r="TEF23" s="3" t="e">
        <f>TEF22/#REF!-0.01</f>
        <v>#REF!</v>
      </c>
      <c r="TEG23" s="111" t="s">
        <v>58</v>
      </c>
      <c r="TEH23" s="111"/>
      <c r="TEI23" s="111"/>
      <c r="TEJ23" s="111"/>
      <c r="TEK23" s="111"/>
      <c r="TEL23" s="111"/>
      <c r="TEM23" s="111"/>
      <c r="TEN23" s="3" t="e">
        <f>TEN22/#REF!-0.01</f>
        <v>#REF!</v>
      </c>
      <c r="TEO23" s="111" t="s">
        <v>58</v>
      </c>
      <c r="TEP23" s="111"/>
      <c r="TEQ23" s="111"/>
      <c r="TER23" s="111"/>
      <c r="TES23" s="111"/>
      <c r="TET23" s="111"/>
      <c r="TEU23" s="111"/>
      <c r="TEV23" s="3" t="e">
        <f>TEV22/#REF!-0.01</f>
        <v>#REF!</v>
      </c>
      <c r="TEW23" s="111" t="s">
        <v>58</v>
      </c>
      <c r="TEX23" s="111"/>
      <c r="TEY23" s="111"/>
      <c r="TEZ23" s="111"/>
      <c r="TFA23" s="111"/>
      <c r="TFB23" s="111"/>
      <c r="TFC23" s="111"/>
      <c r="TFD23" s="3" t="e">
        <f>TFD22/#REF!-0.01</f>
        <v>#REF!</v>
      </c>
      <c r="TFE23" s="111" t="s">
        <v>58</v>
      </c>
      <c r="TFF23" s="111"/>
      <c r="TFG23" s="111"/>
      <c r="TFH23" s="111"/>
      <c r="TFI23" s="111"/>
      <c r="TFJ23" s="111"/>
      <c r="TFK23" s="111"/>
      <c r="TFL23" s="3" t="e">
        <f>TFL22/#REF!-0.01</f>
        <v>#REF!</v>
      </c>
      <c r="TFM23" s="111" t="s">
        <v>58</v>
      </c>
      <c r="TFN23" s="111"/>
      <c r="TFO23" s="111"/>
      <c r="TFP23" s="111"/>
      <c r="TFQ23" s="111"/>
      <c r="TFR23" s="111"/>
      <c r="TFS23" s="111"/>
      <c r="TFT23" s="3" t="e">
        <f>TFT22/#REF!-0.01</f>
        <v>#REF!</v>
      </c>
      <c r="TFU23" s="111" t="s">
        <v>58</v>
      </c>
      <c r="TFV23" s="111"/>
      <c r="TFW23" s="111"/>
      <c r="TFX23" s="111"/>
      <c r="TFY23" s="111"/>
      <c r="TFZ23" s="111"/>
      <c r="TGA23" s="111"/>
      <c r="TGB23" s="3" t="e">
        <f>TGB22/#REF!-0.01</f>
        <v>#REF!</v>
      </c>
      <c r="TGC23" s="111" t="s">
        <v>58</v>
      </c>
      <c r="TGD23" s="111"/>
      <c r="TGE23" s="111"/>
      <c r="TGF23" s="111"/>
      <c r="TGG23" s="111"/>
      <c r="TGH23" s="111"/>
      <c r="TGI23" s="111"/>
      <c r="TGJ23" s="3" t="e">
        <f>TGJ22/#REF!-0.01</f>
        <v>#REF!</v>
      </c>
      <c r="TGK23" s="111" t="s">
        <v>58</v>
      </c>
      <c r="TGL23" s="111"/>
      <c r="TGM23" s="111"/>
      <c r="TGN23" s="111"/>
      <c r="TGO23" s="111"/>
      <c r="TGP23" s="111"/>
      <c r="TGQ23" s="111"/>
      <c r="TGR23" s="3" t="e">
        <f>TGR22/#REF!-0.01</f>
        <v>#REF!</v>
      </c>
      <c r="TGS23" s="111" t="s">
        <v>58</v>
      </c>
      <c r="TGT23" s="111"/>
      <c r="TGU23" s="111"/>
      <c r="TGV23" s="111"/>
      <c r="TGW23" s="111"/>
      <c r="TGX23" s="111"/>
      <c r="TGY23" s="111"/>
      <c r="TGZ23" s="3" t="e">
        <f>TGZ22/#REF!-0.01</f>
        <v>#REF!</v>
      </c>
      <c r="THA23" s="111" t="s">
        <v>58</v>
      </c>
      <c r="THB23" s="111"/>
      <c r="THC23" s="111"/>
      <c r="THD23" s="111"/>
      <c r="THE23" s="111"/>
      <c r="THF23" s="111"/>
      <c r="THG23" s="111"/>
      <c r="THH23" s="3" t="e">
        <f>THH22/#REF!-0.01</f>
        <v>#REF!</v>
      </c>
      <c r="THI23" s="111" t="s">
        <v>58</v>
      </c>
      <c r="THJ23" s="111"/>
      <c r="THK23" s="111"/>
      <c r="THL23" s="111"/>
      <c r="THM23" s="111"/>
      <c r="THN23" s="111"/>
      <c r="THO23" s="111"/>
      <c r="THP23" s="3" t="e">
        <f>THP22/#REF!-0.01</f>
        <v>#REF!</v>
      </c>
      <c r="THQ23" s="111" t="s">
        <v>58</v>
      </c>
      <c r="THR23" s="111"/>
      <c r="THS23" s="111"/>
      <c r="THT23" s="111"/>
      <c r="THU23" s="111"/>
      <c r="THV23" s="111"/>
      <c r="THW23" s="111"/>
      <c r="THX23" s="3" t="e">
        <f>THX22/#REF!-0.01</f>
        <v>#REF!</v>
      </c>
      <c r="THY23" s="111" t="s">
        <v>58</v>
      </c>
      <c r="THZ23" s="111"/>
      <c r="TIA23" s="111"/>
      <c r="TIB23" s="111"/>
      <c r="TIC23" s="111"/>
      <c r="TID23" s="111"/>
      <c r="TIE23" s="111"/>
      <c r="TIF23" s="3" t="e">
        <f>TIF22/#REF!-0.01</f>
        <v>#REF!</v>
      </c>
      <c r="TIG23" s="111" t="s">
        <v>58</v>
      </c>
      <c r="TIH23" s="111"/>
      <c r="TII23" s="111"/>
      <c r="TIJ23" s="111"/>
      <c r="TIK23" s="111"/>
      <c r="TIL23" s="111"/>
      <c r="TIM23" s="111"/>
      <c r="TIN23" s="3" t="e">
        <f>TIN22/#REF!-0.01</f>
        <v>#REF!</v>
      </c>
      <c r="TIO23" s="111" t="s">
        <v>58</v>
      </c>
      <c r="TIP23" s="111"/>
      <c r="TIQ23" s="111"/>
      <c r="TIR23" s="111"/>
      <c r="TIS23" s="111"/>
      <c r="TIT23" s="111"/>
      <c r="TIU23" s="111"/>
      <c r="TIV23" s="3" t="e">
        <f>TIV22/#REF!-0.01</f>
        <v>#REF!</v>
      </c>
      <c r="TIW23" s="111" t="s">
        <v>58</v>
      </c>
      <c r="TIX23" s="111"/>
      <c r="TIY23" s="111"/>
      <c r="TIZ23" s="111"/>
      <c r="TJA23" s="111"/>
      <c r="TJB23" s="111"/>
      <c r="TJC23" s="111"/>
      <c r="TJD23" s="3" t="e">
        <f>TJD22/#REF!-0.01</f>
        <v>#REF!</v>
      </c>
      <c r="TJE23" s="111" t="s">
        <v>58</v>
      </c>
      <c r="TJF23" s="111"/>
      <c r="TJG23" s="111"/>
      <c r="TJH23" s="111"/>
      <c r="TJI23" s="111"/>
      <c r="TJJ23" s="111"/>
      <c r="TJK23" s="111"/>
      <c r="TJL23" s="3" t="e">
        <f>TJL22/#REF!-0.01</f>
        <v>#REF!</v>
      </c>
      <c r="TJM23" s="111" t="s">
        <v>58</v>
      </c>
      <c r="TJN23" s="111"/>
      <c r="TJO23" s="111"/>
      <c r="TJP23" s="111"/>
      <c r="TJQ23" s="111"/>
      <c r="TJR23" s="111"/>
      <c r="TJS23" s="111"/>
      <c r="TJT23" s="3" t="e">
        <f>TJT22/#REF!-0.01</f>
        <v>#REF!</v>
      </c>
      <c r="TJU23" s="111" t="s">
        <v>58</v>
      </c>
      <c r="TJV23" s="111"/>
      <c r="TJW23" s="111"/>
      <c r="TJX23" s="111"/>
      <c r="TJY23" s="111"/>
      <c r="TJZ23" s="111"/>
      <c r="TKA23" s="111"/>
      <c r="TKB23" s="3" t="e">
        <f>TKB22/#REF!-0.01</f>
        <v>#REF!</v>
      </c>
      <c r="TKC23" s="111" t="s">
        <v>58</v>
      </c>
      <c r="TKD23" s="111"/>
      <c r="TKE23" s="111"/>
      <c r="TKF23" s="111"/>
      <c r="TKG23" s="111"/>
      <c r="TKH23" s="111"/>
      <c r="TKI23" s="111"/>
      <c r="TKJ23" s="3" t="e">
        <f>TKJ22/#REF!-0.01</f>
        <v>#REF!</v>
      </c>
      <c r="TKK23" s="111" t="s">
        <v>58</v>
      </c>
      <c r="TKL23" s="111"/>
      <c r="TKM23" s="111"/>
      <c r="TKN23" s="111"/>
      <c r="TKO23" s="111"/>
      <c r="TKP23" s="111"/>
      <c r="TKQ23" s="111"/>
      <c r="TKR23" s="3" t="e">
        <f>TKR22/#REF!-0.01</f>
        <v>#REF!</v>
      </c>
      <c r="TKS23" s="111" t="s">
        <v>58</v>
      </c>
      <c r="TKT23" s="111"/>
      <c r="TKU23" s="111"/>
      <c r="TKV23" s="111"/>
      <c r="TKW23" s="111"/>
      <c r="TKX23" s="111"/>
      <c r="TKY23" s="111"/>
      <c r="TKZ23" s="3" t="e">
        <f>TKZ22/#REF!-0.01</f>
        <v>#REF!</v>
      </c>
      <c r="TLA23" s="111" t="s">
        <v>58</v>
      </c>
      <c r="TLB23" s="111"/>
      <c r="TLC23" s="111"/>
      <c r="TLD23" s="111"/>
      <c r="TLE23" s="111"/>
      <c r="TLF23" s="111"/>
      <c r="TLG23" s="111"/>
      <c r="TLH23" s="3" t="e">
        <f>TLH22/#REF!-0.01</f>
        <v>#REF!</v>
      </c>
      <c r="TLI23" s="111" t="s">
        <v>58</v>
      </c>
      <c r="TLJ23" s="111"/>
      <c r="TLK23" s="111"/>
      <c r="TLL23" s="111"/>
      <c r="TLM23" s="111"/>
      <c r="TLN23" s="111"/>
      <c r="TLO23" s="111"/>
      <c r="TLP23" s="3" t="e">
        <f>TLP22/#REF!-0.01</f>
        <v>#REF!</v>
      </c>
      <c r="TLQ23" s="111" t="s">
        <v>58</v>
      </c>
      <c r="TLR23" s="111"/>
      <c r="TLS23" s="111"/>
      <c r="TLT23" s="111"/>
      <c r="TLU23" s="111"/>
      <c r="TLV23" s="111"/>
      <c r="TLW23" s="111"/>
      <c r="TLX23" s="3" t="e">
        <f>TLX22/#REF!-0.01</f>
        <v>#REF!</v>
      </c>
      <c r="TLY23" s="111" t="s">
        <v>58</v>
      </c>
      <c r="TLZ23" s="111"/>
      <c r="TMA23" s="111"/>
      <c r="TMB23" s="111"/>
      <c r="TMC23" s="111"/>
      <c r="TMD23" s="111"/>
      <c r="TME23" s="111"/>
      <c r="TMF23" s="3" t="e">
        <f>TMF22/#REF!-0.01</f>
        <v>#REF!</v>
      </c>
      <c r="TMG23" s="111" t="s">
        <v>58</v>
      </c>
      <c r="TMH23" s="111"/>
      <c r="TMI23" s="111"/>
      <c r="TMJ23" s="111"/>
      <c r="TMK23" s="111"/>
      <c r="TML23" s="111"/>
      <c r="TMM23" s="111"/>
      <c r="TMN23" s="3" t="e">
        <f>TMN22/#REF!-0.01</f>
        <v>#REF!</v>
      </c>
      <c r="TMO23" s="111" t="s">
        <v>58</v>
      </c>
      <c r="TMP23" s="111"/>
      <c r="TMQ23" s="111"/>
      <c r="TMR23" s="111"/>
      <c r="TMS23" s="111"/>
      <c r="TMT23" s="111"/>
      <c r="TMU23" s="111"/>
      <c r="TMV23" s="3" t="e">
        <f>TMV22/#REF!-0.01</f>
        <v>#REF!</v>
      </c>
      <c r="TMW23" s="111" t="s">
        <v>58</v>
      </c>
      <c r="TMX23" s="111"/>
      <c r="TMY23" s="111"/>
      <c r="TMZ23" s="111"/>
      <c r="TNA23" s="111"/>
      <c r="TNB23" s="111"/>
      <c r="TNC23" s="111"/>
      <c r="TND23" s="3" t="e">
        <f>TND22/#REF!-0.01</f>
        <v>#REF!</v>
      </c>
      <c r="TNE23" s="111" t="s">
        <v>58</v>
      </c>
      <c r="TNF23" s="111"/>
      <c r="TNG23" s="111"/>
      <c r="TNH23" s="111"/>
      <c r="TNI23" s="111"/>
      <c r="TNJ23" s="111"/>
      <c r="TNK23" s="111"/>
      <c r="TNL23" s="3" t="e">
        <f>TNL22/#REF!-0.01</f>
        <v>#REF!</v>
      </c>
      <c r="TNM23" s="111" t="s">
        <v>58</v>
      </c>
      <c r="TNN23" s="111"/>
      <c r="TNO23" s="111"/>
      <c r="TNP23" s="111"/>
      <c r="TNQ23" s="111"/>
      <c r="TNR23" s="111"/>
      <c r="TNS23" s="111"/>
      <c r="TNT23" s="3" t="e">
        <f>TNT22/#REF!-0.01</f>
        <v>#REF!</v>
      </c>
      <c r="TNU23" s="111" t="s">
        <v>58</v>
      </c>
      <c r="TNV23" s="111"/>
      <c r="TNW23" s="111"/>
      <c r="TNX23" s="111"/>
      <c r="TNY23" s="111"/>
      <c r="TNZ23" s="111"/>
      <c r="TOA23" s="111"/>
      <c r="TOB23" s="3" t="e">
        <f>TOB22/#REF!-0.01</f>
        <v>#REF!</v>
      </c>
      <c r="TOC23" s="111" t="s">
        <v>58</v>
      </c>
      <c r="TOD23" s="111"/>
      <c r="TOE23" s="111"/>
      <c r="TOF23" s="111"/>
      <c r="TOG23" s="111"/>
      <c r="TOH23" s="111"/>
      <c r="TOI23" s="111"/>
      <c r="TOJ23" s="3" t="e">
        <f>TOJ22/#REF!-0.01</f>
        <v>#REF!</v>
      </c>
      <c r="TOK23" s="111" t="s">
        <v>58</v>
      </c>
      <c r="TOL23" s="111"/>
      <c r="TOM23" s="111"/>
      <c r="TON23" s="111"/>
      <c r="TOO23" s="111"/>
      <c r="TOP23" s="111"/>
      <c r="TOQ23" s="111"/>
      <c r="TOR23" s="3" t="e">
        <f>TOR22/#REF!-0.01</f>
        <v>#REF!</v>
      </c>
      <c r="TOS23" s="111" t="s">
        <v>58</v>
      </c>
      <c r="TOT23" s="111"/>
      <c r="TOU23" s="111"/>
      <c r="TOV23" s="111"/>
      <c r="TOW23" s="111"/>
      <c r="TOX23" s="111"/>
      <c r="TOY23" s="111"/>
      <c r="TOZ23" s="3" t="e">
        <f>TOZ22/#REF!-0.01</f>
        <v>#REF!</v>
      </c>
      <c r="TPA23" s="111" t="s">
        <v>58</v>
      </c>
      <c r="TPB23" s="111"/>
      <c r="TPC23" s="111"/>
      <c r="TPD23" s="111"/>
      <c r="TPE23" s="111"/>
      <c r="TPF23" s="111"/>
      <c r="TPG23" s="111"/>
      <c r="TPH23" s="3" t="e">
        <f>TPH22/#REF!-0.01</f>
        <v>#REF!</v>
      </c>
      <c r="TPI23" s="111" t="s">
        <v>58</v>
      </c>
      <c r="TPJ23" s="111"/>
      <c r="TPK23" s="111"/>
      <c r="TPL23" s="111"/>
      <c r="TPM23" s="111"/>
      <c r="TPN23" s="111"/>
      <c r="TPO23" s="111"/>
      <c r="TPP23" s="3" t="e">
        <f>TPP22/#REF!-0.01</f>
        <v>#REF!</v>
      </c>
      <c r="TPQ23" s="111" t="s">
        <v>58</v>
      </c>
      <c r="TPR23" s="111"/>
      <c r="TPS23" s="111"/>
      <c r="TPT23" s="111"/>
      <c r="TPU23" s="111"/>
      <c r="TPV23" s="111"/>
      <c r="TPW23" s="111"/>
      <c r="TPX23" s="3" t="e">
        <f>TPX22/#REF!-0.01</f>
        <v>#REF!</v>
      </c>
      <c r="TPY23" s="111" t="s">
        <v>58</v>
      </c>
      <c r="TPZ23" s="111"/>
      <c r="TQA23" s="111"/>
      <c r="TQB23" s="111"/>
      <c r="TQC23" s="111"/>
      <c r="TQD23" s="111"/>
      <c r="TQE23" s="111"/>
      <c r="TQF23" s="3" t="e">
        <f>TQF22/#REF!-0.01</f>
        <v>#REF!</v>
      </c>
      <c r="TQG23" s="111" t="s">
        <v>58</v>
      </c>
      <c r="TQH23" s="111"/>
      <c r="TQI23" s="111"/>
      <c r="TQJ23" s="111"/>
      <c r="TQK23" s="111"/>
      <c r="TQL23" s="111"/>
      <c r="TQM23" s="111"/>
      <c r="TQN23" s="3" t="e">
        <f>TQN22/#REF!-0.01</f>
        <v>#REF!</v>
      </c>
      <c r="TQO23" s="111" t="s">
        <v>58</v>
      </c>
      <c r="TQP23" s="111"/>
      <c r="TQQ23" s="111"/>
      <c r="TQR23" s="111"/>
      <c r="TQS23" s="111"/>
      <c r="TQT23" s="111"/>
      <c r="TQU23" s="111"/>
      <c r="TQV23" s="3" t="e">
        <f>TQV22/#REF!-0.01</f>
        <v>#REF!</v>
      </c>
      <c r="TQW23" s="111" t="s">
        <v>58</v>
      </c>
      <c r="TQX23" s="111"/>
      <c r="TQY23" s="111"/>
      <c r="TQZ23" s="111"/>
      <c r="TRA23" s="111"/>
      <c r="TRB23" s="111"/>
      <c r="TRC23" s="111"/>
      <c r="TRD23" s="3" t="e">
        <f>TRD22/#REF!-0.01</f>
        <v>#REF!</v>
      </c>
      <c r="TRE23" s="111" t="s">
        <v>58</v>
      </c>
      <c r="TRF23" s="111"/>
      <c r="TRG23" s="111"/>
      <c r="TRH23" s="111"/>
      <c r="TRI23" s="111"/>
      <c r="TRJ23" s="111"/>
      <c r="TRK23" s="111"/>
      <c r="TRL23" s="3" t="e">
        <f>TRL22/#REF!-0.01</f>
        <v>#REF!</v>
      </c>
      <c r="TRM23" s="111" t="s">
        <v>58</v>
      </c>
      <c r="TRN23" s="111"/>
      <c r="TRO23" s="111"/>
      <c r="TRP23" s="111"/>
      <c r="TRQ23" s="111"/>
      <c r="TRR23" s="111"/>
      <c r="TRS23" s="111"/>
      <c r="TRT23" s="3" t="e">
        <f>TRT22/#REF!-0.01</f>
        <v>#REF!</v>
      </c>
      <c r="TRU23" s="111" t="s">
        <v>58</v>
      </c>
      <c r="TRV23" s="111"/>
      <c r="TRW23" s="111"/>
      <c r="TRX23" s="111"/>
      <c r="TRY23" s="111"/>
      <c r="TRZ23" s="111"/>
      <c r="TSA23" s="111"/>
      <c r="TSB23" s="3" t="e">
        <f>TSB22/#REF!-0.01</f>
        <v>#REF!</v>
      </c>
      <c r="TSC23" s="111" t="s">
        <v>58</v>
      </c>
      <c r="TSD23" s="111"/>
      <c r="TSE23" s="111"/>
      <c r="TSF23" s="111"/>
      <c r="TSG23" s="111"/>
      <c r="TSH23" s="111"/>
      <c r="TSI23" s="111"/>
      <c r="TSJ23" s="3" t="e">
        <f>TSJ22/#REF!-0.01</f>
        <v>#REF!</v>
      </c>
      <c r="TSK23" s="111" t="s">
        <v>58</v>
      </c>
      <c r="TSL23" s="111"/>
      <c r="TSM23" s="111"/>
      <c r="TSN23" s="111"/>
      <c r="TSO23" s="111"/>
      <c r="TSP23" s="111"/>
      <c r="TSQ23" s="111"/>
      <c r="TSR23" s="3" t="e">
        <f>TSR22/#REF!-0.01</f>
        <v>#REF!</v>
      </c>
      <c r="TSS23" s="111" t="s">
        <v>58</v>
      </c>
      <c r="TST23" s="111"/>
      <c r="TSU23" s="111"/>
      <c r="TSV23" s="111"/>
      <c r="TSW23" s="111"/>
      <c r="TSX23" s="111"/>
      <c r="TSY23" s="111"/>
      <c r="TSZ23" s="3" t="e">
        <f>TSZ22/#REF!-0.01</f>
        <v>#REF!</v>
      </c>
      <c r="TTA23" s="111" t="s">
        <v>58</v>
      </c>
      <c r="TTB23" s="111"/>
      <c r="TTC23" s="111"/>
      <c r="TTD23" s="111"/>
      <c r="TTE23" s="111"/>
      <c r="TTF23" s="111"/>
      <c r="TTG23" s="111"/>
      <c r="TTH23" s="3" t="e">
        <f>TTH22/#REF!-0.01</f>
        <v>#REF!</v>
      </c>
      <c r="TTI23" s="111" t="s">
        <v>58</v>
      </c>
      <c r="TTJ23" s="111"/>
      <c r="TTK23" s="111"/>
      <c r="TTL23" s="111"/>
      <c r="TTM23" s="111"/>
      <c r="TTN23" s="111"/>
      <c r="TTO23" s="111"/>
      <c r="TTP23" s="3" t="e">
        <f>TTP22/#REF!-0.01</f>
        <v>#REF!</v>
      </c>
      <c r="TTQ23" s="111" t="s">
        <v>58</v>
      </c>
      <c r="TTR23" s="111"/>
      <c r="TTS23" s="111"/>
      <c r="TTT23" s="111"/>
      <c r="TTU23" s="111"/>
      <c r="TTV23" s="111"/>
      <c r="TTW23" s="111"/>
      <c r="TTX23" s="3" t="e">
        <f>TTX22/#REF!-0.01</f>
        <v>#REF!</v>
      </c>
      <c r="TTY23" s="111" t="s">
        <v>58</v>
      </c>
      <c r="TTZ23" s="111"/>
      <c r="TUA23" s="111"/>
      <c r="TUB23" s="111"/>
      <c r="TUC23" s="111"/>
      <c r="TUD23" s="111"/>
      <c r="TUE23" s="111"/>
      <c r="TUF23" s="3" t="e">
        <f>TUF22/#REF!-0.01</f>
        <v>#REF!</v>
      </c>
      <c r="TUG23" s="111" t="s">
        <v>58</v>
      </c>
      <c r="TUH23" s="111"/>
      <c r="TUI23" s="111"/>
      <c r="TUJ23" s="111"/>
      <c r="TUK23" s="111"/>
      <c r="TUL23" s="111"/>
      <c r="TUM23" s="111"/>
      <c r="TUN23" s="3" t="e">
        <f>TUN22/#REF!-0.01</f>
        <v>#REF!</v>
      </c>
      <c r="TUO23" s="111" t="s">
        <v>58</v>
      </c>
      <c r="TUP23" s="111"/>
      <c r="TUQ23" s="111"/>
      <c r="TUR23" s="111"/>
      <c r="TUS23" s="111"/>
      <c r="TUT23" s="111"/>
      <c r="TUU23" s="111"/>
      <c r="TUV23" s="3" t="e">
        <f>TUV22/#REF!-0.01</f>
        <v>#REF!</v>
      </c>
      <c r="TUW23" s="111" t="s">
        <v>58</v>
      </c>
      <c r="TUX23" s="111"/>
      <c r="TUY23" s="111"/>
      <c r="TUZ23" s="111"/>
      <c r="TVA23" s="111"/>
      <c r="TVB23" s="111"/>
      <c r="TVC23" s="111"/>
      <c r="TVD23" s="3" t="e">
        <f>TVD22/#REF!-0.01</f>
        <v>#REF!</v>
      </c>
      <c r="TVE23" s="111" t="s">
        <v>58</v>
      </c>
      <c r="TVF23" s="111"/>
      <c r="TVG23" s="111"/>
      <c r="TVH23" s="111"/>
      <c r="TVI23" s="111"/>
      <c r="TVJ23" s="111"/>
      <c r="TVK23" s="111"/>
      <c r="TVL23" s="3" t="e">
        <f>TVL22/#REF!-0.01</f>
        <v>#REF!</v>
      </c>
      <c r="TVM23" s="111" t="s">
        <v>58</v>
      </c>
      <c r="TVN23" s="111"/>
      <c r="TVO23" s="111"/>
      <c r="TVP23" s="111"/>
      <c r="TVQ23" s="111"/>
      <c r="TVR23" s="111"/>
      <c r="TVS23" s="111"/>
      <c r="TVT23" s="3" t="e">
        <f>TVT22/#REF!-0.01</f>
        <v>#REF!</v>
      </c>
      <c r="TVU23" s="111" t="s">
        <v>58</v>
      </c>
      <c r="TVV23" s="111"/>
      <c r="TVW23" s="111"/>
      <c r="TVX23" s="111"/>
      <c r="TVY23" s="111"/>
      <c r="TVZ23" s="111"/>
      <c r="TWA23" s="111"/>
      <c r="TWB23" s="3" t="e">
        <f>TWB22/#REF!-0.01</f>
        <v>#REF!</v>
      </c>
      <c r="TWC23" s="111" t="s">
        <v>58</v>
      </c>
      <c r="TWD23" s="111"/>
      <c r="TWE23" s="111"/>
      <c r="TWF23" s="111"/>
      <c r="TWG23" s="111"/>
      <c r="TWH23" s="111"/>
      <c r="TWI23" s="111"/>
      <c r="TWJ23" s="3" t="e">
        <f>TWJ22/#REF!-0.01</f>
        <v>#REF!</v>
      </c>
      <c r="TWK23" s="111" t="s">
        <v>58</v>
      </c>
      <c r="TWL23" s="111"/>
      <c r="TWM23" s="111"/>
      <c r="TWN23" s="111"/>
      <c r="TWO23" s="111"/>
      <c r="TWP23" s="111"/>
      <c r="TWQ23" s="111"/>
      <c r="TWR23" s="3" t="e">
        <f>TWR22/#REF!-0.01</f>
        <v>#REF!</v>
      </c>
      <c r="TWS23" s="111" t="s">
        <v>58</v>
      </c>
      <c r="TWT23" s="111"/>
      <c r="TWU23" s="111"/>
      <c r="TWV23" s="111"/>
      <c r="TWW23" s="111"/>
      <c r="TWX23" s="111"/>
      <c r="TWY23" s="111"/>
      <c r="TWZ23" s="3" t="e">
        <f>TWZ22/#REF!-0.01</f>
        <v>#REF!</v>
      </c>
      <c r="TXA23" s="111" t="s">
        <v>58</v>
      </c>
      <c r="TXB23" s="111"/>
      <c r="TXC23" s="111"/>
      <c r="TXD23" s="111"/>
      <c r="TXE23" s="111"/>
      <c r="TXF23" s="111"/>
      <c r="TXG23" s="111"/>
      <c r="TXH23" s="3" t="e">
        <f>TXH22/#REF!-0.01</f>
        <v>#REF!</v>
      </c>
      <c r="TXI23" s="111" t="s">
        <v>58</v>
      </c>
      <c r="TXJ23" s="111"/>
      <c r="TXK23" s="111"/>
      <c r="TXL23" s="111"/>
      <c r="TXM23" s="111"/>
      <c r="TXN23" s="111"/>
      <c r="TXO23" s="111"/>
      <c r="TXP23" s="3" t="e">
        <f>TXP22/#REF!-0.01</f>
        <v>#REF!</v>
      </c>
      <c r="TXQ23" s="111" t="s">
        <v>58</v>
      </c>
      <c r="TXR23" s="111"/>
      <c r="TXS23" s="111"/>
      <c r="TXT23" s="111"/>
      <c r="TXU23" s="111"/>
      <c r="TXV23" s="111"/>
      <c r="TXW23" s="111"/>
      <c r="TXX23" s="3" t="e">
        <f>TXX22/#REF!-0.01</f>
        <v>#REF!</v>
      </c>
      <c r="TXY23" s="111" t="s">
        <v>58</v>
      </c>
      <c r="TXZ23" s="111"/>
      <c r="TYA23" s="111"/>
      <c r="TYB23" s="111"/>
      <c r="TYC23" s="111"/>
      <c r="TYD23" s="111"/>
      <c r="TYE23" s="111"/>
      <c r="TYF23" s="3" t="e">
        <f>TYF22/#REF!-0.01</f>
        <v>#REF!</v>
      </c>
      <c r="TYG23" s="111" t="s">
        <v>58</v>
      </c>
      <c r="TYH23" s="111"/>
      <c r="TYI23" s="111"/>
      <c r="TYJ23" s="111"/>
      <c r="TYK23" s="111"/>
      <c r="TYL23" s="111"/>
      <c r="TYM23" s="111"/>
      <c r="TYN23" s="3" t="e">
        <f>TYN22/#REF!-0.01</f>
        <v>#REF!</v>
      </c>
      <c r="TYO23" s="111" t="s">
        <v>58</v>
      </c>
      <c r="TYP23" s="111"/>
      <c r="TYQ23" s="111"/>
      <c r="TYR23" s="111"/>
      <c r="TYS23" s="111"/>
      <c r="TYT23" s="111"/>
      <c r="TYU23" s="111"/>
      <c r="TYV23" s="3" t="e">
        <f>TYV22/#REF!-0.01</f>
        <v>#REF!</v>
      </c>
      <c r="TYW23" s="111" t="s">
        <v>58</v>
      </c>
      <c r="TYX23" s="111"/>
      <c r="TYY23" s="111"/>
      <c r="TYZ23" s="111"/>
      <c r="TZA23" s="111"/>
      <c r="TZB23" s="111"/>
      <c r="TZC23" s="111"/>
      <c r="TZD23" s="3" t="e">
        <f>TZD22/#REF!-0.01</f>
        <v>#REF!</v>
      </c>
      <c r="TZE23" s="111" t="s">
        <v>58</v>
      </c>
      <c r="TZF23" s="111"/>
      <c r="TZG23" s="111"/>
      <c r="TZH23" s="111"/>
      <c r="TZI23" s="111"/>
      <c r="TZJ23" s="111"/>
      <c r="TZK23" s="111"/>
      <c r="TZL23" s="3" t="e">
        <f>TZL22/#REF!-0.01</f>
        <v>#REF!</v>
      </c>
      <c r="TZM23" s="111" t="s">
        <v>58</v>
      </c>
      <c r="TZN23" s="111"/>
      <c r="TZO23" s="111"/>
      <c r="TZP23" s="111"/>
      <c r="TZQ23" s="111"/>
      <c r="TZR23" s="111"/>
      <c r="TZS23" s="111"/>
      <c r="TZT23" s="3" t="e">
        <f>TZT22/#REF!-0.01</f>
        <v>#REF!</v>
      </c>
      <c r="TZU23" s="111" t="s">
        <v>58</v>
      </c>
      <c r="TZV23" s="111"/>
      <c r="TZW23" s="111"/>
      <c r="TZX23" s="111"/>
      <c r="TZY23" s="111"/>
      <c r="TZZ23" s="111"/>
      <c r="UAA23" s="111"/>
      <c r="UAB23" s="3" t="e">
        <f>UAB22/#REF!-0.01</f>
        <v>#REF!</v>
      </c>
      <c r="UAC23" s="111" t="s">
        <v>58</v>
      </c>
      <c r="UAD23" s="111"/>
      <c r="UAE23" s="111"/>
      <c r="UAF23" s="111"/>
      <c r="UAG23" s="111"/>
      <c r="UAH23" s="111"/>
      <c r="UAI23" s="111"/>
      <c r="UAJ23" s="3" t="e">
        <f>UAJ22/#REF!-0.01</f>
        <v>#REF!</v>
      </c>
      <c r="UAK23" s="111" t="s">
        <v>58</v>
      </c>
      <c r="UAL23" s="111"/>
      <c r="UAM23" s="111"/>
      <c r="UAN23" s="111"/>
      <c r="UAO23" s="111"/>
      <c r="UAP23" s="111"/>
      <c r="UAQ23" s="111"/>
      <c r="UAR23" s="3" t="e">
        <f>UAR22/#REF!-0.01</f>
        <v>#REF!</v>
      </c>
      <c r="UAS23" s="111" t="s">
        <v>58</v>
      </c>
      <c r="UAT23" s="111"/>
      <c r="UAU23" s="111"/>
      <c r="UAV23" s="111"/>
      <c r="UAW23" s="111"/>
      <c r="UAX23" s="111"/>
      <c r="UAY23" s="111"/>
      <c r="UAZ23" s="3" t="e">
        <f>UAZ22/#REF!-0.01</f>
        <v>#REF!</v>
      </c>
      <c r="UBA23" s="111" t="s">
        <v>58</v>
      </c>
      <c r="UBB23" s="111"/>
      <c r="UBC23" s="111"/>
      <c r="UBD23" s="111"/>
      <c r="UBE23" s="111"/>
      <c r="UBF23" s="111"/>
      <c r="UBG23" s="111"/>
      <c r="UBH23" s="3" t="e">
        <f>UBH22/#REF!-0.01</f>
        <v>#REF!</v>
      </c>
      <c r="UBI23" s="111" t="s">
        <v>58</v>
      </c>
      <c r="UBJ23" s="111"/>
      <c r="UBK23" s="111"/>
      <c r="UBL23" s="111"/>
      <c r="UBM23" s="111"/>
      <c r="UBN23" s="111"/>
      <c r="UBO23" s="111"/>
      <c r="UBP23" s="3" t="e">
        <f>UBP22/#REF!-0.01</f>
        <v>#REF!</v>
      </c>
      <c r="UBQ23" s="111" t="s">
        <v>58</v>
      </c>
      <c r="UBR23" s="111"/>
      <c r="UBS23" s="111"/>
      <c r="UBT23" s="111"/>
      <c r="UBU23" s="111"/>
      <c r="UBV23" s="111"/>
      <c r="UBW23" s="111"/>
      <c r="UBX23" s="3" t="e">
        <f>UBX22/#REF!-0.01</f>
        <v>#REF!</v>
      </c>
      <c r="UBY23" s="111" t="s">
        <v>58</v>
      </c>
      <c r="UBZ23" s="111"/>
      <c r="UCA23" s="111"/>
      <c r="UCB23" s="111"/>
      <c r="UCC23" s="111"/>
      <c r="UCD23" s="111"/>
      <c r="UCE23" s="111"/>
      <c r="UCF23" s="3" t="e">
        <f>UCF22/#REF!-0.01</f>
        <v>#REF!</v>
      </c>
      <c r="UCG23" s="111" t="s">
        <v>58</v>
      </c>
      <c r="UCH23" s="111"/>
      <c r="UCI23" s="111"/>
      <c r="UCJ23" s="111"/>
      <c r="UCK23" s="111"/>
      <c r="UCL23" s="111"/>
      <c r="UCM23" s="111"/>
      <c r="UCN23" s="3" t="e">
        <f>UCN22/#REF!-0.01</f>
        <v>#REF!</v>
      </c>
      <c r="UCO23" s="111" t="s">
        <v>58</v>
      </c>
      <c r="UCP23" s="111"/>
      <c r="UCQ23" s="111"/>
      <c r="UCR23" s="111"/>
      <c r="UCS23" s="111"/>
      <c r="UCT23" s="111"/>
      <c r="UCU23" s="111"/>
      <c r="UCV23" s="3" t="e">
        <f>UCV22/#REF!-0.01</f>
        <v>#REF!</v>
      </c>
      <c r="UCW23" s="111" t="s">
        <v>58</v>
      </c>
      <c r="UCX23" s="111"/>
      <c r="UCY23" s="111"/>
      <c r="UCZ23" s="111"/>
      <c r="UDA23" s="111"/>
      <c r="UDB23" s="111"/>
      <c r="UDC23" s="111"/>
      <c r="UDD23" s="3" t="e">
        <f>UDD22/#REF!-0.01</f>
        <v>#REF!</v>
      </c>
      <c r="UDE23" s="111" t="s">
        <v>58</v>
      </c>
      <c r="UDF23" s="111"/>
      <c r="UDG23" s="111"/>
      <c r="UDH23" s="111"/>
      <c r="UDI23" s="111"/>
      <c r="UDJ23" s="111"/>
      <c r="UDK23" s="111"/>
      <c r="UDL23" s="3" t="e">
        <f>UDL22/#REF!-0.01</f>
        <v>#REF!</v>
      </c>
      <c r="UDM23" s="111" t="s">
        <v>58</v>
      </c>
      <c r="UDN23" s="111"/>
      <c r="UDO23" s="111"/>
      <c r="UDP23" s="111"/>
      <c r="UDQ23" s="111"/>
      <c r="UDR23" s="111"/>
      <c r="UDS23" s="111"/>
      <c r="UDT23" s="3" t="e">
        <f>UDT22/#REF!-0.01</f>
        <v>#REF!</v>
      </c>
      <c r="UDU23" s="111" t="s">
        <v>58</v>
      </c>
      <c r="UDV23" s="111"/>
      <c r="UDW23" s="111"/>
      <c r="UDX23" s="111"/>
      <c r="UDY23" s="111"/>
      <c r="UDZ23" s="111"/>
      <c r="UEA23" s="111"/>
      <c r="UEB23" s="3" t="e">
        <f>UEB22/#REF!-0.01</f>
        <v>#REF!</v>
      </c>
      <c r="UEC23" s="111" t="s">
        <v>58</v>
      </c>
      <c r="UED23" s="111"/>
      <c r="UEE23" s="111"/>
      <c r="UEF23" s="111"/>
      <c r="UEG23" s="111"/>
      <c r="UEH23" s="111"/>
      <c r="UEI23" s="111"/>
      <c r="UEJ23" s="3" t="e">
        <f>UEJ22/#REF!-0.01</f>
        <v>#REF!</v>
      </c>
      <c r="UEK23" s="111" t="s">
        <v>58</v>
      </c>
      <c r="UEL23" s="111"/>
      <c r="UEM23" s="111"/>
      <c r="UEN23" s="111"/>
      <c r="UEO23" s="111"/>
      <c r="UEP23" s="111"/>
      <c r="UEQ23" s="111"/>
      <c r="UER23" s="3" t="e">
        <f>UER22/#REF!-0.01</f>
        <v>#REF!</v>
      </c>
      <c r="UES23" s="111" t="s">
        <v>58</v>
      </c>
      <c r="UET23" s="111"/>
      <c r="UEU23" s="111"/>
      <c r="UEV23" s="111"/>
      <c r="UEW23" s="111"/>
      <c r="UEX23" s="111"/>
      <c r="UEY23" s="111"/>
      <c r="UEZ23" s="3" t="e">
        <f>UEZ22/#REF!-0.01</f>
        <v>#REF!</v>
      </c>
      <c r="UFA23" s="111" t="s">
        <v>58</v>
      </c>
      <c r="UFB23" s="111"/>
      <c r="UFC23" s="111"/>
      <c r="UFD23" s="111"/>
      <c r="UFE23" s="111"/>
      <c r="UFF23" s="111"/>
      <c r="UFG23" s="111"/>
      <c r="UFH23" s="3" t="e">
        <f>UFH22/#REF!-0.01</f>
        <v>#REF!</v>
      </c>
      <c r="UFI23" s="111" t="s">
        <v>58</v>
      </c>
      <c r="UFJ23" s="111"/>
      <c r="UFK23" s="111"/>
      <c r="UFL23" s="111"/>
      <c r="UFM23" s="111"/>
      <c r="UFN23" s="111"/>
      <c r="UFO23" s="111"/>
      <c r="UFP23" s="3" t="e">
        <f>UFP22/#REF!-0.01</f>
        <v>#REF!</v>
      </c>
      <c r="UFQ23" s="111" t="s">
        <v>58</v>
      </c>
      <c r="UFR23" s="111"/>
      <c r="UFS23" s="111"/>
      <c r="UFT23" s="111"/>
      <c r="UFU23" s="111"/>
      <c r="UFV23" s="111"/>
      <c r="UFW23" s="111"/>
      <c r="UFX23" s="3" t="e">
        <f>UFX22/#REF!-0.01</f>
        <v>#REF!</v>
      </c>
      <c r="UFY23" s="111" t="s">
        <v>58</v>
      </c>
      <c r="UFZ23" s="111"/>
      <c r="UGA23" s="111"/>
      <c r="UGB23" s="111"/>
      <c r="UGC23" s="111"/>
      <c r="UGD23" s="111"/>
      <c r="UGE23" s="111"/>
      <c r="UGF23" s="3" t="e">
        <f>UGF22/#REF!-0.01</f>
        <v>#REF!</v>
      </c>
      <c r="UGG23" s="111" t="s">
        <v>58</v>
      </c>
      <c r="UGH23" s="111"/>
      <c r="UGI23" s="111"/>
      <c r="UGJ23" s="111"/>
      <c r="UGK23" s="111"/>
      <c r="UGL23" s="111"/>
      <c r="UGM23" s="111"/>
      <c r="UGN23" s="3" t="e">
        <f>UGN22/#REF!-0.01</f>
        <v>#REF!</v>
      </c>
      <c r="UGO23" s="111" t="s">
        <v>58</v>
      </c>
      <c r="UGP23" s="111"/>
      <c r="UGQ23" s="111"/>
      <c r="UGR23" s="111"/>
      <c r="UGS23" s="111"/>
      <c r="UGT23" s="111"/>
      <c r="UGU23" s="111"/>
      <c r="UGV23" s="3" t="e">
        <f>UGV22/#REF!-0.01</f>
        <v>#REF!</v>
      </c>
      <c r="UGW23" s="111" t="s">
        <v>58</v>
      </c>
      <c r="UGX23" s="111"/>
      <c r="UGY23" s="111"/>
      <c r="UGZ23" s="111"/>
      <c r="UHA23" s="111"/>
      <c r="UHB23" s="111"/>
      <c r="UHC23" s="111"/>
      <c r="UHD23" s="3" t="e">
        <f>UHD22/#REF!-0.01</f>
        <v>#REF!</v>
      </c>
      <c r="UHE23" s="111" t="s">
        <v>58</v>
      </c>
      <c r="UHF23" s="111"/>
      <c r="UHG23" s="111"/>
      <c r="UHH23" s="111"/>
      <c r="UHI23" s="111"/>
      <c r="UHJ23" s="111"/>
      <c r="UHK23" s="111"/>
      <c r="UHL23" s="3" t="e">
        <f>UHL22/#REF!-0.01</f>
        <v>#REF!</v>
      </c>
      <c r="UHM23" s="111" t="s">
        <v>58</v>
      </c>
      <c r="UHN23" s="111"/>
      <c r="UHO23" s="111"/>
      <c r="UHP23" s="111"/>
      <c r="UHQ23" s="111"/>
      <c r="UHR23" s="111"/>
      <c r="UHS23" s="111"/>
      <c r="UHT23" s="3" t="e">
        <f>UHT22/#REF!-0.01</f>
        <v>#REF!</v>
      </c>
      <c r="UHU23" s="111" t="s">
        <v>58</v>
      </c>
      <c r="UHV23" s="111"/>
      <c r="UHW23" s="111"/>
      <c r="UHX23" s="111"/>
      <c r="UHY23" s="111"/>
      <c r="UHZ23" s="111"/>
      <c r="UIA23" s="111"/>
      <c r="UIB23" s="3" t="e">
        <f>UIB22/#REF!-0.01</f>
        <v>#REF!</v>
      </c>
      <c r="UIC23" s="111" t="s">
        <v>58</v>
      </c>
      <c r="UID23" s="111"/>
      <c r="UIE23" s="111"/>
      <c r="UIF23" s="111"/>
      <c r="UIG23" s="111"/>
      <c r="UIH23" s="111"/>
      <c r="UII23" s="111"/>
      <c r="UIJ23" s="3" t="e">
        <f>UIJ22/#REF!-0.01</f>
        <v>#REF!</v>
      </c>
      <c r="UIK23" s="111" t="s">
        <v>58</v>
      </c>
      <c r="UIL23" s="111"/>
      <c r="UIM23" s="111"/>
      <c r="UIN23" s="111"/>
      <c r="UIO23" s="111"/>
      <c r="UIP23" s="111"/>
      <c r="UIQ23" s="111"/>
      <c r="UIR23" s="3" t="e">
        <f>UIR22/#REF!-0.01</f>
        <v>#REF!</v>
      </c>
      <c r="UIS23" s="111" t="s">
        <v>58</v>
      </c>
      <c r="UIT23" s="111"/>
      <c r="UIU23" s="111"/>
      <c r="UIV23" s="111"/>
      <c r="UIW23" s="111"/>
      <c r="UIX23" s="111"/>
      <c r="UIY23" s="111"/>
      <c r="UIZ23" s="3" t="e">
        <f>UIZ22/#REF!-0.01</f>
        <v>#REF!</v>
      </c>
      <c r="UJA23" s="111" t="s">
        <v>58</v>
      </c>
      <c r="UJB23" s="111"/>
      <c r="UJC23" s="111"/>
      <c r="UJD23" s="111"/>
      <c r="UJE23" s="111"/>
      <c r="UJF23" s="111"/>
      <c r="UJG23" s="111"/>
      <c r="UJH23" s="3" t="e">
        <f>UJH22/#REF!-0.01</f>
        <v>#REF!</v>
      </c>
      <c r="UJI23" s="111" t="s">
        <v>58</v>
      </c>
      <c r="UJJ23" s="111"/>
      <c r="UJK23" s="111"/>
      <c r="UJL23" s="111"/>
      <c r="UJM23" s="111"/>
      <c r="UJN23" s="111"/>
      <c r="UJO23" s="111"/>
      <c r="UJP23" s="3" t="e">
        <f>UJP22/#REF!-0.01</f>
        <v>#REF!</v>
      </c>
      <c r="UJQ23" s="111" t="s">
        <v>58</v>
      </c>
      <c r="UJR23" s="111"/>
      <c r="UJS23" s="111"/>
      <c r="UJT23" s="111"/>
      <c r="UJU23" s="111"/>
      <c r="UJV23" s="111"/>
      <c r="UJW23" s="111"/>
      <c r="UJX23" s="3" t="e">
        <f>UJX22/#REF!-0.01</f>
        <v>#REF!</v>
      </c>
      <c r="UJY23" s="111" t="s">
        <v>58</v>
      </c>
      <c r="UJZ23" s="111"/>
      <c r="UKA23" s="111"/>
      <c r="UKB23" s="111"/>
      <c r="UKC23" s="111"/>
      <c r="UKD23" s="111"/>
      <c r="UKE23" s="111"/>
      <c r="UKF23" s="3" t="e">
        <f>UKF22/#REF!-0.01</f>
        <v>#REF!</v>
      </c>
      <c r="UKG23" s="111" t="s">
        <v>58</v>
      </c>
      <c r="UKH23" s="111"/>
      <c r="UKI23" s="111"/>
      <c r="UKJ23" s="111"/>
      <c r="UKK23" s="111"/>
      <c r="UKL23" s="111"/>
      <c r="UKM23" s="111"/>
      <c r="UKN23" s="3" t="e">
        <f>UKN22/#REF!-0.01</f>
        <v>#REF!</v>
      </c>
      <c r="UKO23" s="111" t="s">
        <v>58</v>
      </c>
      <c r="UKP23" s="111"/>
      <c r="UKQ23" s="111"/>
      <c r="UKR23" s="111"/>
      <c r="UKS23" s="111"/>
      <c r="UKT23" s="111"/>
      <c r="UKU23" s="111"/>
      <c r="UKV23" s="3" t="e">
        <f>UKV22/#REF!-0.01</f>
        <v>#REF!</v>
      </c>
      <c r="UKW23" s="111" t="s">
        <v>58</v>
      </c>
      <c r="UKX23" s="111"/>
      <c r="UKY23" s="111"/>
      <c r="UKZ23" s="111"/>
      <c r="ULA23" s="111"/>
      <c r="ULB23" s="111"/>
      <c r="ULC23" s="111"/>
      <c r="ULD23" s="3" t="e">
        <f>ULD22/#REF!-0.01</f>
        <v>#REF!</v>
      </c>
      <c r="ULE23" s="111" t="s">
        <v>58</v>
      </c>
      <c r="ULF23" s="111"/>
      <c r="ULG23" s="111"/>
      <c r="ULH23" s="111"/>
      <c r="ULI23" s="111"/>
      <c r="ULJ23" s="111"/>
      <c r="ULK23" s="111"/>
      <c r="ULL23" s="3" t="e">
        <f>ULL22/#REF!-0.01</f>
        <v>#REF!</v>
      </c>
      <c r="ULM23" s="111" t="s">
        <v>58</v>
      </c>
      <c r="ULN23" s="111"/>
      <c r="ULO23" s="111"/>
      <c r="ULP23" s="111"/>
      <c r="ULQ23" s="111"/>
      <c r="ULR23" s="111"/>
      <c r="ULS23" s="111"/>
      <c r="ULT23" s="3" t="e">
        <f>ULT22/#REF!-0.01</f>
        <v>#REF!</v>
      </c>
      <c r="ULU23" s="111" t="s">
        <v>58</v>
      </c>
      <c r="ULV23" s="111"/>
      <c r="ULW23" s="111"/>
      <c r="ULX23" s="111"/>
      <c r="ULY23" s="111"/>
      <c r="ULZ23" s="111"/>
      <c r="UMA23" s="111"/>
      <c r="UMB23" s="3" t="e">
        <f>UMB22/#REF!-0.01</f>
        <v>#REF!</v>
      </c>
      <c r="UMC23" s="111" t="s">
        <v>58</v>
      </c>
      <c r="UMD23" s="111"/>
      <c r="UME23" s="111"/>
      <c r="UMF23" s="111"/>
      <c r="UMG23" s="111"/>
      <c r="UMH23" s="111"/>
      <c r="UMI23" s="111"/>
      <c r="UMJ23" s="3" t="e">
        <f>UMJ22/#REF!-0.01</f>
        <v>#REF!</v>
      </c>
      <c r="UMK23" s="111" t="s">
        <v>58</v>
      </c>
      <c r="UML23" s="111"/>
      <c r="UMM23" s="111"/>
      <c r="UMN23" s="111"/>
      <c r="UMO23" s="111"/>
      <c r="UMP23" s="111"/>
      <c r="UMQ23" s="111"/>
      <c r="UMR23" s="3" t="e">
        <f>UMR22/#REF!-0.01</f>
        <v>#REF!</v>
      </c>
      <c r="UMS23" s="111" t="s">
        <v>58</v>
      </c>
      <c r="UMT23" s="111"/>
      <c r="UMU23" s="111"/>
      <c r="UMV23" s="111"/>
      <c r="UMW23" s="111"/>
      <c r="UMX23" s="111"/>
      <c r="UMY23" s="111"/>
      <c r="UMZ23" s="3" t="e">
        <f>UMZ22/#REF!-0.01</f>
        <v>#REF!</v>
      </c>
      <c r="UNA23" s="111" t="s">
        <v>58</v>
      </c>
      <c r="UNB23" s="111"/>
      <c r="UNC23" s="111"/>
      <c r="UND23" s="111"/>
      <c r="UNE23" s="111"/>
      <c r="UNF23" s="111"/>
      <c r="UNG23" s="111"/>
      <c r="UNH23" s="3" t="e">
        <f>UNH22/#REF!-0.01</f>
        <v>#REF!</v>
      </c>
      <c r="UNI23" s="111" t="s">
        <v>58</v>
      </c>
      <c r="UNJ23" s="111"/>
      <c r="UNK23" s="111"/>
      <c r="UNL23" s="111"/>
      <c r="UNM23" s="111"/>
      <c r="UNN23" s="111"/>
      <c r="UNO23" s="111"/>
      <c r="UNP23" s="3" t="e">
        <f>UNP22/#REF!-0.01</f>
        <v>#REF!</v>
      </c>
      <c r="UNQ23" s="111" t="s">
        <v>58</v>
      </c>
      <c r="UNR23" s="111"/>
      <c r="UNS23" s="111"/>
      <c r="UNT23" s="111"/>
      <c r="UNU23" s="111"/>
      <c r="UNV23" s="111"/>
      <c r="UNW23" s="111"/>
      <c r="UNX23" s="3" t="e">
        <f>UNX22/#REF!-0.01</f>
        <v>#REF!</v>
      </c>
      <c r="UNY23" s="111" t="s">
        <v>58</v>
      </c>
      <c r="UNZ23" s="111"/>
      <c r="UOA23" s="111"/>
      <c r="UOB23" s="111"/>
      <c r="UOC23" s="111"/>
      <c r="UOD23" s="111"/>
      <c r="UOE23" s="111"/>
      <c r="UOF23" s="3" t="e">
        <f>UOF22/#REF!-0.01</f>
        <v>#REF!</v>
      </c>
      <c r="UOG23" s="111" t="s">
        <v>58</v>
      </c>
      <c r="UOH23" s="111"/>
      <c r="UOI23" s="111"/>
      <c r="UOJ23" s="111"/>
      <c r="UOK23" s="111"/>
      <c r="UOL23" s="111"/>
      <c r="UOM23" s="111"/>
      <c r="UON23" s="3" t="e">
        <f>UON22/#REF!-0.01</f>
        <v>#REF!</v>
      </c>
      <c r="UOO23" s="111" t="s">
        <v>58</v>
      </c>
      <c r="UOP23" s="111"/>
      <c r="UOQ23" s="111"/>
      <c r="UOR23" s="111"/>
      <c r="UOS23" s="111"/>
      <c r="UOT23" s="111"/>
      <c r="UOU23" s="111"/>
      <c r="UOV23" s="3" t="e">
        <f>UOV22/#REF!-0.01</f>
        <v>#REF!</v>
      </c>
      <c r="UOW23" s="111" t="s">
        <v>58</v>
      </c>
      <c r="UOX23" s="111"/>
      <c r="UOY23" s="111"/>
      <c r="UOZ23" s="111"/>
      <c r="UPA23" s="111"/>
      <c r="UPB23" s="111"/>
      <c r="UPC23" s="111"/>
      <c r="UPD23" s="3" t="e">
        <f>UPD22/#REF!-0.01</f>
        <v>#REF!</v>
      </c>
      <c r="UPE23" s="111" t="s">
        <v>58</v>
      </c>
      <c r="UPF23" s="111"/>
      <c r="UPG23" s="111"/>
      <c r="UPH23" s="111"/>
      <c r="UPI23" s="111"/>
      <c r="UPJ23" s="111"/>
      <c r="UPK23" s="111"/>
      <c r="UPL23" s="3" t="e">
        <f>UPL22/#REF!-0.01</f>
        <v>#REF!</v>
      </c>
      <c r="UPM23" s="111" t="s">
        <v>58</v>
      </c>
      <c r="UPN23" s="111"/>
      <c r="UPO23" s="111"/>
      <c r="UPP23" s="111"/>
      <c r="UPQ23" s="111"/>
      <c r="UPR23" s="111"/>
      <c r="UPS23" s="111"/>
      <c r="UPT23" s="3" t="e">
        <f>UPT22/#REF!-0.01</f>
        <v>#REF!</v>
      </c>
      <c r="UPU23" s="111" t="s">
        <v>58</v>
      </c>
      <c r="UPV23" s="111"/>
      <c r="UPW23" s="111"/>
      <c r="UPX23" s="111"/>
      <c r="UPY23" s="111"/>
      <c r="UPZ23" s="111"/>
      <c r="UQA23" s="111"/>
      <c r="UQB23" s="3" t="e">
        <f>UQB22/#REF!-0.01</f>
        <v>#REF!</v>
      </c>
      <c r="UQC23" s="111" t="s">
        <v>58</v>
      </c>
      <c r="UQD23" s="111"/>
      <c r="UQE23" s="111"/>
      <c r="UQF23" s="111"/>
      <c r="UQG23" s="111"/>
      <c r="UQH23" s="111"/>
      <c r="UQI23" s="111"/>
      <c r="UQJ23" s="3" t="e">
        <f>UQJ22/#REF!-0.01</f>
        <v>#REF!</v>
      </c>
      <c r="UQK23" s="111" t="s">
        <v>58</v>
      </c>
      <c r="UQL23" s="111"/>
      <c r="UQM23" s="111"/>
      <c r="UQN23" s="111"/>
      <c r="UQO23" s="111"/>
      <c r="UQP23" s="111"/>
      <c r="UQQ23" s="111"/>
      <c r="UQR23" s="3" t="e">
        <f>UQR22/#REF!-0.01</f>
        <v>#REF!</v>
      </c>
      <c r="UQS23" s="111" t="s">
        <v>58</v>
      </c>
      <c r="UQT23" s="111"/>
      <c r="UQU23" s="111"/>
      <c r="UQV23" s="111"/>
      <c r="UQW23" s="111"/>
      <c r="UQX23" s="111"/>
      <c r="UQY23" s="111"/>
      <c r="UQZ23" s="3" t="e">
        <f>UQZ22/#REF!-0.01</f>
        <v>#REF!</v>
      </c>
      <c r="URA23" s="111" t="s">
        <v>58</v>
      </c>
      <c r="URB23" s="111"/>
      <c r="URC23" s="111"/>
      <c r="URD23" s="111"/>
      <c r="URE23" s="111"/>
      <c r="URF23" s="111"/>
      <c r="URG23" s="111"/>
      <c r="URH23" s="3" t="e">
        <f>URH22/#REF!-0.01</f>
        <v>#REF!</v>
      </c>
      <c r="URI23" s="111" t="s">
        <v>58</v>
      </c>
      <c r="URJ23" s="111"/>
      <c r="URK23" s="111"/>
      <c r="URL23" s="111"/>
      <c r="URM23" s="111"/>
      <c r="URN23" s="111"/>
      <c r="URO23" s="111"/>
      <c r="URP23" s="3" t="e">
        <f>URP22/#REF!-0.01</f>
        <v>#REF!</v>
      </c>
      <c r="URQ23" s="111" t="s">
        <v>58</v>
      </c>
      <c r="URR23" s="111"/>
      <c r="URS23" s="111"/>
      <c r="URT23" s="111"/>
      <c r="URU23" s="111"/>
      <c r="URV23" s="111"/>
      <c r="URW23" s="111"/>
      <c r="URX23" s="3" t="e">
        <f>URX22/#REF!-0.01</f>
        <v>#REF!</v>
      </c>
      <c r="URY23" s="111" t="s">
        <v>58</v>
      </c>
      <c r="URZ23" s="111"/>
      <c r="USA23" s="111"/>
      <c r="USB23" s="111"/>
      <c r="USC23" s="111"/>
      <c r="USD23" s="111"/>
      <c r="USE23" s="111"/>
      <c r="USF23" s="3" t="e">
        <f>USF22/#REF!-0.01</f>
        <v>#REF!</v>
      </c>
      <c r="USG23" s="111" t="s">
        <v>58</v>
      </c>
      <c r="USH23" s="111"/>
      <c r="USI23" s="111"/>
      <c r="USJ23" s="111"/>
      <c r="USK23" s="111"/>
      <c r="USL23" s="111"/>
      <c r="USM23" s="111"/>
      <c r="USN23" s="3" t="e">
        <f>USN22/#REF!-0.01</f>
        <v>#REF!</v>
      </c>
      <c r="USO23" s="111" t="s">
        <v>58</v>
      </c>
      <c r="USP23" s="111"/>
      <c r="USQ23" s="111"/>
      <c r="USR23" s="111"/>
      <c r="USS23" s="111"/>
      <c r="UST23" s="111"/>
      <c r="USU23" s="111"/>
      <c r="USV23" s="3" t="e">
        <f>USV22/#REF!-0.01</f>
        <v>#REF!</v>
      </c>
      <c r="USW23" s="111" t="s">
        <v>58</v>
      </c>
      <c r="USX23" s="111"/>
      <c r="USY23" s="111"/>
      <c r="USZ23" s="111"/>
      <c r="UTA23" s="111"/>
      <c r="UTB23" s="111"/>
      <c r="UTC23" s="111"/>
      <c r="UTD23" s="3" t="e">
        <f>UTD22/#REF!-0.01</f>
        <v>#REF!</v>
      </c>
      <c r="UTE23" s="111" t="s">
        <v>58</v>
      </c>
      <c r="UTF23" s="111"/>
      <c r="UTG23" s="111"/>
      <c r="UTH23" s="111"/>
      <c r="UTI23" s="111"/>
      <c r="UTJ23" s="111"/>
      <c r="UTK23" s="111"/>
      <c r="UTL23" s="3" t="e">
        <f>UTL22/#REF!-0.01</f>
        <v>#REF!</v>
      </c>
      <c r="UTM23" s="111" t="s">
        <v>58</v>
      </c>
      <c r="UTN23" s="111"/>
      <c r="UTO23" s="111"/>
      <c r="UTP23" s="111"/>
      <c r="UTQ23" s="111"/>
      <c r="UTR23" s="111"/>
      <c r="UTS23" s="111"/>
      <c r="UTT23" s="3" t="e">
        <f>UTT22/#REF!-0.01</f>
        <v>#REF!</v>
      </c>
      <c r="UTU23" s="111" t="s">
        <v>58</v>
      </c>
      <c r="UTV23" s="111"/>
      <c r="UTW23" s="111"/>
      <c r="UTX23" s="111"/>
      <c r="UTY23" s="111"/>
      <c r="UTZ23" s="111"/>
      <c r="UUA23" s="111"/>
      <c r="UUB23" s="3" t="e">
        <f>UUB22/#REF!-0.01</f>
        <v>#REF!</v>
      </c>
      <c r="UUC23" s="111" t="s">
        <v>58</v>
      </c>
      <c r="UUD23" s="111"/>
      <c r="UUE23" s="111"/>
      <c r="UUF23" s="111"/>
      <c r="UUG23" s="111"/>
      <c r="UUH23" s="111"/>
      <c r="UUI23" s="111"/>
      <c r="UUJ23" s="3" t="e">
        <f>UUJ22/#REF!-0.01</f>
        <v>#REF!</v>
      </c>
      <c r="UUK23" s="111" t="s">
        <v>58</v>
      </c>
      <c r="UUL23" s="111"/>
      <c r="UUM23" s="111"/>
      <c r="UUN23" s="111"/>
      <c r="UUO23" s="111"/>
      <c r="UUP23" s="111"/>
      <c r="UUQ23" s="111"/>
      <c r="UUR23" s="3" t="e">
        <f>UUR22/#REF!-0.01</f>
        <v>#REF!</v>
      </c>
      <c r="UUS23" s="111" t="s">
        <v>58</v>
      </c>
      <c r="UUT23" s="111"/>
      <c r="UUU23" s="111"/>
      <c r="UUV23" s="111"/>
      <c r="UUW23" s="111"/>
      <c r="UUX23" s="111"/>
      <c r="UUY23" s="111"/>
      <c r="UUZ23" s="3" t="e">
        <f>UUZ22/#REF!-0.01</f>
        <v>#REF!</v>
      </c>
      <c r="UVA23" s="111" t="s">
        <v>58</v>
      </c>
      <c r="UVB23" s="111"/>
      <c r="UVC23" s="111"/>
      <c r="UVD23" s="111"/>
      <c r="UVE23" s="111"/>
      <c r="UVF23" s="111"/>
      <c r="UVG23" s="111"/>
      <c r="UVH23" s="3" t="e">
        <f>UVH22/#REF!-0.01</f>
        <v>#REF!</v>
      </c>
      <c r="UVI23" s="111" t="s">
        <v>58</v>
      </c>
      <c r="UVJ23" s="111"/>
      <c r="UVK23" s="111"/>
      <c r="UVL23" s="111"/>
      <c r="UVM23" s="111"/>
      <c r="UVN23" s="111"/>
      <c r="UVO23" s="111"/>
      <c r="UVP23" s="3" t="e">
        <f>UVP22/#REF!-0.01</f>
        <v>#REF!</v>
      </c>
      <c r="UVQ23" s="111" t="s">
        <v>58</v>
      </c>
      <c r="UVR23" s="111"/>
      <c r="UVS23" s="111"/>
      <c r="UVT23" s="111"/>
      <c r="UVU23" s="111"/>
      <c r="UVV23" s="111"/>
      <c r="UVW23" s="111"/>
      <c r="UVX23" s="3" t="e">
        <f>UVX22/#REF!-0.01</f>
        <v>#REF!</v>
      </c>
      <c r="UVY23" s="111" t="s">
        <v>58</v>
      </c>
      <c r="UVZ23" s="111"/>
      <c r="UWA23" s="111"/>
      <c r="UWB23" s="111"/>
      <c r="UWC23" s="111"/>
      <c r="UWD23" s="111"/>
      <c r="UWE23" s="111"/>
      <c r="UWF23" s="3" t="e">
        <f>UWF22/#REF!-0.01</f>
        <v>#REF!</v>
      </c>
      <c r="UWG23" s="111" t="s">
        <v>58</v>
      </c>
      <c r="UWH23" s="111"/>
      <c r="UWI23" s="111"/>
      <c r="UWJ23" s="111"/>
      <c r="UWK23" s="111"/>
      <c r="UWL23" s="111"/>
      <c r="UWM23" s="111"/>
      <c r="UWN23" s="3" t="e">
        <f>UWN22/#REF!-0.01</f>
        <v>#REF!</v>
      </c>
      <c r="UWO23" s="111" t="s">
        <v>58</v>
      </c>
      <c r="UWP23" s="111"/>
      <c r="UWQ23" s="111"/>
      <c r="UWR23" s="111"/>
      <c r="UWS23" s="111"/>
      <c r="UWT23" s="111"/>
      <c r="UWU23" s="111"/>
      <c r="UWV23" s="3" t="e">
        <f>UWV22/#REF!-0.01</f>
        <v>#REF!</v>
      </c>
      <c r="UWW23" s="111" t="s">
        <v>58</v>
      </c>
      <c r="UWX23" s="111"/>
      <c r="UWY23" s="111"/>
      <c r="UWZ23" s="111"/>
      <c r="UXA23" s="111"/>
      <c r="UXB23" s="111"/>
      <c r="UXC23" s="111"/>
      <c r="UXD23" s="3" t="e">
        <f>UXD22/#REF!-0.01</f>
        <v>#REF!</v>
      </c>
      <c r="UXE23" s="111" t="s">
        <v>58</v>
      </c>
      <c r="UXF23" s="111"/>
      <c r="UXG23" s="111"/>
      <c r="UXH23" s="111"/>
      <c r="UXI23" s="111"/>
      <c r="UXJ23" s="111"/>
      <c r="UXK23" s="111"/>
      <c r="UXL23" s="3" t="e">
        <f>UXL22/#REF!-0.01</f>
        <v>#REF!</v>
      </c>
      <c r="UXM23" s="111" t="s">
        <v>58</v>
      </c>
      <c r="UXN23" s="111"/>
      <c r="UXO23" s="111"/>
      <c r="UXP23" s="111"/>
      <c r="UXQ23" s="111"/>
      <c r="UXR23" s="111"/>
      <c r="UXS23" s="111"/>
      <c r="UXT23" s="3" t="e">
        <f>UXT22/#REF!-0.01</f>
        <v>#REF!</v>
      </c>
      <c r="UXU23" s="111" t="s">
        <v>58</v>
      </c>
      <c r="UXV23" s="111"/>
      <c r="UXW23" s="111"/>
      <c r="UXX23" s="111"/>
      <c r="UXY23" s="111"/>
      <c r="UXZ23" s="111"/>
      <c r="UYA23" s="111"/>
      <c r="UYB23" s="3" t="e">
        <f>UYB22/#REF!-0.01</f>
        <v>#REF!</v>
      </c>
      <c r="UYC23" s="111" t="s">
        <v>58</v>
      </c>
      <c r="UYD23" s="111"/>
      <c r="UYE23" s="111"/>
      <c r="UYF23" s="111"/>
      <c r="UYG23" s="111"/>
      <c r="UYH23" s="111"/>
      <c r="UYI23" s="111"/>
      <c r="UYJ23" s="3" t="e">
        <f>UYJ22/#REF!-0.01</f>
        <v>#REF!</v>
      </c>
      <c r="UYK23" s="111" t="s">
        <v>58</v>
      </c>
      <c r="UYL23" s="111"/>
      <c r="UYM23" s="111"/>
      <c r="UYN23" s="111"/>
      <c r="UYO23" s="111"/>
      <c r="UYP23" s="111"/>
      <c r="UYQ23" s="111"/>
      <c r="UYR23" s="3" t="e">
        <f>UYR22/#REF!-0.01</f>
        <v>#REF!</v>
      </c>
      <c r="UYS23" s="111" t="s">
        <v>58</v>
      </c>
      <c r="UYT23" s="111"/>
      <c r="UYU23" s="111"/>
      <c r="UYV23" s="111"/>
      <c r="UYW23" s="111"/>
      <c r="UYX23" s="111"/>
      <c r="UYY23" s="111"/>
      <c r="UYZ23" s="3" t="e">
        <f>UYZ22/#REF!-0.01</f>
        <v>#REF!</v>
      </c>
      <c r="UZA23" s="111" t="s">
        <v>58</v>
      </c>
      <c r="UZB23" s="111"/>
      <c r="UZC23" s="111"/>
      <c r="UZD23" s="111"/>
      <c r="UZE23" s="111"/>
      <c r="UZF23" s="111"/>
      <c r="UZG23" s="111"/>
      <c r="UZH23" s="3" t="e">
        <f>UZH22/#REF!-0.01</f>
        <v>#REF!</v>
      </c>
      <c r="UZI23" s="111" t="s">
        <v>58</v>
      </c>
      <c r="UZJ23" s="111"/>
      <c r="UZK23" s="111"/>
      <c r="UZL23" s="111"/>
      <c r="UZM23" s="111"/>
      <c r="UZN23" s="111"/>
      <c r="UZO23" s="111"/>
      <c r="UZP23" s="3" t="e">
        <f>UZP22/#REF!-0.01</f>
        <v>#REF!</v>
      </c>
      <c r="UZQ23" s="111" t="s">
        <v>58</v>
      </c>
      <c r="UZR23" s="111"/>
      <c r="UZS23" s="111"/>
      <c r="UZT23" s="111"/>
      <c r="UZU23" s="111"/>
      <c r="UZV23" s="111"/>
      <c r="UZW23" s="111"/>
      <c r="UZX23" s="3" t="e">
        <f>UZX22/#REF!-0.01</f>
        <v>#REF!</v>
      </c>
      <c r="UZY23" s="111" t="s">
        <v>58</v>
      </c>
      <c r="UZZ23" s="111"/>
      <c r="VAA23" s="111"/>
      <c r="VAB23" s="111"/>
      <c r="VAC23" s="111"/>
      <c r="VAD23" s="111"/>
      <c r="VAE23" s="111"/>
      <c r="VAF23" s="3" t="e">
        <f>VAF22/#REF!-0.01</f>
        <v>#REF!</v>
      </c>
      <c r="VAG23" s="111" t="s">
        <v>58</v>
      </c>
      <c r="VAH23" s="111"/>
      <c r="VAI23" s="111"/>
      <c r="VAJ23" s="111"/>
      <c r="VAK23" s="111"/>
      <c r="VAL23" s="111"/>
      <c r="VAM23" s="111"/>
      <c r="VAN23" s="3" t="e">
        <f>VAN22/#REF!-0.01</f>
        <v>#REF!</v>
      </c>
      <c r="VAO23" s="111" t="s">
        <v>58</v>
      </c>
      <c r="VAP23" s="111"/>
      <c r="VAQ23" s="111"/>
      <c r="VAR23" s="111"/>
      <c r="VAS23" s="111"/>
      <c r="VAT23" s="111"/>
      <c r="VAU23" s="111"/>
      <c r="VAV23" s="3" t="e">
        <f>VAV22/#REF!-0.01</f>
        <v>#REF!</v>
      </c>
      <c r="VAW23" s="111" t="s">
        <v>58</v>
      </c>
      <c r="VAX23" s="111"/>
      <c r="VAY23" s="111"/>
      <c r="VAZ23" s="111"/>
      <c r="VBA23" s="111"/>
      <c r="VBB23" s="111"/>
      <c r="VBC23" s="111"/>
      <c r="VBD23" s="3" t="e">
        <f>VBD22/#REF!-0.01</f>
        <v>#REF!</v>
      </c>
      <c r="VBE23" s="111" t="s">
        <v>58</v>
      </c>
      <c r="VBF23" s="111"/>
      <c r="VBG23" s="111"/>
      <c r="VBH23" s="111"/>
      <c r="VBI23" s="111"/>
      <c r="VBJ23" s="111"/>
      <c r="VBK23" s="111"/>
      <c r="VBL23" s="3" t="e">
        <f>VBL22/#REF!-0.01</f>
        <v>#REF!</v>
      </c>
      <c r="VBM23" s="111" t="s">
        <v>58</v>
      </c>
      <c r="VBN23" s="111"/>
      <c r="VBO23" s="111"/>
      <c r="VBP23" s="111"/>
      <c r="VBQ23" s="111"/>
      <c r="VBR23" s="111"/>
      <c r="VBS23" s="111"/>
      <c r="VBT23" s="3" t="e">
        <f>VBT22/#REF!-0.01</f>
        <v>#REF!</v>
      </c>
      <c r="VBU23" s="111" t="s">
        <v>58</v>
      </c>
      <c r="VBV23" s="111"/>
      <c r="VBW23" s="111"/>
      <c r="VBX23" s="111"/>
      <c r="VBY23" s="111"/>
      <c r="VBZ23" s="111"/>
      <c r="VCA23" s="111"/>
      <c r="VCB23" s="3" t="e">
        <f>VCB22/#REF!-0.01</f>
        <v>#REF!</v>
      </c>
      <c r="VCC23" s="111" t="s">
        <v>58</v>
      </c>
      <c r="VCD23" s="111"/>
      <c r="VCE23" s="111"/>
      <c r="VCF23" s="111"/>
      <c r="VCG23" s="111"/>
      <c r="VCH23" s="111"/>
      <c r="VCI23" s="111"/>
      <c r="VCJ23" s="3" t="e">
        <f>VCJ22/#REF!-0.01</f>
        <v>#REF!</v>
      </c>
      <c r="VCK23" s="111" t="s">
        <v>58</v>
      </c>
      <c r="VCL23" s="111"/>
      <c r="VCM23" s="111"/>
      <c r="VCN23" s="111"/>
      <c r="VCO23" s="111"/>
      <c r="VCP23" s="111"/>
      <c r="VCQ23" s="111"/>
      <c r="VCR23" s="3" t="e">
        <f>VCR22/#REF!-0.01</f>
        <v>#REF!</v>
      </c>
      <c r="VCS23" s="111" t="s">
        <v>58</v>
      </c>
      <c r="VCT23" s="111"/>
      <c r="VCU23" s="111"/>
      <c r="VCV23" s="111"/>
      <c r="VCW23" s="111"/>
      <c r="VCX23" s="111"/>
      <c r="VCY23" s="111"/>
      <c r="VCZ23" s="3" t="e">
        <f>VCZ22/#REF!-0.01</f>
        <v>#REF!</v>
      </c>
      <c r="VDA23" s="111" t="s">
        <v>58</v>
      </c>
      <c r="VDB23" s="111"/>
      <c r="VDC23" s="111"/>
      <c r="VDD23" s="111"/>
      <c r="VDE23" s="111"/>
      <c r="VDF23" s="111"/>
      <c r="VDG23" s="111"/>
      <c r="VDH23" s="3" t="e">
        <f>VDH22/#REF!-0.01</f>
        <v>#REF!</v>
      </c>
      <c r="VDI23" s="111" t="s">
        <v>58</v>
      </c>
      <c r="VDJ23" s="111"/>
      <c r="VDK23" s="111"/>
      <c r="VDL23" s="111"/>
      <c r="VDM23" s="111"/>
      <c r="VDN23" s="111"/>
      <c r="VDO23" s="111"/>
      <c r="VDP23" s="3" t="e">
        <f>VDP22/#REF!-0.01</f>
        <v>#REF!</v>
      </c>
      <c r="VDQ23" s="111" t="s">
        <v>58</v>
      </c>
      <c r="VDR23" s="111"/>
      <c r="VDS23" s="111"/>
      <c r="VDT23" s="111"/>
      <c r="VDU23" s="111"/>
      <c r="VDV23" s="111"/>
      <c r="VDW23" s="111"/>
      <c r="VDX23" s="3" t="e">
        <f>VDX22/#REF!-0.01</f>
        <v>#REF!</v>
      </c>
      <c r="VDY23" s="111" t="s">
        <v>58</v>
      </c>
      <c r="VDZ23" s="111"/>
      <c r="VEA23" s="111"/>
      <c r="VEB23" s="111"/>
      <c r="VEC23" s="111"/>
      <c r="VED23" s="111"/>
      <c r="VEE23" s="111"/>
      <c r="VEF23" s="3" t="e">
        <f>VEF22/#REF!-0.01</f>
        <v>#REF!</v>
      </c>
      <c r="VEG23" s="111" t="s">
        <v>58</v>
      </c>
      <c r="VEH23" s="111"/>
      <c r="VEI23" s="111"/>
      <c r="VEJ23" s="111"/>
      <c r="VEK23" s="111"/>
      <c r="VEL23" s="111"/>
      <c r="VEM23" s="111"/>
      <c r="VEN23" s="3" t="e">
        <f>VEN22/#REF!-0.01</f>
        <v>#REF!</v>
      </c>
      <c r="VEO23" s="111" t="s">
        <v>58</v>
      </c>
      <c r="VEP23" s="111"/>
      <c r="VEQ23" s="111"/>
      <c r="VER23" s="111"/>
      <c r="VES23" s="111"/>
      <c r="VET23" s="111"/>
      <c r="VEU23" s="111"/>
      <c r="VEV23" s="3" t="e">
        <f>VEV22/#REF!-0.01</f>
        <v>#REF!</v>
      </c>
      <c r="VEW23" s="111" t="s">
        <v>58</v>
      </c>
      <c r="VEX23" s="111"/>
      <c r="VEY23" s="111"/>
      <c r="VEZ23" s="111"/>
      <c r="VFA23" s="111"/>
      <c r="VFB23" s="111"/>
      <c r="VFC23" s="111"/>
      <c r="VFD23" s="3" t="e">
        <f>VFD22/#REF!-0.01</f>
        <v>#REF!</v>
      </c>
      <c r="VFE23" s="111" t="s">
        <v>58</v>
      </c>
      <c r="VFF23" s="111"/>
      <c r="VFG23" s="111"/>
      <c r="VFH23" s="111"/>
      <c r="VFI23" s="111"/>
      <c r="VFJ23" s="111"/>
      <c r="VFK23" s="111"/>
      <c r="VFL23" s="3" t="e">
        <f>VFL22/#REF!-0.01</f>
        <v>#REF!</v>
      </c>
      <c r="VFM23" s="111" t="s">
        <v>58</v>
      </c>
      <c r="VFN23" s="111"/>
      <c r="VFO23" s="111"/>
      <c r="VFP23" s="111"/>
      <c r="VFQ23" s="111"/>
      <c r="VFR23" s="111"/>
      <c r="VFS23" s="111"/>
      <c r="VFT23" s="3" t="e">
        <f>VFT22/#REF!-0.01</f>
        <v>#REF!</v>
      </c>
      <c r="VFU23" s="111" t="s">
        <v>58</v>
      </c>
      <c r="VFV23" s="111"/>
      <c r="VFW23" s="111"/>
      <c r="VFX23" s="111"/>
      <c r="VFY23" s="111"/>
      <c r="VFZ23" s="111"/>
      <c r="VGA23" s="111"/>
      <c r="VGB23" s="3" t="e">
        <f>VGB22/#REF!-0.01</f>
        <v>#REF!</v>
      </c>
      <c r="VGC23" s="111" t="s">
        <v>58</v>
      </c>
      <c r="VGD23" s="111"/>
      <c r="VGE23" s="111"/>
      <c r="VGF23" s="111"/>
      <c r="VGG23" s="111"/>
      <c r="VGH23" s="111"/>
      <c r="VGI23" s="111"/>
      <c r="VGJ23" s="3" t="e">
        <f>VGJ22/#REF!-0.01</f>
        <v>#REF!</v>
      </c>
      <c r="VGK23" s="111" t="s">
        <v>58</v>
      </c>
      <c r="VGL23" s="111"/>
      <c r="VGM23" s="111"/>
      <c r="VGN23" s="111"/>
      <c r="VGO23" s="111"/>
      <c r="VGP23" s="111"/>
      <c r="VGQ23" s="111"/>
      <c r="VGR23" s="3" t="e">
        <f>VGR22/#REF!-0.01</f>
        <v>#REF!</v>
      </c>
      <c r="VGS23" s="111" t="s">
        <v>58</v>
      </c>
      <c r="VGT23" s="111"/>
      <c r="VGU23" s="111"/>
      <c r="VGV23" s="111"/>
      <c r="VGW23" s="111"/>
      <c r="VGX23" s="111"/>
      <c r="VGY23" s="111"/>
      <c r="VGZ23" s="3" t="e">
        <f>VGZ22/#REF!-0.01</f>
        <v>#REF!</v>
      </c>
      <c r="VHA23" s="111" t="s">
        <v>58</v>
      </c>
      <c r="VHB23" s="111"/>
      <c r="VHC23" s="111"/>
      <c r="VHD23" s="111"/>
      <c r="VHE23" s="111"/>
      <c r="VHF23" s="111"/>
      <c r="VHG23" s="111"/>
      <c r="VHH23" s="3" t="e">
        <f>VHH22/#REF!-0.01</f>
        <v>#REF!</v>
      </c>
      <c r="VHI23" s="111" t="s">
        <v>58</v>
      </c>
      <c r="VHJ23" s="111"/>
      <c r="VHK23" s="111"/>
      <c r="VHL23" s="111"/>
      <c r="VHM23" s="111"/>
      <c r="VHN23" s="111"/>
      <c r="VHO23" s="111"/>
      <c r="VHP23" s="3" t="e">
        <f>VHP22/#REF!-0.01</f>
        <v>#REF!</v>
      </c>
      <c r="VHQ23" s="111" t="s">
        <v>58</v>
      </c>
      <c r="VHR23" s="111"/>
      <c r="VHS23" s="111"/>
      <c r="VHT23" s="111"/>
      <c r="VHU23" s="111"/>
      <c r="VHV23" s="111"/>
      <c r="VHW23" s="111"/>
      <c r="VHX23" s="3" t="e">
        <f>VHX22/#REF!-0.01</f>
        <v>#REF!</v>
      </c>
      <c r="VHY23" s="111" t="s">
        <v>58</v>
      </c>
      <c r="VHZ23" s="111"/>
      <c r="VIA23" s="111"/>
      <c r="VIB23" s="111"/>
      <c r="VIC23" s="111"/>
      <c r="VID23" s="111"/>
      <c r="VIE23" s="111"/>
      <c r="VIF23" s="3" t="e">
        <f>VIF22/#REF!-0.01</f>
        <v>#REF!</v>
      </c>
      <c r="VIG23" s="111" t="s">
        <v>58</v>
      </c>
      <c r="VIH23" s="111"/>
      <c r="VII23" s="111"/>
      <c r="VIJ23" s="111"/>
      <c r="VIK23" s="111"/>
      <c r="VIL23" s="111"/>
      <c r="VIM23" s="111"/>
      <c r="VIN23" s="3" t="e">
        <f>VIN22/#REF!-0.01</f>
        <v>#REF!</v>
      </c>
      <c r="VIO23" s="111" t="s">
        <v>58</v>
      </c>
      <c r="VIP23" s="111"/>
      <c r="VIQ23" s="111"/>
      <c r="VIR23" s="111"/>
      <c r="VIS23" s="111"/>
      <c r="VIT23" s="111"/>
      <c r="VIU23" s="111"/>
      <c r="VIV23" s="3" t="e">
        <f>VIV22/#REF!-0.01</f>
        <v>#REF!</v>
      </c>
      <c r="VIW23" s="111" t="s">
        <v>58</v>
      </c>
      <c r="VIX23" s="111"/>
      <c r="VIY23" s="111"/>
      <c r="VIZ23" s="111"/>
      <c r="VJA23" s="111"/>
      <c r="VJB23" s="111"/>
      <c r="VJC23" s="111"/>
      <c r="VJD23" s="3" t="e">
        <f>VJD22/#REF!-0.01</f>
        <v>#REF!</v>
      </c>
      <c r="VJE23" s="111" t="s">
        <v>58</v>
      </c>
      <c r="VJF23" s="111"/>
      <c r="VJG23" s="111"/>
      <c r="VJH23" s="111"/>
      <c r="VJI23" s="111"/>
      <c r="VJJ23" s="111"/>
      <c r="VJK23" s="111"/>
      <c r="VJL23" s="3" t="e">
        <f>VJL22/#REF!-0.01</f>
        <v>#REF!</v>
      </c>
      <c r="VJM23" s="111" t="s">
        <v>58</v>
      </c>
      <c r="VJN23" s="111"/>
      <c r="VJO23" s="111"/>
      <c r="VJP23" s="111"/>
      <c r="VJQ23" s="111"/>
      <c r="VJR23" s="111"/>
      <c r="VJS23" s="111"/>
      <c r="VJT23" s="3" t="e">
        <f>VJT22/#REF!-0.01</f>
        <v>#REF!</v>
      </c>
      <c r="VJU23" s="111" t="s">
        <v>58</v>
      </c>
      <c r="VJV23" s="111"/>
      <c r="VJW23" s="111"/>
      <c r="VJX23" s="111"/>
      <c r="VJY23" s="111"/>
      <c r="VJZ23" s="111"/>
      <c r="VKA23" s="111"/>
      <c r="VKB23" s="3" t="e">
        <f>VKB22/#REF!-0.01</f>
        <v>#REF!</v>
      </c>
      <c r="VKC23" s="111" t="s">
        <v>58</v>
      </c>
      <c r="VKD23" s="111"/>
      <c r="VKE23" s="111"/>
      <c r="VKF23" s="111"/>
      <c r="VKG23" s="111"/>
      <c r="VKH23" s="111"/>
      <c r="VKI23" s="111"/>
      <c r="VKJ23" s="3" t="e">
        <f>VKJ22/#REF!-0.01</f>
        <v>#REF!</v>
      </c>
      <c r="VKK23" s="111" t="s">
        <v>58</v>
      </c>
      <c r="VKL23" s="111"/>
      <c r="VKM23" s="111"/>
      <c r="VKN23" s="111"/>
      <c r="VKO23" s="111"/>
      <c r="VKP23" s="111"/>
      <c r="VKQ23" s="111"/>
      <c r="VKR23" s="3" t="e">
        <f>VKR22/#REF!-0.01</f>
        <v>#REF!</v>
      </c>
      <c r="VKS23" s="111" t="s">
        <v>58</v>
      </c>
      <c r="VKT23" s="111"/>
      <c r="VKU23" s="111"/>
      <c r="VKV23" s="111"/>
      <c r="VKW23" s="111"/>
      <c r="VKX23" s="111"/>
      <c r="VKY23" s="111"/>
      <c r="VKZ23" s="3" t="e">
        <f>VKZ22/#REF!-0.01</f>
        <v>#REF!</v>
      </c>
      <c r="VLA23" s="111" t="s">
        <v>58</v>
      </c>
      <c r="VLB23" s="111"/>
      <c r="VLC23" s="111"/>
      <c r="VLD23" s="111"/>
      <c r="VLE23" s="111"/>
      <c r="VLF23" s="111"/>
      <c r="VLG23" s="111"/>
      <c r="VLH23" s="3" t="e">
        <f>VLH22/#REF!-0.01</f>
        <v>#REF!</v>
      </c>
      <c r="VLI23" s="111" t="s">
        <v>58</v>
      </c>
      <c r="VLJ23" s="111"/>
      <c r="VLK23" s="111"/>
      <c r="VLL23" s="111"/>
      <c r="VLM23" s="111"/>
      <c r="VLN23" s="111"/>
      <c r="VLO23" s="111"/>
      <c r="VLP23" s="3" t="e">
        <f>VLP22/#REF!-0.01</f>
        <v>#REF!</v>
      </c>
      <c r="VLQ23" s="111" t="s">
        <v>58</v>
      </c>
      <c r="VLR23" s="111"/>
      <c r="VLS23" s="111"/>
      <c r="VLT23" s="111"/>
      <c r="VLU23" s="111"/>
      <c r="VLV23" s="111"/>
      <c r="VLW23" s="111"/>
      <c r="VLX23" s="3" t="e">
        <f>VLX22/#REF!-0.01</f>
        <v>#REF!</v>
      </c>
      <c r="VLY23" s="111" t="s">
        <v>58</v>
      </c>
      <c r="VLZ23" s="111"/>
      <c r="VMA23" s="111"/>
      <c r="VMB23" s="111"/>
      <c r="VMC23" s="111"/>
      <c r="VMD23" s="111"/>
      <c r="VME23" s="111"/>
      <c r="VMF23" s="3" t="e">
        <f>VMF22/#REF!-0.01</f>
        <v>#REF!</v>
      </c>
      <c r="VMG23" s="111" t="s">
        <v>58</v>
      </c>
      <c r="VMH23" s="111"/>
      <c r="VMI23" s="111"/>
      <c r="VMJ23" s="111"/>
      <c r="VMK23" s="111"/>
      <c r="VML23" s="111"/>
      <c r="VMM23" s="111"/>
      <c r="VMN23" s="3" t="e">
        <f>VMN22/#REF!-0.01</f>
        <v>#REF!</v>
      </c>
      <c r="VMO23" s="111" t="s">
        <v>58</v>
      </c>
      <c r="VMP23" s="111"/>
      <c r="VMQ23" s="111"/>
      <c r="VMR23" s="111"/>
      <c r="VMS23" s="111"/>
      <c r="VMT23" s="111"/>
      <c r="VMU23" s="111"/>
      <c r="VMV23" s="3" t="e">
        <f>VMV22/#REF!-0.01</f>
        <v>#REF!</v>
      </c>
      <c r="VMW23" s="111" t="s">
        <v>58</v>
      </c>
      <c r="VMX23" s="111"/>
      <c r="VMY23" s="111"/>
      <c r="VMZ23" s="111"/>
      <c r="VNA23" s="111"/>
      <c r="VNB23" s="111"/>
      <c r="VNC23" s="111"/>
      <c r="VND23" s="3" t="e">
        <f>VND22/#REF!-0.01</f>
        <v>#REF!</v>
      </c>
      <c r="VNE23" s="111" t="s">
        <v>58</v>
      </c>
      <c r="VNF23" s="111"/>
      <c r="VNG23" s="111"/>
      <c r="VNH23" s="111"/>
      <c r="VNI23" s="111"/>
      <c r="VNJ23" s="111"/>
      <c r="VNK23" s="111"/>
      <c r="VNL23" s="3" t="e">
        <f>VNL22/#REF!-0.01</f>
        <v>#REF!</v>
      </c>
      <c r="VNM23" s="111" t="s">
        <v>58</v>
      </c>
      <c r="VNN23" s="111"/>
      <c r="VNO23" s="111"/>
      <c r="VNP23" s="111"/>
      <c r="VNQ23" s="111"/>
      <c r="VNR23" s="111"/>
      <c r="VNS23" s="111"/>
      <c r="VNT23" s="3" t="e">
        <f>VNT22/#REF!-0.01</f>
        <v>#REF!</v>
      </c>
      <c r="VNU23" s="111" t="s">
        <v>58</v>
      </c>
      <c r="VNV23" s="111"/>
      <c r="VNW23" s="111"/>
      <c r="VNX23" s="111"/>
      <c r="VNY23" s="111"/>
      <c r="VNZ23" s="111"/>
      <c r="VOA23" s="111"/>
      <c r="VOB23" s="3" t="e">
        <f>VOB22/#REF!-0.01</f>
        <v>#REF!</v>
      </c>
      <c r="VOC23" s="111" t="s">
        <v>58</v>
      </c>
      <c r="VOD23" s="111"/>
      <c r="VOE23" s="111"/>
      <c r="VOF23" s="111"/>
      <c r="VOG23" s="111"/>
      <c r="VOH23" s="111"/>
      <c r="VOI23" s="111"/>
      <c r="VOJ23" s="3" t="e">
        <f>VOJ22/#REF!-0.01</f>
        <v>#REF!</v>
      </c>
      <c r="VOK23" s="111" t="s">
        <v>58</v>
      </c>
      <c r="VOL23" s="111"/>
      <c r="VOM23" s="111"/>
      <c r="VON23" s="111"/>
      <c r="VOO23" s="111"/>
      <c r="VOP23" s="111"/>
      <c r="VOQ23" s="111"/>
      <c r="VOR23" s="3" t="e">
        <f>VOR22/#REF!-0.01</f>
        <v>#REF!</v>
      </c>
      <c r="VOS23" s="111" t="s">
        <v>58</v>
      </c>
      <c r="VOT23" s="111"/>
      <c r="VOU23" s="111"/>
      <c r="VOV23" s="111"/>
      <c r="VOW23" s="111"/>
      <c r="VOX23" s="111"/>
      <c r="VOY23" s="111"/>
      <c r="VOZ23" s="3" t="e">
        <f>VOZ22/#REF!-0.01</f>
        <v>#REF!</v>
      </c>
      <c r="VPA23" s="111" t="s">
        <v>58</v>
      </c>
      <c r="VPB23" s="111"/>
      <c r="VPC23" s="111"/>
      <c r="VPD23" s="111"/>
      <c r="VPE23" s="111"/>
      <c r="VPF23" s="111"/>
      <c r="VPG23" s="111"/>
      <c r="VPH23" s="3" t="e">
        <f>VPH22/#REF!-0.01</f>
        <v>#REF!</v>
      </c>
      <c r="VPI23" s="111" t="s">
        <v>58</v>
      </c>
      <c r="VPJ23" s="111"/>
      <c r="VPK23" s="111"/>
      <c r="VPL23" s="111"/>
      <c r="VPM23" s="111"/>
      <c r="VPN23" s="111"/>
      <c r="VPO23" s="111"/>
      <c r="VPP23" s="3" t="e">
        <f>VPP22/#REF!-0.01</f>
        <v>#REF!</v>
      </c>
      <c r="VPQ23" s="111" t="s">
        <v>58</v>
      </c>
      <c r="VPR23" s="111"/>
      <c r="VPS23" s="111"/>
      <c r="VPT23" s="111"/>
      <c r="VPU23" s="111"/>
      <c r="VPV23" s="111"/>
      <c r="VPW23" s="111"/>
      <c r="VPX23" s="3" t="e">
        <f>VPX22/#REF!-0.01</f>
        <v>#REF!</v>
      </c>
      <c r="VPY23" s="111" t="s">
        <v>58</v>
      </c>
      <c r="VPZ23" s="111"/>
      <c r="VQA23" s="111"/>
      <c r="VQB23" s="111"/>
      <c r="VQC23" s="111"/>
      <c r="VQD23" s="111"/>
      <c r="VQE23" s="111"/>
      <c r="VQF23" s="3" t="e">
        <f>VQF22/#REF!-0.01</f>
        <v>#REF!</v>
      </c>
      <c r="VQG23" s="111" t="s">
        <v>58</v>
      </c>
      <c r="VQH23" s="111"/>
      <c r="VQI23" s="111"/>
      <c r="VQJ23" s="111"/>
      <c r="VQK23" s="111"/>
      <c r="VQL23" s="111"/>
      <c r="VQM23" s="111"/>
      <c r="VQN23" s="3" t="e">
        <f>VQN22/#REF!-0.01</f>
        <v>#REF!</v>
      </c>
      <c r="VQO23" s="111" t="s">
        <v>58</v>
      </c>
      <c r="VQP23" s="111"/>
      <c r="VQQ23" s="111"/>
      <c r="VQR23" s="111"/>
      <c r="VQS23" s="111"/>
      <c r="VQT23" s="111"/>
      <c r="VQU23" s="111"/>
      <c r="VQV23" s="3" t="e">
        <f>VQV22/#REF!-0.01</f>
        <v>#REF!</v>
      </c>
      <c r="VQW23" s="111" t="s">
        <v>58</v>
      </c>
      <c r="VQX23" s="111"/>
      <c r="VQY23" s="111"/>
      <c r="VQZ23" s="111"/>
      <c r="VRA23" s="111"/>
      <c r="VRB23" s="111"/>
      <c r="VRC23" s="111"/>
      <c r="VRD23" s="3" t="e">
        <f>VRD22/#REF!-0.01</f>
        <v>#REF!</v>
      </c>
      <c r="VRE23" s="111" t="s">
        <v>58</v>
      </c>
      <c r="VRF23" s="111"/>
      <c r="VRG23" s="111"/>
      <c r="VRH23" s="111"/>
      <c r="VRI23" s="111"/>
      <c r="VRJ23" s="111"/>
      <c r="VRK23" s="111"/>
      <c r="VRL23" s="3" t="e">
        <f>VRL22/#REF!-0.01</f>
        <v>#REF!</v>
      </c>
      <c r="VRM23" s="111" t="s">
        <v>58</v>
      </c>
      <c r="VRN23" s="111"/>
      <c r="VRO23" s="111"/>
      <c r="VRP23" s="111"/>
      <c r="VRQ23" s="111"/>
      <c r="VRR23" s="111"/>
      <c r="VRS23" s="111"/>
      <c r="VRT23" s="3" t="e">
        <f>VRT22/#REF!-0.01</f>
        <v>#REF!</v>
      </c>
      <c r="VRU23" s="111" t="s">
        <v>58</v>
      </c>
      <c r="VRV23" s="111"/>
      <c r="VRW23" s="111"/>
      <c r="VRX23" s="111"/>
      <c r="VRY23" s="111"/>
      <c r="VRZ23" s="111"/>
      <c r="VSA23" s="111"/>
      <c r="VSB23" s="3" t="e">
        <f>VSB22/#REF!-0.01</f>
        <v>#REF!</v>
      </c>
      <c r="VSC23" s="111" t="s">
        <v>58</v>
      </c>
      <c r="VSD23" s="111"/>
      <c r="VSE23" s="111"/>
      <c r="VSF23" s="111"/>
      <c r="VSG23" s="111"/>
      <c r="VSH23" s="111"/>
      <c r="VSI23" s="111"/>
      <c r="VSJ23" s="3" t="e">
        <f>VSJ22/#REF!-0.01</f>
        <v>#REF!</v>
      </c>
      <c r="VSK23" s="111" t="s">
        <v>58</v>
      </c>
      <c r="VSL23" s="111"/>
      <c r="VSM23" s="111"/>
      <c r="VSN23" s="111"/>
      <c r="VSO23" s="111"/>
      <c r="VSP23" s="111"/>
      <c r="VSQ23" s="111"/>
      <c r="VSR23" s="3" t="e">
        <f>VSR22/#REF!-0.01</f>
        <v>#REF!</v>
      </c>
      <c r="VSS23" s="111" t="s">
        <v>58</v>
      </c>
      <c r="VST23" s="111"/>
      <c r="VSU23" s="111"/>
      <c r="VSV23" s="111"/>
      <c r="VSW23" s="111"/>
      <c r="VSX23" s="111"/>
      <c r="VSY23" s="111"/>
      <c r="VSZ23" s="3" t="e">
        <f>VSZ22/#REF!-0.01</f>
        <v>#REF!</v>
      </c>
      <c r="VTA23" s="111" t="s">
        <v>58</v>
      </c>
      <c r="VTB23" s="111"/>
      <c r="VTC23" s="111"/>
      <c r="VTD23" s="111"/>
      <c r="VTE23" s="111"/>
      <c r="VTF23" s="111"/>
      <c r="VTG23" s="111"/>
      <c r="VTH23" s="3" t="e">
        <f>VTH22/#REF!-0.01</f>
        <v>#REF!</v>
      </c>
      <c r="VTI23" s="111" t="s">
        <v>58</v>
      </c>
      <c r="VTJ23" s="111"/>
      <c r="VTK23" s="111"/>
      <c r="VTL23" s="111"/>
      <c r="VTM23" s="111"/>
      <c r="VTN23" s="111"/>
      <c r="VTO23" s="111"/>
      <c r="VTP23" s="3" t="e">
        <f>VTP22/#REF!-0.01</f>
        <v>#REF!</v>
      </c>
      <c r="VTQ23" s="111" t="s">
        <v>58</v>
      </c>
      <c r="VTR23" s="111"/>
      <c r="VTS23" s="111"/>
      <c r="VTT23" s="111"/>
      <c r="VTU23" s="111"/>
      <c r="VTV23" s="111"/>
      <c r="VTW23" s="111"/>
      <c r="VTX23" s="3" t="e">
        <f>VTX22/#REF!-0.01</f>
        <v>#REF!</v>
      </c>
      <c r="VTY23" s="111" t="s">
        <v>58</v>
      </c>
      <c r="VTZ23" s="111"/>
      <c r="VUA23" s="111"/>
      <c r="VUB23" s="111"/>
      <c r="VUC23" s="111"/>
      <c r="VUD23" s="111"/>
      <c r="VUE23" s="111"/>
      <c r="VUF23" s="3" t="e">
        <f>VUF22/#REF!-0.01</f>
        <v>#REF!</v>
      </c>
      <c r="VUG23" s="111" t="s">
        <v>58</v>
      </c>
      <c r="VUH23" s="111"/>
      <c r="VUI23" s="111"/>
      <c r="VUJ23" s="111"/>
      <c r="VUK23" s="111"/>
      <c r="VUL23" s="111"/>
      <c r="VUM23" s="111"/>
      <c r="VUN23" s="3" t="e">
        <f>VUN22/#REF!-0.01</f>
        <v>#REF!</v>
      </c>
      <c r="VUO23" s="111" t="s">
        <v>58</v>
      </c>
      <c r="VUP23" s="111"/>
      <c r="VUQ23" s="111"/>
      <c r="VUR23" s="111"/>
      <c r="VUS23" s="111"/>
      <c r="VUT23" s="111"/>
      <c r="VUU23" s="111"/>
      <c r="VUV23" s="3" t="e">
        <f>VUV22/#REF!-0.01</f>
        <v>#REF!</v>
      </c>
      <c r="VUW23" s="111" t="s">
        <v>58</v>
      </c>
      <c r="VUX23" s="111"/>
      <c r="VUY23" s="111"/>
      <c r="VUZ23" s="111"/>
      <c r="VVA23" s="111"/>
      <c r="VVB23" s="111"/>
      <c r="VVC23" s="111"/>
      <c r="VVD23" s="3" t="e">
        <f>VVD22/#REF!-0.01</f>
        <v>#REF!</v>
      </c>
      <c r="VVE23" s="111" t="s">
        <v>58</v>
      </c>
      <c r="VVF23" s="111"/>
      <c r="VVG23" s="111"/>
      <c r="VVH23" s="111"/>
      <c r="VVI23" s="111"/>
      <c r="VVJ23" s="111"/>
      <c r="VVK23" s="111"/>
      <c r="VVL23" s="3" t="e">
        <f>VVL22/#REF!-0.01</f>
        <v>#REF!</v>
      </c>
      <c r="VVM23" s="111" t="s">
        <v>58</v>
      </c>
      <c r="VVN23" s="111"/>
      <c r="VVO23" s="111"/>
      <c r="VVP23" s="111"/>
      <c r="VVQ23" s="111"/>
      <c r="VVR23" s="111"/>
      <c r="VVS23" s="111"/>
      <c r="VVT23" s="3" t="e">
        <f>VVT22/#REF!-0.01</f>
        <v>#REF!</v>
      </c>
      <c r="VVU23" s="111" t="s">
        <v>58</v>
      </c>
      <c r="VVV23" s="111"/>
      <c r="VVW23" s="111"/>
      <c r="VVX23" s="111"/>
      <c r="VVY23" s="111"/>
      <c r="VVZ23" s="111"/>
      <c r="VWA23" s="111"/>
      <c r="VWB23" s="3" t="e">
        <f>VWB22/#REF!-0.01</f>
        <v>#REF!</v>
      </c>
      <c r="VWC23" s="111" t="s">
        <v>58</v>
      </c>
      <c r="VWD23" s="111"/>
      <c r="VWE23" s="111"/>
      <c r="VWF23" s="111"/>
      <c r="VWG23" s="111"/>
      <c r="VWH23" s="111"/>
      <c r="VWI23" s="111"/>
      <c r="VWJ23" s="3" t="e">
        <f>VWJ22/#REF!-0.01</f>
        <v>#REF!</v>
      </c>
      <c r="VWK23" s="111" t="s">
        <v>58</v>
      </c>
      <c r="VWL23" s="111"/>
      <c r="VWM23" s="111"/>
      <c r="VWN23" s="111"/>
      <c r="VWO23" s="111"/>
      <c r="VWP23" s="111"/>
      <c r="VWQ23" s="111"/>
      <c r="VWR23" s="3" t="e">
        <f>VWR22/#REF!-0.01</f>
        <v>#REF!</v>
      </c>
      <c r="VWS23" s="111" t="s">
        <v>58</v>
      </c>
      <c r="VWT23" s="111"/>
      <c r="VWU23" s="111"/>
      <c r="VWV23" s="111"/>
      <c r="VWW23" s="111"/>
      <c r="VWX23" s="111"/>
      <c r="VWY23" s="111"/>
      <c r="VWZ23" s="3" t="e">
        <f>VWZ22/#REF!-0.01</f>
        <v>#REF!</v>
      </c>
      <c r="VXA23" s="111" t="s">
        <v>58</v>
      </c>
      <c r="VXB23" s="111"/>
      <c r="VXC23" s="111"/>
      <c r="VXD23" s="111"/>
      <c r="VXE23" s="111"/>
      <c r="VXF23" s="111"/>
      <c r="VXG23" s="111"/>
      <c r="VXH23" s="3" t="e">
        <f>VXH22/#REF!-0.01</f>
        <v>#REF!</v>
      </c>
      <c r="VXI23" s="111" t="s">
        <v>58</v>
      </c>
      <c r="VXJ23" s="111"/>
      <c r="VXK23" s="111"/>
      <c r="VXL23" s="111"/>
      <c r="VXM23" s="111"/>
      <c r="VXN23" s="111"/>
      <c r="VXO23" s="111"/>
      <c r="VXP23" s="3" t="e">
        <f>VXP22/#REF!-0.01</f>
        <v>#REF!</v>
      </c>
      <c r="VXQ23" s="111" t="s">
        <v>58</v>
      </c>
      <c r="VXR23" s="111"/>
      <c r="VXS23" s="111"/>
      <c r="VXT23" s="111"/>
      <c r="VXU23" s="111"/>
      <c r="VXV23" s="111"/>
      <c r="VXW23" s="111"/>
      <c r="VXX23" s="3" t="e">
        <f>VXX22/#REF!-0.01</f>
        <v>#REF!</v>
      </c>
      <c r="VXY23" s="111" t="s">
        <v>58</v>
      </c>
      <c r="VXZ23" s="111"/>
      <c r="VYA23" s="111"/>
      <c r="VYB23" s="111"/>
      <c r="VYC23" s="111"/>
      <c r="VYD23" s="111"/>
      <c r="VYE23" s="111"/>
      <c r="VYF23" s="3" t="e">
        <f>VYF22/#REF!-0.01</f>
        <v>#REF!</v>
      </c>
      <c r="VYG23" s="111" t="s">
        <v>58</v>
      </c>
      <c r="VYH23" s="111"/>
      <c r="VYI23" s="111"/>
      <c r="VYJ23" s="111"/>
      <c r="VYK23" s="111"/>
      <c r="VYL23" s="111"/>
      <c r="VYM23" s="111"/>
      <c r="VYN23" s="3" t="e">
        <f>VYN22/#REF!-0.01</f>
        <v>#REF!</v>
      </c>
      <c r="VYO23" s="111" t="s">
        <v>58</v>
      </c>
      <c r="VYP23" s="111"/>
      <c r="VYQ23" s="111"/>
      <c r="VYR23" s="111"/>
      <c r="VYS23" s="111"/>
      <c r="VYT23" s="111"/>
      <c r="VYU23" s="111"/>
      <c r="VYV23" s="3" t="e">
        <f>VYV22/#REF!-0.01</f>
        <v>#REF!</v>
      </c>
      <c r="VYW23" s="111" t="s">
        <v>58</v>
      </c>
      <c r="VYX23" s="111"/>
      <c r="VYY23" s="111"/>
      <c r="VYZ23" s="111"/>
      <c r="VZA23" s="111"/>
      <c r="VZB23" s="111"/>
      <c r="VZC23" s="111"/>
      <c r="VZD23" s="3" t="e">
        <f>VZD22/#REF!-0.01</f>
        <v>#REF!</v>
      </c>
      <c r="VZE23" s="111" t="s">
        <v>58</v>
      </c>
      <c r="VZF23" s="111"/>
      <c r="VZG23" s="111"/>
      <c r="VZH23" s="111"/>
      <c r="VZI23" s="111"/>
      <c r="VZJ23" s="111"/>
      <c r="VZK23" s="111"/>
      <c r="VZL23" s="3" t="e">
        <f>VZL22/#REF!-0.01</f>
        <v>#REF!</v>
      </c>
      <c r="VZM23" s="111" t="s">
        <v>58</v>
      </c>
      <c r="VZN23" s="111"/>
      <c r="VZO23" s="111"/>
      <c r="VZP23" s="111"/>
      <c r="VZQ23" s="111"/>
      <c r="VZR23" s="111"/>
      <c r="VZS23" s="111"/>
      <c r="VZT23" s="3" t="e">
        <f>VZT22/#REF!-0.01</f>
        <v>#REF!</v>
      </c>
      <c r="VZU23" s="111" t="s">
        <v>58</v>
      </c>
      <c r="VZV23" s="111"/>
      <c r="VZW23" s="111"/>
      <c r="VZX23" s="111"/>
      <c r="VZY23" s="111"/>
      <c r="VZZ23" s="111"/>
      <c r="WAA23" s="111"/>
      <c r="WAB23" s="3" t="e">
        <f>WAB22/#REF!-0.01</f>
        <v>#REF!</v>
      </c>
      <c r="WAC23" s="111" t="s">
        <v>58</v>
      </c>
      <c r="WAD23" s="111"/>
      <c r="WAE23" s="111"/>
      <c r="WAF23" s="111"/>
      <c r="WAG23" s="111"/>
      <c r="WAH23" s="111"/>
      <c r="WAI23" s="111"/>
      <c r="WAJ23" s="3" t="e">
        <f>WAJ22/#REF!-0.01</f>
        <v>#REF!</v>
      </c>
      <c r="WAK23" s="111" t="s">
        <v>58</v>
      </c>
      <c r="WAL23" s="111"/>
      <c r="WAM23" s="111"/>
      <c r="WAN23" s="111"/>
      <c r="WAO23" s="111"/>
      <c r="WAP23" s="111"/>
      <c r="WAQ23" s="111"/>
      <c r="WAR23" s="3" t="e">
        <f>WAR22/#REF!-0.01</f>
        <v>#REF!</v>
      </c>
      <c r="WAS23" s="111" t="s">
        <v>58</v>
      </c>
      <c r="WAT23" s="111"/>
      <c r="WAU23" s="111"/>
      <c r="WAV23" s="111"/>
      <c r="WAW23" s="111"/>
      <c r="WAX23" s="111"/>
      <c r="WAY23" s="111"/>
      <c r="WAZ23" s="3" t="e">
        <f>WAZ22/#REF!-0.01</f>
        <v>#REF!</v>
      </c>
      <c r="WBA23" s="111" t="s">
        <v>58</v>
      </c>
      <c r="WBB23" s="111"/>
      <c r="WBC23" s="111"/>
      <c r="WBD23" s="111"/>
      <c r="WBE23" s="111"/>
      <c r="WBF23" s="111"/>
      <c r="WBG23" s="111"/>
      <c r="WBH23" s="3" t="e">
        <f>WBH22/#REF!-0.01</f>
        <v>#REF!</v>
      </c>
      <c r="WBI23" s="111" t="s">
        <v>58</v>
      </c>
      <c r="WBJ23" s="111"/>
      <c r="WBK23" s="111"/>
      <c r="WBL23" s="111"/>
      <c r="WBM23" s="111"/>
      <c r="WBN23" s="111"/>
      <c r="WBO23" s="111"/>
      <c r="WBP23" s="3" t="e">
        <f>WBP22/#REF!-0.01</f>
        <v>#REF!</v>
      </c>
      <c r="WBQ23" s="111" t="s">
        <v>58</v>
      </c>
      <c r="WBR23" s="111"/>
      <c r="WBS23" s="111"/>
      <c r="WBT23" s="111"/>
      <c r="WBU23" s="111"/>
      <c r="WBV23" s="111"/>
      <c r="WBW23" s="111"/>
      <c r="WBX23" s="3" t="e">
        <f>WBX22/#REF!-0.01</f>
        <v>#REF!</v>
      </c>
      <c r="WBY23" s="111" t="s">
        <v>58</v>
      </c>
      <c r="WBZ23" s="111"/>
      <c r="WCA23" s="111"/>
      <c r="WCB23" s="111"/>
      <c r="WCC23" s="111"/>
      <c r="WCD23" s="111"/>
      <c r="WCE23" s="111"/>
      <c r="WCF23" s="3" t="e">
        <f>WCF22/#REF!-0.01</f>
        <v>#REF!</v>
      </c>
      <c r="WCG23" s="111" t="s">
        <v>58</v>
      </c>
      <c r="WCH23" s="111"/>
      <c r="WCI23" s="111"/>
      <c r="WCJ23" s="111"/>
      <c r="WCK23" s="111"/>
      <c r="WCL23" s="111"/>
      <c r="WCM23" s="111"/>
      <c r="WCN23" s="3" t="e">
        <f>WCN22/#REF!-0.01</f>
        <v>#REF!</v>
      </c>
      <c r="WCO23" s="111" t="s">
        <v>58</v>
      </c>
      <c r="WCP23" s="111"/>
      <c r="WCQ23" s="111"/>
      <c r="WCR23" s="111"/>
      <c r="WCS23" s="111"/>
      <c r="WCT23" s="111"/>
      <c r="WCU23" s="111"/>
      <c r="WCV23" s="3" t="e">
        <f>WCV22/#REF!-0.01</f>
        <v>#REF!</v>
      </c>
      <c r="WCW23" s="111" t="s">
        <v>58</v>
      </c>
      <c r="WCX23" s="111"/>
      <c r="WCY23" s="111"/>
      <c r="WCZ23" s="111"/>
      <c r="WDA23" s="111"/>
      <c r="WDB23" s="111"/>
      <c r="WDC23" s="111"/>
      <c r="WDD23" s="3" t="e">
        <f>WDD22/#REF!-0.01</f>
        <v>#REF!</v>
      </c>
      <c r="WDE23" s="111" t="s">
        <v>58</v>
      </c>
      <c r="WDF23" s="111"/>
      <c r="WDG23" s="111"/>
      <c r="WDH23" s="111"/>
      <c r="WDI23" s="111"/>
      <c r="WDJ23" s="111"/>
      <c r="WDK23" s="111"/>
      <c r="WDL23" s="3" t="e">
        <f>WDL22/#REF!-0.01</f>
        <v>#REF!</v>
      </c>
      <c r="WDM23" s="111" t="s">
        <v>58</v>
      </c>
      <c r="WDN23" s="111"/>
      <c r="WDO23" s="111"/>
      <c r="WDP23" s="111"/>
      <c r="WDQ23" s="111"/>
      <c r="WDR23" s="111"/>
      <c r="WDS23" s="111"/>
      <c r="WDT23" s="3" t="e">
        <f>WDT22/#REF!-0.01</f>
        <v>#REF!</v>
      </c>
      <c r="WDU23" s="111" t="s">
        <v>58</v>
      </c>
      <c r="WDV23" s="111"/>
      <c r="WDW23" s="111"/>
      <c r="WDX23" s="111"/>
      <c r="WDY23" s="111"/>
      <c r="WDZ23" s="111"/>
      <c r="WEA23" s="111"/>
      <c r="WEB23" s="3" t="e">
        <f>WEB22/#REF!-0.01</f>
        <v>#REF!</v>
      </c>
      <c r="WEC23" s="111" t="s">
        <v>58</v>
      </c>
      <c r="WED23" s="111"/>
      <c r="WEE23" s="111"/>
      <c r="WEF23" s="111"/>
      <c r="WEG23" s="111"/>
      <c r="WEH23" s="111"/>
      <c r="WEI23" s="111"/>
      <c r="WEJ23" s="3" t="e">
        <f>WEJ22/#REF!-0.01</f>
        <v>#REF!</v>
      </c>
      <c r="WEK23" s="111" t="s">
        <v>58</v>
      </c>
      <c r="WEL23" s="111"/>
      <c r="WEM23" s="111"/>
      <c r="WEN23" s="111"/>
      <c r="WEO23" s="111"/>
      <c r="WEP23" s="111"/>
      <c r="WEQ23" s="111"/>
      <c r="WER23" s="3" t="e">
        <f>WER22/#REF!-0.01</f>
        <v>#REF!</v>
      </c>
      <c r="WES23" s="111" t="s">
        <v>58</v>
      </c>
      <c r="WET23" s="111"/>
      <c r="WEU23" s="111"/>
      <c r="WEV23" s="111"/>
      <c r="WEW23" s="111"/>
      <c r="WEX23" s="111"/>
      <c r="WEY23" s="111"/>
      <c r="WEZ23" s="3" t="e">
        <f>WEZ22/#REF!-0.01</f>
        <v>#REF!</v>
      </c>
      <c r="WFA23" s="111" t="s">
        <v>58</v>
      </c>
      <c r="WFB23" s="111"/>
      <c r="WFC23" s="111"/>
      <c r="WFD23" s="111"/>
      <c r="WFE23" s="111"/>
      <c r="WFF23" s="111"/>
      <c r="WFG23" s="111"/>
      <c r="WFH23" s="3" t="e">
        <f>WFH22/#REF!-0.01</f>
        <v>#REF!</v>
      </c>
      <c r="WFI23" s="111" t="s">
        <v>58</v>
      </c>
      <c r="WFJ23" s="111"/>
      <c r="WFK23" s="111"/>
      <c r="WFL23" s="111"/>
      <c r="WFM23" s="111"/>
      <c r="WFN23" s="111"/>
      <c r="WFO23" s="111"/>
      <c r="WFP23" s="3" t="e">
        <f>WFP22/#REF!-0.01</f>
        <v>#REF!</v>
      </c>
      <c r="WFQ23" s="111" t="s">
        <v>58</v>
      </c>
      <c r="WFR23" s="111"/>
      <c r="WFS23" s="111"/>
      <c r="WFT23" s="111"/>
      <c r="WFU23" s="111"/>
      <c r="WFV23" s="111"/>
      <c r="WFW23" s="111"/>
      <c r="WFX23" s="3" t="e">
        <f>WFX22/#REF!-0.01</f>
        <v>#REF!</v>
      </c>
      <c r="WFY23" s="111" t="s">
        <v>58</v>
      </c>
      <c r="WFZ23" s="111"/>
      <c r="WGA23" s="111"/>
      <c r="WGB23" s="111"/>
      <c r="WGC23" s="111"/>
      <c r="WGD23" s="111"/>
      <c r="WGE23" s="111"/>
      <c r="WGF23" s="3" t="e">
        <f>WGF22/#REF!-0.01</f>
        <v>#REF!</v>
      </c>
      <c r="WGG23" s="111" t="s">
        <v>58</v>
      </c>
      <c r="WGH23" s="111"/>
      <c r="WGI23" s="111"/>
      <c r="WGJ23" s="111"/>
      <c r="WGK23" s="111"/>
      <c r="WGL23" s="111"/>
      <c r="WGM23" s="111"/>
      <c r="WGN23" s="3" t="e">
        <f>WGN22/#REF!-0.01</f>
        <v>#REF!</v>
      </c>
      <c r="WGO23" s="111" t="s">
        <v>58</v>
      </c>
      <c r="WGP23" s="111"/>
      <c r="WGQ23" s="111"/>
      <c r="WGR23" s="111"/>
      <c r="WGS23" s="111"/>
      <c r="WGT23" s="111"/>
      <c r="WGU23" s="111"/>
      <c r="WGV23" s="3" t="e">
        <f>WGV22/#REF!-0.01</f>
        <v>#REF!</v>
      </c>
      <c r="WGW23" s="111" t="s">
        <v>58</v>
      </c>
      <c r="WGX23" s="111"/>
      <c r="WGY23" s="111"/>
      <c r="WGZ23" s="111"/>
      <c r="WHA23" s="111"/>
      <c r="WHB23" s="111"/>
      <c r="WHC23" s="111"/>
      <c r="WHD23" s="3" t="e">
        <f>WHD22/#REF!-0.01</f>
        <v>#REF!</v>
      </c>
      <c r="WHE23" s="111" t="s">
        <v>58</v>
      </c>
      <c r="WHF23" s="111"/>
      <c r="WHG23" s="111"/>
      <c r="WHH23" s="111"/>
      <c r="WHI23" s="111"/>
      <c r="WHJ23" s="111"/>
      <c r="WHK23" s="111"/>
      <c r="WHL23" s="3" t="e">
        <f>WHL22/#REF!-0.01</f>
        <v>#REF!</v>
      </c>
      <c r="WHM23" s="111" t="s">
        <v>58</v>
      </c>
      <c r="WHN23" s="111"/>
      <c r="WHO23" s="111"/>
      <c r="WHP23" s="111"/>
      <c r="WHQ23" s="111"/>
      <c r="WHR23" s="111"/>
      <c r="WHS23" s="111"/>
      <c r="WHT23" s="3" t="e">
        <f>WHT22/#REF!-0.01</f>
        <v>#REF!</v>
      </c>
      <c r="WHU23" s="111" t="s">
        <v>58</v>
      </c>
      <c r="WHV23" s="111"/>
      <c r="WHW23" s="111"/>
      <c r="WHX23" s="111"/>
      <c r="WHY23" s="111"/>
      <c r="WHZ23" s="111"/>
      <c r="WIA23" s="111"/>
      <c r="WIB23" s="3" t="e">
        <f>WIB22/#REF!-0.01</f>
        <v>#REF!</v>
      </c>
      <c r="WIC23" s="111" t="s">
        <v>58</v>
      </c>
      <c r="WID23" s="111"/>
      <c r="WIE23" s="111"/>
      <c r="WIF23" s="111"/>
      <c r="WIG23" s="111"/>
      <c r="WIH23" s="111"/>
      <c r="WII23" s="111"/>
      <c r="WIJ23" s="3" t="e">
        <f>WIJ22/#REF!-0.01</f>
        <v>#REF!</v>
      </c>
      <c r="WIK23" s="111" t="s">
        <v>58</v>
      </c>
      <c r="WIL23" s="111"/>
      <c r="WIM23" s="111"/>
      <c r="WIN23" s="111"/>
      <c r="WIO23" s="111"/>
      <c r="WIP23" s="111"/>
      <c r="WIQ23" s="111"/>
      <c r="WIR23" s="3" t="e">
        <f>WIR22/#REF!-0.01</f>
        <v>#REF!</v>
      </c>
      <c r="WIS23" s="111" t="s">
        <v>58</v>
      </c>
      <c r="WIT23" s="111"/>
      <c r="WIU23" s="111"/>
      <c r="WIV23" s="111"/>
      <c r="WIW23" s="111"/>
      <c r="WIX23" s="111"/>
      <c r="WIY23" s="111"/>
      <c r="WIZ23" s="3" t="e">
        <f>WIZ22/#REF!-0.01</f>
        <v>#REF!</v>
      </c>
      <c r="WJA23" s="111" t="s">
        <v>58</v>
      </c>
      <c r="WJB23" s="111"/>
      <c r="WJC23" s="111"/>
      <c r="WJD23" s="111"/>
      <c r="WJE23" s="111"/>
      <c r="WJF23" s="111"/>
      <c r="WJG23" s="111"/>
      <c r="WJH23" s="3" t="e">
        <f>WJH22/#REF!-0.01</f>
        <v>#REF!</v>
      </c>
      <c r="WJI23" s="111" t="s">
        <v>58</v>
      </c>
      <c r="WJJ23" s="111"/>
      <c r="WJK23" s="111"/>
      <c r="WJL23" s="111"/>
      <c r="WJM23" s="111"/>
      <c r="WJN23" s="111"/>
      <c r="WJO23" s="111"/>
      <c r="WJP23" s="3" t="e">
        <f>WJP22/#REF!-0.01</f>
        <v>#REF!</v>
      </c>
      <c r="WJQ23" s="111" t="s">
        <v>58</v>
      </c>
      <c r="WJR23" s="111"/>
      <c r="WJS23" s="111"/>
      <c r="WJT23" s="111"/>
      <c r="WJU23" s="111"/>
      <c r="WJV23" s="111"/>
      <c r="WJW23" s="111"/>
      <c r="WJX23" s="3" t="e">
        <f>WJX22/#REF!-0.01</f>
        <v>#REF!</v>
      </c>
      <c r="WJY23" s="111" t="s">
        <v>58</v>
      </c>
      <c r="WJZ23" s="111"/>
      <c r="WKA23" s="111"/>
      <c r="WKB23" s="111"/>
      <c r="WKC23" s="111"/>
      <c r="WKD23" s="111"/>
      <c r="WKE23" s="111"/>
      <c r="WKF23" s="3" t="e">
        <f>WKF22/#REF!-0.01</f>
        <v>#REF!</v>
      </c>
      <c r="WKG23" s="111" t="s">
        <v>58</v>
      </c>
      <c r="WKH23" s="111"/>
      <c r="WKI23" s="111"/>
      <c r="WKJ23" s="111"/>
      <c r="WKK23" s="111"/>
      <c r="WKL23" s="111"/>
      <c r="WKM23" s="111"/>
      <c r="WKN23" s="3" t="e">
        <f>WKN22/#REF!-0.01</f>
        <v>#REF!</v>
      </c>
      <c r="WKO23" s="111" t="s">
        <v>58</v>
      </c>
      <c r="WKP23" s="111"/>
      <c r="WKQ23" s="111"/>
      <c r="WKR23" s="111"/>
      <c r="WKS23" s="111"/>
      <c r="WKT23" s="111"/>
      <c r="WKU23" s="111"/>
      <c r="WKV23" s="3" t="e">
        <f>WKV22/#REF!-0.01</f>
        <v>#REF!</v>
      </c>
      <c r="WKW23" s="111" t="s">
        <v>58</v>
      </c>
      <c r="WKX23" s="111"/>
      <c r="WKY23" s="111"/>
      <c r="WKZ23" s="111"/>
      <c r="WLA23" s="111"/>
      <c r="WLB23" s="111"/>
      <c r="WLC23" s="111"/>
      <c r="WLD23" s="3" t="e">
        <f>WLD22/#REF!-0.01</f>
        <v>#REF!</v>
      </c>
      <c r="WLE23" s="111" t="s">
        <v>58</v>
      </c>
      <c r="WLF23" s="111"/>
      <c r="WLG23" s="111"/>
      <c r="WLH23" s="111"/>
      <c r="WLI23" s="111"/>
      <c r="WLJ23" s="111"/>
      <c r="WLK23" s="111"/>
      <c r="WLL23" s="3" t="e">
        <f>WLL22/#REF!-0.01</f>
        <v>#REF!</v>
      </c>
      <c r="WLM23" s="111" t="s">
        <v>58</v>
      </c>
      <c r="WLN23" s="111"/>
      <c r="WLO23" s="111"/>
      <c r="WLP23" s="111"/>
      <c r="WLQ23" s="111"/>
      <c r="WLR23" s="111"/>
      <c r="WLS23" s="111"/>
      <c r="WLT23" s="3" t="e">
        <f>WLT22/#REF!-0.01</f>
        <v>#REF!</v>
      </c>
      <c r="WLU23" s="111" t="s">
        <v>58</v>
      </c>
      <c r="WLV23" s="111"/>
      <c r="WLW23" s="111"/>
      <c r="WLX23" s="111"/>
      <c r="WLY23" s="111"/>
      <c r="WLZ23" s="111"/>
      <c r="WMA23" s="111"/>
      <c r="WMB23" s="3" t="e">
        <f>WMB22/#REF!-0.01</f>
        <v>#REF!</v>
      </c>
      <c r="WMC23" s="111" t="s">
        <v>58</v>
      </c>
      <c r="WMD23" s="111"/>
      <c r="WME23" s="111"/>
      <c r="WMF23" s="111"/>
      <c r="WMG23" s="111"/>
      <c r="WMH23" s="111"/>
      <c r="WMI23" s="111"/>
      <c r="WMJ23" s="3" t="e">
        <f>WMJ22/#REF!-0.01</f>
        <v>#REF!</v>
      </c>
      <c r="WMK23" s="111" t="s">
        <v>58</v>
      </c>
      <c r="WML23" s="111"/>
      <c r="WMM23" s="111"/>
      <c r="WMN23" s="111"/>
      <c r="WMO23" s="111"/>
      <c r="WMP23" s="111"/>
      <c r="WMQ23" s="111"/>
      <c r="WMR23" s="3" t="e">
        <f>WMR22/#REF!-0.01</f>
        <v>#REF!</v>
      </c>
      <c r="WMS23" s="111" t="s">
        <v>58</v>
      </c>
      <c r="WMT23" s="111"/>
      <c r="WMU23" s="111"/>
      <c r="WMV23" s="111"/>
      <c r="WMW23" s="111"/>
      <c r="WMX23" s="111"/>
      <c r="WMY23" s="111"/>
      <c r="WMZ23" s="3" t="e">
        <f>WMZ22/#REF!-0.01</f>
        <v>#REF!</v>
      </c>
      <c r="WNA23" s="111" t="s">
        <v>58</v>
      </c>
      <c r="WNB23" s="111"/>
      <c r="WNC23" s="111"/>
      <c r="WND23" s="111"/>
      <c r="WNE23" s="111"/>
      <c r="WNF23" s="111"/>
      <c r="WNG23" s="111"/>
      <c r="WNH23" s="3" t="e">
        <f>WNH22/#REF!-0.01</f>
        <v>#REF!</v>
      </c>
      <c r="WNI23" s="111" t="s">
        <v>58</v>
      </c>
      <c r="WNJ23" s="111"/>
      <c r="WNK23" s="111"/>
      <c r="WNL23" s="111"/>
      <c r="WNM23" s="111"/>
      <c r="WNN23" s="111"/>
      <c r="WNO23" s="111"/>
      <c r="WNP23" s="3" t="e">
        <f>WNP22/#REF!-0.01</f>
        <v>#REF!</v>
      </c>
      <c r="WNQ23" s="111" t="s">
        <v>58</v>
      </c>
      <c r="WNR23" s="111"/>
      <c r="WNS23" s="111"/>
      <c r="WNT23" s="111"/>
      <c r="WNU23" s="111"/>
      <c r="WNV23" s="111"/>
      <c r="WNW23" s="111"/>
      <c r="WNX23" s="3" t="e">
        <f>WNX22/#REF!-0.01</f>
        <v>#REF!</v>
      </c>
      <c r="WNY23" s="111" t="s">
        <v>58</v>
      </c>
      <c r="WNZ23" s="111"/>
      <c r="WOA23" s="111"/>
      <c r="WOB23" s="111"/>
      <c r="WOC23" s="111"/>
      <c r="WOD23" s="111"/>
      <c r="WOE23" s="111"/>
      <c r="WOF23" s="3" t="e">
        <f>WOF22/#REF!-0.01</f>
        <v>#REF!</v>
      </c>
      <c r="WOG23" s="111" t="s">
        <v>58</v>
      </c>
      <c r="WOH23" s="111"/>
      <c r="WOI23" s="111"/>
      <c r="WOJ23" s="111"/>
      <c r="WOK23" s="111"/>
      <c r="WOL23" s="111"/>
      <c r="WOM23" s="111"/>
      <c r="WON23" s="3" t="e">
        <f>WON22/#REF!-0.01</f>
        <v>#REF!</v>
      </c>
      <c r="WOO23" s="111" t="s">
        <v>58</v>
      </c>
      <c r="WOP23" s="111"/>
      <c r="WOQ23" s="111"/>
      <c r="WOR23" s="111"/>
      <c r="WOS23" s="111"/>
      <c r="WOT23" s="111"/>
      <c r="WOU23" s="111"/>
      <c r="WOV23" s="3" t="e">
        <f>WOV22/#REF!-0.01</f>
        <v>#REF!</v>
      </c>
      <c r="WOW23" s="111" t="s">
        <v>58</v>
      </c>
      <c r="WOX23" s="111"/>
      <c r="WOY23" s="111"/>
      <c r="WOZ23" s="111"/>
      <c r="WPA23" s="111"/>
      <c r="WPB23" s="111"/>
      <c r="WPC23" s="111"/>
      <c r="WPD23" s="3" t="e">
        <f>WPD22/#REF!-0.01</f>
        <v>#REF!</v>
      </c>
      <c r="WPE23" s="111" t="s">
        <v>58</v>
      </c>
      <c r="WPF23" s="111"/>
      <c r="WPG23" s="111"/>
      <c r="WPH23" s="111"/>
      <c r="WPI23" s="111"/>
      <c r="WPJ23" s="111"/>
      <c r="WPK23" s="111"/>
      <c r="WPL23" s="3" t="e">
        <f>WPL22/#REF!-0.01</f>
        <v>#REF!</v>
      </c>
      <c r="WPM23" s="111" t="s">
        <v>58</v>
      </c>
      <c r="WPN23" s="111"/>
      <c r="WPO23" s="111"/>
      <c r="WPP23" s="111"/>
      <c r="WPQ23" s="111"/>
      <c r="WPR23" s="111"/>
      <c r="WPS23" s="111"/>
      <c r="WPT23" s="3" t="e">
        <f>WPT22/#REF!-0.01</f>
        <v>#REF!</v>
      </c>
      <c r="WPU23" s="111" t="s">
        <v>58</v>
      </c>
      <c r="WPV23" s="111"/>
      <c r="WPW23" s="111"/>
      <c r="WPX23" s="111"/>
      <c r="WPY23" s="111"/>
      <c r="WPZ23" s="111"/>
      <c r="WQA23" s="111"/>
      <c r="WQB23" s="3" t="e">
        <f>WQB22/#REF!-0.01</f>
        <v>#REF!</v>
      </c>
      <c r="WQC23" s="111" t="s">
        <v>58</v>
      </c>
      <c r="WQD23" s="111"/>
      <c r="WQE23" s="111"/>
      <c r="WQF23" s="111"/>
      <c r="WQG23" s="111"/>
      <c r="WQH23" s="111"/>
      <c r="WQI23" s="111"/>
      <c r="WQJ23" s="3" t="e">
        <f>WQJ22/#REF!-0.01</f>
        <v>#REF!</v>
      </c>
      <c r="WQK23" s="111" t="s">
        <v>58</v>
      </c>
      <c r="WQL23" s="111"/>
      <c r="WQM23" s="111"/>
      <c r="WQN23" s="111"/>
      <c r="WQO23" s="111"/>
      <c r="WQP23" s="111"/>
      <c r="WQQ23" s="111"/>
      <c r="WQR23" s="3" t="e">
        <f>WQR22/#REF!-0.01</f>
        <v>#REF!</v>
      </c>
      <c r="WQS23" s="111" t="s">
        <v>58</v>
      </c>
      <c r="WQT23" s="111"/>
      <c r="WQU23" s="111"/>
      <c r="WQV23" s="111"/>
      <c r="WQW23" s="111"/>
      <c r="WQX23" s="111"/>
      <c r="WQY23" s="111"/>
      <c r="WQZ23" s="3" t="e">
        <f>WQZ22/#REF!-0.01</f>
        <v>#REF!</v>
      </c>
      <c r="WRA23" s="111" t="s">
        <v>58</v>
      </c>
      <c r="WRB23" s="111"/>
      <c r="WRC23" s="111"/>
      <c r="WRD23" s="111"/>
      <c r="WRE23" s="111"/>
      <c r="WRF23" s="111"/>
      <c r="WRG23" s="111"/>
      <c r="WRH23" s="3" t="e">
        <f>WRH22/#REF!-0.01</f>
        <v>#REF!</v>
      </c>
      <c r="WRI23" s="111" t="s">
        <v>58</v>
      </c>
      <c r="WRJ23" s="111"/>
      <c r="WRK23" s="111"/>
      <c r="WRL23" s="111"/>
      <c r="WRM23" s="111"/>
      <c r="WRN23" s="111"/>
      <c r="WRO23" s="111"/>
      <c r="WRP23" s="3" t="e">
        <f>WRP22/#REF!-0.01</f>
        <v>#REF!</v>
      </c>
      <c r="WRQ23" s="111" t="s">
        <v>58</v>
      </c>
      <c r="WRR23" s="111"/>
      <c r="WRS23" s="111"/>
      <c r="WRT23" s="111"/>
      <c r="WRU23" s="111"/>
      <c r="WRV23" s="111"/>
      <c r="WRW23" s="111"/>
      <c r="WRX23" s="3" t="e">
        <f>WRX22/#REF!-0.01</f>
        <v>#REF!</v>
      </c>
      <c r="WRY23" s="111" t="s">
        <v>58</v>
      </c>
      <c r="WRZ23" s="111"/>
      <c r="WSA23" s="111"/>
      <c r="WSB23" s="111"/>
      <c r="WSC23" s="111"/>
      <c r="WSD23" s="111"/>
      <c r="WSE23" s="111"/>
      <c r="WSF23" s="3" t="e">
        <f>WSF22/#REF!-0.01</f>
        <v>#REF!</v>
      </c>
      <c r="WSG23" s="111" t="s">
        <v>58</v>
      </c>
      <c r="WSH23" s="111"/>
      <c r="WSI23" s="111"/>
      <c r="WSJ23" s="111"/>
      <c r="WSK23" s="111"/>
      <c r="WSL23" s="111"/>
      <c r="WSM23" s="111"/>
      <c r="WSN23" s="3" t="e">
        <f>WSN22/#REF!-0.01</f>
        <v>#REF!</v>
      </c>
      <c r="WSO23" s="111" t="s">
        <v>58</v>
      </c>
      <c r="WSP23" s="111"/>
      <c r="WSQ23" s="111"/>
      <c r="WSR23" s="111"/>
      <c r="WSS23" s="111"/>
      <c r="WST23" s="111"/>
      <c r="WSU23" s="111"/>
      <c r="WSV23" s="3" t="e">
        <f>WSV22/#REF!-0.01</f>
        <v>#REF!</v>
      </c>
      <c r="WSW23" s="111" t="s">
        <v>58</v>
      </c>
      <c r="WSX23" s="111"/>
      <c r="WSY23" s="111"/>
      <c r="WSZ23" s="111"/>
      <c r="WTA23" s="111"/>
      <c r="WTB23" s="111"/>
      <c r="WTC23" s="111"/>
      <c r="WTD23" s="3" t="e">
        <f>WTD22/#REF!-0.01</f>
        <v>#REF!</v>
      </c>
      <c r="WTE23" s="111" t="s">
        <v>58</v>
      </c>
      <c r="WTF23" s="111"/>
      <c r="WTG23" s="111"/>
      <c r="WTH23" s="111"/>
      <c r="WTI23" s="111"/>
      <c r="WTJ23" s="111"/>
      <c r="WTK23" s="111"/>
      <c r="WTL23" s="3" t="e">
        <f>WTL22/#REF!-0.01</f>
        <v>#REF!</v>
      </c>
      <c r="WTM23" s="111" t="s">
        <v>58</v>
      </c>
      <c r="WTN23" s="111"/>
      <c r="WTO23" s="111"/>
      <c r="WTP23" s="111"/>
      <c r="WTQ23" s="111"/>
      <c r="WTR23" s="111"/>
      <c r="WTS23" s="111"/>
      <c r="WTT23" s="3" t="e">
        <f>WTT22/#REF!-0.01</f>
        <v>#REF!</v>
      </c>
      <c r="WTU23" s="111" t="s">
        <v>58</v>
      </c>
      <c r="WTV23" s="111"/>
      <c r="WTW23" s="111"/>
      <c r="WTX23" s="111"/>
      <c r="WTY23" s="111"/>
      <c r="WTZ23" s="111"/>
      <c r="WUA23" s="111"/>
      <c r="WUB23" s="3" t="e">
        <f>WUB22/#REF!-0.01</f>
        <v>#REF!</v>
      </c>
      <c r="WUC23" s="111" t="s">
        <v>58</v>
      </c>
      <c r="WUD23" s="111"/>
      <c r="WUE23" s="111"/>
      <c r="WUF23" s="111"/>
      <c r="WUG23" s="111"/>
      <c r="WUH23" s="111"/>
      <c r="WUI23" s="111"/>
      <c r="WUJ23" s="3" t="e">
        <f>WUJ22/#REF!-0.01</f>
        <v>#REF!</v>
      </c>
      <c r="WUK23" s="111" t="s">
        <v>58</v>
      </c>
      <c r="WUL23" s="111"/>
      <c r="WUM23" s="111"/>
      <c r="WUN23" s="111"/>
      <c r="WUO23" s="111"/>
      <c r="WUP23" s="111"/>
      <c r="WUQ23" s="111"/>
      <c r="WUR23" s="3" t="e">
        <f>WUR22/#REF!-0.01</f>
        <v>#REF!</v>
      </c>
      <c r="WUS23" s="111" t="s">
        <v>58</v>
      </c>
      <c r="WUT23" s="111"/>
      <c r="WUU23" s="111"/>
      <c r="WUV23" s="111"/>
      <c r="WUW23" s="111"/>
      <c r="WUX23" s="111"/>
      <c r="WUY23" s="111"/>
      <c r="WUZ23" s="3" t="e">
        <f>WUZ22/#REF!-0.01</f>
        <v>#REF!</v>
      </c>
      <c r="WVA23" s="111" t="s">
        <v>58</v>
      </c>
      <c r="WVB23" s="111"/>
      <c r="WVC23" s="111"/>
      <c r="WVD23" s="111"/>
      <c r="WVE23" s="111"/>
      <c r="WVF23" s="111"/>
      <c r="WVG23" s="111"/>
      <c r="WVH23" s="3" t="e">
        <f>WVH22/#REF!-0.01</f>
        <v>#REF!</v>
      </c>
      <c r="WVI23" s="111" t="s">
        <v>58</v>
      </c>
      <c r="WVJ23" s="111"/>
      <c r="WVK23" s="111"/>
      <c r="WVL23" s="111"/>
      <c r="WVM23" s="111"/>
      <c r="WVN23" s="111"/>
      <c r="WVO23" s="111"/>
      <c r="WVP23" s="3" t="e">
        <f>WVP22/#REF!-0.01</f>
        <v>#REF!</v>
      </c>
      <c r="WVQ23" s="111" t="s">
        <v>58</v>
      </c>
      <c r="WVR23" s="111"/>
      <c r="WVS23" s="111"/>
      <c r="WVT23" s="111"/>
      <c r="WVU23" s="111"/>
      <c r="WVV23" s="111"/>
      <c r="WVW23" s="111"/>
      <c r="WVX23" s="3" t="e">
        <f>WVX22/#REF!-0.01</f>
        <v>#REF!</v>
      </c>
      <c r="WVY23" s="111" t="s">
        <v>58</v>
      </c>
      <c r="WVZ23" s="111"/>
      <c r="WWA23" s="111"/>
      <c r="WWB23" s="111"/>
      <c r="WWC23" s="111"/>
      <c r="WWD23" s="111"/>
      <c r="WWE23" s="111"/>
      <c r="WWF23" s="3" t="e">
        <f>WWF22/#REF!-0.01</f>
        <v>#REF!</v>
      </c>
      <c r="WWG23" s="111" t="s">
        <v>58</v>
      </c>
      <c r="WWH23" s="111"/>
      <c r="WWI23" s="111"/>
      <c r="WWJ23" s="111"/>
      <c r="WWK23" s="111"/>
      <c r="WWL23" s="111"/>
      <c r="WWM23" s="111"/>
      <c r="WWN23" s="3" t="e">
        <f>WWN22/#REF!-0.01</f>
        <v>#REF!</v>
      </c>
      <c r="WWO23" s="111" t="s">
        <v>58</v>
      </c>
      <c r="WWP23" s="111"/>
      <c r="WWQ23" s="111"/>
      <c r="WWR23" s="111"/>
      <c r="WWS23" s="111"/>
      <c r="WWT23" s="111"/>
      <c r="WWU23" s="111"/>
      <c r="WWV23" s="3" t="e">
        <f>WWV22/#REF!-0.01</f>
        <v>#REF!</v>
      </c>
      <c r="WWW23" s="111" t="s">
        <v>58</v>
      </c>
      <c r="WWX23" s="111"/>
      <c r="WWY23" s="111"/>
      <c r="WWZ23" s="111"/>
      <c r="WXA23" s="111"/>
      <c r="WXB23" s="111"/>
      <c r="WXC23" s="111"/>
      <c r="WXD23" s="3" t="e">
        <f>WXD22/#REF!-0.01</f>
        <v>#REF!</v>
      </c>
      <c r="WXE23" s="111" t="s">
        <v>58</v>
      </c>
      <c r="WXF23" s="111"/>
      <c r="WXG23" s="111"/>
      <c r="WXH23" s="111"/>
      <c r="WXI23" s="111"/>
      <c r="WXJ23" s="111"/>
      <c r="WXK23" s="111"/>
      <c r="WXL23" s="3" t="e">
        <f>WXL22/#REF!-0.01</f>
        <v>#REF!</v>
      </c>
      <c r="WXM23" s="111" t="s">
        <v>58</v>
      </c>
      <c r="WXN23" s="111"/>
      <c r="WXO23" s="111"/>
      <c r="WXP23" s="111"/>
      <c r="WXQ23" s="111"/>
      <c r="WXR23" s="111"/>
      <c r="WXS23" s="111"/>
      <c r="WXT23" s="3" t="e">
        <f>WXT22/#REF!-0.01</f>
        <v>#REF!</v>
      </c>
      <c r="WXU23" s="111" t="s">
        <v>58</v>
      </c>
      <c r="WXV23" s="111"/>
      <c r="WXW23" s="111"/>
      <c r="WXX23" s="111"/>
      <c r="WXY23" s="111"/>
      <c r="WXZ23" s="111"/>
      <c r="WYA23" s="111"/>
      <c r="WYB23" s="3" t="e">
        <f>WYB22/#REF!-0.01</f>
        <v>#REF!</v>
      </c>
      <c r="WYC23" s="111" t="s">
        <v>58</v>
      </c>
      <c r="WYD23" s="111"/>
      <c r="WYE23" s="111"/>
      <c r="WYF23" s="111"/>
      <c r="WYG23" s="111"/>
      <c r="WYH23" s="111"/>
      <c r="WYI23" s="111"/>
      <c r="WYJ23" s="3" t="e">
        <f>WYJ22/#REF!-0.01</f>
        <v>#REF!</v>
      </c>
      <c r="WYK23" s="111" t="s">
        <v>58</v>
      </c>
      <c r="WYL23" s="111"/>
      <c r="WYM23" s="111"/>
      <c r="WYN23" s="111"/>
      <c r="WYO23" s="111"/>
      <c r="WYP23" s="111"/>
      <c r="WYQ23" s="111"/>
      <c r="WYR23" s="3" t="e">
        <f>WYR22/#REF!-0.01</f>
        <v>#REF!</v>
      </c>
      <c r="WYS23" s="111" t="s">
        <v>58</v>
      </c>
      <c r="WYT23" s="111"/>
      <c r="WYU23" s="111"/>
      <c r="WYV23" s="111"/>
      <c r="WYW23" s="111"/>
      <c r="WYX23" s="111"/>
      <c r="WYY23" s="111"/>
      <c r="WYZ23" s="3" t="e">
        <f>WYZ22/#REF!-0.01</f>
        <v>#REF!</v>
      </c>
      <c r="WZA23" s="111" t="s">
        <v>58</v>
      </c>
      <c r="WZB23" s="111"/>
      <c r="WZC23" s="111"/>
      <c r="WZD23" s="111"/>
      <c r="WZE23" s="111"/>
      <c r="WZF23" s="111"/>
      <c r="WZG23" s="111"/>
      <c r="WZH23" s="3" t="e">
        <f>WZH22/#REF!-0.01</f>
        <v>#REF!</v>
      </c>
      <c r="WZI23" s="111" t="s">
        <v>58</v>
      </c>
      <c r="WZJ23" s="111"/>
      <c r="WZK23" s="111"/>
      <c r="WZL23" s="111"/>
      <c r="WZM23" s="111"/>
      <c r="WZN23" s="111"/>
      <c r="WZO23" s="111"/>
      <c r="WZP23" s="3" t="e">
        <f>WZP22/#REF!-0.01</f>
        <v>#REF!</v>
      </c>
      <c r="WZQ23" s="111" t="s">
        <v>58</v>
      </c>
      <c r="WZR23" s="111"/>
      <c r="WZS23" s="111"/>
      <c r="WZT23" s="111"/>
      <c r="WZU23" s="111"/>
      <c r="WZV23" s="111"/>
      <c r="WZW23" s="111"/>
      <c r="WZX23" s="3" t="e">
        <f>WZX22/#REF!-0.01</f>
        <v>#REF!</v>
      </c>
      <c r="WZY23" s="111" t="s">
        <v>58</v>
      </c>
      <c r="WZZ23" s="111"/>
      <c r="XAA23" s="111"/>
      <c r="XAB23" s="111"/>
      <c r="XAC23" s="111"/>
      <c r="XAD23" s="111"/>
      <c r="XAE23" s="111"/>
      <c r="XAF23" s="3" t="e">
        <f>XAF22/#REF!-0.01</f>
        <v>#REF!</v>
      </c>
      <c r="XAG23" s="111" t="s">
        <v>58</v>
      </c>
      <c r="XAH23" s="111"/>
      <c r="XAI23" s="111"/>
      <c r="XAJ23" s="111"/>
      <c r="XAK23" s="111"/>
      <c r="XAL23" s="111"/>
      <c r="XAM23" s="111"/>
      <c r="XAN23" s="3" t="e">
        <f>XAN22/#REF!-0.01</f>
        <v>#REF!</v>
      </c>
      <c r="XAO23" s="111" t="s">
        <v>58</v>
      </c>
      <c r="XAP23" s="111"/>
      <c r="XAQ23" s="111"/>
      <c r="XAR23" s="111"/>
      <c r="XAS23" s="111"/>
      <c r="XAT23" s="111"/>
      <c r="XAU23" s="111"/>
      <c r="XAV23" s="3" t="e">
        <f>XAV22/#REF!-0.01</f>
        <v>#REF!</v>
      </c>
      <c r="XAW23" s="111" t="s">
        <v>58</v>
      </c>
      <c r="XAX23" s="111"/>
      <c r="XAY23" s="111"/>
      <c r="XAZ23" s="111"/>
      <c r="XBA23" s="111"/>
      <c r="XBB23" s="111"/>
      <c r="XBC23" s="111"/>
      <c r="XBD23" s="3" t="e">
        <f>XBD22/#REF!-0.01</f>
        <v>#REF!</v>
      </c>
      <c r="XBE23" s="111" t="s">
        <v>58</v>
      </c>
      <c r="XBF23" s="111"/>
      <c r="XBG23" s="111"/>
      <c r="XBH23" s="111"/>
      <c r="XBI23" s="111"/>
      <c r="XBJ23" s="111"/>
      <c r="XBK23" s="111"/>
      <c r="XBL23" s="3" t="e">
        <f>XBL22/#REF!-0.01</f>
        <v>#REF!</v>
      </c>
      <c r="XBM23" s="111" t="s">
        <v>58</v>
      </c>
      <c r="XBN23" s="111"/>
      <c r="XBO23" s="111"/>
      <c r="XBP23" s="111"/>
      <c r="XBQ23" s="111"/>
      <c r="XBR23" s="111"/>
      <c r="XBS23" s="111"/>
      <c r="XBT23" s="3" t="e">
        <f>XBT22/#REF!-0.01</f>
        <v>#REF!</v>
      </c>
      <c r="XBU23" s="111" t="s">
        <v>58</v>
      </c>
      <c r="XBV23" s="111"/>
      <c r="XBW23" s="111"/>
      <c r="XBX23" s="111"/>
      <c r="XBY23" s="111"/>
      <c r="XBZ23" s="111"/>
      <c r="XCA23" s="111"/>
      <c r="XCB23" s="3" t="e">
        <f>XCB22/#REF!-0.01</f>
        <v>#REF!</v>
      </c>
      <c r="XCC23" s="111" t="s">
        <v>58</v>
      </c>
      <c r="XCD23" s="111"/>
      <c r="XCE23" s="111"/>
      <c r="XCF23" s="111"/>
      <c r="XCG23" s="111"/>
      <c r="XCH23" s="111"/>
      <c r="XCI23" s="111"/>
      <c r="XCJ23" s="3" t="e">
        <f>XCJ22/#REF!-0.01</f>
        <v>#REF!</v>
      </c>
      <c r="XCK23" s="111" t="s">
        <v>58</v>
      </c>
      <c r="XCL23" s="111"/>
      <c r="XCM23" s="111"/>
      <c r="XCN23" s="111"/>
      <c r="XCO23" s="111"/>
      <c r="XCP23" s="111"/>
      <c r="XCQ23" s="111"/>
      <c r="XCR23" s="3" t="e">
        <f>XCR22/#REF!-0.01</f>
        <v>#REF!</v>
      </c>
      <c r="XCS23" s="111" t="s">
        <v>58</v>
      </c>
      <c r="XCT23" s="111"/>
      <c r="XCU23" s="111"/>
      <c r="XCV23" s="111"/>
      <c r="XCW23" s="111"/>
      <c r="XCX23" s="111"/>
      <c r="XCY23" s="111"/>
      <c r="XCZ23" s="3" t="e">
        <f>XCZ22/#REF!-0.01</f>
        <v>#REF!</v>
      </c>
      <c r="XDA23" s="111" t="s">
        <v>58</v>
      </c>
      <c r="XDB23" s="111"/>
      <c r="XDC23" s="111"/>
      <c r="XDD23" s="111"/>
      <c r="XDE23" s="111"/>
      <c r="XDF23" s="111"/>
      <c r="XDG23" s="111"/>
      <c r="XDH23" s="3" t="e">
        <f>XDH22/#REF!-0.01</f>
        <v>#REF!</v>
      </c>
      <c r="XDI23" s="111" t="s">
        <v>58</v>
      </c>
      <c r="XDJ23" s="111"/>
      <c r="XDK23" s="111"/>
      <c r="XDL23" s="111"/>
      <c r="XDM23" s="111"/>
      <c r="XDN23" s="111"/>
      <c r="XDO23" s="111"/>
      <c r="XDP23" s="3" t="e">
        <f>XDP22/#REF!-0.01</f>
        <v>#REF!</v>
      </c>
      <c r="XDQ23" s="111" t="s">
        <v>58</v>
      </c>
      <c r="XDR23" s="111"/>
      <c r="XDS23" s="111"/>
      <c r="XDT23" s="111"/>
      <c r="XDU23" s="111"/>
      <c r="XDV23" s="111"/>
      <c r="XDW23" s="111"/>
      <c r="XDX23" s="3" t="e">
        <f>XDX22/#REF!-0.01</f>
        <v>#REF!</v>
      </c>
      <c r="XDY23" s="111" t="s">
        <v>58</v>
      </c>
      <c r="XDZ23" s="111"/>
      <c r="XEA23" s="111"/>
      <c r="XEB23" s="111"/>
      <c r="XEC23" s="111"/>
      <c r="XED23" s="111"/>
      <c r="XEE23" s="111"/>
      <c r="XEF23" s="3" t="e">
        <f>XEF22/#REF!-0.01</f>
        <v>#REF!</v>
      </c>
      <c r="XEG23" s="111" t="s">
        <v>58</v>
      </c>
      <c r="XEH23" s="111"/>
      <c r="XEI23" s="111"/>
      <c r="XEJ23" s="111"/>
      <c r="XEK23" s="111"/>
      <c r="XEL23" s="111"/>
      <c r="XEM23" s="111"/>
      <c r="XEN23" s="3" t="e">
        <f>XEN22/#REF!-0.01</f>
        <v>#REF!</v>
      </c>
      <c r="XEO23" s="111" t="s">
        <v>58</v>
      </c>
      <c r="XEP23" s="111"/>
      <c r="XEQ23" s="111"/>
      <c r="XER23" s="111"/>
      <c r="XES23" s="111"/>
      <c r="XET23" s="111"/>
      <c r="XEU23" s="111"/>
      <c r="XEV23" s="3" t="e">
        <f>XEV22/#REF!-0.01</f>
        <v>#REF!</v>
      </c>
      <c r="XEW23" s="111" t="s">
        <v>58</v>
      </c>
      <c r="XEX23" s="111"/>
      <c r="XEY23" s="111"/>
      <c r="XEZ23" s="111"/>
      <c r="XFA23" s="111"/>
      <c r="XFB23" s="111"/>
      <c r="XFC23" s="111"/>
      <c r="XFD23" s="3" t="e">
        <f>XFD22/#REF!-0.01</f>
        <v>#REF!</v>
      </c>
    </row>
  </sheetData>
  <mergeCells count="2062">
    <mergeCell ref="A1:H1"/>
    <mergeCell ref="A2:F2"/>
    <mergeCell ref="A8:B8"/>
    <mergeCell ref="A9:B9"/>
    <mergeCell ref="A10:B10"/>
    <mergeCell ref="A11:B11"/>
    <mergeCell ref="AG23:AM23"/>
    <mergeCell ref="AO23:AU23"/>
    <mergeCell ref="AW23:BC23"/>
    <mergeCell ref="BE23:BK23"/>
    <mergeCell ref="BM23:BS23"/>
    <mergeCell ref="BU23:CA23"/>
    <mergeCell ref="A20:C20"/>
    <mergeCell ref="A21:C21"/>
    <mergeCell ref="A23:G23"/>
    <mergeCell ref="I23:O23"/>
    <mergeCell ref="Q23:W23"/>
    <mergeCell ref="Y23:AE23"/>
    <mergeCell ref="A13:B13"/>
    <mergeCell ref="A14:B14"/>
    <mergeCell ref="A16:G16"/>
    <mergeCell ref="A17:G17"/>
    <mergeCell ref="A18:G18"/>
    <mergeCell ref="A19:C19"/>
    <mergeCell ref="FU23:GA23"/>
    <mergeCell ref="GC23:GI23"/>
    <mergeCell ref="GK23:GQ23"/>
    <mergeCell ref="GS23:GY23"/>
    <mergeCell ref="HA23:HG23"/>
    <mergeCell ref="HI23:HO23"/>
    <mergeCell ref="DY23:EE23"/>
    <mergeCell ref="EG23:EM23"/>
    <mergeCell ref="EO23:EU23"/>
    <mergeCell ref="EW23:FC23"/>
    <mergeCell ref="FE23:FK23"/>
    <mergeCell ref="FM23:FS23"/>
    <mergeCell ref="CC23:CI23"/>
    <mergeCell ref="CK23:CQ23"/>
    <mergeCell ref="CS23:CY23"/>
    <mergeCell ref="DA23:DG23"/>
    <mergeCell ref="DI23:DO23"/>
    <mergeCell ref="DQ23:DW23"/>
    <mergeCell ref="LI23:LO23"/>
    <mergeCell ref="LQ23:LW23"/>
    <mergeCell ref="LY23:ME23"/>
    <mergeCell ref="MG23:MM23"/>
    <mergeCell ref="MO23:MU23"/>
    <mergeCell ref="MW23:NC23"/>
    <mergeCell ref="JM23:JS23"/>
    <mergeCell ref="JU23:KA23"/>
    <mergeCell ref="KC23:KI23"/>
    <mergeCell ref="KK23:KQ23"/>
    <mergeCell ref="KS23:KY23"/>
    <mergeCell ref="LA23:LG23"/>
    <mergeCell ref="HQ23:HW23"/>
    <mergeCell ref="HY23:IE23"/>
    <mergeCell ref="IG23:IM23"/>
    <mergeCell ref="IO23:IU23"/>
    <mergeCell ref="IW23:JC23"/>
    <mergeCell ref="JE23:JK23"/>
    <mergeCell ref="QW23:RC23"/>
    <mergeCell ref="RE23:RK23"/>
    <mergeCell ref="RM23:RS23"/>
    <mergeCell ref="RU23:SA23"/>
    <mergeCell ref="SC23:SI23"/>
    <mergeCell ref="SK23:SQ23"/>
    <mergeCell ref="PA23:PG23"/>
    <mergeCell ref="PI23:PO23"/>
    <mergeCell ref="PQ23:PW23"/>
    <mergeCell ref="PY23:QE23"/>
    <mergeCell ref="QG23:QM23"/>
    <mergeCell ref="QO23:QU23"/>
    <mergeCell ref="NE23:NK23"/>
    <mergeCell ref="NM23:NS23"/>
    <mergeCell ref="NU23:OA23"/>
    <mergeCell ref="OC23:OI23"/>
    <mergeCell ref="OK23:OQ23"/>
    <mergeCell ref="OS23:OY23"/>
    <mergeCell ref="WK23:WQ23"/>
    <mergeCell ref="WS23:WY23"/>
    <mergeCell ref="XA23:XG23"/>
    <mergeCell ref="XI23:XO23"/>
    <mergeCell ref="XQ23:XW23"/>
    <mergeCell ref="XY23:YE23"/>
    <mergeCell ref="UO23:UU23"/>
    <mergeCell ref="UW23:VC23"/>
    <mergeCell ref="VE23:VK23"/>
    <mergeCell ref="VM23:VS23"/>
    <mergeCell ref="VU23:WA23"/>
    <mergeCell ref="WC23:WI23"/>
    <mergeCell ref="SS23:SY23"/>
    <mergeCell ref="TA23:TG23"/>
    <mergeCell ref="TI23:TO23"/>
    <mergeCell ref="TQ23:TW23"/>
    <mergeCell ref="TY23:UE23"/>
    <mergeCell ref="UG23:UM23"/>
    <mergeCell ref="ABY23:ACE23"/>
    <mergeCell ref="ACG23:ACM23"/>
    <mergeCell ref="ACO23:ACU23"/>
    <mergeCell ref="ACW23:ADC23"/>
    <mergeCell ref="ADE23:ADK23"/>
    <mergeCell ref="ADM23:ADS23"/>
    <mergeCell ref="AAC23:AAI23"/>
    <mergeCell ref="AAK23:AAQ23"/>
    <mergeCell ref="AAS23:AAY23"/>
    <mergeCell ref="ABA23:ABG23"/>
    <mergeCell ref="ABI23:ABO23"/>
    <mergeCell ref="ABQ23:ABW23"/>
    <mergeCell ref="YG23:YM23"/>
    <mergeCell ref="YO23:YU23"/>
    <mergeCell ref="YW23:ZC23"/>
    <mergeCell ref="ZE23:ZK23"/>
    <mergeCell ref="ZM23:ZS23"/>
    <mergeCell ref="ZU23:AAA23"/>
    <mergeCell ref="AHM23:AHS23"/>
    <mergeCell ref="AHU23:AIA23"/>
    <mergeCell ref="AIC23:AII23"/>
    <mergeCell ref="AIK23:AIQ23"/>
    <mergeCell ref="AIS23:AIY23"/>
    <mergeCell ref="AJA23:AJG23"/>
    <mergeCell ref="AFQ23:AFW23"/>
    <mergeCell ref="AFY23:AGE23"/>
    <mergeCell ref="AGG23:AGM23"/>
    <mergeCell ref="AGO23:AGU23"/>
    <mergeCell ref="AGW23:AHC23"/>
    <mergeCell ref="AHE23:AHK23"/>
    <mergeCell ref="ADU23:AEA23"/>
    <mergeCell ref="AEC23:AEI23"/>
    <mergeCell ref="AEK23:AEQ23"/>
    <mergeCell ref="AES23:AEY23"/>
    <mergeCell ref="AFA23:AFG23"/>
    <mergeCell ref="AFI23:AFO23"/>
    <mergeCell ref="ANA23:ANG23"/>
    <mergeCell ref="ANI23:ANO23"/>
    <mergeCell ref="ANQ23:ANW23"/>
    <mergeCell ref="ANY23:AOE23"/>
    <mergeCell ref="AOG23:AOM23"/>
    <mergeCell ref="AOO23:AOU23"/>
    <mergeCell ref="ALE23:ALK23"/>
    <mergeCell ref="ALM23:ALS23"/>
    <mergeCell ref="ALU23:AMA23"/>
    <mergeCell ref="AMC23:AMI23"/>
    <mergeCell ref="AMK23:AMQ23"/>
    <mergeCell ref="AMS23:AMY23"/>
    <mergeCell ref="AJI23:AJO23"/>
    <mergeCell ref="AJQ23:AJW23"/>
    <mergeCell ref="AJY23:AKE23"/>
    <mergeCell ref="AKG23:AKM23"/>
    <mergeCell ref="AKO23:AKU23"/>
    <mergeCell ref="AKW23:ALC23"/>
    <mergeCell ref="ASO23:ASU23"/>
    <mergeCell ref="ASW23:ATC23"/>
    <mergeCell ref="ATE23:ATK23"/>
    <mergeCell ref="ATM23:ATS23"/>
    <mergeCell ref="ATU23:AUA23"/>
    <mergeCell ref="AUC23:AUI23"/>
    <mergeCell ref="AQS23:AQY23"/>
    <mergeCell ref="ARA23:ARG23"/>
    <mergeCell ref="ARI23:ARO23"/>
    <mergeCell ref="ARQ23:ARW23"/>
    <mergeCell ref="ARY23:ASE23"/>
    <mergeCell ref="ASG23:ASM23"/>
    <mergeCell ref="AOW23:APC23"/>
    <mergeCell ref="APE23:APK23"/>
    <mergeCell ref="APM23:APS23"/>
    <mergeCell ref="APU23:AQA23"/>
    <mergeCell ref="AQC23:AQI23"/>
    <mergeCell ref="AQK23:AQQ23"/>
    <mergeCell ref="AYC23:AYI23"/>
    <mergeCell ref="AYK23:AYQ23"/>
    <mergeCell ref="AYS23:AYY23"/>
    <mergeCell ref="AZA23:AZG23"/>
    <mergeCell ref="AZI23:AZO23"/>
    <mergeCell ref="AZQ23:AZW23"/>
    <mergeCell ref="AWG23:AWM23"/>
    <mergeCell ref="AWO23:AWU23"/>
    <mergeCell ref="AWW23:AXC23"/>
    <mergeCell ref="AXE23:AXK23"/>
    <mergeCell ref="AXM23:AXS23"/>
    <mergeCell ref="AXU23:AYA23"/>
    <mergeCell ref="AUK23:AUQ23"/>
    <mergeCell ref="AUS23:AUY23"/>
    <mergeCell ref="AVA23:AVG23"/>
    <mergeCell ref="AVI23:AVO23"/>
    <mergeCell ref="AVQ23:AVW23"/>
    <mergeCell ref="AVY23:AWE23"/>
    <mergeCell ref="BDQ23:BDW23"/>
    <mergeCell ref="BDY23:BEE23"/>
    <mergeCell ref="BEG23:BEM23"/>
    <mergeCell ref="BEO23:BEU23"/>
    <mergeCell ref="BEW23:BFC23"/>
    <mergeCell ref="BFE23:BFK23"/>
    <mergeCell ref="BBU23:BCA23"/>
    <mergeCell ref="BCC23:BCI23"/>
    <mergeCell ref="BCK23:BCQ23"/>
    <mergeCell ref="BCS23:BCY23"/>
    <mergeCell ref="BDA23:BDG23"/>
    <mergeCell ref="BDI23:BDO23"/>
    <mergeCell ref="AZY23:BAE23"/>
    <mergeCell ref="BAG23:BAM23"/>
    <mergeCell ref="BAO23:BAU23"/>
    <mergeCell ref="BAW23:BBC23"/>
    <mergeCell ref="BBE23:BBK23"/>
    <mergeCell ref="BBM23:BBS23"/>
    <mergeCell ref="BJE23:BJK23"/>
    <mergeCell ref="BJM23:BJS23"/>
    <mergeCell ref="BJU23:BKA23"/>
    <mergeCell ref="BKC23:BKI23"/>
    <mergeCell ref="BKK23:BKQ23"/>
    <mergeCell ref="BKS23:BKY23"/>
    <mergeCell ref="BHI23:BHO23"/>
    <mergeCell ref="BHQ23:BHW23"/>
    <mergeCell ref="BHY23:BIE23"/>
    <mergeCell ref="BIG23:BIM23"/>
    <mergeCell ref="BIO23:BIU23"/>
    <mergeCell ref="BIW23:BJC23"/>
    <mergeCell ref="BFM23:BFS23"/>
    <mergeCell ref="BFU23:BGA23"/>
    <mergeCell ref="BGC23:BGI23"/>
    <mergeCell ref="BGK23:BGQ23"/>
    <mergeCell ref="BGS23:BGY23"/>
    <mergeCell ref="BHA23:BHG23"/>
    <mergeCell ref="BOS23:BOY23"/>
    <mergeCell ref="BPA23:BPG23"/>
    <mergeCell ref="BPI23:BPO23"/>
    <mergeCell ref="BPQ23:BPW23"/>
    <mergeCell ref="BPY23:BQE23"/>
    <mergeCell ref="BQG23:BQM23"/>
    <mergeCell ref="BMW23:BNC23"/>
    <mergeCell ref="BNE23:BNK23"/>
    <mergeCell ref="BNM23:BNS23"/>
    <mergeCell ref="BNU23:BOA23"/>
    <mergeCell ref="BOC23:BOI23"/>
    <mergeCell ref="BOK23:BOQ23"/>
    <mergeCell ref="BLA23:BLG23"/>
    <mergeCell ref="BLI23:BLO23"/>
    <mergeCell ref="BLQ23:BLW23"/>
    <mergeCell ref="BLY23:BME23"/>
    <mergeCell ref="BMG23:BMM23"/>
    <mergeCell ref="BMO23:BMU23"/>
    <mergeCell ref="BUG23:BUM23"/>
    <mergeCell ref="BUO23:BUU23"/>
    <mergeCell ref="BUW23:BVC23"/>
    <mergeCell ref="BVE23:BVK23"/>
    <mergeCell ref="BVM23:BVS23"/>
    <mergeCell ref="BVU23:BWA23"/>
    <mergeCell ref="BSK23:BSQ23"/>
    <mergeCell ref="BSS23:BSY23"/>
    <mergeCell ref="BTA23:BTG23"/>
    <mergeCell ref="BTI23:BTO23"/>
    <mergeCell ref="BTQ23:BTW23"/>
    <mergeCell ref="BTY23:BUE23"/>
    <mergeCell ref="BQO23:BQU23"/>
    <mergeCell ref="BQW23:BRC23"/>
    <mergeCell ref="BRE23:BRK23"/>
    <mergeCell ref="BRM23:BRS23"/>
    <mergeCell ref="BRU23:BSA23"/>
    <mergeCell ref="BSC23:BSI23"/>
    <mergeCell ref="BZU23:CAA23"/>
    <mergeCell ref="CAC23:CAI23"/>
    <mergeCell ref="CAK23:CAQ23"/>
    <mergeCell ref="CAS23:CAY23"/>
    <mergeCell ref="CBA23:CBG23"/>
    <mergeCell ref="CBI23:CBO23"/>
    <mergeCell ref="BXY23:BYE23"/>
    <mergeCell ref="BYG23:BYM23"/>
    <mergeCell ref="BYO23:BYU23"/>
    <mergeCell ref="BYW23:BZC23"/>
    <mergeCell ref="BZE23:BZK23"/>
    <mergeCell ref="BZM23:BZS23"/>
    <mergeCell ref="BWC23:BWI23"/>
    <mergeCell ref="BWK23:BWQ23"/>
    <mergeCell ref="BWS23:BWY23"/>
    <mergeCell ref="BXA23:BXG23"/>
    <mergeCell ref="BXI23:BXO23"/>
    <mergeCell ref="BXQ23:BXW23"/>
    <mergeCell ref="CFI23:CFO23"/>
    <mergeCell ref="CFQ23:CFW23"/>
    <mergeCell ref="CFY23:CGE23"/>
    <mergeCell ref="CGG23:CGM23"/>
    <mergeCell ref="CGO23:CGU23"/>
    <mergeCell ref="CGW23:CHC23"/>
    <mergeCell ref="CDM23:CDS23"/>
    <mergeCell ref="CDU23:CEA23"/>
    <mergeCell ref="CEC23:CEI23"/>
    <mergeCell ref="CEK23:CEQ23"/>
    <mergeCell ref="CES23:CEY23"/>
    <mergeCell ref="CFA23:CFG23"/>
    <mergeCell ref="CBQ23:CBW23"/>
    <mergeCell ref="CBY23:CCE23"/>
    <mergeCell ref="CCG23:CCM23"/>
    <mergeCell ref="CCO23:CCU23"/>
    <mergeCell ref="CCW23:CDC23"/>
    <mergeCell ref="CDE23:CDK23"/>
    <mergeCell ref="CKW23:CLC23"/>
    <mergeCell ref="CLE23:CLK23"/>
    <mergeCell ref="CLM23:CLS23"/>
    <mergeCell ref="CLU23:CMA23"/>
    <mergeCell ref="CMC23:CMI23"/>
    <mergeCell ref="CMK23:CMQ23"/>
    <mergeCell ref="CJA23:CJG23"/>
    <mergeCell ref="CJI23:CJO23"/>
    <mergeCell ref="CJQ23:CJW23"/>
    <mergeCell ref="CJY23:CKE23"/>
    <mergeCell ref="CKG23:CKM23"/>
    <mergeCell ref="CKO23:CKU23"/>
    <mergeCell ref="CHE23:CHK23"/>
    <mergeCell ref="CHM23:CHS23"/>
    <mergeCell ref="CHU23:CIA23"/>
    <mergeCell ref="CIC23:CII23"/>
    <mergeCell ref="CIK23:CIQ23"/>
    <mergeCell ref="CIS23:CIY23"/>
    <mergeCell ref="CQK23:CQQ23"/>
    <mergeCell ref="CQS23:CQY23"/>
    <mergeCell ref="CRA23:CRG23"/>
    <mergeCell ref="CRI23:CRO23"/>
    <mergeCell ref="CRQ23:CRW23"/>
    <mergeCell ref="CRY23:CSE23"/>
    <mergeCell ref="COO23:COU23"/>
    <mergeCell ref="COW23:CPC23"/>
    <mergeCell ref="CPE23:CPK23"/>
    <mergeCell ref="CPM23:CPS23"/>
    <mergeCell ref="CPU23:CQA23"/>
    <mergeCell ref="CQC23:CQI23"/>
    <mergeCell ref="CMS23:CMY23"/>
    <mergeCell ref="CNA23:CNG23"/>
    <mergeCell ref="CNI23:CNO23"/>
    <mergeCell ref="CNQ23:CNW23"/>
    <mergeCell ref="CNY23:COE23"/>
    <mergeCell ref="COG23:COM23"/>
    <mergeCell ref="CVY23:CWE23"/>
    <mergeCell ref="CWG23:CWM23"/>
    <mergeCell ref="CWO23:CWU23"/>
    <mergeCell ref="CWW23:CXC23"/>
    <mergeCell ref="CXE23:CXK23"/>
    <mergeCell ref="CXM23:CXS23"/>
    <mergeCell ref="CUC23:CUI23"/>
    <mergeCell ref="CUK23:CUQ23"/>
    <mergeCell ref="CUS23:CUY23"/>
    <mergeCell ref="CVA23:CVG23"/>
    <mergeCell ref="CVI23:CVO23"/>
    <mergeCell ref="CVQ23:CVW23"/>
    <mergeCell ref="CSG23:CSM23"/>
    <mergeCell ref="CSO23:CSU23"/>
    <mergeCell ref="CSW23:CTC23"/>
    <mergeCell ref="CTE23:CTK23"/>
    <mergeCell ref="CTM23:CTS23"/>
    <mergeCell ref="CTU23:CUA23"/>
    <mergeCell ref="DBM23:DBS23"/>
    <mergeCell ref="DBU23:DCA23"/>
    <mergeCell ref="DCC23:DCI23"/>
    <mergeCell ref="DCK23:DCQ23"/>
    <mergeCell ref="DCS23:DCY23"/>
    <mergeCell ref="DDA23:DDG23"/>
    <mergeCell ref="CZQ23:CZW23"/>
    <mergeCell ref="CZY23:DAE23"/>
    <mergeCell ref="DAG23:DAM23"/>
    <mergeCell ref="DAO23:DAU23"/>
    <mergeCell ref="DAW23:DBC23"/>
    <mergeCell ref="DBE23:DBK23"/>
    <mergeCell ref="CXU23:CYA23"/>
    <mergeCell ref="CYC23:CYI23"/>
    <mergeCell ref="CYK23:CYQ23"/>
    <mergeCell ref="CYS23:CYY23"/>
    <mergeCell ref="CZA23:CZG23"/>
    <mergeCell ref="CZI23:CZO23"/>
    <mergeCell ref="DHA23:DHG23"/>
    <mergeCell ref="DHI23:DHO23"/>
    <mergeCell ref="DHQ23:DHW23"/>
    <mergeCell ref="DHY23:DIE23"/>
    <mergeCell ref="DIG23:DIM23"/>
    <mergeCell ref="DIO23:DIU23"/>
    <mergeCell ref="DFE23:DFK23"/>
    <mergeCell ref="DFM23:DFS23"/>
    <mergeCell ref="DFU23:DGA23"/>
    <mergeCell ref="DGC23:DGI23"/>
    <mergeCell ref="DGK23:DGQ23"/>
    <mergeCell ref="DGS23:DGY23"/>
    <mergeCell ref="DDI23:DDO23"/>
    <mergeCell ref="DDQ23:DDW23"/>
    <mergeCell ref="DDY23:DEE23"/>
    <mergeCell ref="DEG23:DEM23"/>
    <mergeCell ref="DEO23:DEU23"/>
    <mergeCell ref="DEW23:DFC23"/>
    <mergeCell ref="DMO23:DMU23"/>
    <mergeCell ref="DMW23:DNC23"/>
    <mergeCell ref="DNE23:DNK23"/>
    <mergeCell ref="DNM23:DNS23"/>
    <mergeCell ref="DNU23:DOA23"/>
    <mergeCell ref="DOC23:DOI23"/>
    <mergeCell ref="DKS23:DKY23"/>
    <mergeCell ref="DLA23:DLG23"/>
    <mergeCell ref="DLI23:DLO23"/>
    <mergeCell ref="DLQ23:DLW23"/>
    <mergeCell ref="DLY23:DME23"/>
    <mergeCell ref="DMG23:DMM23"/>
    <mergeCell ref="DIW23:DJC23"/>
    <mergeCell ref="DJE23:DJK23"/>
    <mergeCell ref="DJM23:DJS23"/>
    <mergeCell ref="DJU23:DKA23"/>
    <mergeCell ref="DKC23:DKI23"/>
    <mergeCell ref="DKK23:DKQ23"/>
    <mergeCell ref="DSC23:DSI23"/>
    <mergeCell ref="DSK23:DSQ23"/>
    <mergeCell ref="DSS23:DSY23"/>
    <mergeCell ref="DTA23:DTG23"/>
    <mergeCell ref="DTI23:DTO23"/>
    <mergeCell ref="DTQ23:DTW23"/>
    <mergeCell ref="DQG23:DQM23"/>
    <mergeCell ref="DQO23:DQU23"/>
    <mergeCell ref="DQW23:DRC23"/>
    <mergeCell ref="DRE23:DRK23"/>
    <mergeCell ref="DRM23:DRS23"/>
    <mergeCell ref="DRU23:DSA23"/>
    <mergeCell ref="DOK23:DOQ23"/>
    <mergeCell ref="DOS23:DOY23"/>
    <mergeCell ref="DPA23:DPG23"/>
    <mergeCell ref="DPI23:DPO23"/>
    <mergeCell ref="DPQ23:DPW23"/>
    <mergeCell ref="DPY23:DQE23"/>
    <mergeCell ref="DXQ23:DXW23"/>
    <mergeCell ref="DXY23:DYE23"/>
    <mergeCell ref="DYG23:DYM23"/>
    <mergeCell ref="DYO23:DYU23"/>
    <mergeCell ref="DYW23:DZC23"/>
    <mergeCell ref="DZE23:DZK23"/>
    <mergeCell ref="DVU23:DWA23"/>
    <mergeCell ref="DWC23:DWI23"/>
    <mergeCell ref="DWK23:DWQ23"/>
    <mergeCell ref="DWS23:DWY23"/>
    <mergeCell ref="DXA23:DXG23"/>
    <mergeCell ref="DXI23:DXO23"/>
    <mergeCell ref="DTY23:DUE23"/>
    <mergeCell ref="DUG23:DUM23"/>
    <mergeCell ref="DUO23:DUU23"/>
    <mergeCell ref="DUW23:DVC23"/>
    <mergeCell ref="DVE23:DVK23"/>
    <mergeCell ref="DVM23:DVS23"/>
    <mergeCell ref="EDE23:EDK23"/>
    <mergeCell ref="EDM23:EDS23"/>
    <mergeCell ref="EDU23:EEA23"/>
    <mergeCell ref="EEC23:EEI23"/>
    <mergeCell ref="EEK23:EEQ23"/>
    <mergeCell ref="EES23:EEY23"/>
    <mergeCell ref="EBI23:EBO23"/>
    <mergeCell ref="EBQ23:EBW23"/>
    <mergeCell ref="EBY23:ECE23"/>
    <mergeCell ref="ECG23:ECM23"/>
    <mergeCell ref="ECO23:ECU23"/>
    <mergeCell ref="ECW23:EDC23"/>
    <mergeCell ref="DZM23:DZS23"/>
    <mergeCell ref="DZU23:EAA23"/>
    <mergeCell ref="EAC23:EAI23"/>
    <mergeCell ref="EAK23:EAQ23"/>
    <mergeCell ref="EAS23:EAY23"/>
    <mergeCell ref="EBA23:EBG23"/>
    <mergeCell ref="EIS23:EIY23"/>
    <mergeCell ref="EJA23:EJG23"/>
    <mergeCell ref="EJI23:EJO23"/>
    <mergeCell ref="EJQ23:EJW23"/>
    <mergeCell ref="EJY23:EKE23"/>
    <mergeCell ref="EKG23:EKM23"/>
    <mergeCell ref="EGW23:EHC23"/>
    <mergeCell ref="EHE23:EHK23"/>
    <mergeCell ref="EHM23:EHS23"/>
    <mergeCell ref="EHU23:EIA23"/>
    <mergeCell ref="EIC23:EII23"/>
    <mergeCell ref="EIK23:EIQ23"/>
    <mergeCell ref="EFA23:EFG23"/>
    <mergeCell ref="EFI23:EFO23"/>
    <mergeCell ref="EFQ23:EFW23"/>
    <mergeCell ref="EFY23:EGE23"/>
    <mergeCell ref="EGG23:EGM23"/>
    <mergeCell ref="EGO23:EGU23"/>
    <mergeCell ref="EOG23:EOM23"/>
    <mergeCell ref="EOO23:EOU23"/>
    <mergeCell ref="EOW23:EPC23"/>
    <mergeCell ref="EPE23:EPK23"/>
    <mergeCell ref="EPM23:EPS23"/>
    <mergeCell ref="EPU23:EQA23"/>
    <mergeCell ref="EMK23:EMQ23"/>
    <mergeCell ref="EMS23:EMY23"/>
    <mergeCell ref="ENA23:ENG23"/>
    <mergeCell ref="ENI23:ENO23"/>
    <mergeCell ref="ENQ23:ENW23"/>
    <mergeCell ref="ENY23:EOE23"/>
    <mergeCell ref="EKO23:EKU23"/>
    <mergeCell ref="EKW23:ELC23"/>
    <mergeCell ref="ELE23:ELK23"/>
    <mergeCell ref="ELM23:ELS23"/>
    <mergeCell ref="ELU23:EMA23"/>
    <mergeCell ref="EMC23:EMI23"/>
    <mergeCell ref="ETU23:EUA23"/>
    <mergeCell ref="EUC23:EUI23"/>
    <mergeCell ref="EUK23:EUQ23"/>
    <mergeCell ref="EUS23:EUY23"/>
    <mergeCell ref="EVA23:EVG23"/>
    <mergeCell ref="EVI23:EVO23"/>
    <mergeCell ref="ERY23:ESE23"/>
    <mergeCell ref="ESG23:ESM23"/>
    <mergeCell ref="ESO23:ESU23"/>
    <mergeCell ref="ESW23:ETC23"/>
    <mergeCell ref="ETE23:ETK23"/>
    <mergeCell ref="ETM23:ETS23"/>
    <mergeCell ref="EQC23:EQI23"/>
    <mergeCell ref="EQK23:EQQ23"/>
    <mergeCell ref="EQS23:EQY23"/>
    <mergeCell ref="ERA23:ERG23"/>
    <mergeCell ref="ERI23:ERO23"/>
    <mergeCell ref="ERQ23:ERW23"/>
    <mergeCell ref="EZI23:EZO23"/>
    <mergeCell ref="EZQ23:EZW23"/>
    <mergeCell ref="EZY23:FAE23"/>
    <mergeCell ref="FAG23:FAM23"/>
    <mergeCell ref="FAO23:FAU23"/>
    <mergeCell ref="FAW23:FBC23"/>
    <mergeCell ref="EXM23:EXS23"/>
    <mergeCell ref="EXU23:EYA23"/>
    <mergeCell ref="EYC23:EYI23"/>
    <mergeCell ref="EYK23:EYQ23"/>
    <mergeCell ref="EYS23:EYY23"/>
    <mergeCell ref="EZA23:EZG23"/>
    <mergeCell ref="EVQ23:EVW23"/>
    <mergeCell ref="EVY23:EWE23"/>
    <mergeCell ref="EWG23:EWM23"/>
    <mergeCell ref="EWO23:EWU23"/>
    <mergeCell ref="EWW23:EXC23"/>
    <mergeCell ref="EXE23:EXK23"/>
    <mergeCell ref="FEW23:FFC23"/>
    <mergeCell ref="FFE23:FFK23"/>
    <mergeCell ref="FFM23:FFS23"/>
    <mergeCell ref="FFU23:FGA23"/>
    <mergeCell ref="FGC23:FGI23"/>
    <mergeCell ref="FGK23:FGQ23"/>
    <mergeCell ref="FDA23:FDG23"/>
    <mergeCell ref="FDI23:FDO23"/>
    <mergeCell ref="FDQ23:FDW23"/>
    <mergeCell ref="FDY23:FEE23"/>
    <mergeCell ref="FEG23:FEM23"/>
    <mergeCell ref="FEO23:FEU23"/>
    <mergeCell ref="FBE23:FBK23"/>
    <mergeCell ref="FBM23:FBS23"/>
    <mergeCell ref="FBU23:FCA23"/>
    <mergeCell ref="FCC23:FCI23"/>
    <mergeCell ref="FCK23:FCQ23"/>
    <mergeCell ref="FCS23:FCY23"/>
    <mergeCell ref="FKK23:FKQ23"/>
    <mergeCell ref="FKS23:FKY23"/>
    <mergeCell ref="FLA23:FLG23"/>
    <mergeCell ref="FLI23:FLO23"/>
    <mergeCell ref="FLQ23:FLW23"/>
    <mergeCell ref="FLY23:FME23"/>
    <mergeCell ref="FIO23:FIU23"/>
    <mergeCell ref="FIW23:FJC23"/>
    <mergeCell ref="FJE23:FJK23"/>
    <mergeCell ref="FJM23:FJS23"/>
    <mergeCell ref="FJU23:FKA23"/>
    <mergeCell ref="FKC23:FKI23"/>
    <mergeCell ref="FGS23:FGY23"/>
    <mergeCell ref="FHA23:FHG23"/>
    <mergeCell ref="FHI23:FHO23"/>
    <mergeCell ref="FHQ23:FHW23"/>
    <mergeCell ref="FHY23:FIE23"/>
    <mergeCell ref="FIG23:FIM23"/>
    <mergeCell ref="FPY23:FQE23"/>
    <mergeCell ref="FQG23:FQM23"/>
    <mergeCell ref="FQO23:FQU23"/>
    <mergeCell ref="FQW23:FRC23"/>
    <mergeCell ref="FRE23:FRK23"/>
    <mergeCell ref="FRM23:FRS23"/>
    <mergeCell ref="FOC23:FOI23"/>
    <mergeCell ref="FOK23:FOQ23"/>
    <mergeCell ref="FOS23:FOY23"/>
    <mergeCell ref="FPA23:FPG23"/>
    <mergeCell ref="FPI23:FPO23"/>
    <mergeCell ref="FPQ23:FPW23"/>
    <mergeCell ref="FMG23:FMM23"/>
    <mergeCell ref="FMO23:FMU23"/>
    <mergeCell ref="FMW23:FNC23"/>
    <mergeCell ref="FNE23:FNK23"/>
    <mergeCell ref="FNM23:FNS23"/>
    <mergeCell ref="FNU23:FOA23"/>
    <mergeCell ref="FVM23:FVS23"/>
    <mergeCell ref="FVU23:FWA23"/>
    <mergeCell ref="FWC23:FWI23"/>
    <mergeCell ref="FWK23:FWQ23"/>
    <mergeCell ref="FWS23:FWY23"/>
    <mergeCell ref="FXA23:FXG23"/>
    <mergeCell ref="FTQ23:FTW23"/>
    <mergeCell ref="FTY23:FUE23"/>
    <mergeCell ref="FUG23:FUM23"/>
    <mergeCell ref="FUO23:FUU23"/>
    <mergeCell ref="FUW23:FVC23"/>
    <mergeCell ref="FVE23:FVK23"/>
    <mergeCell ref="FRU23:FSA23"/>
    <mergeCell ref="FSC23:FSI23"/>
    <mergeCell ref="FSK23:FSQ23"/>
    <mergeCell ref="FSS23:FSY23"/>
    <mergeCell ref="FTA23:FTG23"/>
    <mergeCell ref="FTI23:FTO23"/>
    <mergeCell ref="GBA23:GBG23"/>
    <mergeCell ref="GBI23:GBO23"/>
    <mergeCell ref="GBQ23:GBW23"/>
    <mergeCell ref="GBY23:GCE23"/>
    <mergeCell ref="GCG23:GCM23"/>
    <mergeCell ref="GCO23:GCU23"/>
    <mergeCell ref="FZE23:FZK23"/>
    <mergeCell ref="FZM23:FZS23"/>
    <mergeCell ref="FZU23:GAA23"/>
    <mergeCell ref="GAC23:GAI23"/>
    <mergeCell ref="GAK23:GAQ23"/>
    <mergeCell ref="GAS23:GAY23"/>
    <mergeCell ref="FXI23:FXO23"/>
    <mergeCell ref="FXQ23:FXW23"/>
    <mergeCell ref="FXY23:FYE23"/>
    <mergeCell ref="FYG23:FYM23"/>
    <mergeCell ref="FYO23:FYU23"/>
    <mergeCell ref="FYW23:FZC23"/>
    <mergeCell ref="GGO23:GGU23"/>
    <mergeCell ref="GGW23:GHC23"/>
    <mergeCell ref="GHE23:GHK23"/>
    <mergeCell ref="GHM23:GHS23"/>
    <mergeCell ref="GHU23:GIA23"/>
    <mergeCell ref="GIC23:GII23"/>
    <mergeCell ref="GES23:GEY23"/>
    <mergeCell ref="GFA23:GFG23"/>
    <mergeCell ref="GFI23:GFO23"/>
    <mergeCell ref="GFQ23:GFW23"/>
    <mergeCell ref="GFY23:GGE23"/>
    <mergeCell ref="GGG23:GGM23"/>
    <mergeCell ref="GCW23:GDC23"/>
    <mergeCell ref="GDE23:GDK23"/>
    <mergeCell ref="GDM23:GDS23"/>
    <mergeCell ref="GDU23:GEA23"/>
    <mergeCell ref="GEC23:GEI23"/>
    <mergeCell ref="GEK23:GEQ23"/>
    <mergeCell ref="GMC23:GMI23"/>
    <mergeCell ref="GMK23:GMQ23"/>
    <mergeCell ref="GMS23:GMY23"/>
    <mergeCell ref="GNA23:GNG23"/>
    <mergeCell ref="GNI23:GNO23"/>
    <mergeCell ref="GNQ23:GNW23"/>
    <mergeCell ref="GKG23:GKM23"/>
    <mergeCell ref="GKO23:GKU23"/>
    <mergeCell ref="GKW23:GLC23"/>
    <mergeCell ref="GLE23:GLK23"/>
    <mergeCell ref="GLM23:GLS23"/>
    <mergeCell ref="GLU23:GMA23"/>
    <mergeCell ref="GIK23:GIQ23"/>
    <mergeCell ref="GIS23:GIY23"/>
    <mergeCell ref="GJA23:GJG23"/>
    <mergeCell ref="GJI23:GJO23"/>
    <mergeCell ref="GJQ23:GJW23"/>
    <mergeCell ref="GJY23:GKE23"/>
    <mergeCell ref="GRQ23:GRW23"/>
    <mergeCell ref="GRY23:GSE23"/>
    <mergeCell ref="GSG23:GSM23"/>
    <mergeCell ref="GSO23:GSU23"/>
    <mergeCell ref="GSW23:GTC23"/>
    <mergeCell ref="GTE23:GTK23"/>
    <mergeCell ref="GPU23:GQA23"/>
    <mergeCell ref="GQC23:GQI23"/>
    <mergeCell ref="GQK23:GQQ23"/>
    <mergeCell ref="GQS23:GQY23"/>
    <mergeCell ref="GRA23:GRG23"/>
    <mergeCell ref="GRI23:GRO23"/>
    <mergeCell ref="GNY23:GOE23"/>
    <mergeCell ref="GOG23:GOM23"/>
    <mergeCell ref="GOO23:GOU23"/>
    <mergeCell ref="GOW23:GPC23"/>
    <mergeCell ref="GPE23:GPK23"/>
    <mergeCell ref="GPM23:GPS23"/>
    <mergeCell ref="GXE23:GXK23"/>
    <mergeCell ref="GXM23:GXS23"/>
    <mergeCell ref="GXU23:GYA23"/>
    <mergeCell ref="GYC23:GYI23"/>
    <mergeCell ref="GYK23:GYQ23"/>
    <mergeCell ref="GYS23:GYY23"/>
    <mergeCell ref="GVI23:GVO23"/>
    <mergeCell ref="GVQ23:GVW23"/>
    <mergeCell ref="GVY23:GWE23"/>
    <mergeCell ref="GWG23:GWM23"/>
    <mergeCell ref="GWO23:GWU23"/>
    <mergeCell ref="GWW23:GXC23"/>
    <mergeCell ref="GTM23:GTS23"/>
    <mergeCell ref="GTU23:GUA23"/>
    <mergeCell ref="GUC23:GUI23"/>
    <mergeCell ref="GUK23:GUQ23"/>
    <mergeCell ref="GUS23:GUY23"/>
    <mergeCell ref="GVA23:GVG23"/>
    <mergeCell ref="HCS23:HCY23"/>
    <mergeCell ref="HDA23:HDG23"/>
    <mergeCell ref="HDI23:HDO23"/>
    <mergeCell ref="HDQ23:HDW23"/>
    <mergeCell ref="HDY23:HEE23"/>
    <mergeCell ref="HEG23:HEM23"/>
    <mergeCell ref="HAW23:HBC23"/>
    <mergeCell ref="HBE23:HBK23"/>
    <mergeCell ref="HBM23:HBS23"/>
    <mergeCell ref="HBU23:HCA23"/>
    <mergeCell ref="HCC23:HCI23"/>
    <mergeCell ref="HCK23:HCQ23"/>
    <mergeCell ref="GZA23:GZG23"/>
    <mergeCell ref="GZI23:GZO23"/>
    <mergeCell ref="GZQ23:GZW23"/>
    <mergeCell ref="GZY23:HAE23"/>
    <mergeCell ref="HAG23:HAM23"/>
    <mergeCell ref="HAO23:HAU23"/>
    <mergeCell ref="HIG23:HIM23"/>
    <mergeCell ref="HIO23:HIU23"/>
    <mergeCell ref="HIW23:HJC23"/>
    <mergeCell ref="HJE23:HJK23"/>
    <mergeCell ref="HJM23:HJS23"/>
    <mergeCell ref="HJU23:HKA23"/>
    <mergeCell ref="HGK23:HGQ23"/>
    <mergeCell ref="HGS23:HGY23"/>
    <mergeCell ref="HHA23:HHG23"/>
    <mergeCell ref="HHI23:HHO23"/>
    <mergeCell ref="HHQ23:HHW23"/>
    <mergeCell ref="HHY23:HIE23"/>
    <mergeCell ref="HEO23:HEU23"/>
    <mergeCell ref="HEW23:HFC23"/>
    <mergeCell ref="HFE23:HFK23"/>
    <mergeCell ref="HFM23:HFS23"/>
    <mergeCell ref="HFU23:HGA23"/>
    <mergeCell ref="HGC23:HGI23"/>
    <mergeCell ref="HNU23:HOA23"/>
    <mergeCell ref="HOC23:HOI23"/>
    <mergeCell ref="HOK23:HOQ23"/>
    <mergeCell ref="HOS23:HOY23"/>
    <mergeCell ref="HPA23:HPG23"/>
    <mergeCell ref="HPI23:HPO23"/>
    <mergeCell ref="HLY23:HME23"/>
    <mergeCell ref="HMG23:HMM23"/>
    <mergeCell ref="HMO23:HMU23"/>
    <mergeCell ref="HMW23:HNC23"/>
    <mergeCell ref="HNE23:HNK23"/>
    <mergeCell ref="HNM23:HNS23"/>
    <mergeCell ref="HKC23:HKI23"/>
    <mergeCell ref="HKK23:HKQ23"/>
    <mergeCell ref="HKS23:HKY23"/>
    <mergeCell ref="HLA23:HLG23"/>
    <mergeCell ref="HLI23:HLO23"/>
    <mergeCell ref="HLQ23:HLW23"/>
    <mergeCell ref="HTI23:HTO23"/>
    <mergeCell ref="HTQ23:HTW23"/>
    <mergeCell ref="HTY23:HUE23"/>
    <mergeCell ref="HUG23:HUM23"/>
    <mergeCell ref="HUO23:HUU23"/>
    <mergeCell ref="HUW23:HVC23"/>
    <mergeCell ref="HRM23:HRS23"/>
    <mergeCell ref="HRU23:HSA23"/>
    <mergeCell ref="HSC23:HSI23"/>
    <mergeCell ref="HSK23:HSQ23"/>
    <mergeCell ref="HSS23:HSY23"/>
    <mergeCell ref="HTA23:HTG23"/>
    <mergeCell ref="HPQ23:HPW23"/>
    <mergeCell ref="HPY23:HQE23"/>
    <mergeCell ref="HQG23:HQM23"/>
    <mergeCell ref="HQO23:HQU23"/>
    <mergeCell ref="HQW23:HRC23"/>
    <mergeCell ref="HRE23:HRK23"/>
    <mergeCell ref="HYW23:HZC23"/>
    <mergeCell ref="HZE23:HZK23"/>
    <mergeCell ref="HZM23:HZS23"/>
    <mergeCell ref="HZU23:IAA23"/>
    <mergeCell ref="IAC23:IAI23"/>
    <mergeCell ref="IAK23:IAQ23"/>
    <mergeCell ref="HXA23:HXG23"/>
    <mergeCell ref="HXI23:HXO23"/>
    <mergeCell ref="HXQ23:HXW23"/>
    <mergeCell ref="HXY23:HYE23"/>
    <mergeCell ref="HYG23:HYM23"/>
    <mergeCell ref="HYO23:HYU23"/>
    <mergeCell ref="HVE23:HVK23"/>
    <mergeCell ref="HVM23:HVS23"/>
    <mergeCell ref="HVU23:HWA23"/>
    <mergeCell ref="HWC23:HWI23"/>
    <mergeCell ref="HWK23:HWQ23"/>
    <mergeCell ref="HWS23:HWY23"/>
    <mergeCell ref="IEK23:IEQ23"/>
    <mergeCell ref="IES23:IEY23"/>
    <mergeCell ref="IFA23:IFG23"/>
    <mergeCell ref="IFI23:IFO23"/>
    <mergeCell ref="IFQ23:IFW23"/>
    <mergeCell ref="IFY23:IGE23"/>
    <mergeCell ref="ICO23:ICU23"/>
    <mergeCell ref="ICW23:IDC23"/>
    <mergeCell ref="IDE23:IDK23"/>
    <mergeCell ref="IDM23:IDS23"/>
    <mergeCell ref="IDU23:IEA23"/>
    <mergeCell ref="IEC23:IEI23"/>
    <mergeCell ref="IAS23:IAY23"/>
    <mergeCell ref="IBA23:IBG23"/>
    <mergeCell ref="IBI23:IBO23"/>
    <mergeCell ref="IBQ23:IBW23"/>
    <mergeCell ref="IBY23:ICE23"/>
    <mergeCell ref="ICG23:ICM23"/>
    <mergeCell ref="IJY23:IKE23"/>
    <mergeCell ref="IKG23:IKM23"/>
    <mergeCell ref="IKO23:IKU23"/>
    <mergeCell ref="IKW23:ILC23"/>
    <mergeCell ref="ILE23:ILK23"/>
    <mergeCell ref="ILM23:ILS23"/>
    <mergeCell ref="IIC23:III23"/>
    <mergeCell ref="IIK23:IIQ23"/>
    <mergeCell ref="IIS23:IIY23"/>
    <mergeCell ref="IJA23:IJG23"/>
    <mergeCell ref="IJI23:IJO23"/>
    <mergeCell ref="IJQ23:IJW23"/>
    <mergeCell ref="IGG23:IGM23"/>
    <mergeCell ref="IGO23:IGU23"/>
    <mergeCell ref="IGW23:IHC23"/>
    <mergeCell ref="IHE23:IHK23"/>
    <mergeCell ref="IHM23:IHS23"/>
    <mergeCell ref="IHU23:IIA23"/>
    <mergeCell ref="IPM23:IPS23"/>
    <mergeCell ref="IPU23:IQA23"/>
    <mergeCell ref="IQC23:IQI23"/>
    <mergeCell ref="IQK23:IQQ23"/>
    <mergeCell ref="IQS23:IQY23"/>
    <mergeCell ref="IRA23:IRG23"/>
    <mergeCell ref="INQ23:INW23"/>
    <mergeCell ref="INY23:IOE23"/>
    <mergeCell ref="IOG23:IOM23"/>
    <mergeCell ref="IOO23:IOU23"/>
    <mergeCell ref="IOW23:IPC23"/>
    <mergeCell ref="IPE23:IPK23"/>
    <mergeCell ref="ILU23:IMA23"/>
    <mergeCell ref="IMC23:IMI23"/>
    <mergeCell ref="IMK23:IMQ23"/>
    <mergeCell ref="IMS23:IMY23"/>
    <mergeCell ref="INA23:ING23"/>
    <mergeCell ref="INI23:INO23"/>
    <mergeCell ref="IVA23:IVG23"/>
    <mergeCell ref="IVI23:IVO23"/>
    <mergeCell ref="IVQ23:IVW23"/>
    <mergeCell ref="IVY23:IWE23"/>
    <mergeCell ref="IWG23:IWM23"/>
    <mergeCell ref="IWO23:IWU23"/>
    <mergeCell ref="ITE23:ITK23"/>
    <mergeCell ref="ITM23:ITS23"/>
    <mergeCell ref="ITU23:IUA23"/>
    <mergeCell ref="IUC23:IUI23"/>
    <mergeCell ref="IUK23:IUQ23"/>
    <mergeCell ref="IUS23:IUY23"/>
    <mergeCell ref="IRI23:IRO23"/>
    <mergeCell ref="IRQ23:IRW23"/>
    <mergeCell ref="IRY23:ISE23"/>
    <mergeCell ref="ISG23:ISM23"/>
    <mergeCell ref="ISO23:ISU23"/>
    <mergeCell ref="ISW23:ITC23"/>
    <mergeCell ref="JAO23:JAU23"/>
    <mergeCell ref="JAW23:JBC23"/>
    <mergeCell ref="JBE23:JBK23"/>
    <mergeCell ref="JBM23:JBS23"/>
    <mergeCell ref="JBU23:JCA23"/>
    <mergeCell ref="JCC23:JCI23"/>
    <mergeCell ref="IYS23:IYY23"/>
    <mergeCell ref="IZA23:IZG23"/>
    <mergeCell ref="IZI23:IZO23"/>
    <mergeCell ref="IZQ23:IZW23"/>
    <mergeCell ref="IZY23:JAE23"/>
    <mergeCell ref="JAG23:JAM23"/>
    <mergeCell ref="IWW23:IXC23"/>
    <mergeCell ref="IXE23:IXK23"/>
    <mergeCell ref="IXM23:IXS23"/>
    <mergeCell ref="IXU23:IYA23"/>
    <mergeCell ref="IYC23:IYI23"/>
    <mergeCell ref="IYK23:IYQ23"/>
    <mergeCell ref="JGC23:JGI23"/>
    <mergeCell ref="JGK23:JGQ23"/>
    <mergeCell ref="JGS23:JGY23"/>
    <mergeCell ref="JHA23:JHG23"/>
    <mergeCell ref="JHI23:JHO23"/>
    <mergeCell ref="JHQ23:JHW23"/>
    <mergeCell ref="JEG23:JEM23"/>
    <mergeCell ref="JEO23:JEU23"/>
    <mergeCell ref="JEW23:JFC23"/>
    <mergeCell ref="JFE23:JFK23"/>
    <mergeCell ref="JFM23:JFS23"/>
    <mergeCell ref="JFU23:JGA23"/>
    <mergeCell ref="JCK23:JCQ23"/>
    <mergeCell ref="JCS23:JCY23"/>
    <mergeCell ref="JDA23:JDG23"/>
    <mergeCell ref="JDI23:JDO23"/>
    <mergeCell ref="JDQ23:JDW23"/>
    <mergeCell ref="JDY23:JEE23"/>
    <mergeCell ref="JLQ23:JLW23"/>
    <mergeCell ref="JLY23:JME23"/>
    <mergeCell ref="JMG23:JMM23"/>
    <mergeCell ref="JMO23:JMU23"/>
    <mergeCell ref="JMW23:JNC23"/>
    <mergeCell ref="JNE23:JNK23"/>
    <mergeCell ref="JJU23:JKA23"/>
    <mergeCell ref="JKC23:JKI23"/>
    <mergeCell ref="JKK23:JKQ23"/>
    <mergeCell ref="JKS23:JKY23"/>
    <mergeCell ref="JLA23:JLG23"/>
    <mergeCell ref="JLI23:JLO23"/>
    <mergeCell ref="JHY23:JIE23"/>
    <mergeCell ref="JIG23:JIM23"/>
    <mergeCell ref="JIO23:JIU23"/>
    <mergeCell ref="JIW23:JJC23"/>
    <mergeCell ref="JJE23:JJK23"/>
    <mergeCell ref="JJM23:JJS23"/>
    <mergeCell ref="JRE23:JRK23"/>
    <mergeCell ref="JRM23:JRS23"/>
    <mergeCell ref="JRU23:JSA23"/>
    <mergeCell ref="JSC23:JSI23"/>
    <mergeCell ref="JSK23:JSQ23"/>
    <mergeCell ref="JSS23:JSY23"/>
    <mergeCell ref="JPI23:JPO23"/>
    <mergeCell ref="JPQ23:JPW23"/>
    <mergeCell ref="JPY23:JQE23"/>
    <mergeCell ref="JQG23:JQM23"/>
    <mergeCell ref="JQO23:JQU23"/>
    <mergeCell ref="JQW23:JRC23"/>
    <mergeCell ref="JNM23:JNS23"/>
    <mergeCell ref="JNU23:JOA23"/>
    <mergeCell ref="JOC23:JOI23"/>
    <mergeCell ref="JOK23:JOQ23"/>
    <mergeCell ref="JOS23:JOY23"/>
    <mergeCell ref="JPA23:JPG23"/>
    <mergeCell ref="JWS23:JWY23"/>
    <mergeCell ref="JXA23:JXG23"/>
    <mergeCell ref="JXI23:JXO23"/>
    <mergeCell ref="JXQ23:JXW23"/>
    <mergeCell ref="JXY23:JYE23"/>
    <mergeCell ref="JYG23:JYM23"/>
    <mergeCell ref="JUW23:JVC23"/>
    <mergeCell ref="JVE23:JVK23"/>
    <mergeCell ref="JVM23:JVS23"/>
    <mergeCell ref="JVU23:JWA23"/>
    <mergeCell ref="JWC23:JWI23"/>
    <mergeCell ref="JWK23:JWQ23"/>
    <mergeCell ref="JTA23:JTG23"/>
    <mergeCell ref="JTI23:JTO23"/>
    <mergeCell ref="JTQ23:JTW23"/>
    <mergeCell ref="JTY23:JUE23"/>
    <mergeCell ref="JUG23:JUM23"/>
    <mergeCell ref="JUO23:JUU23"/>
    <mergeCell ref="KCG23:KCM23"/>
    <mergeCell ref="KCO23:KCU23"/>
    <mergeCell ref="KCW23:KDC23"/>
    <mergeCell ref="KDE23:KDK23"/>
    <mergeCell ref="KDM23:KDS23"/>
    <mergeCell ref="KDU23:KEA23"/>
    <mergeCell ref="KAK23:KAQ23"/>
    <mergeCell ref="KAS23:KAY23"/>
    <mergeCell ref="KBA23:KBG23"/>
    <mergeCell ref="KBI23:KBO23"/>
    <mergeCell ref="KBQ23:KBW23"/>
    <mergeCell ref="KBY23:KCE23"/>
    <mergeCell ref="JYO23:JYU23"/>
    <mergeCell ref="JYW23:JZC23"/>
    <mergeCell ref="JZE23:JZK23"/>
    <mergeCell ref="JZM23:JZS23"/>
    <mergeCell ref="JZU23:KAA23"/>
    <mergeCell ref="KAC23:KAI23"/>
    <mergeCell ref="KHU23:KIA23"/>
    <mergeCell ref="KIC23:KII23"/>
    <mergeCell ref="KIK23:KIQ23"/>
    <mergeCell ref="KIS23:KIY23"/>
    <mergeCell ref="KJA23:KJG23"/>
    <mergeCell ref="KJI23:KJO23"/>
    <mergeCell ref="KFY23:KGE23"/>
    <mergeCell ref="KGG23:KGM23"/>
    <mergeCell ref="KGO23:KGU23"/>
    <mergeCell ref="KGW23:KHC23"/>
    <mergeCell ref="KHE23:KHK23"/>
    <mergeCell ref="KHM23:KHS23"/>
    <mergeCell ref="KEC23:KEI23"/>
    <mergeCell ref="KEK23:KEQ23"/>
    <mergeCell ref="KES23:KEY23"/>
    <mergeCell ref="KFA23:KFG23"/>
    <mergeCell ref="KFI23:KFO23"/>
    <mergeCell ref="KFQ23:KFW23"/>
    <mergeCell ref="KNI23:KNO23"/>
    <mergeCell ref="KNQ23:KNW23"/>
    <mergeCell ref="KNY23:KOE23"/>
    <mergeCell ref="KOG23:KOM23"/>
    <mergeCell ref="KOO23:KOU23"/>
    <mergeCell ref="KOW23:KPC23"/>
    <mergeCell ref="KLM23:KLS23"/>
    <mergeCell ref="KLU23:KMA23"/>
    <mergeCell ref="KMC23:KMI23"/>
    <mergeCell ref="KMK23:KMQ23"/>
    <mergeCell ref="KMS23:KMY23"/>
    <mergeCell ref="KNA23:KNG23"/>
    <mergeCell ref="KJQ23:KJW23"/>
    <mergeCell ref="KJY23:KKE23"/>
    <mergeCell ref="KKG23:KKM23"/>
    <mergeCell ref="KKO23:KKU23"/>
    <mergeCell ref="KKW23:KLC23"/>
    <mergeCell ref="KLE23:KLK23"/>
    <mergeCell ref="KSW23:KTC23"/>
    <mergeCell ref="KTE23:KTK23"/>
    <mergeCell ref="KTM23:KTS23"/>
    <mergeCell ref="KTU23:KUA23"/>
    <mergeCell ref="KUC23:KUI23"/>
    <mergeCell ref="KUK23:KUQ23"/>
    <mergeCell ref="KRA23:KRG23"/>
    <mergeCell ref="KRI23:KRO23"/>
    <mergeCell ref="KRQ23:KRW23"/>
    <mergeCell ref="KRY23:KSE23"/>
    <mergeCell ref="KSG23:KSM23"/>
    <mergeCell ref="KSO23:KSU23"/>
    <mergeCell ref="KPE23:KPK23"/>
    <mergeCell ref="KPM23:KPS23"/>
    <mergeCell ref="KPU23:KQA23"/>
    <mergeCell ref="KQC23:KQI23"/>
    <mergeCell ref="KQK23:KQQ23"/>
    <mergeCell ref="KQS23:KQY23"/>
    <mergeCell ref="KYK23:KYQ23"/>
    <mergeCell ref="KYS23:KYY23"/>
    <mergeCell ref="KZA23:KZG23"/>
    <mergeCell ref="KZI23:KZO23"/>
    <mergeCell ref="KZQ23:KZW23"/>
    <mergeCell ref="KZY23:LAE23"/>
    <mergeCell ref="KWO23:KWU23"/>
    <mergeCell ref="KWW23:KXC23"/>
    <mergeCell ref="KXE23:KXK23"/>
    <mergeCell ref="KXM23:KXS23"/>
    <mergeCell ref="KXU23:KYA23"/>
    <mergeCell ref="KYC23:KYI23"/>
    <mergeCell ref="KUS23:KUY23"/>
    <mergeCell ref="KVA23:KVG23"/>
    <mergeCell ref="KVI23:KVO23"/>
    <mergeCell ref="KVQ23:KVW23"/>
    <mergeCell ref="KVY23:KWE23"/>
    <mergeCell ref="KWG23:KWM23"/>
    <mergeCell ref="LDY23:LEE23"/>
    <mergeCell ref="LEG23:LEM23"/>
    <mergeCell ref="LEO23:LEU23"/>
    <mergeCell ref="LEW23:LFC23"/>
    <mergeCell ref="LFE23:LFK23"/>
    <mergeCell ref="LFM23:LFS23"/>
    <mergeCell ref="LCC23:LCI23"/>
    <mergeCell ref="LCK23:LCQ23"/>
    <mergeCell ref="LCS23:LCY23"/>
    <mergeCell ref="LDA23:LDG23"/>
    <mergeCell ref="LDI23:LDO23"/>
    <mergeCell ref="LDQ23:LDW23"/>
    <mergeCell ref="LAG23:LAM23"/>
    <mergeCell ref="LAO23:LAU23"/>
    <mergeCell ref="LAW23:LBC23"/>
    <mergeCell ref="LBE23:LBK23"/>
    <mergeCell ref="LBM23:LBS23"/>
    <mergeCell ref="LBU23:LCA23"/>
    <mergeCell ref="LJM23:LJS23"/>
    <mergeCell ref="LJU23:LKA23"/>
    <mergeCell ref="LKC23:LKI23"/>
    <mergeCell ref="LKK23:LKQ23"/>
    <mergeCell ref="LKS23:LKY23"/>
    <mergeCell ref="LLA23:LLG23"/>
    <mergeCell ref="LHQ23:LHW23"/>
    <mergeCell ref="LHY23:LIE23"/>
    <mergeCell ref="LIG23:LIM23"/>
    <mergeCell ref="LIO23:LIU23"/>
    <mergeCell ref="LIW23:LJC23"/>
    <mergeCell ref="LJE23:LJK23"/>
    <mergeCell ref="LFU23:LGA23"/>
    <mergeCell ref="LGC23:LGI23"/>
    <mergeCell ref="LGK23:LGQ23"/>
    <mergeCell ref="LGS23:LGY23"/>
    <mergeCell ref="LHA23:LHG23"/>
    <mergeCell ref="LHI23:LHO23"/>
    <mergeCell ref="LPA23:LPG23"/>
    <mergeCell ref="LPI23:LPO23"/>
    <mergeCell ref="LPQ23:LPW23"/>
    <mergeCell ref="LPY23:LQE23"/>
    <mergeCell ref="LQG23:LQM23"/>
    <mergeCell ref="LQO23:LQU23"/>
    <mergeCell ref="LNE23:LNK23"/>
    <mergeCell ref="LNM23:LNS23"/>
    <mergeCell ref="LNU23:LOA23"/>
    <mergeCell ref="LOC23:LOI23"/>
    <mergeCell ref="LOK23:LOQ23"/>
    <mergeCell ref="LOS23:LOY23"/>
    <mergeCell ref="LLI23:LLO23"/>
    <mergeCell ref="LLQ23:LLW23"/>
    <mergeCell ref="LLY23:LME23"/>
    <mergeCell ref="LMG23:LMM23"/>
    <mergeCell ref="LMO23:LMU23"/>
    <mergeCell ref="LMW23:LNC23"/>
    <mergeCell ref="LUO23:LUU23"/>
    <mergeCell ref="LUW23:LVC23"/>
    <mergeCell ref="LVE23:LVK23"/>
    <mergeCell ref="LVM23:LVS23"/>
    <mergeCell ref="LVU23:LWA23"/>
    <mergeCell ref="LWC23:LWI23"/>
    <mergeCell ref="LSS23:LSY23"/>
    <mergeCell ref="LTA23:LTG23"/>
    <mergeCell ref="LTI23:LTO23"/>
    <mergeCell ref="LTQ23:LTW23"/>
    <mergeCell ref="LTY23:LUE23"/>
    <mergeCell ref="LUG23:LUM23"/>
    <mergeCell ref="LQW23:LRC23"/>
    <mergeCell ref="LRE23:LRK23"/>
    <mergeCell ref="LRM23:LRS23"/>
    <mergeCell ref="LRU23:LSA23"/>
    <mergeCell ref="LSC23:LSI23"/>
    <mergeCell ref="LSK23:LSQ23"/>
    <mergeCell ref="MAC23:MAI23"/>
    <mergeCell ref="MAK23:MAQ23"/>
    <mergeCell ref="MAS23:MAY23"/>
    <mergeCell ref="MBA23:MBG23"/>
    <mergeCell ref="MBI23:MBO23"/>
    <mergeCell ref="MBQ23:MBW23"/>
    <mergeCell ref="LYG23:LYM23"/>
    <mergeCell ref="LYO23:LYU23"/>
    <mergeCell ref="LYW23:LZC23"/>
    <mergeCell ref="LZE23:LZK23"/>
    <mergeCell ref="LZM23:LZS23"/>
    <mergeCell ref="LZU23:MAA23"/>
    <mergeCell ref="LWK23:LWQ23"/>
    <mergeCell ref="LWS23:LWY23"/>
    <mergeCell ref="LXA23:LXG23"/>
    <mergeCell ref="LXI23:LXO23"/>
    <mergeCell ref="LXQ23:LXW23"/>
    <mergeCell ref="LXY23:LYE23"/>
    <mergeCell ref="MFQ23:MFW23"/>
    <mergeCell ref="MFY23:MGE23"/>
    <mergeCell ref="MGG23:MGM23"/>
    <mergeCell ref="MGO23:MGU23"/>
    <mergeCell ref="MGW23:MHC23"/>
    <mergeCell ref="MHE23:MHK23"/>
    <mergeCell ref="MDU23:MEA23"/>
    <mergeCell ref="MEC23:MEI23"/>
    <mergeCell ref="MEK23:MEQ23"/>
    <mergeCell ref="MES23:MEY23"/>
    <mergeCell ref="MFA23:MFG23"/>
    <mergeCell ref="MFI23:MFO23"/>
    <mergeCell ref="MBY23:MCE23"/>
    <mergeCell ref="MCG23:MCM23"/>
    <mergeCell ref="MCO23:MCU23"/>
    <mergeCell ref="MCW23:MDC23"/>
    <mergeCell ref="MDE23:MDK23"/>
    <mergeCell ref="MDM23:MDS23"/>
    <mergeCell ref="MLE23:MLK23"/>
    <mergeCell ref="MLM23:MLS23"/>
    <mergeCell ref="MLU23:MMA23"/>
    <mergeCell ref="MMC23:MMI23"/>
    <mergeCell ref="MMK23:MMQ23"/>
    <mergeCell ref="MMS23:MMY23"/>
    <mergeCell ref="MJI23:MJO23"/>
    <mergeCell ref="MJQ23:MJW23"/>
    <mergeCell ref="MJY23:MKE23"/>
    <mergeCell ref="MKG23:MKM23"/>
    <mergeCell ref="MKO23:MKU23"/>
    <mergeCell ref="MKW23:MLC23"/>
    <mergeCell ref="MHM23:MHS23"/>
    <mergeCell ref="MHU23:MIA23"/>
    <mergeCell ref="MIC23:MII23"/>
    <mergeCell ref="MIK23:MIQ23"/>
    <mergeCell ref="MIS23:MIY23"/>
    <mergeCell ref="MJA23:MJG23"/>
    <mergeCell ref="MQS23:MQY23"/>
    <mergeCell ref="MRA23:MRG23"/>
    <mergeCell ref="MRI23:MRO23"/>
    <mergeCell ref="MRQ23:MRW23"/>
    <mergeCell ref="MRY23:MSE23"/>
    <mergeCell ref="MSG23:MSM23"/>
    <mergeCell ref="MOW23:MPC23"/>
    <mergeCell ref="MPE23:MPK23"/>
    <mergeCell ref="MPM23:MPS23"/>
    <mergeCell ref="MPU23:MQA23"/>
    <mergeCell ref="MQC23:MQI23"/>
    <mergeCell ref="MQK23:MQQ23"/>
    <mergeCell ref="MNA23:MNG23"/>
    <mergeCell ref="MNI23:MNO23"/>
    <mergeCell ref="MNQ23:MNW23"/>
    <mergeCell ref="MNY23:MOE23"/>
    <mergeCell ref="MOG23:MOM23"/>
    <mergeCell ref="MOO23:MOU23"/>
    <mergeCell ref="MWG23:MWM23"/>
    <mergeCell ref="MWO23:MWU23"/>
    <mergeCell ref="MWW23:MXC23"/>
    <mergeCell ref="MXE23:MXK23"/>
    <mergeCell ref="MXM23:MXS23"/>
    <mergeCell ref="MXU23:MYA23"/>
    <mergeCell ref="MUK23:MUQ23"/>
    <mergeCell ref="MUS23:MUY23"/>
    <mergeCell ref="MVA23:MVG23"/>
    <mergeCell ref="MVI23:MVO23"/>
    <mergeCell ref="MVQ23:MVW23"/>
    <mergeCell ref="MVY23:MWE23"/>
    <mergeCell ref="MSO23:MSU23"/>
    <mergeCell ref="MSW23:MTC23"/>
    <mergeCell ref="MTE23:MTK23"/>
    <mergeCell ref="MTM23:MTS23"/>
    <mergeCell ref="MTU23:MUA23"/>
    <mergeCell ref="MUC23:MUI23"/>
    <mergeCell ref="NBU23:NCA23"/>
    <mergeCell ref="NCC23:NCI23"/>
    <mergeCell ref="NCK23:NCQ23"/>
    <mergeCell ref="NCS23:NCY23"/>
    <mergeCell ref="NDA23:NDG23"/>
    <mergeCell ref="NDI23:NDO23"/>
    <mergeCell ref="MZY23:NAE23"/>
    <mergeCell ref="NAG23:NAM23"/>
    <mergeCell ref="NAO23:NAU23"/>
    <mergeCell ref="NAW23:NBC23"/>
    <mergeCell ref="NBE23:NBK23"/>
    <mergeCell ref="NBM23:NBS23"/>
    <mergeCell ref="MYC23:MYI23"/>
    <mergeCell ref="MYK23:MYQ23"/>
    <mergeCell ref="MYS23:MYY23"/>
    <mergeCell ref="MZA23:MZG23"/>
    <mergeCell ref="MZI23:MZO23"/>
    <mergeCell ref="MZQ23:MZW23"/>
    <mergeCell ref="NHI23:NHO23"/>
    <mergeCell ref="NHQ23:NHW23"/>
    <mergeCell ref="NHY23:NIE23"/>
    <mergeCell ref="NIG23:NIM23"/>
    <mergeCell ref="NIO23:NIU23"/>
    <mergeCell ref="NIW23:NJC23"/>
    <mergeCell ref="NFM23:NFS23"/>
    <mergeCell ref="NFU23:NGA23"/>
    <mergeCell ref="NGC23:NGI23"/>
    <mergeCell ref="NGK23:NGQ23"/>
    <mergeCell ref="NGS23:NGY23"/>
    <mergeCell ref="NHA23:NHG23"/>
    <mergeCell ref="NDQ23:NDW23"/>
    <mergeCell ref="NDY23:NEE23"/>
    <mergeCell ref="NEG23:NEM23"/>
    <mergeCell ref="NEO23:NEU23"/>
    <mergeCell ref="NEW23:NFC23"/>
    <mergeCell ref="NFE23:NFK23"/>
    <mergeCell ref="NMW23:NNC23"/>
    <mergeCell ref="NNE23:NNK23"/>
    <mergeCell ref="NNM23:NNS23"/>
    <mergeCell ref="NNU23:NOA23"/>
    <mergeCell ref="NOC23:NOI23"/>
    <mergeCell ref="NOK23:NOQ23"/>
    <mergeCell ref="NLA23:NLG23"/>
    <mergeCell ref="NLI23:NLO23"/>
    <mergeCell ref="NLQ23:NLW23"/>
    <mergeCell ref="NLY23:NME23"/>
    <mergeCell ref="NMG23:NMM23"/>
    <mergeCell ref="NMO23:NMU23"/>
    <mergeCell ref="NJE23:NJK23"/>
    <mergeCell ref="NJM23:NJS23"/>
    <mergeCell ref="NJU23:NKA23"/>
    <mergeCell ref="NKC23:NKI23"/>
    <mergeCell ref="NKK23:NKQ23"/>
    <mergeCell ref="NKS23:NKY23"/>
    <mergeCell ref="NSK23:NSQ23"/>
    <mergeCell ref="NSS23:NSY23"/>
    <mergeCell ref="NTA23:NTG23"/>
    <mergeCell ref="NTI23:NTO23"/>
    <mergeCell ref="NTQ23:NTW23"/>
    <mergeCell ref="NTY23:NUE23"/>
    <mergeCell ref="NQO23:NQU23"/>
    <mergeCell ref="NQW23:NRC23"/>
    <mergeCell ref="NRE23:NRK23"/>
    <mergeCell ref="NRM23:NRS23"/>
    <mergeCell ref="NRU23:NSA23"/>
    <mergeCell ref="NSC23:NSI23"/>
    <mergeCell ref="NOS23:NOY23"/>
    <mergeCell ref="NPA23:NPG23"/>
    <mergeCell ref="NPI23:NPO23"/>
    <mergeCell ref="NPQ23:NPW23"/>
    <mergeCell ref="NPY23:NQE23"/>
    <mergeCell ref="NQG23:NQM23"/>
    <mergeCell ref="NXY23:NYE23"/>
    <mergeCell ref="NYG23:NYM23"/>
    <mergeCell ref="NYO23:NYU23"/>
    <mergeCell ref="NYW23:NZC23"/>
    <mergeCell ref="NZE23:NZK23"/>
    <mergeCell ref="NZM23:NZS23"/>
    <mergeCell ref="NWC23:NWI23"/>
    <mergeCell ref="NWK23:NWQ23"/>
    <mergeCell ref="NWS23:NWY23"/>
    <mergeCell ref="NXA23:NXG23"/>
    <mergeCell ref="NXI23:NXO23"/>
    <mergeCell ref="NXQ23:NXW23"/>
    <mergeCell ref="NUG23:NUM23"/>
    <mergeCell ref="NUO23:NUU23"/>
    <mergeCell ref="NUW23:NVC23"/>
    <mergeCell ref="NVE23:NVK23"/>
    <mergeCell ref="NVM23:NVS23"/>
    <mergeCell ref="NVU23:NWA23"/>
    <mergeCell ref="ODM23:ODS23"/>
    <mergeCell ref="ODU23:OEA23"/>
    <mergeCell ref="OEC23:OEI23"/>
    <mergeCell ref="OEK23:OEQ23"/>
    <mergeCell ref="OES23:OEY23"/>
    <mergeCell ref="OFA23:OFG23"/>
    <mergeCell ref="OBQ23:OBW23"/>
    <mergeCell ref="OBY23:OCE23"/>
    <mergeCell ref="OCG23:OCM23"/>
    <mergeCell ref="OCO23:OCU23"/>
    <mergeCell ref="OCW23:ODC23"/>
    <mergeCell ref="ODE23:ODK23"/>
    <mergeCell ref="NZU23:OAA23"/>
    <mergeCell ref="OAC23:OAI23"/>
    <mergeCell ref="OAK23:OAQ23"/>
    <mergeCell ref="OAS23:OAY23"/>
    <mergeCell ref="OBA23:OBG23"/>
    <mergeCell ref="OBI23:OBO23"/>
    <mergeCell ref="OJA23:OJG23"/>
    <mergeCell ref="OJI23:OJO23"/>
    <mergeCell ref="OJQ23:OJW23"/>
    <mergeCell ref="OJY23:OKE23"/>
    <mergeCell ref="OKG23:OKM23"/>
    <mergeCell ref="OKO23:OKU23"/>
    <mergeCell ref="OHE23:OHK23"/>
    <mergeCell ref="OHM23:OHS23"/>
    <mergeCell ref="OHU23:OIA23"/>
    <mergeCell ref="OIC23:OII23"/>
    <mergeCell ref="OIK23:OIQ23"/>
    <mergeCell ref="OIS23:OIY23"/>
    <mergeCell ref="OFI23:OFO23"/>
    <mergeCell ref="OFQ23:OFW23"/>
    <mergeCell ref="OFY23:OGE23"/>
    <mergeCell ref="OGG23:OGM23"/>
    <mergeCell ref="OGO23:OGU23"/>
    <mergeCell ref="OGW23:OHC23"/>
    <mergeCell ref="OOO23:OOU23"/>
    <mergeCell ref="OOW23:OPC23"/>
    <mergeCell ref="OPE23:OPK23"/>
    <mergeCell ref="OPM23:OPS23"/>
    <mergeCell ref="OPU23:OQA23"/>
    <mergeCell ref="OQC23:OQI23"/>
    <mergeCell ref="OMS23:OMY23"/>
    <mergeCell ref="ONA23:ONG23"/>
    <mergeCell ref="ONI23:ONO23"/>
    <mergeCell ref="ONQ23:ONW23"/>
    <mergeCell ref="ONY23:OOE23"/>
    <mergeCell ref="OOG23:OOM23"/>
    <mergeCell ref="OKW23:OLC23"/>
    <mergeCell ref="OLE23:OLK23"/>
    <mergeCell ref="OLM23:OLS23"/>
    <mergeCell ref="OLU23:OMA23"/>
    <mergeCell ref="OMC23:OMI23"/>
    <mergeCell ref="OMK23:OMQ23"/>
    <mergeCell ref="OUC23:OUI23"/>
    <mergeCell ref="OUK23:OUQ23"/>
    <mergeCell ref="OUS23:OUY23"/>
    <mergeCell ref="OVA23:OVG23"/>
    <mergeCell ref="OVI23:OVO23"/>
    <mergeCell ref="OVQ23:OVW23"/>
    <mergeCell ref="OSG23:OSM23"/>
    <mergeCell ref="OSO23:OSU23"/>
    <mergeCell ref="OSW23:OTC23"/>
    <mergeCell ref="OTE23:OTK23"/>
    <mergeCell ref="OTM23:OTS23"/>
    <mergeCell ref="OTU23:OUA23"/>
    <mergeCell ref="OQK23:OQQ23"/>
    <mergeCell ref="OQS23:OQY23"/>
    <mergeCell ref="ORA23:ORG23"/>
    <mergeCell ref="ORI23:ORO23"/>
    <mergeCell ref="ORQ23:ORW23"/>
    <mergeCell ref="ORY23:OSE23"/>
    <mergeCell ref="OZQ23:OZW23"/>
    <mergeCell ref="OZY23:PAE23"/>
    <mergeCell ref="PAG23:PAM23"/>
    <mergeCell ref="PAO23:PAU23"/>
    <mergeCell ref="PAW23:PBC23"/>
    <mergeCell ref="PBE23:PBK23"/>
    <mergeCell ref="OXU23:OYA23"/>
    <mergeCell ref="OYC23:OYI23"/>
    <mergeCell ref="OYK23:OYQ23"/>
    <mergeCell ref="OYS23:OYY23"/>
    <mergeCell ref="OZA23:OZG23"/>
    <mergeCell ref="OZI23:OZO23"/>
    <mergeCell ref="OVY23:OWE23"/>
    <mergeCell ref="OWG23:OWM23"/>
    <mergeCell ref="OWO23:OWU23"/>
    <mergeCell ref="OWW23:OXC23"/>
    <mergeCell ref="OXE23:OXK23"/>
    <mergeCell ref="OXM23:OXS23"/>
    <mergeCell ref="PFE23:PFK23"/>
    <mergeCell ref="PFM23:PFS23"/>
    <mergeCell ref="PFU23:PGA23"/>
    <mergeCell ref="PGC23:PGI23"/>
    <mergeCell ref="PGK23:PGQ23"/>
    <mergeCell ref="PGS23:PGY23"/>
    <mergeCell ref="PDI23:PDO23"/>
    <mergeCell ref="PDQ23:PDW23"/>
    <mergeCell ref="PDY23:PEE23"/>
    <mergeCell ref="PEG23:PEM23"/>
    <mergeCell ref="PEO23:PEU23"/>
    <mergeCell ref="PEW23:PFC23"/>
    <mergeCell ref="PBM23:PBS23"/>
    <mergeCell ref="PBU23:PCA23"/>
    <mergeCell ref="PCC23:PCI23"/>
    <mergeCell ref="PCK23:PCQ23"/>
    <mergeCell ref="PCS23:PCY23"/>
    <mergeCell ref="PDA23:PDG23"/>
    <mergeCell ref="PKS23:PKY23"/>
    <mergeCell ref="PLA23:PLG23"/>
    <mergeCell ref="PLI23:PLO23"/>
    <mergeCell ref="PLQ23:PLW23"/>
    <mergeCell ref="PLY23:PME23"/>
    <mergeCell ref="PMG23:PMM23"/>
    <mergeCell ref="PIW23:PJC23"/>
    <mergeCell ref="PJE23:PJK23"/>
    <mergeCell ref="PJM23:PJS23"/>
    <mergeCell ref="PJU23:PKA23"/>
    <mergeCell ref="PKC23:PKI23"/>
    <mergeCell ref="PKK23:PKQ23"/>
    <mergeCell ref="PHA23:PHG23"/>
    <mergeCell ref="PHI23:PHO23"/>
    <mergeCell ref="PHQ23:PHW23"/>
    <mergeCell ref="PHY23:PIE23"/>
    <mergeCell ref="PIG23:PIM23"/>
    <mergeCell ref="PIO23:PIU23"/>
    <mergeCell ref="PQG23:PQM23"/>
    <mergeCell ref="PQO23:PQU23"/>
    <mergeCell ref="PQW23:PRC23"/>
    <mergeCell ref="PRE23:PRK23"/>
    <mergeCell ref="PRM23:PRS23"/>
    <mergeCell ref="PRU23:PSA23"/>
    <mergeCell ref="POK23:POQ23"/>
    <mergeCell ref="POS23:POY23"/>
    <mergeCell ref="PPA23:PPG23"/>
    <mergeCell ref="PPI23:PPO23"/>
    <mergeCell ref="PPQ23:PPW23"/>
    <mergeCell ref="PPY23:PQE23"/>
    <mergeCell ref="PMO23:PMU23"/>
    <mergeCell ref="PMW23:PNC23"/>
    <mergeCell ref="PNE23:PNK23"/>
    <mergeCell ref="PNM23:PNS23"/>
    <mergeCell ref="PNU23:POA23"/>
    <mergeCell ref="POC23:POI23"/>
    <mergeCell ref="PVU23:PWA23"/>
    <mergeCell ref="PWC23:PWI23"/>
    <mergeCell ref="PWK23:PWQ23"/>
    <mergeCell ref="PWS23:PWY23"/>
    <mergeCell ref="PXA23:PXG23"/>
    <mergeCell ref="PXI23:PXO23"/>
    <mergeCell ref="PTY23:PUE23"/>
    <mergeCell ref="PUG23:PUM23"/>
    <mergeCell ref="PUO23:PUU23"/>
    <mergeCell ref="PUW23:PVC23"/>
    <mergeCell ref="PVE23:PVK23"/>
    <mergeCell ref="PVM23:PVS23"/>
    <mergeCell ref="PSC23:PSI23"/>
    <mergeCell ref="PSK23:PSQ23"/>
    <mergeCell ref="PSS23:PSY23"/>
    <mergeCell ref="PTA23:PTG23"/>
    <mergeCell ref="PTI23:PTO23"/>
    <mergeCell ref="PTQ23:PTW23"/>
    <mergeCell ref="QBI23:QBO23"/>
    <mergeCell ref="QBQ23:QBW23"/>
    <mergeCell ref="QBY23:QCE23"/>
    <mergeCell ref="QCG23:QCM23"/>
    <mergeCell ref="QCO23:QCU23"/>
    <mergeCell ref="QCW23:QDC23"/>
    <mergeCell ref="PZM23:PZS23"/>
    <mergeCell ref="PZU23:QAA23"/>
    <mergeCell ref="QAC23:QAI23"/>
    <mergeCell ref="QAK23:QAQ23"/>
    <mergeCell ref="QAS23:QAY23"/>
    <mergeCell ref="QBA23:QBG23"/>
    <mergeCell ref="PXQ23:PXW23"/>
    <mergeCell ref="PXY23:PYE23"/>
    <mergeCell ref="PYG23:PYM23"/>
    <mergeCell ref="PYO23:PYU23"/>
    <mergeCell ref="PYW23:PZC23"/>
    <mergeCell ref="PZE23:PZK23"/>
    <mergeCell ref="QGW23:QHC23"/>
    <mergeCell ref="QHE23:QHK23"/>
    <mergeCell ref="QHM23:QHS23"/>
    <mergeCell ref="QHU23:QIA23"/>
    <mergeCell ref="QIC23:QII23"/>
    <mergeCell ref="QIK23:QIQ23"/>
    <mergeCell ref="QFA23:QFG23"/>
    <mergeCell ref="QFI23:QFO23"/>
    <mergeCell ref="QFQ23:QFW23"/>
    <mergeCell ref="QFY23:QGE23"/>
    <mergeCell ref="QGG23:QGM23"/>
    <mergeCell ref="QGO23:QGU23"/>
    <mergeCell ref="QDE23:QDK23"/>
    <mergeCell ref="QDM23:QDS23"/>
    <mergeCell ref="QDU23:QEA23"/>
    <mergeCell ref="QEC23:QEI23"/>
    <mergeCell ref="QEK23:QEQ23"/>
    <mergeCell ref="QES23:QEY23"/>
    <mergeCell ref="QMK23:QMQ23"/>
    <mergeCell ref="QMS23:QMY23"/>
    <mergeCell ref="QNA23:QNG23"/>
    <mergeCell ref="QNI23:QNO23"/>
    <mergeCell ref="QNQ23:QNW23"/>
    <mergeCell ref="QNY23:QOE23"/>
    <mergeCell ref="QKO23:QKU23"/>
    <mergeCell ref="QKW23:QLC23"/>
    <mergeCell ref="QLE23:QLK23"/>
    <mergeCell ref="QLM23:QLS23"/>
    <mergeCell ref="QLU23:QMA23"/>
    <mergeCell ref="QMC23:QMI23"/>
    <mergeCell ref="QIS23:QIY23"/>
    <mergeCell ref="QJA23:QJG23"/>
    <mergeCell ref="QJI23:QJO23"/>
    <mergeCell ref="QJQ23:QJW23"/>
    <mergeCell ref="QJY23:QKE23"/>
    <mergeCell ref="QKG23:QKM23"/>
    <mergeCell ref="QRY23:QSE23"/>
    <mergeCell ref="QSG23:QSM23"/>
    <mergeCell ref="QSO23:QSU23"/>
    <mergeCell ref="QSW23:QTC23"/>
    <mergeCell ref="QTE23:QTK23"/>
    <mergeCell ref="QTM23:QTS23"/>
    <mergeCell ref="QQC23:QQI23"/>
    <mergeCell ref="QQK23:QQQ23"/>
    <mergeCell ref="QQS23:QQY23"/>
    <mergeCell ref="QRA23:QRG23"/>
    <mergeCell ref="QRI23:QRO23"/>
    <mergeCell ref="QRQ23:QRW23"/>
    <mergeCell ref="QOG23:QOM23"/>
    <mergeCell ref="QOO23:QOU23"/>
    <mergeCell ref="QOW23:QPC23"/>
    <mergeCell ref="QPE23:QPK23"/>
    <mergeCell ref="QPM23:QPS23"/>
    <mergeCell ref="QPU23:QQA23"/>
    <mergeCell ref="QXM23:QXS23"/>
    <mergeCell ref="QXU23:QYA23"/>
    <mergeCell ref="QYC23:QYI23"/>
    <mergeCell ref="QYK23:QYQ23"/>
    <mergeCell ref="QYS23:QYY23"/>
    <mergeCell ref="QZA23:QZG23"/>
    <mergeCell ref="QVQ23:QVW23"/>
    <mergeCell ref="QVY23:QWE23"/>
    <mergeCell ref="QWG23:QWM23"/>
    <mergeCell ref="QWO23:QWU23"/>
    <mergeCell ref="QWW23:QXC23"/>
    <mergeCell ref="QXE23:QXK23"/>
    <mergeCell ref="QTU23:QUA23"/>
    <mergeCell ref="QUC23:QUI23"/>
    <mergeCell ref="QUK23:QUQ23"/>
    <mergeCell ref="QUS23:QUY23"/>
    <mergeCell ref="QVA23:QVG23"/>
    <mergeCell ref="QVI23:QVO23"/>
    <mergeCell ref="RDA23:RDG23"/>
    <mergeCell ref="RDI23:RDO23"/>
    <mergeCell ref="RDQ23:RDW23"/>
    <mergeCell ref="RDY23:REE23"/>
    <mergeCell ref="REG23:REM23"/>
    <mergeCell ref="REO23:REU23"/>
    <mergeCell ref="RBE23:RBK23"/>
    <mergeCell ref="RBM23:RBS23"/>
    <mergeCell ref="RBU23:RCA23"/>
    <mergeCell ref="RCC23:RCI23"/>
    <mergeCell ref="RCK23:RCQ23"/>
    <mergeCell ref="RCS23:RCY23"/>
    <mergeCell ref="QZI23:QZO23"/>
    <mergeCell ref="QZQ23:QZW23"/>
    <mergeCell ref="QZY23:RAE23"/>
    <mergeCell ref="RAG23:RAM23"/>
    <mergeCell ref="RAO23:RAU23"/>
    <mergeCell ref="RAW23:RBC23"/>
    <mergeCell ref="RIO23:RIU23"/>
    <mergeCell ref="RIW23:RJC23"/>
    <mergeCell ref="RJE23:RJK23"/>
    <mergeCell ref="RJM23:RJS23"/>
    <mergeCell ref="RJU23:RKA23"/>
    <mergeCell ref="RKC23:RKI23"/>
    <mergeCell ref="RGS23:RGY23"/>
    <mergeCell ref="RHA23:RHG23"/>
    <mergeCell ref="RHI23:RHO23"/>
    <mergeCell ref="RHQ23:RHW23"/>
    <mergeCell ref="RHY23:RIE23"/>
    <mergeCell ref="RIG23:RIM23"/>
    <mergeCell ref="REW23:RFC23"/>
    <mergeCell ref="RFE23:RFK23"/>
    <mergeCell ref="RFM23:RFS23"/>
    <mergeCell ref="RFU23:RGA23"/>
    <mergeCell ref="RGC23:RGI23"/>
    <mergeCell ref="RGK23:RGQ23"/>
    <mergeCell ref="ROC23:ROI23"/>
    <mergeCell ref="ROK23:ROQ23"/>
    <mergeCell ref="ROS23:ROY23"/>
    <mergeCell ref="RPA23:RPG23"/>
    <mergeCell ref="RPI23:RPO23"/>
    <mergeCell ref="RPQ23:RPW23"/>
    <mergeCell ref="RMG23:RMM23"/>
    <mergeCell ref="RMO23:RMU23"/>
    <mergeCell ref="RMW23:RNC23"/>
    <mergeCell ref="RNE23:RNK23"/>
    <mergeCell ref="RNM23:RNS23"/>
    <mergeCell ref="RNU23:ROA23"/>
    <mergeCell ref="RKK23:RKQ23"/>
    <mergeCell ref="RKS23:RKY23"/>
    <mergeCell ref="RLA23:RLG23"/>
    <mergeCell ref="RLI23:RLO23"/>
    <mergeCell ref="RLQ23:RLW23"/>
    <mergeCell ref="RLY23:RME23"/>
    <mergeCell ref="RTQ23:RTW23"/>
    <mergeCell ref="RTY23:RUE23"/>
    <mergeCell ref="RUG23:RUM23"/>
    <mergeCell ref="RUO23:RUU23"/>
    <mergeCell ref="RUW23:RVC23"/>
    <mergeCell ref="RVE23:RVK23"/>
    <mergeCell ref="RRU23:RSA23"/>
    <mergeCell ref="RSC23:RSI23"/>
    <mergeCell ref="RSK23:RSQ23"/>
    <mergeCell ref="RSS23:RSY23"/>
    <mergeCell ref="RTA23:RTG23"/>
    <mergeCell ref="RTI23:RTO23"/>
    <mergeCell ref="RPY23:RQE23"/>
    <mergeCell ref="RQG23:RQM23"/>
    <mergeCell ref="RQO23:RQU23"/>
    <mergeCell ref="RQW23:RRC23"/>
    <mergeCell ref="RRE23:RRK23"/>
    <mergeCell ref="RRM23:RRS23"/>
    <mergeCell ref="RZE23:RZK23"/>
    <mergeCell ref="RZM23:RZS23"/>
    <mergeCell ref="RZU23:SAA23"/>
    <mergeCell ref="SAC23:SAI23"/>
    <mergeCell ref="SAK23:SAQ23"/>
    <mergeCell ref="SAS23:SAY23"/>
    <mergeCell ref="RXI23:RXO23"/>
    <mergeCell ref="RXQ23:RXW23"/>
    <mergeCell ref="RXY23:RYE23"/>
    <mergeCell ref="RYG23:RYM23"/>
    <mergeCell ref="RYO23:RYU23"/>
    <mergeCell ref="RYW23:RZC23"/>
    <mergeCell ref="RVM23:RVS23"/>
    <mergeCell ref="RVU23:RWA23"/>
    <mergeCell ref="RWC23:RWI23"/>
    <mergeCell ref="RWK23:RWQ23"/>
    <mergeCell ref="RWS23:RWY23"/>
    <mergeCell ref="RXA23:RXG23"/>
    <mergeCell ref="SES23:SEY23"/>
    <mergeCell ref="SFA23:SFG23"/>
    <mergeCell ref="SFI23:SFO23"/>
    <mergeCell ref="SFQ23:SFW23"/>
    <mergeCell ref="SFY23:SGE23"/>
    <mergeCell ref="SGG23:SGM23"/>
    <mergeCell ref="SCW23:SDC23"/>
    <mergeCell ref="SDE23:SDK23"/>
    <mergeCell ref="SDM23:SDS23"/>
    <mergeCell ref="SDU23:SEA23"/>
    <mergeCell ref="SEC23:SEI23"/>
    <mergeCell ref="SEK23:SEQ23"/>
    <mergeCell ref="SBA23:SBG23"/>
    <mergeCell ref="SBI23:SBO23"/>
    <mergeCell ref="SBQ23:SBW23"/>
    <mergeCell ref="SBY23:SCE23"/>
    <mergeCell ref="SCG23:SCM23"/>
    <mergeCell ref="SCO23:SCU23"/>
    <mergeCell ref="SKG23:SKM23"/>
    <mergeCell ref="SKO23:SKU23"/>
    <mergeCell ref="SKW23:SLC23"/>
    <mergeCell ref="SLE23:SLK23"/>
    <mergeCell ref="SLM23:SLS23"/>
    <mergeCell ref="SLU23:SMA23"/>
    <mergeCell ref="SIK23:SIQ23"/>
    <mergeCell ref="SIS23:SIY23"/>
    <mergeCell ref="SJA23:SJG23"/>
    <mergeCell ref="SJI23:SJO23"/>
    <mergeCell ref="SJQ23:SJW23"/>
    <mergeCell ref="SJY23:SKE23"/>
    <mergeCell ref="SGO23:SGU23"/>
    <mergeCell ref="SGW23:SHC23"/>
    <mergeCell ref="SHE23:SHK23"/>
    <mergeCell ref="SHM23:SHS23"/>
    <mergeCell ref="SHU23:SIA23"/>
    <mergeCell ref="SIC23:SII23"/>
    <mergeCell ref="SPU23:SQA23"/>
    <mergeCell ref="SQC23:SQI23"/>
    <mergeCell ref="SQK23:SQQ23"/>
    <mergeCell ref="SQS23:SQY23"/>
    <mergeCell ref="SRA23:SRG23"/>
    <mergeCell ref="SRI23:SRO23"/>
    <mergeCell ref="SNY23:SOE23"/>
    <mergeCell ref="SOG23:SOM23"/>
    <mergeCell ref="SOO23:SOU23"/>
    <mergeCell ref="SOW23:SPC23"/>
    <mergeCell ref="SPE23:SPK23"/>
    <mergeCell ref="SPM23:SPS23"/>
    <mergeCell ref="SMC23:SMI23"/>
    <mergeCell ref="SMK23:SMQ23"/>
    <mergeCell ref="SMS23:SMY23"/>
    <mergeCell ref="SNA23:SNG23"/>
    <mergeCell ref="SNI23:SNO23"/>
    <mergeCell ref="SNQ23:SNW23"/>
    <mergeCell ref="SVI23:SVO23"/>
    <mergeCell ref="SVQ23:SVW23"/>
    <mergeCell ref="SVY23:SWE23"/>
    <mergeCell ref="SWG23:SWM23"/>
    <mergeCell ref="SWO23:SWU23"/>
    <mergeCell ref="SWW23:SXC23"/>
    <mergeCell ref="STM23:STS23"/>
    <mergeCell ref="STU23:SUA23"/>
    <mergeCell ref="SUC23:SUI23"/>
    <mergeCell ref="SUK23:SUQ23"/>
    <mergeCell ref="SUS23:SUY23"/>
    <mergeCell ref="SVA23:SVG23"/>
    <mergeCell ref="SRQ23:SRW23"/>
    <mergeCell ref="SRY23:SSE23"/>
    <mergeCell ref="SSG23:SSM23"/>
    <mergeCell ref="SSO23:SSU23"/>
    <mergeCell ref="SSW23:STC23"/>
    <mergeCell ref="STE23:STK23"/>
    <mergeCell ref="TAW23:TBC23"/>
    <mergeCell ref="TBE23:TBK23"/>
    <mergeCell ref="TBM23:TBS23"/>
    <mergeCell ref="TBU23:TCA23"/>
    <mergeCell ref="TCC23:TCI23"/>
    <mergeCell ref="TCK23:TCQ23"/>
    <mergeCell ref="SZA23:SZG23"/>
    <mergeCell ref="SZI23:SZO23"/>
    <mergeCell ref="SZQ23:SZW23"/>
    <mergeCell ref="SZY23:TAE23"/>
    <mergeCell ref="TAG23:TAM23"/>
    <mergeCell ref="TAO23:TAU23"/>
    <mergeCell ref="SXE23:SXK23"/>
    <mergeCell ref="SXM23:SXS23"/>
    <mergeCell ref="SXU23:SYA23"/>
    <mergeCell ref="SYC23:SYI23"/>
    <mergeCell ref="SYK23:SYQ23"/>
    <mergeCell ref="SYS23:SYY23"/>
    <mergeCell ref="TGK23:TGQ23"/>
    <mergeCell ref="TGS23:TGY23"/>
    <mergeCell ref="THA23:THG23"/>
    <mergeCell ref="THI23:THO23"/>
    <mergeCell ref="THQ23:THW23"/>
    <mergeCell ref="THY23:TIE23"/>
    <mergeCell ref="TEO23:TEU23"/>
    <mergeCell ref="TEW23:TFC23"/>
    <mergeCell ref="TFE23:TFK23"/>
    <mergeCell ref="TFM23:TFS23"/>
    <mergeCell ref="TFU23:TGA23"/>
    <mergeCell ref="TGC23:TGI23"/>
    <mergeCell ref="TCS23:TCY23"/>
    <mergeCell ref="TDA23:TDG23"/>
    <mergeCell ref="TDI23:TDO23"/>
    <mergeCell ref="TDQ23:TDW23"/>
    <mergeCell ref="TDY23:TEE23"/>
    <mergeCell ref="TEG23:TEM23"/>
    <mergeCell ref="TLY23:TME23"/>
    <mergeCell ref="TMG23:TMM23"/>
    <mergeCell ref="TMO23:TMU23"/>
    <mergeCell ref="TMW23:TNC23"/>
    <mergeCell ref="TNE23:TNK23"/>
    <mergeCell ref="TNM23:TNS23"/>
    <mergeCell ref="TKC23:TKI23"/>
    <mergeCell ref="TKK23:TKQ23"/>
    <mergeCell ref="TKS23:TKY23"/>
    <mergeCell ref="TLA23:TLG23"/>
    <mergeCell ref="TLI23:TLO23"/>
    <mergeCell ref="TLQ23:TLW23"/>
    <mergeCell ref="TIG23:TIM23"/>
    <mergeCell ref="TIO23:TIU23"/>
    <mergeCell ref="TIW23:TJC23"/>
    <mergeCell ref="TJE23:TJK23"/>
    <mergeCell ref="TJM23:TJS23"/>
    <mergeCell ref="TJU23:TKA23"/>
    <mergeCell ref="TRM23:TRS23"/>
    <mergeCell ref="TRU23:TSA23"/>
    <mergeCell ref="TSC23:TSI23"/>
    <mergeCell ref="TSK23:TSQ23"/>
    <mergeCell ref="TSS23:TSY23"/>
    <mergeCell ref="TTA23:TTG23"/>
    <mergeCell ref="TPQ23:TPW23"/>
    <mergeCell ref="TPY23:TQE23"/>
    <mergeCell ref="TQG23:TQM23"/>
    <mergeCell ref="TQO23:TQU23"/>
    <mergeCell ref="TQW23:TRC23"/>
    <mergeCell ref="TRE23:TRK23"/>
    <mergeCell ref="TNU23:TOA23"/>
    <mergeCell ref="TOC23:TOI23"/>
    <mergeCell ref="TOK23:TOQ23"/>
    <mergeCell ref="TOS23:TOY23"/>
    <mergeCell ref="TPA23:TPG23"/>
    <mergeCell ref="TPI23:TPO23"/>
    <mergeCell ref="TXA23:TXG23"/>
    <mergeCell ref="TXI23:TXO23"/>
    <mergeCell ref="TXQ23:TXW23"/>
    <mergeCell ref="TXY23:TYE23"/>
    <mergeCell ref="TYG23:TYM23"/>
    <mergeCell ref="TYO23:TYU23"/>
    <mergeCell ref="TVE23:TVK23"/>
    <mergeCell ref="TVM23:TVS23"/>
    <mergeCell ref="TVU23:TWA23"/>
    <mergeCell ref="TWC23:TWI23"/>
    <mergeCell ref="TWK23:TWQ23"/>
    <mergeCell ref="TWS23:TWY23"/>
    <mergeCell ref="TTI23:TTO23"/>
    <mergeCell ref="TTQ23:TTW23"/>
    <mergeCell ref="TTY23:TUE23"/>
    <mergeCell ref="TUG23:TUM23"/>
    <mergeCell ref="TUO23:TUU23"/>
    <mergeCell ref="TUW23:TVC23"/>
    <mergeCell ref="UCO23:UCU23"/>
    <mergeCell ref="UCW23:UDC23"/>
    <mergeCell ref="UDE23:UDK23"/>
    <mergeCell ref="UDM23:UDS23"/>
    <mergeCell ref="UDU23:UEA23"/>
    <mergeCell ref="UEC23:UEI23"/>
    <mergeCell ref="UAS23:UAY23"/>
    <mergeCell ref="UBA23:UBG23"/>
    <mergeCell ref="UBI23:UBO23"/>
    <mergeCell ref="UBQ23:UBW23"/>
    <mergeCell ref="UBY23:UCE23"/>
    <mergeCell ref="UCG23:UCM23"/>
    <mergeCell ref="TYW23:TZC23"/>
    <mergeCell ref="TZE23:TZK23"/>
    <mergeCell ref="TZM23:TZS23"/>
    <mergeCell ref="TZU23:UAA23"/>
    <mergeCell ref="UAC23:UAI23"/>
    <mergeCell ref="UAK23:UAQ23"/>
    <mergeCell ref="UIC23:UII23"/>
    <mergeCell ref="UIK23:UIQ23"/>
    <mergeCell ref="UIS23:UIY23"/>
    <mergeCell ref="UJA23:UJG23"/>
    <mergeCell ref="UJI23:UJO23"/>
    <mergeCell ref="UJQ23:UJW23"/>
    <mergeCell ref="UGG23:UGM23"/>
    <mergeCell ref="UGO23:UGU23"/>
    <mergeCell ref="UGW23:UHC23"/>
    <mergeCell ref="UHE23:UHK23"/>
    <mergeCell ref="UHM23:UHS23"/>
    <mergeCell ref="UHU23:UIA23"/>
    <mergeCell ref="UEK23:UEQ23"/>
    <mergeCell ref="UES23:UEY23"/>
    <mergeCell ref="UFA23:UFG23"/>
    <mergeCell ref="UFI23:UFO23"/>
    <mergeCell ref="UFQ23:UFW23"/>
    <mergeCell ref="UFY23:UGE23"/>
    <mergeCell ref="UNQ23:UNW23"/>
    <mergeCell ref="UNY23:UOE23"/>
    <mergeCell ref="UOG23:UOM23"/>
    <mergeCell ref="UOO23:UOU23"/>
    <mergeCell ref="UOW23:UPC23"/>
    <mergeCell ref="UPE23:UPK23"/>
    <mergeCell ref="ULU23:UMA23"/>
    <mergeCell ref="UMC23:UMI23"/>
    <mergeCell ref="UMK23:UMQ23"/>
    <mergeCell ref="UMS23:UMY23"/>
    <mergeCell ref="UNA23:UNG23"/>
    <mergeCell ref="UNI23:UNO23"/>
    <mergeCell ref="UJY23:UKE23"/>
    <mergeCell ref="UKG23:UKM23"/>
    <mergeCell ref="UKO23:UKU23"/>
    <mergeCell ref="UKW23:ULC23"/>
    <mergeCell ref="ULE23:ULK23"/>
    <mergeCell ref="ULM23:ULS23"/>
    <mergeCell ref="UTE23:UTK23"/>
    <mergeCell ref="UTM23:UTS23"/>
    <mergeCell ref="UTU23:UUA23"/>
    <mergeCell ref="UUC23:UUI23"/>
    <mergeCell ref="UUK23:UUQ23"/>
    <mergeCell ref="UUS23:UUY23"/>
    <mergeCell ref="URI23:URO23"/>
    <mergeCell ref="URQ23:URW23"/>
    <mergeCell ref="URY23:USE23"/>
    <mergeCell ref="USG23:USM23"/>
    <mergeCell ref="USO23:USU23"/>
    <mergeCell ref="USW23:UTC23"/>
    <mergeCell ref="UPM23:UPS23"/>
    <mergeCell ref="UPU23:UQA23"/>
    <mergeCell ref="UQC23:UQI23"/>
    <mergeCell ref="UQK23:UQQ23"/>
    <mergeCell ref="UQS23:UQY23"/>
    <mergeCell ref="URA23:URG23"/>
    <mergeCell ref="UYS23:UYY23"/>
    <mergeCell ref="UZA23:UZG23"/>
    <mergeCell ref="UZI23:UZO23"/>
    <mergeCell ref="UZQ23:UZW23"/>
    <mergeCell ref="UZY23:VAE23"/>
    <mergeCell ref="VAG23:VAM23"/>
    <mergeCell ref="UWW23:UXC23"/>
    <mergeCell ref="UXE23:UXK23"/>
    <mergeCell ref="UXM23:UXS23"/>
    <mergeCell ref="UXU23:UYA23"/>
    <mergeCell ref="UYC23:UYI23"/>
    <mergeCell ref="UYK23:UYQ23"/>
    <mergeCell ref="UVA23:UVG23"/>
    <mergeCell ref="UVI23:UVO23"/>
    <mergeCell ref="UVQ23:UVW23"/>
    <mergeCell ref="UVY23:UWE23"/>
    <mergeCell ref="UWG23:UWM23"/>
    <mergeCell ref="UWO23:UWU23"/>
    <mergeCell ref="VEG23:VEM23"/>
    <mergeCell ref="VEO23:VEU23"/>
    <mergeCell ref="VEW23:VFC23"/>
    <mergeCell ref="VFE23:VFK23"/>
    <mergeCell ref="VFM23:VFS23"/>
    <mergeCell ref="VFU23:VGA23"/>
    <mergeCell ref="VCK23:VCQ23"/>
    <mergeCell ref="VCS23:VCY23"/>
    <mergeCell ref="VDA23:VDG23"/>
    <mergeCell ref="VDI23:VDO23"/>
    <mergeCell ref="VDQ23:VDW23"/>
    <mergeCell ref="VDY23:VEE23"/>
    <mergeCell ref="VAO23:VAU23"/>
    <mergeCell ref="VAW23:VBC23"/>
    <mergeCell ref="VBE23:VBK23"/>
    <mergeCell ref="VBM23:VBS23"/>
    <mergeCell ref="VBU23:VCA23"/>
    <mergeCell ref="VCC23:VCI23"/>
    <mergeCell ref="VJU23:VKA23"/>
    <mergeCell ref="VKC23:VKI23"/>
    <mergeCell ref="VKK23:VKQ23"/>
    <mergeCell ref="VKS23:VKY23"/>
    <mergeCell ref="VLA23:VLG23"/>
    <mergeCell ref="VLI23:VLO23"/>
    <mergeCell ref="VHY23:VIE23"/>
    <mergeCell ref="VIG23:VIM23"/>
    <mergeCell ref="VIO23:VIU23"/>
    <mergeCell ref="VIW23:VJC23"/>
    <mergeCell ref="VJE23:VJK23"/>
    <mergeCell ref="VJM23:VJS23"/>
    <mergeCell ref="VGC23:VGI23"/>
    <mergeCell ref="VGK23:VGQ23"/>
    <mergeCell ref="VGS23:VGY23"/>
    <mergeCell ref="VHA23:VHG23"/>
    <mergeCell ref="VHI23:VHO23"/>
    <mergeCell ref="VHQ23:VHW23"/>
    <mergeCell ref="VPI23:VPO23"/>
    <mergeCell ref="VPQ23:VPW23"/>
    <mergeCell ref="VPY23:VQE23"/>
    <mergeCell ref="VQG23:VQM23"/>
    <mergeCell ref="VQO23:VQU23"/>
    <mergeCell ref="VQW23:VRC23"/>
    <mergeCell ref="VNM23:VNS23"/>
    <mergeCell ref="VNU23:VOA23"/>
    <mergeCell ref="VOC23:VOI23"/>
    <mergeCell ref="VOK23:VOQ23"/>
    <mergeCell ref="VOS23:VOY23"/>
    <mergeCell ref="VPA23:VPG23"/>
    <mergeCell ref="VLQ23:VLW23"/>
    <mergeCell ref="VLY23:VME23"/>
    <mergeCell ref="VMG23:VMM23"/>
    <mergeCell ref="VMO23:VMU23"/>
    <mergeCell ref="VMW23:VNC23"/>
    <mergeCell ref="VNE23:VNK23"/>
    <mergeCell ref="VUW23:VVC23"/>
    <mergeCell ref="VVE23:VVK23"/>
    <mergeCell ref="VVM23:VVS23"/>
    <mergeCell ref="VVU23:VWA23"/>
    <mergeCell ref="VWC23:VWI23"/>
    <mergeCell ref="VWK23:VWQ23"/>
    <mergeCell ref="VTA23:VTG23"/>
    <mergeCell ref="VTI23:VTO23"/>
    <mergeCell ref="VTQ23:VTW23"/>
    <mergeCell ref="VTY23:VUE23"/>
    <mergeCell ref="VUG23:VUM23"/>
    <mergeCell ref="VUO23:VUU23"/>
    <mergeCell ref="VRE23:VRK23"/>
    <mergeCell ref="VRM23:VRS23"/>
    <mergeCell ref="VRU23:VSA23"/>
    <mergeCell ref="VSC23:VSI23"/>
    <mergeCell ref="VSK23:VSQ23"/>
    <mergeCell ref="VSS23:VSY23"/>
    <mergeCell ref="WAK23:WAQ23"/>
    <mergeCell ref="WAS23:WAY23"/>
    <mergeCell ref="WBA23:WBG23"/>
    <mergeCell ref="WBI23:WBO23"/>
    <mergeCell ref="WBQ23:WBW23"/>
    <mergeCell ref="WBY23:WCE23"/>
    <mergeCell ref="VYO23:VYU23"/>
    <mergeCell ref="VYW23:VZC23"/>
    <mergeCell ref="VZE23:VZK23"/>
    <mergeCell ref="VZM23:VZS23"/>
    <mergeCell ref="VZU23:WAA23"/>
    <mergeCell ref="WAC23:WAI23"/>
    <mergeCell ref="VWS23:VWY23"/>
    <mergeCell ref="VXA23:VXG23"/>
    <mergeCell ref="VXI23:VXO23"/>
    <mergeCell ref="VXQ23:VXW23"/>
    <mergeCell ref="VXY23:VYE23"/>
    <mergeCell ref="VYG23:VYM23"/>
    <mergeCell ref="WFY23:WGE23"/>
    <mergeCell ref="WGG23:WGM23"/>
    <mergeCell ref="WGO23:WGU23"/>
    <mergeCell ref="WGW23:WHC23"/>
    <mergeCell ref="WHE23:WHK23"/>
    <mergeCell ref="WHM23:WHS23"/>
    <mergeCell ref="WEC23:WEI23"/>
    <mergeCell ref="WEK23:WEQ23"/>
    <mergeCell ref="WES23:WEY23"/>
    <mergeCell ref="WFA23:WFG23"/>
    <mergeCell ref="WFI23:WFO23"/>
    <mergeCell ref="WFQ23:WFW23"/>
    <mergeCell ref="WCG23:WCM23"/>
    <mergeCell ref="WCO23:WCU23"/>
    <mergeCell ref="WCW23:WDC23"/>
    <mergeCell ref="WDE23:WDK23"/>
    <mergeCell ref="WDM23:WDS23"/>
    <mergeCell ref="WDU23:WEA23"/>
    <mergeCell ref="WLM23:WLS23"/>
    <mergeCell ref="WLU23:WMA23"/>
    <mergeCell ref="WMC23:WMI23"/>
    <mergeCell ref="WMK23:WMQ23"/>
    <mergeCell ref="WMS23:WMY23"/>
    <mergeCell ref="WNA23:WNG23"/>
    <mergeCell ref="WJQ23:WJW23"/>
    <mergeCell ref="WJY23:WKE23"/>
    <mergeCell ref="WKG23:WKM23"/>
    <mergeCell ref="WKO23:WKU23"/>
    <mergeCell ref="WKW23:WLC23"/>
    <mergeCell ref="WLE23:WLK23"/>
    <mergeCell ref="WHU23:WIA23"/>
    <mergeCell ref="WIC23:WII23"/>
    <mergeCell ref="WIK23:WIQ23"/>
    <mergeCell ref="WIS23:WIY23"/>
    <mergeCell ref="WJA23:WJG23"/>
    <mergeCell ref="WJI23:WJO23"/>
    <mergeCell ref="WRA23:WRG23"/>
    <mergeCell ref="WRI23:WRO23"/>
    <mergeCell ref="WRQ23:WRW23"/>
    <mergeCell ref="WRY23:WSE23"/>
    <mergeCell ref="WSG23:WSM23"/>
    <mergeCell ref="WSO23:WSU23"/>
    <mergeCell ref="WPE23:WPK23"/>
    <mergeCell ref="WPM23:WPS23"/>
    <mergeCell ref="WPU23:WQA23"/>
    <mergeCell ref="WQC23:WQI23"/>
    <mergeCell ref="WQK23:WQQ23"/>
    <mergeCell ref="WQS23:WQY23"/>
    <mergeCell ref="WNI23:WNO23"/>
    <mergeCell ref="WNQ23:WNW23"/>
    <mergeCell ref="WNY23:WOE23"/>
    <mergeCell ref="WOG23:WOM23"/>
    <mergeCell ref="WOO23:WOU23"/>
    <mergeCell ref="WOW23:WPC23"/>
    <mergeCell ref="WWO23:WWU23"/>
    <mergeCell ref="WWW23:WXC23"/>
    <mergeCell ref="WXE23:WXK23"/>
    <mergeCell ref="WXM23:WXS23"/>
    <mergeCell ref="WXU23:WYA23"/>
    <mergeCell ref="WYC23:WYI23"/>
    <mergeCell ref="WUS23:WUY23"/>
    <mergeCell ref="WVA23:WVG23"/>
    <mergeCell ref="WVI23:WVO23"/>
    <mergeCell ref="WVQ23:WVW23"/>
    <mergeCell ref="WVY23:WWE23"/>
    <mergeCell ref="WWG23:WWM23"/>
    <mergeCell ref="WSW23:WTC23"/>
    <mergeCell ref="WTE23:WTK23"/>
    <mergeCell ref="WTM23:WTS23"/>
    <mergeCell ref="WTU23:WUA23"/>
    <mergeCell ref="WUC23:WUI23"/>
    <mergeCell ref="WUK23:WUQ23"/>
    <mergeCell ref="XDY23:XEE23"/>
    <mergeCell ref="XEG23:XEM23"/>
    <mergeCell ref="XEO23:XEU23"/>
    <mergeCell ref="XEW23:XFC23"/>
    <mergeCell ref="XCC23:XCI23"/>
    <mergeCell ref="XCK23:XCQ23"/>
    <mergeCell ref="XCS23:XCY23"/>
    <mergeCell ref="XDA23:XDG23"/>
    <mergeCell ref="XDI23:XDO23"/>
    <mergeCell ref="XDQ23:XDW23"/>
    <mergeCell ref="XAG23:XAM23"/>
    <mergeCell ref="XAO23:XAU23"/>
    <mergeCell ref="XAW23:XBC23"/>
    <mergeCell ref="XBE23:XBK23"/>
    <mergeCell ref="XBM23:XBS23"/>
    <mergeCell ref="XBU23:XCA23"/>
    <mergeCell ref="WYK23:WYQ23"/>
    <mergeCell ref="WYS23:WYY23"/>
    <mergeCell ref="WZA23:WZG23"/>
    <mergeCell ref="WZI23:WZO23"/>
    <mergeCell ref="WZQ23:WZW23"/>
    <mergeCell ref="WZY23:XAE23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716B9-8CEA-4574-81BD-FC94E6C1D181}">
  <dimension ref="A1:XFD23"/>
  <sheetViews>
    <sheetView workbookViewId="0">
      <selection activeCell="H11" sqref="H11"/>
    </sheetView>
  </sheetViews>
  <sheetFormatPr defaultRowHeight="15" x14ac:dyDescent="0.25"/>
  <cols>
    <col min="1" max="1" width="28.28515625" bestFit="1" customWidth="1"/>
    <col min="2" max="2" width="9.85546875" bestFit="1" customWidth="1"/>
    <col min="3" max="3" width="10.7109375" bestFit="1" customWidth="1"/>
    <col min="4" max="4" width="12.28515625" bestFit="1" customWidth="1"/>
    <col min="5" max="5" width="9.28515625" bestFit="1" customWidth="1"/>
    <col min="6" max="6" width="11.140625" bestFit="1" customWidth="1"/>
    <col min="7" max="8" width="13.28515625" bestFit="1" customWidth="1"/>
  </cols>
  <sheetData>
    <row r="1" spans="1:8" ht="15.75" x14ac:dyDescent="0.3">
      <c r="A1" s="106" t="s">
        <v>196</v>
      </c>
      <c r="B1" s="106"/>
      <c r="C1" s="106"/>
      <c r="D1" s="106"/>
      <c r="E1" s="106"/>
      <c r="F1" s="106"/>
      <c r="G1" s="106"/>
      <c r="H1" s="106"/>
    </row>
    <row r="2" spans="1:8" ht="15.75" x14ac:dyDescent="0.3">
      <c r="A2" s="106" t="s">
        <v>117</v>
      </c>
      <c r="B2" s="106"/>
      <c r="C2" s="106"/>
      <c r="D2" s="106"/>
      <c r="E2" s="106"/>
      <c r="F2" s="106"/>
      <c r="G2" s="8" t="s">
        <v>74</v>
      </c>
      <c r="H2" s="8" t="s">
        <v>17</v>
      </c>
    </row>
    <row r="3" spans="1:8" ht="15.75" x14ac:dyDescent="0.3">
      <c r="A3" s="9" t="s">
        <v>59</v>
      </c>
      <c r="B3" s="9" t="s">
        <v>30</v>
      </c>
      <c r="C3" s="9" t="s">
        <v>31</v>
      </c>
      <c r="D3" s="9" t="s">
        <v>32</v>
      </c>
      <c r="E3" s="9" t="s">
        <v>35</v>
      </c>
      <c r="F3" s="9" t="s">
        <v>33</v>
      </c>
      <c r="G3" s="9" t="s">
        <v>34</v>
      </c>
      <c r="H3" s="9" t="s">
        <v>36</v>
      </c>
    </row>
    <row r="4" spans="1:8" ht="15.75" x14ac:dyDescent="0.3">
      <c r="A4" s="8" t="s">
        <v>94</v>
      </c>
      <c r="B4" s="8">
        <v>346080</v>
      </c>
      <c r="C4" s="10">
        <v>0.2</v>
      </c>
      <c r="D4" s="10">
        <v>0.1</v>
      </c>
      <c r="E4" s="10">
        <v>0</v>
      </c>
      <c r="F4" s="8">
        <v>195.78</v>
      </c>
      <c r="G4" s="8">
        <v>62.28</v>
      </c>
      <c r="H4" s="11">
        <f>(D4*F4)*C4-0.01</f>
        <v>3.9056000000000011</v>
      </c>
    </row>
    <row r="5" spans="1:8" ht="15.75" x14ac:dyDescent="0.3">
      <c r="A5" s="8" t="s">
        <v>110</v>
      </c>
      <c r="B5" s="8">
        <v>340300</v>
      </c>
      <c r="C5" s="10">
        <v>1</v>
      </c>
      <c r="D5" s="10">
        <v>1</v>
      </c>
      <c r="E5" s="10">
        <v>0</v>
      </c>
      <c r="F5" s="8">
        <v>20.53</v>
      </c>
      <c r="G5" s="8">
        <v>0.43</v>
      </c>
      <c r="H5" s="11">
        <f>(D5*F5)+(E5*G5)</f>
        <v>20.53</v>
      </c>
    </row>
    <row r="6" spans="1:8" ht="15.75" x14ac:dyDescent="0.3">
      <c r="A6" s="8" t="s">
        <v>111</v>
      </c>
      <c r="B6" s="8">
        <v>307000</v>
      </c>
      <c r="C6" s="10">
        <v>1</v>
      </c>
      <c r="D6" s="10">
        <v>1</v>
      </c>
      <c r="E6" s="10">
        <v>0</v>
      </c>
      <c r="F6" s="8">
        <v>6.73</v>
      </c>
      <c r="G6" s="8">
        <v>4.7</v>
      </c>
      <c r="H6" s="11">
        <f>(D6*F6)+(E6*G6)</f>
        <v>6.73</v>
      </c>
    </row>
    <row r="7" spans="1:8" ht="15.75" x14ac:dyDescent="0.3">
      <c r="A7" s="4"/>
      <c r="B7" s="4"/>
      <c r="C7" s="4"/>
      <c r="D7" s="4"/>
      <c r="E7" s="4"/>
      <c r="F7" s="4"/>
      <c r="G7" s="4" t="s">
        <v>39</v>
      </c>
      <c r="H7" s="5">
        <f>SUM(H4:H6)</f>
        <v>31.165600000000001</v>
      </c>
    </row>
    <row r="8" spans="1:8" ht="15.75" x14ac:dyDescent="0.3">
      <c r="A8" s="110" t="s">
        <v>60</v>
      </c>
      <c r="B8" s="110"/>
      <c r="C8" s="9" t="s">
        <v>30</v>
      </c>
      <c r="D8" s="9" t="s">
        <v>40</v>
      </c>
      <c r="E8" s="9" t="s">
        <v>41</v>
      </c>
      <c r="F8" s="9" t="s">
        <v>42</v>
      </c>
      <c r="G8" s="9" t="s">
        <v>43</v>
      </c>
      <c r="H8" s="9" t="s">
        <v>36</v>
      </c>
    </row>
    <row r="9" spans="1:8" ht="15.75" x14ac:dyDescent="0.3">
      <c r="A9" s="106" t="s">
        <v>112</v>
      </c>
      <c r="B9" s="106"/>
      <c r="C9" s="8">
        <v>200060</v>
      </c>
      <c r="D9" s="11">
        <v>1.52</v>
      </c>
      <c r="E9" s="8">
        <v>177.48</v>
      </c>
      <c r="F9" s="11">
        <v>29.1</v>
      </c>
      <c r="G9" s="10">
        <v>1</v>
      </c>
      <c r="H9" s="11">
        <f>F9*G9</f>
        <v>29.1</v>
      </c>
    </row>
    <row r="10" spans="1:8" ht="15.75" x14ac:dyDescent="0.3">
      <c r="A10" s="106" t="s">
        <v>45</v>
      </c>
      <c r="B10" s="106"/>
      <c r="C10" s="8">
        <v>200130</v>
      </c>
      <c r="D10" s="11">
        <v>1.48</v>
      </c>
      <c r="E10" s="8">
        <v>177.48</v>
      </c>
      <c r="F10" s="11">
        <v>28.33</v>
      </c>
      <c r="G10" s="10">
        <v>5</v>
      </c>
      <c r="H10" s="11">
        <f>F10*G10</f>
        <v>141.64999999999998</v>
      </c>
    </row>
    <row r="11" spans="1:8" ht="15.75" x14ac:dyDescent="0.3">
      <c r="A11" s="106" t="s">
        <v>113</v>
      </c>
      <c r="B11" s="106"/>
      <c r="C11" s="8">
        <v>200250</v>
      </c>
      <c r="D11" s="11">
        <v>2.37</v>
      </c>
      <c r="E11" s="8">
        <v>177.48</v>
      </c>
      <c r="F11" s="11">
        <v>45.37</v>
      </c>
      <c r="G11" s="10">
        <v>1</v>
      </c>
      <c r="H11" s="11">
        <f>F11*G11</f>
        <v>45.37</v>
      </c>
    </row>
    <row r="12" spans="1:8" ht="15.75" x14ac:dyDescent="0.3">
      <c r="A12" s="4"/>
      <c r="B12" s="4"/>
      <c r="C12" s="4"/>
      <c r="D12" s="4"/>
      <c r="E12" s="4"/>
      <c r="F12" s="4"/>
      <c r="G12" s="4" t="s">
        <v>44</v>
      </c>
      <c r="H12" s="5">
        <f>H10+H11+H9</f>
        <v>216.11999999999998</v>
      </c>
    </row>
    <row r="13" spans="1:8" ht="15.75" x14ac:dyDescent="0.3">
      <c r="A13" s="110" t="s">
        <v>61</v>
      </c>
      <c r="B13" s="110"/>
      <c r="C13" s="9" t="s">
        <v>30</v>
      </c>
      <c r="D13" s="9" t="s">
        <v>49</v>
      </c>
      <c r="E13" s="9" t="s">
        <v>50</v>
      </c>
      <c r="F13" s="9" t="s">
        <v>51</v>
      </c>
      <c r="G13" s="9" t="s">
        <v>52</v>
      </c>
      <c r="H13" s="9" t="s">
        <v>54</v>
      </c>
    </row>
    <row r="14" spans="1:8" ht="15.75" x14ac:dyDescent="0.3">
      <c r="A14" s="106" t="s">
        <v>48</v>
      </c>
      <c r="B14" s="106"/>
      <c r="C14" s="8">
        <v>29990</v>
      </c>
      <c r="D14" s="11">
        <v>5</v>
      </c>
      <c r="E14" s="8" t="s">
        <v>53</v>
      </c>
      <c r="F14" s="11"/>
      <c r="G14" s="10"/>
      <c r="H14" s="11">
        <f>H12*D14/100-0.01</f>
        <v>10.795999999999999</v>
      </c>
    </row>
    <row r="15" spans="1:8" ht="15.75" x14ac:dyDescent="0.3">
      <c r="A15" s="6"/>
      <c r="B15" s="6"/>
      <c r="C15" s="6"/>
      <c r="D15" s="6"/>
      <c r="E15" s="6"/>
      <c r="F15" s="6"/>
      <c r="G15" s="4" t="s">
        <v>55</v>
      </c>
      <c r="H15" s="5">
        <f>H14</f>
        <v>10.795999999999999</v>
      </c>
    </row>
    <row r="16" spans="1:8" ht="15.75" x14ac:dyDescent="0.3">
      <c r="A16" s="112" t="s">
        <v>56</v>
      </c>
      <c r="B16" s="112"/>
      <c r="C16" s="112"/>
      <c r="D16" s="112"/>
      <c r="E16" s="112"/>
      <c r="F16" s="112"/>
      <c r="G16" s="112"/>
      <c r="H16" s="5">
        <f>H7+H12+H15+0.01</f>
        <v>258.09159999999997</v>
      </c>
    </row>
    <row r="17" spans="1:16384" ht="15.75" x14ac:dyDescent="0.3">
      <c r="A17" s="112" t="s">
        <v>57</v>
      </c>
      <c r="B17" s="112"/>
      <c r="C17" s="112"/>
      <c r="D17" s="112"/>
      <c r="E17" s="112"/>
      <c r="F17" s="112"/>
      <c r="G17" s="112"/>
      <c r="H17" s="5">
        <v>30</v>
      </c>
    </row>
    <row r="18" spans="1:16384" ht="15.75" x14ac:dyDescent="0.3">
      <c r="A18" s="112" t="s">
        <v>58</v>
      </c>
      <c r="B18" s="112"/>
      <c r="C18" s="112"/>
      <c r="D18" s="112"/>
      <c r="E18" s="112"/>
      <c r="F18" s="112"/>
      <c r="G18" s="112"/>
      <c r="H18" s="5">
        <f>H16/H17</f>
        <v>8.6030533333333317</v>
      </c>
    </row>
    <row r="19" spans="1:16384" ht="15.75" x14ac:dyDescent="0.3">
      <c r="A19" s="107" t="s">
        <v>62</v>
      </c>
      <c r="B19" s="108"/>
      <c r="C19" s="109"/>
      <c r="D19" s="9" t="s">
        <v>30</v>
      </c>
      <c r="E19" s="9" t="s">
        <v>63</v>
      </c>
      <c r="F19" s="9" t="s">
        <v>64</v>
      </c>
      <c r="G19" s="9" t="s">
        <v>43</v>
      </c>
      <c r="H19" s="9" t="s">
        <v>64</v>
      </c>
    </row>
    <row r="20" spans="1:16384" ht="15.75" x14ac:dyDescent="0.3">
      <c r="A20" s="106" t="s">
        <v>114</v>
      </c>
      <c r="B20" s="106"/>
      <c r="C20" s="106"/>
      <c r="D20" s="8">
        <v>100090</v>
      </c>
      <c r="E20" s="8" t="s">
        <v>66</v>
      </c>
      <c r="F20" s="11">
        <v>13.87</v>
      </c>
      <c r="G20" s="10">
        <v>0.08</v>
      </c>
      <c r="H20" s="11">
        <f>F20*G20-0.01</f>
        <v>1.0995999999999999</v>
      </c>
    </row>
    <row r="21" spans="1:16384" ht="15.75" x14ac:dyDescent="0.3">
      <c r="A21" s="106" t="s">
        <v>29</v>
      </c>
      <c r="B21" s="106"/>
      <c r="C21" s="106"/>
      <c r="D21" s="8">
        <v>100420</v>
      </c>
      <c r="E21" s="8" t="s">
        <v>17</v>
      </c>
      <c r="F21" s="11">
        <v>31.2</v>
      </c>
      <c r="G21" s="10">
        <v>1</v>
      </c>
      <c r="H21" s="11">
        <f>F21*G21</f>
        <v>31.2</v>
      </c>
    </row>
    <row r="22" spans="1:16384" ht="15.75" x14ac:dyDescent="0.3">
      <c r="A22" s="6"/>
      <c r="B22" s="6"/>
      <c r="C22" s="6"/>
      <c r="D22" s="6"/>
      <c r="E22" s="6"/>
      <c r="F22" s="6"/>
      <c r="G22" s="4" t="s">
        <v>71</v>
      </c>
      <c r="H22" s="5">
        <f>SUM(H20:H21)</f>
        <v>32.299599999999998</v>
      </c>
    </row>
    <row r="23" spans="1:16384" ht="15.75" x14ac:dyDescent="0.3">
      <c r="A23" s="113" t="s">
        <v>72</v>
      </c>
      <c r="B23" s="113"/>
      <c r="C23" s="113"/>
      <c r="D23" s="113"/>
      <c r="E23" s="113"/>
      <c r="F23" s="113"/>
      <c r="G23" s="113"/>
      <c r="H23" s="7">
        <f>H18+H22</f>
        <v>40.902653333333333</v>
      </c>
      <c r="I23" s="111"/>
      <c r="J23" s="111"/>
      <c r="K23" s="111"/>
      <c r="L23" s="111"/>
      <c r="M23" s="111"/>
      <c r="N23" s="111"/>
      <c r="O23" s="111"/>
      <c r="P23" s="3"/>
      <c r="Q23" s="111" t="s">
        <v>58</v>
      </c>
      <c r="R23" s="111"/>
      <c r="S23" s="111"/>
      <c r="T23" s="111"/>
      <c r="U23" s="111"/>
      <c r="V23" s="111"/>
      <c r="W23" s="111"/>
      <c r="X23" s="3" t="e">
        <f>X22/#REF!-0.01</f>
        <v>#REF!</v>
      </c>
      <c r="Y23" s="111" t="s">
        <v>58</v>
      </c>
      <c r="Z23" s="111"/>
      <c r="AA23" s="111"/>
      <c r="AB23" s="111"/>
      <c r="AC23" s="111"/>
      <c r="AD23" s="111"/>
      <c r="AE23" s="111"/>
      <c r="AF23" s="3" t="e">
        <f>AF22/#REF!-0.01</f>
        <v>#REF!</v>
      </c>
      <c r="AG23" s="111" t="s">
        <v>58</v>
      </c>
      <c r="AH23" s="111"/>
      <c r="AI23" s="111"/>
      <c r="AJ23" s="111"/>
      <c r="AK23" s="111"/>
      <c r="AL23" s="111"/>
      <c r="AM23" s="111"/>
      <c r="AN23" s="3" t="e">
        <f>AN22/#REF!-0.01</f>
        <v>#REF!</v>
      </c>
      <c r="AO23" s="111" t="s">
        <v>58</v>
      </c>
      <c r="AP23" s="111"/>
      <c r="AQ23" s="111"/>
      <c r="AR23" s="111"/>
      <c r="AS23" s="111"/>
      <c r="AT23" s="111"/>
      <c r="AU23" s="111"/>
      <c r="AV23" s="3" t="e">
        <f>AV22/#REF!-0.01</f>
        <v>#REF!</v>
      </c>
      <c r="AW23" s="111" t="s">
        <v>58</v>
      </c>
      <c r="AX23" s="111"/>
      <c r="AY23" s="111"/>
      <c r="AZ23" s="111"/>
      <c r="BA23" s="111"/>
      <c r="BB23" s="111"/>
      <c r="BC23" s="111"/>
      <c r="BD23" s="3" t="e">
        <f>BD22/#REF!-0.01</f>
        <v>#REF!</v>
      </c>
      <c r="BE23" s="111" t="s">
        <v>58</v>
      </c>
      <c r="BF23" s="111"/>
      <c r="BG23" s="111"/>
      <c r="BH23" s="111"/>
      <c r="BI23" s="111"/>
      <c r="BJ23" s="111"/>
      <c r="BK23" s="111"/>
      <c r="BL23" s="3" t="e">
        <f>BL22/#REF!-0.01</f>
        <v>#REF!</v>
      </c>
      <c r="BM23" s="111" t="s">
        <v>58</v>
      </c>
      <c r="BN23" s="111"/>
      <c r="BO23" s="111"/>
      <c r="BP23" s="111"/>
      <c r="BQ23" s="111"/>
      <c r="BR23" s="111"/>
      <c r="BS23" s="111"/>
      <c r="BT23" s="3" t="e">
        <f>BT22/#REF!-0.01</f>
        <v>#REF!</v>
      </c>
      <c r="BU23" s="111" t="s">
        <v>58</v>
      </c>
      <c r="BV23" s="111"/>
      <c r="BW23" s="111"/>
      <c r="BX23" s="111"/>
      <c r="BY23" s="111"/>
      <c r="BZ23" s="111"/>
      <c r="CA23" s="111"/>
      <c r="CB23" s="3" t="e">
        <f>CB22/#REF!-0.01</f>
        <v>#REF!</v>
      </c>
      <c r="CC23" s="111" t="s">
        <v>58</v>
      </c>
      <c r="CD23" s="111"/>
      <c r="CE23" s="111"/>
      <c r="CF23" s="111"/>
      <c r="CG23" s="111"/>
      <c r="CH23" s="111"/>
      <c r="CI23" s="111"/>
      <c r="CJ23" s="3" t="e">
        <f>CJ22/#REF!-0.01</f>
        <v>#REF!</v>
      </c>
      <c r="CK23" s="111" t="s">
        <v>58</v>
      </c>
      <c r="CL23" s="111"/>
      <c r="CM23" s="111"/>
      <c r="CN23" s="111"/>
      <c r="CO23" s="111"/>
      <c r="CP23" s="111"/>
      <c r="CQ23" s="111"/>
      <c r="CR23" s="3" t="e">
        <f>CR22/#REF!-0.01</f>
        <v>#REF!</v>
      </c>
      <c r="CS23" s="111" t="s">
        <v>58</v>
      </c>
      <c r="CT23" s="111"/>
      <c r="CU23" s="111"/>
      <c r="CV23" s="111"/>
      <c r="CW23" s="111"/>
      <c r="CX23" s="111"/>
      <c r="CY23" s="111"/>
      <c r="CZ23" s="3" t="e">
        <f>CZ22/#REF!-0.01</f>
        <v>#REF!</v>
      </c>
      <c r="DA23" s="111" t="s">
        <v>58</v>
      </c>
      <c r="DB23" s="111"/>
      <c r="DC23" s="111"/>
      <c r="DD23" s="111"/>
      <c r="DE23" s="111"/>
      <c r="DF23" s="111"/>
      <c r="DG23" s="111"/>
      <c r="DH23" s="3" t="e">
        <f>DH22/#REF!-0.01</f>
        <v>#REF!</v>
      </c>
      <c r="DI23" s="111" t="s">
        <v>58</v>
      </c>
      <c r="DJ23" s="111"/>
      <c r="DK23" s="111"/>
      <c r="DL23" s="111"/>
      <c r="DM23" s="111"/>
      <c r="DN23" s="111"/>
      <c r="DO23" s="111"/>
      <c r="DP23" s="3" t="e">
        <f>DP22/#REF!-0.01</f>
        <v>#REF!</v>
      </c>
      <c r="DQ23" s="111" t="s">
        <v>58</v>
      </c>
      <c r="DR23" s="111"/>
      <c r="DS23" s="111"/>
      <c r="DT23" s="111"/>
      <c r="DU23" s="111"/>
      <c r="DV23" s="111"/>
      <c r="DW23" s="111"/>
      <c r="DX23" s="3" t="e">
        <f>DX22/#REF!-0.01</f>
        <v>#REF!</v>
      </c>
      <c r="DY23" s="111" t="s">
        <v>58</v>
      </c>
      <c r="DZ23" s="111"/>
      <c r="EA23" s="111"/>
      <c r="EB23" s="111"/>
      <c r="EC23" s="111"/>
      <c r="ED23" s="111"/>
      <c r="EE23" s="111"/>
      <c r="EF23" s="3" t="e">
        <f>EF22/#REF!-0.01</f>
        <v>#REF!</v>
      </c>
      <c r="EG23" s="111" t="s">
        <v>58</v>
      </c>
      <c r="EH23" s="111"/>
      <c r="EI23" s="111"/>
      <c r="EJ23" s="111"/>
      <c r="EK23" s="111"/>
      <c r="EL23" s="111"/>
      <c r="EM23" s="111"/>
      <c r="EN23" s="3" t="e">
        <f>EN22/#REF!-0.01</f>
        <v>#REF!</v>
      </c>
      <c r="EO23" s="111" t="s">
        <v>58</v>
      </c>
      <c r="EP23" s="111"/>
      <c r="EQ23" s="111"/>
      <c r="ER23" s="111"/>
      <c r="ES23" s="111"/>
      <c r="ET23" s="111"/>
      <c r="EU23" s="111"/>
      <c r="EV23" s="3" t="e">
        <f>EV22/#REF!-0.01</f>
        <v>#REF!</v>
      </c>
      <c r="EW23" s="111" t="s">
        <v>58</v>
      </c>
      <c r="EX23" s="111"/>
      <c r="EY23" s="111"/>
      <c r="EZ23" s="111"/>
      <c r="FA23" s="111"/>
      <c r="FB23" s="111"/>
      <c r="FC23" s="111"/>
      <c r="FD23" s="3" t="e">
        <f>FD22/#REF!-0.01</f>
        <v>#REF!</v>
      </c>
      <c r="FE23" s="111" t="s">
        <v>58</v>
      </c>
      <c r="FF23" s="111"/>
      <c r="FG23" s="111"/>
      <c r="FH23" s="111"/>
      <c r="FI23" s="111"/>
      <c r="FJ23" s="111"/>
      <c r="FK23" s="111"/>
      <c r="FL23" s="3" t="e">
        <f>FL22/#REF!-0.01</f>
        <v>#REF!</v>
      </c>
      <c r="FM23" s="111" t="s">
        <v>58</v>
      </c>
      <c r="FN23" s="111"/>
      <c r="FO23" s="111"/>
      <c r="FP23" s="111"/>
      <c r="FQ23" s="111"/>
      <c r="FR23" s="111"/>
      <c r="FS23" s="111"/>
      <c r="FT23" s="3" t="e">
        <f>FT22/#REF!-0.01</f>
        <v>#REF!</v>
      </c>
      <c r="FU23" s="111" t="s">
        <v>58</v>
      </c>
      <c r="FV23" s="111"/>
      <c r="FW23" s="111"/>
      <c r="FX23" s="111"/>
      <c r="FY23" s="111"/>
      <c r="FZ23" s="111"/>
      <c r="GA23" s="111"/>
      <c r="GB23" s="3" t="e">
        <f>GB22/#REF!-0.01</f>
        <v>#REF!</v>
      </c>
      <c r="GC23" s="111" t="s">
        <v>58</v>
      </c>
      <c r="GD23" s="111"/>
      <c r="GE23" s="111"/>
      <c r="GF23" s="111"/>
      <c r="GG23" s="111"/>
      <c r="GH23" s="111"/>
      <c r="GI23" s="111"/>
      <c r="GJ23" s="3" t="e">
        <f>GJ22/#REF!-0.01</f>
        <v>#REF!</v>
      </c>
      <c r="GK23" s="111" t="s">
        <v>58</v>
      </c>
      <c r="GL23" s="111"/>
      <c r="GM23" s="111"/>
      <c r="GN23" s="111"/>
      <c r="GO23" s="111"/>
      <c r="GP23" s="111"/>
      <c r="GQ23" s="111"/>
      <c r="GR23" s="3" t="e">
        <f>GR22/#REF!-0.01</f>
        <v>#REF!</v>
      </c>
      <c r="GS23" s="111" t="s">
        <v>58</v>
      </c>
      <c r="GT23" s="111"/>
      <c r="GU23" s="111"/>
      <c r="GV23" s="111"/>
      <c r="GW23" s="111"/>
      <c r="GX23" s="111"/>
      <c r="GY23" s="111"/>
      <c r="GZ23" s="3" t="e">
        <f>GZ22/#REF!-0.01</f>
        <v>#REF!</v>
      </c>
      <c r="HA23" s="111" t="s">
        <v>58</v>
      </c>
      <c r="HB23" s="111"/>
      <c r="HC23" s="111"/>
      <c r="HD23" s="111"/>
      <c r="HE23" s="111"/>
      <c r="HF23" s="111"/>
      <c r="HG23" s="111"/>
      <c r="HH23" s="3" t="e">
        <f>HH22/#REF!-0.01</f>
        <v>#REF!</v>
      </c>
      <c r="HI23" s="111" t="s">
        <v>58</v>
      </c>
      <c r="HJ23" s="111"/>
      <c r="HK23" s="111"/>
      <c r="HL23" s="111"/>
      <c r="HM23" s="111"/>
      <c r="HN23" s="111"/>
      <c r="HO23" s="111"/>
      <c r="HP23" s="3" t="e">
        <f>HP22/#REF!-0.01</f>
        <v>#REF!</v>
      </c>
      <c r="HQ23" s="111" t="s">
        <v>58</v>
      </c>
      <c r="HR23" s="111"/>
      <c r="HS23" s="111"/>
      <c r="HT23" s="111"/>
      <c r="HU23" s="111"/>
      <c r="HV23" s="111"/>
      <c r="HW23" s="111"/>
      <c r="HX23" s="3" t="e">
        <f>HX22/#REF!-0.01</f>
        <v>#REF!</v>
      </c>
      <c r="HY23" s="111" t="s">
        <v>58</v>
      </c>
      <c r="HZ23" s="111"/>
      <c r="IA23" s="111"/>
      <c r="IB23" s="111"/>
      <c r="IC23" s="111"/>
      <c r="ID23" s="111"/>
      <c r="IE23" s="111"/>
      <c r="IF23" s="3" t="e">
        <f>IF22/#REF!-0.01</f>
        <v>#REF!</v>
      </c>
      <c r="IG23" s="111" t="s">
        <v>58</v>
      </c>
      <c r="IH23" s="111"/>
      <c r="II23" s="111"/>
      <c r="IJ23" s="111"/>
      <c r="IK23" s="111"/>
      <c r="IL23" s="111"/>
      <c r="IM23" s="111"/>
      <c r="IN23" s="3" t="e">
        <f>IN22/#REF!-0.01</f>
        <v>#REF!</v>
      </c>
      <c r="IO23" s="111" t="s">
        <v>58</v>
      </c>
      <c r="IP23" s="111"/>
      <c r="IQ23" s="111"/>
      <c r="IR23" s="111"/>
      <c r="IS23" s="111"/>
      <c r="IT23" s="111"/>
      <c r="IU23" s="111"/>
      <c r="IV23" s="3" t="e">
        <f>IV22/#REF!-0.01</f>
        <v>#REF!</v>
      </c>
      <c r="IW23" s="111" t="s">
        <v>58</v>
      </c>
      <c r="IX23" s="111"/>
      <c r="IY23" s="111"/>
      <c r="IZ23" s="111"/>
      <c r="JA23" s="111"/>
      <c r="JB23" s="111"/>
      <c r="JC23" s="111"/>
      <c r="JD23" s="3" t="e">
        <f>JD22/#REF!-0.01</f>
        <v>#REF!</v>
      </c>
      <c r="JE23" s="111" t="s">
        <v>58</v>
      </c>
      <c r="JF23" s="111"/>
      <c r="JG23" s="111"/>
      <c r="JH23" s="111"/>
      <c r="JI23" s="111"/>
      <c r="JJ23" s="111"/>
      <c r="JK23" s="111"/>
      <c r="JL23" s="3" t="e">
        <f>JL22/#REF!-0.01</f>
        <v>#REF!</v>
      </c>
      <c r="JM23" s="111" t="s">
        <v>58</v>
      </c>
      <c r="JN23" s="111"/>
      <c r="JO23" s="111"/>
      <c r="JP23" s="111"/>
      <c r="JQ23" s="111"/>
      <c r="JR23" s="111"/>
      <c r="JS23" s="111"/>
      <c r="JT23" s="3" t="e">
        <f>JT22/#REF!-0.01</f>
        <v>#REF!</v>
      </c>
      <c r="JU23" s="111" t="s">
        <v>58</v>
      </c>
      <c r="JV23" s="111"/>
      <c r="JW23" s="111"/>
      <c r="JX23" s="111"/>
      <c r="JY23" s="111"/>
      <c r="JZ23" s="111"/>
      <c r="KA23" s="111"/>
      <c r="KB23" s="3" t="e">
        <f>KB22/#REF!-0.01</f>
        <v>#REF!</v>
      </c>
      <c r="KC23" s="111" t="s">
        <v>58</v>
      </c>
      <c r="KD23" s="111"/>
      <c r="KE23" s="111"/>
      <c r="KF23" s="111"/>
      <c r="KG23" s="111"/>
      <c r="KH23" s="111"/>
      <c r="KI23" s="111"/>
      <c r="KJ23" s="3" t="e">
        <f>KJ22/#REF!-0.01</f>
        <v>#REF!</v>
      </c>
      <c r="KK23" s="111" t="s">
        <v>58</v>
      </c>
      <c r="KL23" s="111"/>
      <c r="KM23" s="111"/>
      <c r="KN23" s="111"/>
      <c r="KO23" s="111"/>
      <c r="KP23" s="111"/>
      <c r="KQ23" s="111"/>
      <c r="KR23" s="3" t="e">
        <f>KR22/#REF!-0.01</f>
        <v>#REF!</v>
      </c>
      <c r="KS23" s="111" t="s">
        <v>58</v>
      </c>
      <c r="KT23" s="111"/>
      <c r="KU23" s="111"/>
      <c r="KV23" s="111"/>
      <c r="KW23" s="111"/>
      <c r="KX23" s="111"/>
      <c r="KY23" s="111"/>
      <c r="KZ23" s="3" t="e">
        <f>KZ22/#REF!-0.01</f>
        <v>#REF!</v>
      </c>
      <c r="LA23" s="111" t="s">
        <v>58</v>
      </c>
      <c r="LB23" s="111"/>
      <c r="LC23" s="111"/>
      <c r="LD23" s="111"/>
      <c r="LE23" s="111"/>
      <c r="LF23" s="111"/>
      <c r="LG23" s="111"/>
      <c r="LH23" s="3" t="e">
        <f>LH22/#REF!-0.01</f>
        <v>#REF!</v>
      </c>
      <c r="LI23" s="111" t="s">
        <v>58</v>
      </c>
      <c r="LJ23" s="111"/>
      <c r="LK23" s="111"/>
      <c r="LL23" s="111"/>
      <c r="LM23" s="111"/>
      <c r="LN23" s="111"/>
      <c r="LO23" s="111"/>
      <c r="LP23" s="3" t="e">
        <f>LP22/#REF!-0.01</f>
        <v>#REF!</v>
      </c>
      <c r="LQ23" s="111" t="s">
        <v>58</v>
      </c>
      <c r="LR23" s="111"/>
      <c r="LS23" s="111"/>
      <c r="LT23" s="111"/>
      <c r="LU23" s="111"/>
      <c r="LV23" s="111"/>
      <c r="LW23" s="111"/>
      <c r="LX23" s="3" t="e">
        <f>LX22/#REF!-0.01</f>
        <v>#REF!</v>
      </c>
      <c r="LY23" s="111" t="s">
        <v>58</v>
      </c>
      <c r="LZ23" s="111"/>
      <c r="MA23" s="111"/>
      <c r="MB23" s="111"/>
      <c r="MC23" s="111"/>
      <c r="MD23" s="111"/>
      <c r="ME23" s="111"/>
      <c r="MF23" s="3" t="e">
        <f>MF22/#REF!-0.01</f>
        <v>#REF!</v>
      </c>
      <c r="MG23" s="111" t="s">
        <v>58</v>
      </c>
      <c r="MH23" s="111"/>
      <c r="MI23" s="111"/>
      <c r="MJ23" s="111"/>
      <c r="MK23" s="111"/>
      <c r="ML23" s="111"/>
      <c r="MM23" s="111"/>
      <c r="MN23" s="3" t="e">
        <f>MN22/#REF!-0.01</f>
        <v>#REF!</v>
      </c>
      <c r="MO23" s="111" t="s">
        <v>58</v>
      </c>
      <c r="MP23" s="111"/>
      <c r="MQ23" s="111"/>
      <c r="MR23" s="111"/>
      <c r="MS23" s="111"/>
      <c r="MT23" s="111"/>
      <c r="MU23" s="111"/>
      <c r="MV23" s="3" t="e">
        <f>MV22/#REF!-0.01</f>
        <v>#REF!</v>
      </c>
      <c r="MW23" s="111" t="s">
        <v>58</v>
      </c>
      <c r="MX23" s="111"/>
      <c r="MY23" s="111"/>
      <c r="MZ23" s="111"/>
      <c r="NA23" s="111"/>
      <c r="NB23" s="111"/>
      <c r="NC23" s="111"/>
      <c r="ND23" s="3" t="e">
        <f>ND22/#REF!-0.01</f>
        <v>#REF!</v>
      </c>
      <c r="NE23" s="111" t="s">
        <v>58</v>
      </c>
      <c r="NF23" s="111"/>
      <c r="NG23" s="111"/>
      <c r="NH23" s="111"/>
      <c r="NI23" s="111"/>
      <c r="NJ23" s="111"/>
      <c r="NK23" s="111"/>
      <c r="NL23" s="3" t="e">
        <f>NL22/#REF!-0.01</f>
        <v>#REF!</v>
      </c>
      <c r="NM23" s="111" t="s">
        <v>58</v>
      </c>
      <c r="NN23" s="111"/>
      <c r="NO23" s="111"/>
      <c r="NP23" s="111"/>
      <c r="NQ23" s="111"/>
      <c r="NR23" s="111"/>
      <c r="NS23" s="111"/>
      <c r="NT23" s="3" t="e">
        <f>NT22/#REF!-0.01</f>
        <v>#REF!</v>
      </c>
      <c r="NU23" s="111" t="s">
        <v>58</v>
      </c>
      <c r="NV23" s="111"/>
      <c r="NW23" s="111"/>
      <c r="NX23" s="111"/>
      <c r="NY23" s="111"/>
      <c r="NZ23" s="111"/>
      <c r="OA23" s="111"/>
      <c r="OB23" s="3" t="e">
        <f>OB22/#REF!-0.01</f>
        <v>#REF!</v>
      </c>
      <c r="OC23" s="111" t="s">
        <v>58</v>
      </c>
      <c r="OD23" s="111"/>
      <c r="OE23" s="111"/>
      <c r="OF23" s="111"/>
      <c r="OG23" s="111"/>
      <c r="OH23" s="111"/>
      <c r="OI23" s="111"/>
      <c r="OJ23" s="3" t="e">
        <f>OJ22/#REF!-0.01</f>
        <v>#REF!</v>
      </c>
      <c r="OK23" s="111" t="s">
        <v>58</v>
      </c>
      <c r="OL23" s="111"/>
      <c r="OM23" s="111"/>
      <c r="ON23" s="111"/>
      <c r="OO23" s="111"/>
      <c r="OP23" s="111"/>
      <c r="OQ23" s="111"/>
      <c r="OR23" s="3" t="e">
        <f>OR22/#REF!-0.01</f>
        <v>#REF!</v>
      </c>
      <c r="OS23" s="111" t="s">
        <v>58</v>
      </c>
      <c r="OT23" s="111"/>
      <c r="OU23" s="111"/>
      <c r="OV23" s="111"/>
      <c r="OW23" s="111"/>
      <c r="OX23" s="111"/>
      <c r="OY23" s="111"/>
      <c r="OZ23" s="3" t="e">
        <f>OZ22/#REF!-0.01</f>
        <v>#REF!</v>
      </c>
      <c r="PA23" s="111" t="s">
        <v>58</v>
      </c>
      <c r="PB23" s="111"/>
      <c r="PC23" s="111"/>
      <c r="PD23" s="111"/>
      <c r="PE23" s="111"/>
      <c r="PF23" s="111"/>
      <c r="PG23" s="111"/>
      <c r="PH23" s="3" t="e">
        <f>PH22/#REF!-0.01</f>
        <v>#REF!</v>
      </c>
      <c r="PI23" s="111" t="s">
        <v>58</v>
      </c>
      <c r="PJ23" s="111"/>
      <c r="PK23" s="111"/>
      <c r="PL23" s="111"/>
      <c r="PM23" s="111"/>
      <c r="PN23" s="111"/>
      <c r="PO23" s="111"/>
      <c r="PP23" s="3" t="e">
        <f>PP22/#REF!-0.01</f>
        <v>#REF!</v>
      </c>
      <c r="PQ23" s="111" t="s">
        <v>58</v>
      </c>
      <c r="PR23" s="111"/>
      <c r="PS23" s="111"/>
      <c r="PT23" s="111"/>
      <c r="PU23" s="111"/>
      <c r="PV23" s="111"/>
      <c r="PW23" s="111"/>
      <c r="PX23" s="3" t="e">
        <f>PX22/#REF!-0.01</f>
        <v>#REF!</v>
      </c>
      <c r="PY23" s="111" t="s">
        <v>58</v>
      </c>
      <c r="PZ23" s="111"/>
      <c r="QA23" s="111"/>
      <c r="QB23" s="111"/>
      <c r="QC23" s="111"/>
      <c r="QD23" s="111"/>
      <c r="QE23" s="111"/>
      <c r="QF23" s="3" t="e">
        <f>QF22/#REF!-0.01</f>
        <v>#REF!</v>
      </c>
      <c r="QG23" s="111" t="s">
        <v>58</v>
      </c>
      <c r="QH23" s="111"/>
      <c r="QI23" s="111"/>
      <c r="QJ23" s="111"/>
      <c r="QK23" s="111"/>
      <c r="QL23" s="111"/>
      <c r="QM23" s="111"/>
      <c r="QN23" s="3" t="e">
        <f>QN22/#REF!-0.01</f>
        <v>#REF!</v>
      </c>
      <c r="QO23" s="111" t="s">
        <v>58</v>
      </c>
      <c r="QP23" s="111"/>
      <c r="QQ23" s="111"/>
      <c r="QR23" s="111"/>
      <c r="QS23" s="111"/>
      <c r="QT23" s="111"/>
      <c r="QU23" s="111"/>
      <c r="QV23" s="3" t="e">
        <f>QV22/#REF!-0.01</f>
        <v>#REF!</v>
      </c>
      <c r="QW23" s="111" t="s">
        <v>58</v>
      </c>
      <c r="QX23" s="111"/>
      <c r="QY23" s="111"/>
      <c r="QZ23" s="111"/>
      <c r="RA23" s="111"/>
      <c r="RB23" s="111"/>
      <c r="RC23" s="111"/>
      <c r="RD23" s="3" t="e">
        <f>RD22/#REF!-0.01</f>
        <v>#REF!</v>
      </c>
      <c r="RE23" s="111" t="s">
        <v>58</v>
      </c>
      <c r="RF23" s="111"/>
      <c r="RG23" s="111"/>
      <c r="RH23" s="111"/>
      <c r="RI23" s="111"/>
      <c r="RJ23" s="111"/>
      <c r="RK23" s="111"/>
      <c r="RL23" s="3" t="e">
        <f>RL22/#REF!-0.01</f>
        <v>#REF!</v>
      </c>
      <c r="RM23" s="111" t="s">
        <v>58</v>
      </c>
      <c r="RN23" s="111"/>
      <c r="RO23" s="111"/>
      <c r="RP23" s="111"/>
      <c r="RQ23" s="111"/>
      <c r="RR23" s="111"/>
      <c r="RS23" s="111"/>
      <c r="RT23" s="3" t="e">
        <f>RT22/#REF!-0.01</f>
        <v>#REF!</v>
      </c>
      <c r="RU23" s="111" t="s">
        <v>58</v>
      </c>
      <c r="RV23" s="111"/>
      <c r="RW23" s="111"/>
      <c r="RX23" s="111"/>
      <c r="RY23" s="111"/>
      <c r="RZ23" s="111"/>
      <c r="SA23" s="111"/>
      <c r="SB23" s="3" t="e">
        <f>SB22/#REF!-0.01</f>
        <v>#REF!</v>
      </c>
      <c r="SC23" s="111" t="s">
        <v>58</v>
      </c>
      <c r="SD23" s="111"/>
      <c r="SE23" s="111"/>
      <c r="SF23" s="111"/>
      <c r="SG23" s="111"/>
      <c r="SH23" s="111"/>
      <c r="SI23" s="111"/>
      <c r="SJ23" s="3" t="e">
        <f>SJ22/#REF!-0.01</f>
        <v>#REF!</v>
      </c>
      <c r="SK23" s="111" t="s">
        <v>58</v>
      </c>
      <c r="SL23" s="111"/>
      <c r="SM23" s="111"/>
      <c r="SN23" s="111"/>
      <c r="SO23" s="111"/>
      <c r="SP23" s="111"/>
      <c r="SQ23" s="111"/>
      <c r="SR23" s="3" t="e">
        <f>SR22/#REF!-0.01</f>
        <v>#REF!</v>
      </c>
      <c r="SS23" s="111" t="s">
        <v>58</v>
      </c>
      <c r="ST23" s="111"/>
      <c r="SU23" s="111"/>
      <c r="SV23" s="111"/>
      <c r="SW23" s="111"/>
      <c r="SX23" s="111"/>
      <c r="SY23" s="111"/>
      <c r="SZ23" s="3" t="e">
        <f>SZ22/#REF!-0.01</f>
        <v>#REF!</v>
      </c>
      <c r="TA23" s="111" t="s">
        <v>58</v>
      </c>
      <c r="TB23" s="111"/>
      <c r="TC23" s="111"/>
      <c r="TD23" s="111"/>
      <c r="TE23" s="111"/>
      <c r="TF23" s="111"/>
      <c r="TG23" s="111"/>
      <c r="TH23" s="3" t="e">
        <f>TH22/#REF!-0.01</f>
        <v>#REF!</v>
      </c>
      <c r="TI23" s="111" t="s">
        <v>58</v>
      </c>
      <c r="TJ23" s="111"/>
      <c r="TK23" s="111"/>
      <c r="TL23" s="111"/>
      <c r="TM23" s="111"/>
      <c r="TN23" s="111"/>
      <c r="TO23" s="111"/>
      <c r="TP23" s="3" t="e">
        <f>TP22/#REF!-0.01</f>
        <v>#REF!</v>
      </c>
      <c r="TQ23" s="111" t="s">
        <v>58</v>
      </c>
      <c r="TR23" s="111"/>
      <c r="TS23" s="111"/>
      <c r="TT23" s="111"/>
      <c r="TU23" s="111"/>
      <c r="TV23" s="111"/>
      <c r="TW23" s="111"/>
      <c r="TX23" s="3" t="e">
        <f>TX22/#REF!-0.01</f>
        <v>#REF!</v>
      </c>
      <c r="TY23" s="111" t="s">
        <v>58</v>
      </c>
      <c r="TZ23" s="111"/>
      <c r="UA23" s="111"/>
      <c r="UB23" s="111"/>
      <c r="UC23" s="111"/>
      <c r="UD23" s="111"/>
      <c r="UE23" s="111"/>
      <c r="UF23" s="3" t="e">
        <f>UF22/#REF!-0.01</f>
        <v>#REF!</v>
      </c>
      <c r="UG23" s="111" t="s">
        <v>58</v>
      </c>
      <c r="UH23" s="111"/>
      <c r="UI23" s="111"/>
      <c r="UJ23" s="111"/>
      <c r="UK23" s="111"/>
      <c r="UL23" s="111"/>
      <c r="UM23" s="111"/>
      <c r="UN23" s="3" t="e">
        <f>UN22/#REF!-0.01</f>
        <v>#REF!</v>
      </c>
      <c r="UO23" s="111" t="s">
        <v>58</v>
      </c>
      <c r="UP23" s="111"/>
      <c r="UQ23" s="111"/>
      <c r="UR23" s="111"/>
      <c r="US23" s="111"/>
      <c r="UT23" s="111"/>
      <c r="UU23" s="111"/>
      <c r="UV23" s="3" t="e">
        <f>UV22/#REF!-0.01</f>
        <v>#REF!</v>
      </c>
      <c r="UW23" s="111" t="s">
        <v>58</v>
      </c>
      <c r="UX23" s="111"/>
      <c r="UY23" s="111"/>
      <c r="UZ23" s="111"/>
      <c r="VA23" s="111"/>
      <c r="VB23" s="111"/>
      <c r="VC23" s="111"/>
      <c r="VD23" s="3" t="e">
        <f>VD22/#REF!-0.01</f>
        <v>#REF!</v>
      </c>
      <c r="VE23" s="111" t="s">
        <v>58</v>
      </c>
      <c r="VF23" s="111"/>
      <c r="VG23" s="111"/>
      <c r="VH23" s="111"/>
      <c r="VI23" s="111"/>
      <c r="VJ23" s="111"/>
      <c r="VK23" s="111"/>
      <c r="VL23" s="3" t="e">
        <f>VL22/#REF!-0.01</f>
        <v>#REF!</v>
      </c>
      <c r="VM23" s="111" t="s">
        <v>58</v>
      </c>
      <c r="VN23" s="111"/>
      <c r="VO23" s="111"/>
      <c r="VP23" s="111"/>
      <c r="VQ23" s="111"/>
      <c r="VR23" s="111"/>
      <c r="VS23" s="111"/>
      <c r="VT23" s="3" t="e">
        <f>VT22/#REF!-0.01</f>
        <v>#REF!</v>
      </c>
      <c r="VU23" s="111" t="s">
        <v>58</v>
      </c>
      <c r="VV23" s="111"/>
      <c r="VW23" s="111"/>
      <c r="VX23" s="111"/>
      <c r="VY23" s="111"/>
      <c r="VZ23" s="111"/>
      <c r="WA23" s="111"/>
      <c r="WB23" s="3" t="e">
        <f>WB22/#REF!-0.01</f>
        <v>#REF!</v>
      </c>
      <c r="WC23" s="111" t="s">
        <v>58</v>
      </c>
      <c r="WD23" s="111"/>
      <c r="WE23" s="111"/>
      <c r="WF23" s="111"/>
      <c r="WG23" s="111"/>
      <c r="WH23" s="111"/>
      <c r="WI23" s="111"/>
      <c r="WJ23" s="3" t="e">
        <f>WJ22/#REF!-0.01</f>
        <v>#REF!</v>
      </c>
      <c r="WK23" s="111" t="s">
        <v>58</v>
      </c>
      <c r="WL23" s="111"/>
      <c r="WM23" s="111"/>
      <c r="WN23" s="111"/>
      <c r="WO23" s="111"/>
      <c r="WP23" s="111"/>
      <c r="WQ23" s="111"/>
      <c r="WR23" s="3" t="e">
        <f>WR22/#REF!-0.01</f>
        <v>#REF!</v>
      </c>
      <c r="WS23" s="111" t="s">
        <v>58</v>
      </c>
      <c r="WT23" s="111"/>
      <c r="WU23" s="111"/>
      <c r="WV23" s="111"/>
      <c r="WW23" s="111"/>
      <c r="WX23" s="111"/>
      <c r="WY23" s="111"/>
      <c r="WZ23" s="3" t="e">
        <f>WZ22/#REF!-0.01</f>
        <v>#REF!</v>
      </c>
      <c r="XA23" s="111" t="s">
        <v>58</v>
      </c>
      <c r="XB23" s="111"/>
      <c r="XC23" s="111"/>
      <c r="XD23" s="111"/>
      <c r="XE23" s="111"/>
      <c r="XF23" s="111"/>
      <c r="XG23" s="111"/>
      <c r="XH23" s="3" t="e">
        <f>XH22/#REF!-0.01</f>
        <v>#REF!</v>
      </c>
      <c r="XI23" s="111" t="s">
        <v>58</v>
      </c>
      <c r="XJ23" s="111"/>
      <c r="XK23" s="111"/>
      <c r="XL23" s="111"/>
      <c r="XM23" s="111"/>
      <c r="XN23" s="111"/>
      <c r="XO23" s="111"/>
      <c r="XP23" s="3" t="e">
        <f>XP22/#REF!-0.01</f>
        <v>#REF!</v>
      </c>
      <c r="XQ23" s="111" t="s">
        <v>58</v>
      </c>
      <c r="XR23" s="111"/>
      <c r="XS23" s="111"/>
      <c r="XT23" s="111"/>
      <c r="XU23" s="111"/>
      <c r="XV23" s="111"/>
      <c r="XW23" s="111"/>
      <c r="XX23" s="3" t="e">
        <f>XX22/#REF!-0.01</f>
        <v>#REF!</v>
      </c>
      <c r="XY23" s="111" t="s">
        <v>58</v>
      </c>
      <c r="XZ23" s="111"/>
      <c r="YA23" s="111"/>
      <c r="YB23" s="111"/>
      <c r="YC23" s="111"/>
      <c r="YD23" s="111"/>
      <c r="YE23" s="111"/>
      <c r="YF23" s="3" t="e">
        <f>YF22/#REF!-0.01</f>
        <v>#REF!</v>
      </c>
      <c r="YG23" s="111" t="s">
        <v>58</v>
      </c>
      <c r="YH23" s="111"/>
      <c r="YI23" s="111"/>
      <c r="YJ23" s="111"/>
      <c r="YK23" s="111"/>
      <c r="YL23" s="111"/>
      <c r="YM23" s="111"/>
      <c r="YN23" s="3" t="e">
        <f>YN22/#REF!-0.01</f>
        <v>#REF!</v>
      </c>
      <c r="YO23" s="111" t="s">
        <v>58</v>
      </c>
      <c r="YP23" s="111"/>
      <c r="YQ23" s="111"/>
      <c r="YR23" s="111"/>
      <c r="YS23" s="111"/>
      <c r="YT23" s="111"/>
      <c r="YU23" s="111"/>
      <c r="YV23" s="3" t="e">
        <f>YV22/#REF!-0.01</f>
        <v>#REF!</v>
      </c>
      <c r="YW23" s="111" t="s">
        <v>58</v>
      </c>
      <c r="YX23" s="111"/>
      <c r="YY23" s="111"/>
      <c r="YZ23" s="111"/>
      <c r="ZA23" s="111"/>
      <c r="ZB23" s="111"/>
      <c r="ZC23" s="111"/>
      <c r="ZD23" s="3" t="e">
        <f>ZD22/#REF!-0.01</f>
        <v>#REF!</v>
      </c>
      <c r="ZE23" s="111" t="s">
        <v>58</v>
      </c>
      <c r="ZF23" s="111"/>
      <c r="ZG23" s="111"/>
      <c r="ZH23" s="111"/>
      <c r="ZI23" s="111"/>
      <c r="ZJ23" s="111"/>
      <c r="ZK23" s="111"/>
      <c r="ZL23" s="3" t="e">
        <f>ZL22/#REF!-0.01</f>
        <v>#REF!</v>
      </c>
      <c r="ZM23" s="111" t="s">
        <v>58</v>
      </c>
      <c r="ZN23" s="111"/>
      <c r="ZO23" s="111"/>
      <c r="ZP23" s="111"/>
      <c r="ZQ23" s="111"/>
      <c r="ZR23" s="111"/>
      <c r="ZS23" s="111"/>
      <c r="ZT23" s="3" t="e">
        <f>ZT22/#REF!-0.01</f>
        <v>#REF!</v>
      </c>
      <c r="ZU23" s="111" t="s">
        <v>58</v>
      </c>
      <c r="ZV23" s="111"/>
      <c r="ZW23" s="111"/>
      <c r="ZX23" s="111"/>
      <c r="ZY23" s="111"/>
      <c r="ZZ23" s="111"/>
      <c r="AAA23" s="111"/>
      <c r="AAB23" s="3" t="e">
        <f>AAB22/#REF!-0.01</f>
        <v>#REF!</v>
      </c>
      <c r="AAC23" s="111" t="s">
        <v>58</v>
      </c>
      <c r="AAD23" s="111"/>
      <c r="AAE23" s="111"/>
      <c r="AAF23" s="111"/>
      <c r="AAG23" s="111"/>
      <c r="AAH23" s="111"/>
      <c r="AAI23" s="111"/>
      <c r="AAJ23" s="3" t="e">
        <f>AAJ22/#REF!-0.01</f>
        <v>#REF!</v>
      </c>
      <c r="AAK23" s="111" t="s">
        <v>58</v>
      </c>
      <c r="AAL23" s="111"/>
      <c r="AAM23" s="111"/>
      <c r="AAN23" s="111"/>
      <c r="AAO23" s="111"/>
      <c r="AAP23" s="111"/>
      <c r="AAQ23" s="111"/>
      <c r="AAR23" s="3" t="e">
        <f>AAR22/#REF!-0.01</f>
        <v>#REF!</v>
      </c>
      <c r="AAS23" s="111" t="s">
        <v>58</v>
      </c>
      <c r="AAT23" s="111"/>
      <c r="AAU23" s="111"/>
      <c r="AAV23" s="111"/>
      <c r="AAW23" s="111"/>
      <c r="AAX23" s="111"/>
      <c r="AAY23" s="111"/>
      <c r="AAZ23" s="3" t="e">
        <f>AAZ22/#REF!-0.01</f>
        <v>#REF!</v>
      </c>
      <c r="ABA23" s="111" t="s">
        <v>58</v>
      </c>
      <c r="ABB23" s="111"/>
      <c r="ABC23" s="111"/>
      <c r="ABD23" s="111"/>
      <c r="ABE23" s="111"/>
      <c r="ABF23" s="111"/>
      <c r="ABG23" s="111"/>
      <c r="ABH23" s="3" t="e">
        <f>ABH22/#REF!-0.01</f>
        <v>#REF!</v>
      </c>
      <c r="ABI23" s="111" t="s">
        <v>58</v>
      </c>
      <c r="ABJ23" s="111"/>
      <c r="ABK23" s="111"/>
      <c r="ABL23" s="111"/>
      <c r="ABM23" s="111"/>
      <c r="ABN23" s="111"/>
      <c r="ABO23" s="111"/>
      <c r="ABP23" s="3" t="e">
        <f>ABP22/#REF!-0.01</f>
        <v>#REF!</v>
      </c>
      <c r="ABQ23" s="111" t="s">
        <v>58</v>
      </c>
      <c r="ABR23" s="111"/>
      <c r="ABS23" s="111"/>
      <c r="ABT23" s="111"/>
      <c r="ABU23" s="111"/>
      <c r="ABV23" s="111"/>
      <c r="ABW23" s="111"/>
      <c r="ABX23" s="3" t="e">
        <f>ABX22/#REF!-0.01</f>
        <v>#REF!</v>
      </c>
      <c r="ABY23" s="111" t="s">
        <v>58</v>
      </c>
      <c r="ABZ23" s="111"/>
      <c r="ACA23" s="111"/>
      <c r="ACB23" s="111"/>
      <c r="ACC23" s="111"/>
      <c r="ACD23" s="111"/>
      <c r="ACE23" s="111"/>
      <c r="ACF23" s="3" t="e">
        <f>ACF22/#REF!-0.01</f>
        <v>#REF!</v>
      </c>
      <c r="ACG23" s="111" t="s">
        <v>58</v>
      </c>
      <c r="ACH23" s="111"/>
      <c r="ACI23" s="111"/>
      <c r="ACJ23" s="111"/>
      <c r="ACK23" s="111"/>
      <c r="ACL23" s="111"/>
      <c r="ACM23" s="111"/>
      <c r="ACN23" s="3" t="e">
        <f>ACN22/#REF!-0.01</f>
        <v>#REF!</v>
      </c>
      <c r="ACO23" s="111" t="s">
        <v>58</v>
      </c>
      <c r="ACP23" s="111"/>
      <c r="ACQ23" s="111"/>
      <c r="ACR23" s="111"/>
      <c r="ACS23" s="111"/>
      <c r="ACT23" s="111"/>
      <c r="ACU23" s="111"/>
      <c r="ACV23" s="3" t="e">
        <f>ACV22/#REF!-0.01</f>
        <v>#REF!</v>
      </c>
      <c r="ACW23" s="111" t="s">
        <v>58</v>
      </c>
      <c r="ACX23" s="111"/>
      <c r="ACY23" s="111"/>
      <c r="ACZ23" s="111"/>
      <c r="ADA23" s="111"/>
      <c r="ADB23" s="111"/>
      <c r="ADC23" s="111"/>
      <c r="ADD23" s="3" t="e">
        <f>ADD22/#REF!-0.01</f>
        <v>#REF!</v>
      </c>
      <c r="ADE23" s="111" t="s">
        <v>58</v>
      </c>
      <c r="ADF23" s="111"/>
      <c r="ADG23" s="111"/>
      <c r="ADH23" s="111"/>
      <c r="ADI23" s="111"/>
      <c r="ADJ23" s="111"/>
      <c r="ADK23" s="111"/>
      <c r="ADL23" s="3" t="e">
        <f>ADL22/#REF!-0.01</f>
        <v>#REF!</v>
      </c>
      <c r="ADM23" s="111" t="s">
        <v>58</v>
      </c>
      <c r="ADN23" s="111"/>
      <c r="ADO23" s="111"/>
      <c r="ADP23" s="111"/>
      <c r="ADQ23" s="111"/>
      <c r="ADR23" s="111"/>
      <c r="ADS23" s="111"/>
      <c r="ADT23" s="3" t="e">
        <f>ADT22/#REF!-0.01</f>
        <v>#REF!</v>
      </c>
      <c r="ADU23" s="111" t="s">
        <v>58</v>
      </c>
      <c r="ADV23" s="111"/>
      <c r="ADW23" s="111"/>
      <c r="ADX23" s="111"/>
      <c r="ADY23" s="111"/>
      <c r="ADZ23" s="111"/>
      <c r="AEA23" s="111"/>
      <c r="AEB23" s="3" t="e">
        <f>AEB22/#REF!-0.01</f>
        <v>#REF!</v>
      </c>
      <c r="AEC23" s="111" t="s">
        <v>58</v>
      </c>
      <c r="AED23" s="111"/>
      <c r="AEE23" s="111"/>
      <c r="AEF23" s="111"/>
      <c r="AEG23" s="111"/>
      <c r="AEH23" s="111"/>
      <c r="AEI23" s="111"/>
      <c r="AEJ23" s="3" t="e">
        <f>AEJ22/#REF!-0.01</f>
        <v>#REF!</v>
      </c>
      <c r="AEK23" s="111" t="s">
        <v>58</v>
      </c>
      <c r="AEL23" s="111"/>
      <c r="AEM23" s="111"/>
      <c r="AEN23" s="111"/>
      <c r="AEO23" s="111"/>
      <c r="AEP23" s="111"/>
      <c r="AEQ23" s="111"/>
      <c r="AER23" s="3" t="e">
        <f>AER22/#REF!-0.01</f>
        <v>#REF!</v>
      </c>
      <c r="AES23" s="111" t="s">
        <v>58</v>
      </c>
      <c r="AET23" s="111"/>
      <c r="AEU23" s="111"/>
      <c r="AEV23" s="111"/>
      <c r="AEW23" s="111"/>
      <c r="AEX23" s="111"/>
      <c r="AEY23" s="111"/>
      <c r="AEZ23" s="3" t="e">
        <f>AEZ22/#REF!-0.01</f>
        <v>#REF!</v>
      </c>
      <c r="AFA23" s="111" t="s">
        <v>58</v>
      </c>
      <c r="AFB23" s="111"/>
      <c r="AFC23" s="111"/>
      <c r="AFD23" s="111"/>
      <c r="AFE23" s="111"/>
      <c r="AFF23" s="111"/>
      <c r="AFG23" s="111"/>
      <c r="AFH23" s="3" t="e">
        <f>AFH22/#REF!-0.01</f>
        <v>#REF!</v>
      </c>
      <c r="AFI23" s="111" t="s">
        <v>58</v>
      </c>
      <c r="AFJ23" s="111"/>
      <c r="AFK23" s="111"/>
      <c r="AFL23" s="111"/>
      <c r="AFM23" s="111"/>
      <c r="AFN23" s="111"/>
      <c r="AFO23" s="111"/>
      <c r="AFP23" s="3" t="e">
        <f>AFP22/#REF!-0.01</f>
        <v>#REF!</v>
      </c>
      <c r="AFQ23" s="111" t="s">
        <v>58</v>
      </c>
      <c r="AFR23" s="111"/>
      <c r="AFS23" s="111"/>
      <c r="AFT23" s="111"/>
      <c r="AFU23" s="111"/>
      <c r="AFV23" s="111"/>
      <c r="AFW23" s="111"/>
      <c r="AFX23" s="3" t="e">
        <f>AFX22/#REF!-0.01</f>
        <v>#REF!</v>
      </c>
      <c r="AFY23" s="111" t="s">
        <v>58</v>
      </c>
      <c r="AFZ23" s="111"/>
      <c r="AGA23" s="111"/>
      <c r="AGB23" s="111"/>
      <c r="AGC23" s="111"/>
      <c r="AGD23" s="111"/>
      <c r="AGE23" s="111"/>
      <c r="AGF23" s="3" t="e">
        <f>AGF22/#REF!-0.01</f>
        <v>#REF!</v>
      </c>
      <c r="AGG23" s="111" t="s">
        <v>58</v>
      </c>
      <c r="AGH23" s="111"/>
      <c r="AGI23" s="111"/>
      <c r="AGJ23" s="111"/>
      <c r="AGK23" s="111"/>
      <c r="AGL23" s="111"/>
      <c r="AGM23" s="111"/>
      <c r="AGN23" s="3" t="e">
        <f>AGN22/#REF!-0.01</f>
        <v>#REF!</v>
      </c>
      <c r="AGO23" s="111" t="s">
        <v>58</v>
      </c>
      <c r="AGP23" s="111"/>
      <c r="AGQ23" s="111"/>
      <c r="AGR23" s="111"/>
      <c r="AGS23" s="111"/>
      <c r="AGT23" s="111"/>
      <c r="AGU23" s="111"/>
      <c r="AGV23" s="3" t="e">
        <f>AGV22/#REF!-0.01</f>
        <v>#REF!</v>
      </c>
      <c r="AGW23" s="111" t="s">
        <v>58</v>
      </c>
      <c r="AGX23" s="111"/>
      <c r="AGY23" s="111"/>
      <c r="AGZ23" s="111"/>
      <c r="AHA23" s="111"/>
      <c r="AHB23" s="111"/>
      <c r="AHC23" s="111"/>
      <c r="AHD23" s="3" t="e">
        <f>AHD22/#REF!-0.01</f>
        <v>#REF!</v>
      </c>
      <c r="AHE23" s="111" t="s">
        <v>58</v>
      </c>
      <c r="AHF23" s="111"/>
      <c r="AHG23" s="111"/>
      <c r="AHH23" s="111"/>
      <c r="AHI23" s="111"/>
      <c r="AHJ23" s="111"/>
      <c r="AHK23" s="111"/>
      <c r="AHL23" s="3" t="e">
        <f>AHL22/#REF!-0.01</f>
        <v>#REF!</v>
      </c>
      <c r="AHM23" s="111" t="s">
        <v>58</v>
      </c>
      <c r="AHN23" s="111"/>
      <c r="AHO23" s="111"/>
      <c r="AHP23" s="111"/>
      <c r="AHQ23" s="111"/>
      <c r="AHR23" s="111"/>
      <c r="AHS23" s="111"/>
      <c r="AHT23" s="3" t="e">
        <f>AHT22/#REF!-0.01</f>
        <v>#REF!</v>
      </c>
      <c r="AHU23" s="111" t="s">
        <v>58</v>
      </c>
      <c r="AHV23" s="111"/>
      <c r="AHW23" s="111"/>
      <c r="AHX23" s="111"/>
      <c r="AHY23" s="111"/>
      <c r="AHZ23" s="111"/>
      <c r="AIA23" s="111"/>
      <c r="AIB23" s="3" t="e">
        <f>AIB22/#REF!-0.01</f>
        <v>#REF!</v>
      </c>
      <c r="AIC23" s="111" t="s">
        <v>58</v>
      </c>
      <c r="AID23" s="111"/>
      <c r="AIE23" s="111"/>
      <c r="AIF23" s="111"/>
      <c r="AIG23" s="111"/>
      <c r="AIH23" s="111"/>
      <c r="AII23" s="111"/>
      <c r="AIJ23" s="3" t="e">
        <f>AIJ22/#REF!-0.01</f>
        <v>#REF!</v>
      </c>
      <c r="AIK23" s="111" t="s">
        <v>58</v>
      </c>
      <c r="AIL23" s="111"/>
      <c r="AIM23" s="111"/>
      <c r="AIN23" s="111"/>
      <c r="AIO23" s="111"/>
      <c r="AIP23" s="111"/>
      <c r="AIQ23" s="111"/>
      <c r="AIR23" s="3" t="e">
        <f>AIR22/#REF!-0.01</f>
        <v>#REF!</v>
      </c>
      <c r="AIS23" s="111" t="s">
        <v>58</v>
      </c>
      <c r="AIT23" s="111"/>
      <c r="AIU23" s="111"/>
      <c r="AIV23" s="111"/>
      <c r="AIW23" s="111"/>
      <c r="AIX23" s="111"/>
      <c r="AIY23" s="111"/>
      <c r="AIZ23" s="3" t="e">
        <f>AIZ22/#REF!-0.01</f>
        <v>#REF!</v>
      </c>
      <c r="AJA23" s="111" t="s">
        <v>58</v>
      </c>
      <c r="AJB23" s="111"/>
      <c r="AJC23" s="111"/>
      <c r="AJD23" s="111"/>
      <c r="AJE23" s="111"/>
      <c r="AJF23" s="111"/>
      <c r="AJG23" s="111"/>
      <c r="AJH23" s="3" t="e">
        <f>AJH22/#REF!-0.01</f>
        <v>#REF!</v>
      </c>
      <c r="AJI23" s="111" t="s">
        <v>58</v>
      </c>
      <c r="AJJ23" s="111"/>
      <c r="AJK23" s="111"/>
      <c r="AJL23" s="111"/>
      <c r="AJM23" s="111"/>
      <c r="AJN23" s="111"/>
      <c r="AJO23" s="111"/>
      <c r="AJP23" s="3" t="e">
        <f>AJP22/#REF!-0.01</f>
        <v>#REF!</v>
      </c>
      <c r="AJQ23" s="111" t="s">
        <v>58</v>
      </c>
      <c r="AJR23" s="111"/>
      <c r="AJS23" s="111"/>
      <c r="AJT23" s="111"/>
      <c r="AJU23" s="111"/>
      <c r="AJV23" s="111"/>
      <c r="AJW23" s="111"/>
      <c r="AJX23" s="3" t="e">
        <f>AJX22/#REF!-0.01</f>
        <v>#REF!</v>
      </c>
      <c r="AJY23" s="111" t="s">
        <v>58</v>
      </c>
      <c r="AJZ23" s="111"/>
      <c r="AKA23" s="111"/>
      <c r="AKB23" s="111"/>
      <c r="AKC23" s="111"/>
      <c r="AKD23" s="111"/>
      <c r="AKE23" s="111"/>
      <c r="AKF23" s="3" t="e">
        <f>AKF22/#REF!-0.01</f>
        <v>#REF!</v>
      </c>
      <c r="AKG23" s="111" t="s">
        <v>58</v>
      </c>
      <c r="AKH23" s="111"/>
      <c r="AKI23" s="111"/>
      <c r="AKJ23" s="111"/>
      <c r="AKK23" s="111"/>
      <c r="AKL23" s="111"/>
      <c r="AKM23" s="111"/>
      <c r="AKN23" s="3" t="e">
        <f>AKN22/#REF!-0.01</f>
        <v>#REF!</v>
      </c>
      <c r="AKO23" s="111" t="s">
        <v>58</v>
      </c>
      <c r="AKP23" s="111"/>
      <c r="AKQ23" s="111"/>
      <c r="AKR23" s="111"/>
      <c r="AKS23" s="111"/>
      <c r="AKT23" s="111"/>
      <c r="AKU23" s="111"/>
      <c r="AKV23" s="3" t="e">
        <f>AKV22/#REF!-0.01</f>
        <v>#REF!</v>
      </c>
      <c r="AKW23" s="111" t="s">
        <v>58</v>
      </c>
      <c r="AKX23" s="111"/>
      <c r="AKY23" s="111"/>
      <c r="AKZ23" s="111"/>
      <c r="ALA23" s="111"/>
      <c r="ALB23" s="111"/>
      <c r="ALC23" s="111"/>
      <c r="ALD23" s="3" t="e">
        <f>ALD22/#REF!-0.01</f>
        <v>#REF!</v>
      </c>
      <c r="ALE23" s="111" t="s">
        <v>58</v>
      </c>
      <c r="ALF23" s="111"/>
      <c r="ALG23" s="111"/>
      <c r="ALH23" s="111"/>
      <c r="ALI23" s="111"/>
      <c r="ALJ23" s="111"/>
      <c r="ALK23" s="111"/>
      <c r="ALL23" s="3" t="e">
        <f>ALL22/#REF!-0.01</f>
        <v>#REF!</v>
      </c>
      <c r="ALM23" s="111" t="s">
        <v>58</v>
      </c>
      <c r="ALN23" s="111"/>
      <c r="ALO23" s="111"/>
      <c r="ALP23" s="111"/>
      <c r="ALQ23" s="111"/>
      <c r="ALR23" s="111"/>
      <c r="ALS23" s="111"/>
      <c r="ALT23" s="3" t="e">
        <f>ALT22/#REF!-0.01</f>
        <v>#REF!</v>
      </c>
      <c r="ALU23" s="111" t="s">
        <v>58</v>
      </c>
      <c r="ALV23" s="111"/>
      <c r="ALW23" s="111"/>
      <c r="ALX23" s="111"/>
      <c r="ALY23" s="111"/>
      <c r="ALZ23" s="111"/>
      <c r="AMA23" s="111"/>
      <c r="AMB23" s="3" t="e">
        <f>AMB22/#REF!-0.01</f>
        <v>#REF!</v>
      </c>
      <c r="AMC23" s="111" t="s">
        <v>58</v>
      </c>
      <c r="AMD23" s="111"/>
      <c r="AME23" s="111"/>
      <c r="AMF23" s="111"/>
      <c r="AMG23" s="111"/>
      <c r="AMH23" s="111"/>
      <c r="AMI23" s="111"/>
      <c r="AMJ23" s="3" t="e">
        <f>AMJ22/#REF!-0.01</f>
        <v>#REF!</v>
      </c>
      <c r="AMK23" s="111" t="s">
        <v>58</v>
      </c>
      <c r="AML23" s="111"/>
      <c r="AMM23" s="111"/>
      <c r="AMN23" s="111"/>
      <c r="AMO23" s="111"/>
      <c r="AMP23" s="111"/>
      <c r="AMQ23" s="111"/>
      <c r="AMR23" s="3" t="e">
        <f>AMR22/#REF!-0.01</f>
        <v>#REF!</v>
      </c>
      <c r="AMS23" s="111" t="s">
        <v>58</v>
      </c>
      <c r="AMT23" s="111"/>
      <c r="AMU23" s="111"/>
      <c r="AMV23" s="111"/>
      <c r="AMW23" s="111"/>
      <c r="AMX23" s="111"/>
      <c r="AMY23" s="111"/>
      <c r="AMZ23" s="3" t="e">
        <f>AMZ22/#REF!-0.01</f>
        <v>#REF!</v>
      </c>
      <c r="ANA23" s="111" t="s">
        <v>58</v>
      </c>
      <c r="ANB23" s="111"/>
      <c r="ANC23" s="111"/>
      <c r="AND23" s="111"/>
      <c r="ANE23" s="111"/>
      <c r="ANF23" s="111"/>
      <c r="ANG23" s="111"/>
      <c r="ANH23" s="3" t="e">
        <f>ANH22/#REF!-0.01</f>
        <v>#REF!</v>
      </c>
      <c r="ANI23" s="111" t="s">
        <v>58</v>
      </c>
      <c r="ANJ23" s="111"/>
      <c r="ANK23" s="111"/>
      <c r="ANL23" s="111"/>
      <c r="ANM23" s="111"/>
      <c r="ANN23" s="111"/>
      <c r="ANO23" s="111"/>
      <c r="ANP23" s="3" t="e">
        <f>ANP22/#REF!-0.01</f>
        <v>#REF!</v>
      </c>
      <c r="ANQ23" s="111" t="s">
        <v>58</v>
      </c>
      <c r="ANR23" s="111"/>
      <c r="ANS23" s="111"/>
      <c r="ANT23" s="111"/>
      <c r="ANU23" s="111"/>
      <c r="ANV23" s="111"/>
      <c r="ANW23" s="111"/>
      <c r="ANX23" s="3" t="e">
        <f>ANX22/#REF!-0.01</f>
        <v>#REF!</v>
      </c>
      <c r="ANY23" s="111" t="s">
        <v>58</v>
      </c>
      <c r="ANZ23" s="111"/>
      <c r="AOA23" s="111"/>
      <c r="AOB23" s="111"/>
      <c r="AOC23" s="111"/>
      <c r="AOD23" s="111"/>
      <c r="AOE23" s="111"/>
      <c r="AOF23" s="3" t="e">
        <f>AOF22/#REF!-0.01</f>
        <v>#REF!</v>
      </c>
      <c r="AOG23" s="111" t="s">
        <v>58</v>
      </c>
      <c r="AOH23" s="111"/>
      <c r="AOI23" s="111"/>
      <c r="AOJ23" s="111"/>
      <c r="AOK23" s="111"/>
      <c r="AOL23" s="111"/>
      <c r="AOM23" s="111"/>
      <c r="AON23" s="3" t="e">
        <f>AON22/#REF!-0.01</f>
        <v>#REF!</v>
      </c>
      <c r="AOO23" s="111" t="s">
        <v>58</v>
      </c>
      <c r="AOP23" s="111"/>
      <c r="AOQ23" s="111"/>
      <c r="AOR23" s="111"/>
      <c r="AOS23" s="111"/>
      <c r="AOT23" s="111"/>
      <c r="AOU23" s="111"/>
      <c r="AOV23" s="3" t="e">
        <f>AOV22/#REF!-0.01</f>
        <v>#REF!</v>
      </c>
      <c r="AOW23" s="111" t="s">
        <v>58</v>
      </c>
      <c r="AOX23" s="111"/>
      <c r="AOY23" s="111"/>
      <c r="AOZ23" s="111"/>
      <c r="APA23" s="111"/>
      <c r="APB23" s="111"/>
      <c r="APC23" s="111"/>
      <c r="APD23" s="3" t="e">
        <f>APD22/#REF!-0.01</f>
        <v>#REF!</v>
      </c>
      <c r="APE23" s="111" t="s">
        <v>58</v>
      </c>
      <c r="APF23" s="111"/>
      <c r="APG23" s="111"/>
      <c r="APH23" s="111"/>
      <c r="API23" s="111"/>
      <c r="APJ23" s="111"/>
      <c r="APK23" s="111"/>
      <c r="APL23" s="3" t="e">
        <f>APL22/#REF!-0.01</f>
        <v>#REF!</v>
      </c>
      <c r="APM23" s="111" t="s">
        <v>58</v>
      </c>
      <c r="APN23" s="111"/>
      <c r="APO23" s="111"/>
      <c r="APP23" s="111"/>
      <c r="APQ23" s="111"/>
      <c r="APR23" s="111"/>
      <c r="APS23" s="111"/>
      <c r="APT23" s="3" t="e">
        <f>APT22/#REF!-0.01</f>
        <v>#REF!</v>
      </c>
      <c r="APU23" s="111" t="s">
        <v>58</v>
      </c>
      <c r="APV23" s="111"/>
      <c r="APW23" s="111"/>
      <c r="APX23" s="111"/>
      <c r="APY23" s="111"/>
      <c r="APZ23" s="111"/>
      <c r="AQA23" s="111"/>
      <c r="AQB23" s="3" t="e">
        <f>AQB22/#REF!-0.01</f>
        <v>#REF!</v>
      </c>
      <c r="AQC23" s="111" t="s">
        <v>58</v>
      </c>
      <c r="AQD23" s="111"/>
      <c r="AQE23" s="111"/>
      <c r="AQF23" s="111"/>
      <c r="AQG23" s="111"/>
      <c r="AQH23" s="111"/>
      <c r="AQI23" s="111"/>
      <c r="AQJ23" s="3" t="e">
        <f>AQJ22/#REF!-0.01</f>
        <v>#REF!</v>
      </c>
      <c r="AQK23" s="111" t="s">
        <v>58</v>
      </c>
      <c r="AQL23" s="111"/>
      <c r="AQM23" s="111"/>
      <c r="AQN23" s="111"/>
      <c r="AQO23" s="111"/>
      <c r="AQP23" s="111"/>
      <c r="AQQ23" s="111"/>
      <c r="AQR23" s="3" t="e">
        <f>AQR22/#REF!-0.01</f>
        <v>#REF!</v>
      </c>
      <c r="AQS23" s="111" t="s">
        <v>58</v>
      </c>
      <c r="AQT23" s="111"/>
      <c r="AQU23" s="111"/>
      <c r="AQV23" s="111"/>
      <c r="AQW23" s="111"/>
      <c r="AQX23" s="111"/>
      <c r="AQY23" s="111"/>
      <c r="AQZ23" s="3" t="e">
        <f>AQZ22/#REF!-0.01</f>
        <v>#REF!</v>
      </c>
      <c r="ARA23" s="111" t="s">
        <v>58</v>
      </c>
      <c r="ARB23" s="111"/>
      <c r="ARC23" s="111"/>
      <c r="ARD23" s="111"/>
      <c r="ARE23" s="111"/>
      <c r="ARF23" s="111"/>
      <c r="ARG23" s="111"/>
      <c r="ARH23" s="3" t="e">
        <f>ARH22/#REF!-0.01</f>
        <v>#REF!</v>
      </c>
      <c r="ARI23" s="111" t="s">
        <v>58</v>
      </c>
      <c r="ARJ23" s="111"/>
      <c r="ARK23" s="111"/>
      <c r="ARL23" s="111"/>
      <c r="ARM23" s="111"/>
      <c r="ARN23" s="111"/>
      <c r="ARO23" s="111"/>
      <c r="ARP23" s="3" t="e">
        <f>ARP22/#REF!-0.01</f>
        <v>#REF!</v>
      </c>
      <c r="ARQ23" s="111" t="s">
        <v>58</v>
      </c>
      <c r="ARR23" s="111"/>
      <c r="ARS23" s="111"/>
      <c r="ART23" s="111"/>
      <c r="ARU23" s="111"/>
      <c r="ARV23" s="111"/>
      <c r="ARW23" s="111"/>
      <c r="ARX23" s="3" t="e">
        <f>ARX22/#REF!-0.01</f>
        <v>#REF!</v>
      </c>
      <c r="ARY23" s="111" t="s">
        <v>58</v>
      </c>
      <c r="ARZ23" s="111"/>
      <c r="ASA23" s="111"/>
      <c r="ASB23" s="111"/>
      <c r="ASC23" s="111"/>
      <c r="ASD23" s="111"/>
      <c r="ASE23" s="111"/>
      <c r="ASF23" s="3" t="e">
        <f>ASF22/#REF!-0.01</f>
        <v>#REF!</v>
      </c>
      <c r="ASG23" s="111" t="s">
        <v>58</v>
      </c>
      <c r="ASH23" s="111"/>
      <c r="ASI23" s="111"/>
      <c r="ASJ23" s="111"/>
      <c r="ASK23" s="111"/>
      <c r="ASL23" s="111"/>
      <c r="ASM23" s="111"/>
      <c r="ASN23" s="3" t="e">
        <f>ASN22/#REF!-0.01</f>
        <v>#REF!</v>
      </c>
      <c r="ASO23" s="111" t="s">
        <v>58</v>
      </c>
      <c r="ASP23" s="111"/>
      <c r="ASQ23" s="111"/>
      <c r="ASR23" s="111"/>
      <c r="ASS23" s="111"/>
      <c r="AST23" s="111"/>
      <c r="ASU23" s="111"/>
      <c r="ASV23" s="3" t="e">
        <f>ASV22/#REF!-0.01</f>
        <v>#REF!</v>
      </c>
      <c r="ASW23" s="111" t="s">
        <v>58</v>
      </c>
      <c r="ASX23" s="111"/>
      <c r="ASY23" s="111"/>
      <c r="ASZ23" s="111"/>
      <c r="ATA23" s="111"/>
      <c r="ATB23" s="111"/>
      <c r="ATC23" s="111"/>
      <c r="ATD23" s="3" t="e">
        <f>ATD22/#REF!-0.01</f>
        <v>#REF!</v>
      </c>
      <c r="ATE23" s="111" t="s">
        <v>58</v>
      </c>
      <c r="ATF23" s="111"/>
      <c r="ATG23" s="111"/>
      <c r="ATH23" s="111"/>
      <c r="ATI23" s="111"/>
      <c r="ATJ23" s="111"/>
      <c r="ATK23" s="111"/>
      <c r="ATL23" s="3" t="e">
        <f>ATL22/#REF!-0.01</f>
        <v>#REF!</v>
      </c>
      <c r="ATM23" s="111" t="s">
        <v>58</v>
      </c>
      <c r="ATN23" s="111"/>
      <c r="ATO23" s="111"/>
      <c r="ATP23" s="111"/>
      <c r="ATQ23" s="111"/>
      <c r="ATR23" s="111"/>
      <c r="ATS23" s="111"/>
      <c r="ATT23" s="3" t="e">
        <f>ATT22/#REF!-0.01</f>
        <v>#REF!</v>
      </c>
      <c r="ATU23" s="111" t="s">
        <v>58</v>
      </c>
      <c r="ATV23" s="111"/>
      <c r="ATW23" s="111"/>
      <c r="ATX23" s="111"/>
      <c r="ATY23" s="111"/>
      <c r="ATZ23" s="111"/>
      <c r="AUA23" s="111"/>
      <c r="AUB23" s="3" t="e">
        <f>AUB22/#REF!-0.01</f>
        <v>#REF!</v>
      </c>
      <c r="AUC23" s="111" t="s">
        <v>58</v>
      </c>
      <c r="AUD23" s="111"/>
      <c r="AUE23" s="111"/>
      <c r="AUF23" s="111"/>
      <c r="AUG23" s="111"/>
      <c r="AUH23" s="111"/>
      <c r="AUI23" s="111"/>
      <c r="AUJ23" s="3" t="e">
        <f>AUJ22/#REF!-0.01</f>
        <v>#REF!</v>
      </c>
      <c r="AUK23" s="111" t="s">
        <v>58</v>
      </c>
      <c r="AUL23" s="111"/>
      <c r="AUM23" s="111"/>
      <c r="AUN23" s="111"/>
      <c r="AUO23" s="111"/>
      <c r="AUP23" s="111"/>
      <c r="AUQ23" s="111"/>
      <c r="AUR23" s="3" t="e">
        <f>AUR22/#REF!-0.01</f>
        <v>#REF!</v>
      </c>
      <c r="AUS23" s="111" t="s">
        <v>58</v>
      </c>
      <c r="AUT23" s="111"/>
      <c r="AUU23" s="111"/>
      <c r="AUV23" s="111"/>
      <c r="AUW23" s="111"/>
      <c r="AUX23" s="111"/>
      <c r="AUY23" s="111"/>
      <c r="AUZ23" s="3" t="e">
        <f>AUZ22/#REF!-0.01</f>
        <v>#REF!</v>
      </c>
      <c r="AVA23" s="111" t="s">
        <v>58</v>
      </c>
      <c r="AVB23" s="111"/>
      <c r="AVC23" s="111"/>
      <c r="AVD23" s="111"/>
      <c r="AVE23" s="111"/>
      <c r="AVF23" s="111"/>
      <c r="AVG23" s="111"/>
      <c r="AVH23" s="3" t="e">
        <f>AVH22/#REF!-0.01</f>
        <v>#REF!</v>
      </c>
      <c r="AVI23" s="111" t="s">
        <v>58</v>
      </c>
      <c r="AVJ23" s="111"/>
      <c r="AVK23" s="111"/>
      <c r="AVL23" s="111"/>
      <c r="AVM23" s="111"/>
      <c r="AVN23" s="111"/>
      <c r="AVO23" s="111"/>
      <c r="AVP23" s="3" t="e">
        <f>AVP22/#REF!-0.01</f>
        <v>#REF!</v>
      </c>
      <c r="AVQ23" s="111" t="s">
        <v>58</v>
      </c>
      <c r="AVR23" s="111"/>
      <c r="AVS23" s="111"/>
      <c r="AVT23" s="111"/>
      <c r="AVU23" s="111"/>
      <c r="AVV23" s="111"/>
      <c r="AVW23" s="111"/>
      <c r="AVX23" s="3" t="e">
        <f>AVX22/#REF!-0.01</f>
        <v>#REF!</v>
      </c>
      <c r="AVY23" s="111" t="s">
        <v>58</v>
      </c>
      <c r="AVZ23" s="111"/>
      <c r="AWA23" s="111"/>
      <c r="AWB23" s="111"/>
      <c r="AWC23" s="111"/>
      <c r="AWD23" s="111"/>
      <c r="AWE23" s="111"/>
      <c r="AWF23" s="3" t="e">
        <f>AWF22/#REF!-0.01</f>
        <v>#REF!</v>
      </c>
      <c r="AWG23" s="111" t="s">
        <v>58</v>
      </c>
      <c r="AWH23" s="111"/>
      <c r="AWI23" s="111"/>
      <c r="AWJ23" s="111"/>
      <c r="AWK23" s="111"/>
      <c r="AWL23" s="111"/>
      <c r="AWM23" s="111"/>
      <c r="AWN23" s="3" t="e">
        <f>AWN22/#REF!-0.01</f>
        <v>#REF!</v>
      </c>
      <c r="AWO23" s="111" t="s">
        <v>58</v>
      </c>
      <c r="AWP23" s="111"/>
      <c r="AWQ23" s="111"/>
      <c r="AWR23" s="111"/>
      <c r="AWS23" s="111"/>
      <c r="AWT23" s="111"/>
      <c r="AWU23" s="111"/>
      <c r="AWV23" s="3" t="e">
        <f>AWV22/#REF!-0.01</f>
        <v>#REF!</v>
      </c>
      <c r="AWW23" s="111" t="s">
        <v>58</v>
      </c>
      <c r="AWX23" s="111"/>
      <c r="AWY23" s="111"/>
      <c r="AWZ23" s="111"/>
      <c r="AXA23" s="111"/>
      <c r="AXB23" s="111"/>
      <c r="AXC23" s="111"/>
      <c r="AXD23" s="3" t="e">
        <f>AXD22/#REF!-0.01</f>
        <v>#REF!</v>
      </c>
      <c r="AXE23" s="111" t="s">
        <v>58</v>
      </c>
      <c r="AXF23" s="111"/>
      <c r="AXG23" s="111"/>
      <c r="AXH23" s="111"/>
      <c r="AXI23" s="111"/>
      <c r="AXJ23" s="111"/>
      <c r="AXK23" s="111"/>
      <c r="AXL23" s="3" t="e">
        <f>AXL22/#REF!-0.01</f>
        <v>#REF!</v>
      </c>
      <c r="AXM23" s="111" t="s">
        <v>58</v>
      </c>
      <c r="AXN23" s="111"/>
      <c r="AXO23" s="111"/>
      <c r="AXP23" s="111"/>
      <c r="AXQ23" s="111"/>
      <c r="AXR23" s="111"/>
      <c r="AXS23" s="111"/>
      <c r="AXT23" s="3" t="e">
        <f>AXT22/#REF!-0.01</f>
        <v>#REF!</v>
      </c>
      <c r="AXU23" s="111" t="s">
        <v>58</v>
      </c>
      <c r="AXV23" s="111"/>
      <c r="AXW23" s="111"/>
      <c r="AXX23" s="111"/>
      <c r="AXY23" s="111"/>
      <c r="AXZ23" s="111"/>
      <c r="AYA23" s="111"/>
      <c r="AYB23" s="3" t="e">
        <f>AYB22/#REF!-0.01</f>
        <v>#REF!</v>
      </c>
      <c r="AYC23" s="111" t="s">
        <v>58</v>
      </c>
      <c r="AYD23" s="111"/>
      <c r="AYE23" s="111"/>
      <c r="AYF23" s="111"/>
      <c r="AYG23" s="111"/>
      <c r="AYH23" s="111"/>
      <c r="AYI23" s="111"/>
      <c r="AYJ23" s="3" t="e">
        <f>AYJ22/#REF!-0.01</f>
        <v>#REF!</v>
      </c>
      <c r="AYK23" s="111" t="s">
        <v>58</v>
      </c>
      <c r="AYL23" s="111"/>
      <c r="AYM23" s="111"/>
      <c r="AYN23" s="111"/>
      <c r="AYO23" s="111"/>
      <c r="AYP23" s="111"/>
      <c r="AYQ23" s="111"/>
      <c r="AYR23" s="3" t="e">
        <f>AYR22/#REF!-0.01</f>
        <v>#REF!</v>
      </c>
      <c r="AYS23" s="111" t="s">
        <v>58</v>
      </c>
      <c r="AYT23" s="111"/>
      <c r="AYU23" s="111"/>
      <c r="AYV23" s="111"/>
      <c r="AYW23" s="111"/>
      <c r="AYX23" s="111"/>
      <c r="AYY23" s="111"/>
      <c r="AYZ23" s="3" t="e">
        <f>AYZ22/#REF!-0.01</f>
        <v>#REF!</v>
      </c>
      <c r="AZA23" s="111" t="s">
        <v>58</v>
      </c>
      <c r="AZB23" s="111"/>
      <c r="AZC23" s="111"/>
      <c r="AZD23" s="111"/>
      <c r="AZE23" s="111"/>
      <c r="AZF23" s="111"/>
      <c r="AZG23" s="111"/>
      <c r="AZH23" s="3" t="e">
        <f>AZH22/#REF!-0.01</f>
        <v>#REF!</v>
      </c>
      <c r="AZI23" s="111" t="s">
        <v>58</v>
      </c>
      <c r="AZJ23" s="111"/>
      <c r="AZK23" s="111"/>
      <c r="AZL23" s="111"/>
      <c r="AZM23" s="111"/>
      <c r="AZN23" s="111"/>
      <c r="AZO23" s="111"/>
      <c r="AZP23" s="3" t="e">
        <f>AZP22/#REF!-0.01</f>
        <v>#REF!</v>
      </c>
      <c r="AZQ23" s="111" t="s">
        <v>58</v>
      </c>
      <c r="AZR23" s="111"/>
      <c r="AZS23" s="111"/>
      <c r="AZT23" s="111"/>
      <c r="AZU23" s="111"/>
      <c r="AZV23" s="111"/>
      <c r="AZW23" s="111"/>
      <c r="AZX23" s="3" t="e">
        <f>AZX22/#REF!-0.01</f>
        <v>#REF!</v>
      </c>
      <c r="AZY23" s="111" t="s">
        <v>58</v>
      </c>
      <c r="AZZ23" s="111"/>
      <c r="BAA23" s="111"/>
      <c r="BAB23" s="111"/>
      <c r="BAC23" s="111"/>
      <c r="BAD23" s="111"/>
      <c r="BAE23" s="111"/>
      <c r="BAF23" s="3" t="e">
        <f>BAF22/#REF!-0.01</f>
        <v>#REF!</v>
      </c>
      <c r="BAG23" s="111" t="s">
        <v>58</v>
      </c>
      <c r="BAH23" s="111"/>
      <c r="BAI23" s="111"/>
      <c r="BAJ23" s="111"/>
      <c r="BAK23" s="111"/>
      <c r="BAL23" s="111"/>
      <c r="BAM23" s="111"/>
      <c r="BAN23" s="3" t="e">
        <f>BAN22/#REF!-0.01</f>
        <v>#REF!</v>
      </c>
      <c r="BAO23" s="111" t="s">
        <v>58</v>
      </c>
      <c r="BAP23" s="111"/>
      <c r="BAQ23" s="111"/>
      <c r="BAR23" s="111"/>
      <c r="BAS23" s="111"/>
      <c r="BAT23" s="111"/>
      <c r="BAU23" s="111"/>
      <c r="BAV23" s="3" t="e">
        <f>BAV22/#REF!-0.01</f>
        <v>#REF!</v>
      </c>
      <c r="BAW23" s="111" t="s">
        <v>58</v>
      </c>
      <c r="BAX23" s="111"/>
      <c r="BAY23" s="111"/>
      <c r="BAZ23" s="111"/>
      <c r="BBA23" s="111"/>
      <c r="BBB23" s="111"/>
      <c r="BBC23" s="111"/>
      <c r="BBD23" s="3" t="e">
        <f>BBD22/#REF!-0.01</f>
        <v>#REF!</v>
      </c>
      <c r="BBE23" s="111" t="s">
        <v>58</v>
      </c>
      <c r="BBF23" s="111"/>
      <c r="BBG23" s="111"/>
      <c r="BBH23" s="111"/>
      <c r="BBI23" s="111"/>
      <c r="BBJ23" s="111"/>
      <c r="BBK23" s="111"/>
      <c r="BBL23" s="3" t="e">
        <f>BBL22/#REF!-0.01</f>
        <v>#REF!</v>
      </c>
      <c r="BBM23" s="111" t="s">
        <v>58</v>
      </c>
      <c r="BBN23" s="111"/>
      <c r="BBO23" s="111"/>
      <c r="BBP23" s="111"/>
      <c r="BBQ23" s="111"/>
      <c r="BBR23" s="111"/>
      <c r="BBS23" s="111"/>
      <c r="BBT23" s="3" t="e">
        <f>BBT22/#REF!-0.01</f>
        <v>#REF!</v>
      </c>
      <c r="BBU23" s="111" t="s">
        <v>58</v>
      </c>
      <c r="BBV23" s="111"/>
      <c r="BBW23" s="111"/>
      <c r="BBX23" s="111"/>
      <c r="BBY23" s="111"/>
      <c r="BBZ23" s="111"/>
      <c r="BCA23" s="111"/>
      <c r="BCB23" s="3" t="e">
        <f>BCB22/#REF!-0.01</f>
        <v>#REF!</v>
      </c>
      <c r="BCC23" s="111" t="s">
        <v>58</v>
      </c>
      <c r="BCD23" s="111"/>
      <c r="BCE23" s="111"/>
      <c r="BCF23" s="111"/>
      <c r="BCG23" s="111"/>
      <c r="BCH23" s="111"/>
      <c r="BCI23" s="111"/>
      <c r="BCJ23" s="3" t="e">
        <f>BCJ22/#REF!-0.01</f>
        <v>#REF!</v>
      </c>
      <c r="BCK23" s="111" t="s">
        <v>58</v>
      </c>
      <c r="BCL23" s="111"/>
      <c r="BCM23" s="111"/>
      <c r="BCN23" s="111"/>
      <c r="BCO23" s="111"/>
      <c r="BCP23" s="111"/>
      <c r="BCQ23" s="111"/>
      <c r="BCR23" s="3" t="e">
        <f>BCR22/#REF!-0.01</f>
        <v>#REF!</v>
      </c>
      <c r="BCS23" s="111" t="s">
        <v>58</v>
      </c>
      <c r="BCT23" s="111"/>
      <c r="BCU23" s="111"/>
      <c r="BCV23" s="111"/>
      <c r="BCW23" s="111"/>
      <c r="BCX23" s="111"/>
      <c r="BCY23" s="111"/>
      <c r="BCZ23" s="3" t="e">
        <f>BCZ22/#REF!-0.01</f>
        <v>#REF!</v>
      </c>
      <c r="BDA23" s="111" t="s">
        <v>58</v>
      </c>
      <c r="BDB23" s="111"/>
      <c r="BDC23" s="111"/>
      <c r="BDD23" s="111"/>
      <c r="BDE23" s="111"/>
      <c r="BDF23" s="111"/>
      <c r="BDG23" s="111"/>
      <c r="BDH23" s="3" t="e">
        <f>BDH22/#REF!-0.01</f>
        <v>#REF!</v>
      </c>
      <c r="BDI23" s="111" t="s">
        <v>58</v>
      </c>
      <c r="BDJ23" s="111"/>
      <c r="BDK23" s="111"/>
      <c r="BDL23" s="111"/>
      <c r="BDM23" s="111"/>
      <c r="BDN23" s="111"/>
      <c r="BDO23" s="111"/>
      <c r="BDP23" s="3" t="e">
        <f>BDP22/#REF!-0.01</f>
        <v>#REF!</v>
      </c>
      <c r="BDQ23" s="111" t="s">
        <v>58</v>
      </c>
      <c r="BDR23" s="111"/>
      <c r="BDS23" s="111"/>
      <c r="BDT23" s="111"/>
      <c r="BDU23" s="111"/>
      <c r="BDV23" s="111"/>
      <c r="BDW23" s="111"/>
      <c r="BDX23" s="3" t="e">
        <f>BDX22/#REF!-0.01</f>
        <v>#REF!</v>
      </c>
      <c r="BDY23" s="111" t="s">
        <v>58</v>
      </c>
      <c r="BDZ23" s="111"/>
      <c r="BEA23" s="111"/>
      <c r="BEB23" s="111"/>
      <c r="BEC23" s="111"/>
      <c r="BED23" s="111"/>
      <c r="BEE23" s="111"/>
      <c r="BEF23" s="3" t="e">
        <f>BEF22/#REF!-0.01</f>
        <v>#REF!</v>
      </c>
      <c r="BEG23" s="111" t="s">
        <v>58</v>
      </c>
      <c r="BEH23" s="111"/>
      <c r="BEI23" s="111"/>
      <c r="BEJ23" s="111"/>
      <c r="BEK23" s="111"/>
      <c r="BEL23" s="111"/>
      <c r="BEM23" s="111"/>
      <c r="BEN23" s="3" t="e">
        <f>BEN22/#REF!-0.01</f>
        <v>#REF!</v>
      </c>
      <c r="BEO23" s="111" t="s">
        <v>58</v>
      </c>
      <c r="BEP23" s="111"/>
      <c r="BEQ23" s="111"/>
      <c r="BER23" s="111"/>
      <c r="BES23" s="111"/>
      <c r="BET23" s="111"/>
      <c r="BEU23" s="111"/>
      <c r="BEV23" s="3" t="e">
        <f>BEV22/#REF!-0.01</f>
        <v>#REF!</v>
      </c>
      <c r="BEW23" s="111" t="s">
        <v>58</v>
      </c>
      <c r="BEX23" s="111"/>
      <c r="BEY23" s="111"/>
      <c r="BEZ23" s="111"/>
      <c r="BFA23" s="111"/>
      <c r="BFB23" s="111"/>
      <c r="BFC23" s="111"/>
      <c r="BFD23" s="3" t="e">
        <f>BFD22/#REF!-0.01</f>
        <v>#REF!</v>
      </c>
      <c r="BFE23" s="111" t="s">
        <v>58</v>
      </c>
      <c r="BFF23" s="111"/>
      <c r="BFG23" s="111"/>
      <c r="BFH23" s="111"/>
      <c r="BFI23" s="111"/>
      <c r="BFJ23" s="111"/>
      <c r="BFK23" s="111"/>
      <c r="BFL23" s="3" t="e">
        <f>BFL22/#REF!-0.01</f>
        <v>#REF!</v>
      </c>
      <c r="BFM23" s="111" t="s">
        <v>58</v>
      </c>
      <c r="BFN23" s="111"/>
      <c r="BFO23" s="111"/>
      <c r="BFP23" s="111"/>
      <c r="BFQ23" s="111"/>
      <c r="BFR23" s="111"/>
      <c r="BFS23" s="111"/>
      <c r="BFT23" s="3" t="e">
        <f>BFT22/#REF!-0.01</f>
        <v>#REF!</v>
      </c>
      <c r="BFU23" s="111" t="s">
        <v>58</v>
      </c>
      <c r="BFV23" s="111"/>
      <c r="BFW23" s="111"/>
      <c r="BFX23" s="111"/>
      <c r="BFY23" s="111"/>
      <c r="BFZ23" s="111"/>
      <c r="BGA23" s="111"/>
      <c r="BGB23" s="3" t="e">
        <f>BGB22/#REF!-0.01</f>
        <v>#REF!</v>
      </c>
      <c r="BGC23" s="111" t="s">
        <v>58</v>
      </c>
      <c r="BGD23" s="111"/>
      <c r="BGE23" s="111"/>
      <c r="BGF23" s="111"/>
      <c r="BGG23" s="111"/>
      <c r="BGH23" s="111"/>
      <c r="BGI23" s="111"/>
      <c r="BGJ23" s="3" t="e">
        <f>BGJ22/#REF!-0.01</f>
        <v>#REF!</v>
      </c>
      <c r="BGK23" s="111" t="s">
        <v>58</v>
      </c>
      <c r="BGL23" s="111"/>
      <c r="BGM23" s="111"/>
      <c r="BGN23" s="111"/>
      <c r="BGO23" s="111"/>
      <c r="BGP23" s="111"/>
      <c r="BGQ23" s="111"/>
      <c r="BGR23" s="3" t="e">
        <f>BGR22/#REF!-0.01</f>
        <v>#REF!</v>
      </c>
      <c r="BGS23" s="111" t="s">
        <v>58</v>
      </c>
      <c r="BGT23" s="111"/>
      <c r="BGU23" s="111"/>
      <c r="BGV23" s="111"/>
      <c r="BGW23" s="111"/>
      <c r="BGX23" s="111"/>
      <c r="BGY23" s="111"/>
      <c r="BGZ23" s="3" t="e">
        <f>BGZ22/#REF!-0.01</f>
        <v>#REF!</v>
      </c>
      <c r="BHA23" s="111" t="s">
        <v>58</v>
      </c>
      <c r="BHB23" s="111"/>
      <c r="BHC23" s="111"/>
      <c r="BHD23" s="111"/>
      <c r="BHE23" s="111"/>
      <c r="BHF23" s="111"/>
      <c r="BHG23" s="111"/>
      <c r="BHH23" s="3" t="e">
        <f>BHH22/#REF!-0.01</f>
        <v>#REF!</v>
      </c>
      <c r="BHI23" s="111" t="s">
        <v>58</v>
      </c>
      <c r="BHJ23" s="111"/>
      <c r="BHK23" s="111"/>
      <c r="BHL23" s="111"/>
      <c r="BHM23" s="111"/>
      <c r="BHN23" s="111"/>
      <c r="BHO23" s="111"/>
      <c r="BHP23" s="3" t="e">
        <f>BHP22/#REF!-0.01</f>
        <v>#REF!</v>
      </c>
      <c r="BHQ23" s="111" t="s">
        <v>58</v>
      </c>
      <c r="BHR23" s="111"/>
      <c r="BHS23" s="111"/>
      <c r="BHT23" s="111"/>
      <c r="BHU23" s="111"/>
      <c r="BHV23" s="111"/>
      <c r="BHW23" s="111"/>
      <c r="BHX23" s="3" t="e">
        <f>BHX22/#REF!-0.01</f>
        <v>#REF!</v>
      </c>
      <c r="BHY23" s="111" t="s">
        <v>58</v>
      </c>
      <c r="BHZ23" s="111"/>
      <c r="BIA23" s="111"/>
      <c r="BIB23" s="111"/>
      <c r="BIC23" s="111"/>
      <c r="BID23" s="111"/>
      <c r="BIE23" s="111"/>
      <c r="BIF23" s="3" t="e">
        <f>BIF22/#REF!-0.01</f>
        <v>#REF!</v>
      </c>
      <c r="BIG23" s="111" t="s">
        <v>58</v>
      </c>
      <c r="BIH23" s="111"/>
      <c r="BII23" s="111"/>
      <c r="BIJ23" s="111"/>
      <c r="BIK23" s="111"/>
      <c r="BIL23" s="111"/>
      <c r="BIM23" s="111"/>
      <c r="BIN23" s="3" t="e">
        <f>BIN22/#REF!-0.01</f>
        <v>#REF!</v>
      </c>
      <c r="BIO23" s="111" t="s">
        <v>58</v>
      </c>
      <c r="BIP23" s="111"/>
      <c r="BIQ23" s="111"/>
      <c r="BIR23" s="111"/>
      <c r="BIS23" s="111"/>
      <c r="BIT23" s="111"/>
      <c r="BIU23" s="111"/>
      <c r="BIV23" s="3" t="e">
        <f>BIV22/#REF!-0.01</f>
        <v>#REF!</v>
      </c>
      <c r="BIW23" s="111" t="s">
        <v>58</v>
      </c>
      <c r="BIX23" s="111"/>
      <c r="BIY23" s="111"/>
      <c r="BIZ23" s="111"/>
      <c r="BJA23" s="111"/>
      <c r="BJB23" s="111"/>
      <c r="BJC23" s="111"/>
      <c r="BJD23" s="3" t="e">
        <f>BJD22/#REF!-0.01</f>
        <v>#REF!</v>
      </c>
      <c r="BJE23" s="111" t="s">
        <v>58</v>
      </c>
      <c r="BJF23" s="111"/>
      <c r="BJG23" s="111"/>
      <c r="BJH23" s="111"/>
      <c r="BJI23" s="111"/>
      <c r="BJJ23" s="111"/>
      <c r="BJK23" s="111"/>
      <c r="BJL23" s="3" t="e">
        <f>BJL22/#REF!-0.01</f>
        <v>#REF!</v>
      </c>
      <c r="BJM23" s="111" t="s">
        <v>58</v>
      </c>
      <c r="BJN23" s="111"/>
      <c r="BJO23" s="111"/>
      <c r="BJP23" s="111"/>
      <c r="BJQ23" s="111"/>
      <c r="BJR23" s="111"/>
      <c r="BJS23" s="111"/>
      <c r="BJT23" s="3" t="e">
        <f>BJT22/#REF!-0.01</f>
        <v>#REF!</v>
      </c>
      <c r="BJU23" s="111" t="s">
        <v>58</v>
      </c>
      <c r="BJV23" s="111"/>
      <c r="BJW23" s="111"/>
      <c r="BJX23" s="111"/>
      <c r="BJY23" s="111"/>
      <c r="BJZ23" s="111"/>
      <c r="BKA23" s="111"/>
      <c r="BKB23" s="3" t="e">
        <f>BKB22/#REF!-0.01</f>
        <v>#REF!</v>
      </c>
      <c r="BKC23" s="111" t="s">
        <v>58</v>
      </c>
      <c r="BKD23" s="111"/>
      <c r="BKE23" s="111"/>
      <c r="BKF23" s="111"/>
      <c r="BKG23" s="111"/>
      <c r="BKH23" s="111"/>
      <c r="BKI23" s="111"/>
      <c r="BKJ23" s="3" t="e">
        <f>BKJ22/#REF!-0.01</f>
        <v>#REF!</v>
      </c>
      <c r="BKK23" s="111" t="s">
        <v>58</v>
      </c>
      <c r="BKL23" s="111"/>
      <c r="BKM23" s="111"/>
      <c r="BKN23" s="111"/>
      <c r="BKO23" s="111"/>
      <c r="BKP23" s="111"/>
      <c r="BKQ23" s="111"/>
      <c r="BKR23" s="3" t="e">
        <f>BKR22/#REF!-0.01</f>
        <v>#REF!</v>
      </c>
      <c r="BKS23" s="111" t="s">
        <v>58</v>
      </c>
      <c r="BKT23" s="111"/>
      <c r="BKU23" s="111"/>
      <c r="BKV23" s="111"/>
      <c r="BKW23" s="111"/>
      <c r="BKX23" s="111"/>
      <c r="BKY23" s="111"/>
      <c r="BKZ23" s="3" t="e">
        <f>BKZ22/#REF!-0.01</f>
        <v>#REF!</v>
      </c>
      <c r="BLA23" s="111" t="s">
        <v>58</v>
      </c>
      <c r="BLB23" s="111"/>
      <c r="BLC23" s="111"/>
      <c r="BLD23" s="111"/>
      <c r="BLE23" s="111"/>
      <c r="BLF23" s="111"/>
      <c r="BLG23" s="111"/>
      <c r="BLH23" s="3" t="e">
        <f>BLH22/#REF!-0.01</f>
        <v>#REF!</v>
      </c>
      <c r="BLI23" s="111" t="s">
        <v>58</v>
      </c>
      <c r="BLJ23" s="111"/>
      <c r="BLK23" s="111"/>
      <c r="BLL23" s="111"/>
      <c r="BLM23" s="111"/>
      <c r="BLN23" s="111"/>
      <c r="BLO23" s="111"/>
      <c r="BLP23" s="3" t="e">
        <f>BLP22/#REF!-0.01</f>
        <v>#REF!</v>
      </c>
      <c r="BLQ23" s="111" t="s">
        <v>58</v>
      </c>
      <c r="BLR23" s="111"/>
      <c r="BLS23" s="111"/>
      <c r="BLT23" s="111"/>
      <c r="BLU23" s="111"/>
      <c r="BLV23" s="111"/>
      <c r="BLW23" s="111"/>
      <c r="BLX23" s="3" t="e">
        <f>BLX22/#REF!-0.01</f>
        <v>#REF!</v>
      </c>
      <c r="BLY23" s="111" t="s">
        <v>58</v>
      </c>
      <c r="BLZ23" s="111"/>
      <c r="BMA23" s="111"/>
      <c r="BMB23" s="111"/>
      <c r="BMC23" s="111"/>
      <c r="BMD23" s="111"/>
      <c r="BME23" s="111"/>
      <c r="BMF23" s="3" t="e">
        <f>BMF22/#REF!-0.01</f>
        <v>#REF!</v>
      </c>
      <c r="BMG23" s="111" t="s">
        <v>58</v>
      </c>
      <c r="BMH23" s="111"/>
      <c r="BMI23" s="111"/>
      <c r="BMJ23" s="111"/>
      <c r="BMK23" s="111"/>
      <c r="BML23" s="111"/>
      <c r="BMM23" s="111"/>
      <c r="BMN23" s="3" t="e">
        <f>BMN22/#REF!-0.01</f>
        <v>#REF!</v>
      </c>
      <c r="BMO23" s="111" t="s">
        <v>58</v>
      </c>
      <c r="BMP23" s="111"/>
      <c r="BMQ23" s="111"/>
      <c r="BMR23" s="111"/>
      <c r="BMS23" s="111"/>
      <c r="BMT23" s="111"/>
      <c r="BMU23" s="111"/>
      <c r="BMV23" s="3" t="e">
        <f>BMV22/#REF!-0.01</f>
        <v>#REF!</v>
      </c>
      <c r="BMW23" s="111" t="s">
        <v>58</v>
      </c>
      <c r="BMX23" s="111"/>
      <c r="BMY23" s="111"/>
      <c r="BMZ23" s="111"/>
      <c r="BNA23" s="111"/>
      <c r="BNB23" s="111"/>
      <c r="BNC23" s="111"/>
      <c r="BND23" s="3" t="e">
        <f>BND22/#REF!-0.01</f>
        <v>#REF!</v>
      </c>
      <c r="BNE23" s="111" t="s">
        <v>58</v>
      </c>
      <c r="BNF23" s="111"/>
      <c r="BNG23" s="111"/>
      <c r="BNH23" s="111"/>
      <c r="BNI23" s="111"/>
      <c r="BNJ23" s="111"/>
      <c r="BNK23" s="111"/>
      <c r="BNL23" s="3" t="e">
        <f>BNL22/#REF!-0.01</f>
        <v>#REF!</v>
      </c>
      <c r="BNM23" s="111" t="s">
        <v>58</v>
      </c>
      <c r="BNN23" s="111"/>
      <c r="BNO23" s="111"/>
      <c r="BNP23" s="111"/>
      <c r="BNQ23" s="111"/>
      <c r="BNR23" s="111"/>
      <c r="BNS23" s="111"/>
      <c r="BNT23" s="3" t="e">
        <f>BNT22/#REF!-0.01</f>
        <v>#REF!</v>
      </c>
      <c r="BNU23" s="111" t="s">
        <v>58</v>
      </c>
      <c r="BNV23" s="111"/>
      <c r="BNW23" s="111"/>
      <c r="BNX23" s="111"/>
      <c r="BNY23" s="111"/>
      <c r="BNZ23" s="111"/>
      <c r="BOA23" s="111"/>
      <c r="BOB23" s="3" t="e">
        <f>BOB22/#REF!-0.01</f>
        <v>#REF!</v>
      </c>
      <c r="BOC23" s="111" t="s">
        <v>58</v>
      </c>
      <c r="BOD23" s="111"/>
      <c r="BOE23" s="111"/>
      <c r="BOF23" s="111"/>
      <c r="BOG23" s="111"/>
      <c r="BOH23" s="111"/>
      <c r="BOI23" s="111"/>
      <c r="BOJ23" s="3" t="e">
        <f>BOJ22/#REF!-0.01</f>
        <v>#REF!</v>
      </c>
      <c r="BOK23" s="111" t="s">
        <v>58</v>
      </c>
      <c r="BOL23" s="111"/>
      <c r="BOM23" s="111"/>
      <c r="BON23" s="111"/>
      <c r="BOO23" s="111"/>
      <c r="BOP23" s="111"/>
      <c r="BOQ23" s="111"/>
      <c r="BOR23" s="3" t="e">
        <f>BOR22/#REF!-0.01</f>
        <v>#REF!</v>
      </c>
      <c r="BOS23" s="111" t="s">
        <v>58</v>
      </c>
      <c r="BOT23" s="111"/>
      <c r="BOU23" s="111"/>
      <c r="BOV23" s="111"/>
      <c r="BOW23" s="111"/>
      <c r="BOX23" s="111"/>
      <c r="BOY23" s="111"/>
      <c r="BOZ23" s="3" t="e">
        <f>BOZ22/#REF!-0.01</f>
        <v>#REF!</v>
      </c>
      <c r="BPA23" s="111" t="s">
        <v>58</v>
      </c>
      <c r="BPB23" s="111"/>
      <c r="BPC23" s="111"/>
      <c r="BPD23" s="111"/>
      <c r="BPE23" s="111"/>
      <c r="BPF23" s="111"/>
      <c r="BPG23" s="111"/>
      <c r="BPH23" s="3" t="e">
        <f>BPH22/#REF!-0.01</f>
        <v>#REF!</v>
      </c>
      <c r="BPI23" s="111" t="s">
        <v>58</v>
      </c>
      <c r="BPJ23" s="111"/>
      <c r="BPK23" s="111"/>
      <c r="BPL23" s="111"/>
      <c r="BPM23" s="111"/>
      <c r="BPN23" s="111"/>
      <c r="BPO23" s="111"/>
      <c r="BPP23" s="3" t="e">
        <f>BPP22/#REF!-0.01</f>
        <v>#REF!</v>
      </c>
      <c r="BPQ23" s="111" t="s">
        <v>58</v>
      </c>
      <c r="BPR23" s="111"/>
      <c r="BPS23" s="111"/>
      <c r="BPT23" s="111"/>
      <c r="BPU23" s="111"/>
      <c r="BPV23" s="111"/>
      <c r="BPW23" s="111"/>
      <c r="BPX23" s="3" t="e">
        <f>BPX22/#REF!-0.01</f>
        <v>#REF!</v>
      </c>
      <c r="BPY23" s="111" t="s">
        <v>58</v>
      </c>
      <c r="BPZ23" s="111"/>
      <c r="BQA23" s="111"/>
      <c r="BQB23" s="111"/>
      <c r="BQC23" s="111"/>
      <c r="BQD23" s="111"/>
      <c r="BQE23" s="111"/>
      <c r="BQF23" s="3" t="e">
        <f>BQF22/#REF!-0.01</f>
        <v>#REF!</v>
      </c>
      <c r="BQG23" s="111" t="s">
        <v>58</v>
      </c>
      <c r="BQH23" s="111"/>
      <c r="BQI23" s="111"/>
      <c r="BQJ23" s="111"/>
      <c r="BQK23" s="111"/>
      <c r="BQL23" s="111"/>
      <c r="BQM23" s="111"/>
      <c r="BQN23" s="3" t="e">
        <f>BQN22/#REF!-0.01</f>
        <v>#REF!</v>
      </c>
      <c r="BQO23" s="111" t="s">
        <v>58</v>
      </c>
      <c r="BQP23" s="111"/>
      <c r="BQQ23" s="111"/>
      <c r="BQR23" s="111"/>
      <c r="BQS23" s="111"/>
      <c r="BQT23" s="111"/>
      <c r="BQU23" s="111"/>
      <c r="BQV23" s="3" t="e">
        <f>BQV22/#REF!-0.01</f>
        <v>#REF!</v>
      </c>
      <c r="BQW23" s="111" t="s">
        <v>58</v>
      </c>
      <c r="BQX23" s="111"/>
      <c r="BQY23" s="111"/>
      <c r="BQZ23" s="111"/>
      <c r="BRA23" s="111"/>
      <c r="BRB23" s="111"/>
      <c r="BRC23" s="111"/>
      <c r="BRD23" s="3" t="e">
        <f>BRD22/#REF!-0.01</f>
        <v>#REF!</v>
      </c>
      <c r="BRE23" s="111" t="s">
        <v>58</v>
      </c>
      <c r="BRF23" s="111"/>
      <c r="BRG23" s="111"/>
      <c r="BRH23" s="111"/>
      <c r="BRI23" s="111"/>
      <c r="BRJ23" s="111"/>
      <c r="BRK23" s="111"/>
      <c r="BRL23" s="3" t="e">
        <f>BRL22/#REF!-0.01</f>
        <v>#REF!</v>
      </c>
      <c r="BRM23" s="111" t="s">
        <v>58</v>
      </c>
      <c r="BRN23" s="111"/>
      <c r="BRO23" s="111"/>
      <c r="BRP23" s="111"/>
      <c r="BRQ23" s="111"/>
      <c r="BRR23" s="111"/>
      <c r="BRS23" s="111"/>
      <c r="BRT23" s="3" t="e">
        <f>BRT22/#REF!-0.01</f>
        <v>#REF!</v>
      </c>
      <c r="BRU23" s="111" t="s">
        <v>58</v>
      </c>
      <c r="BRV23" s="111"/>
      <c r="BRW23" s="111"/>
      <c r="BRX23" s="111"/>
      <c r="BRY23" s="111"/>
      <c r="BRZ23" s="111"/>
      <c r="BSA23" s="111"/>
      <c r="BSB23" s="3" t="e">
        <f>BSB22/#REF!-0.01</f>
        <v>#REF!</v>
      </c>
      <c r="BSC23" s="111" t="s">
        <v>58</v>
      </c>
      <c r="BSD23" s="111"/>
      <c r="BSE23" s="111"/>
      <c r="BSF23" s="111"/>
      <c r="BSG23" s="111"/>
      <c r="BSH23" s="111"/>
      <c r="BSI23" s="111"/>
      <c r="BSJ23" s="3" t="e">
        <f>BSJ22/#REF!-0.01</f>
        <v>#REF!</v>
      </c>
      <c r="BSK23" s="111" t="s">
        <v>58</v>
      </c>
      <c r="BSL23" s="111"/>
      <c r="BSM23" s="111"/>
      <c r="BSN23" s="111"/>
      <c r="BSO23" s="111"/>
      <c r="BSP23" s="111"/>
      <c r="BSQ23" s="111"/>
      <c r="BSR23" s="3" t="e">
        <f>BSR22/#REF!-0.01</f>
        <v>#REF!</v>
      </c>
      <c r="BSS23" s="111" t="s">
        <v>58</v>
      </c>
      <c r="BST23" s="111"/>
      <c r="BSU23" s="111"/>
      <c r="BSV23" s="111"/>
      <c r="BSW23" s="111"/>
      <c r="BSX23" s="111"/>
      <c r="BSY23" s="111"/>
      <c r="BSZ23" s="3" t="e">
        <f>BSZ22/#REF!-0.01</f>
        <v>#REF!</v>
      </c>
      <c r="BTA23" s="111" t="s">
        <v>58</v>
      </c>
      <c r="BTB23" s="111"/>
      <c r="BTC23" s="111"/>
      <c r="BTD23" s="111"/>
      <c r="BTE23" s="111"/>
      <c r="BTF23" s="111"/>
      <c r="BTG23" s="111"/>
      <c r="BTH23" s="3" t="e">
        <f>BTH22/#REF!-0.01</f>
        <v>#REF!</v>
      </c>
      <c r="BTI23" s="111" t="s">
        <v>58</v>
      </c>
      <c r="BTJ23" s="111"/>
      <c r="BTK23" s="111"/>
      <c r="BTL23" s="111"/>
      <c r="BTM23" s="111"/>
      <c r="BTN23" s="111"/>
      <c r="BTO23" s="111"/>
      <c r="BTP23" s="3" t="e">
        <f>BTP22/#REF!-0.01</f>
        <v>#REF!</v>
      </c>
      <c r="BTQ23" s="111" t="s">
        <v>58</v>
      </c>
      <c r="BTR23" s="111"/>
      <c r="BTS23" s="111"/>
      <c r="BTT23" s="111"/>
      <c r="BTU23" s="111"/>
      <c r="BTV23" s="111"/>
      <c r="BTW23" s="111"/>
      <c r="BTX23" s="3" t="e">
        <f>BTX22/#REF!-0.01</f>
        <v>#REF!</v>
      </c>
      <c r="BTY23" s="111" t="s">
        <v>58</v>
      </c>
      <c r="BTZ23" s="111"/>
      <c r="BUA23" s="111"/>
      <c r="BUB23" s="111"/>
      <c r="BUC23" s="111"/>
      <c r="BUD23" s="111"/>
      <c r="BUE23" s="111"/>
      <c r="BUF23" s="3" t="e">
        <f>BUF22/#REF!-0.01</f>
        <v>#REF!</v>
      </c>
      <c r="BUG23" s="111" t="s">
        <v>58</v>
      </c>
      <c r="BUH23" s="111"/>
      <c r="BUI23" s="111"/>
      <c r="BUJ23" s="111"/>
      <c r="BUK23" s="111"/>
      <c r="BUL23" s="111"/>
      <c r="BUM23" s="111"/>
      <c r="BUN23" s="3" t="e">
        <f>BUN22/#REF!-0.01</f>
        <v>#REF!</v>
      </c>
      <c r="BUO23" s="111" t="s">
        <v>58</v>
      </c>
      <c r="BUP23" s="111"/>
      <c r="BUQ23" s="111"/>
      <c r="BUR23" s="111"/>
      <c r="BUS23" s="111"/>
      <c r="BUT23" s="111"/>
      <c r="BUU23" s="111"/>
      <c r="BUV23" s="3" t="e">
        <f>BUV22/#REF!-0.01</f>
        <v>#REF!</v>
      </c>
      <c r="BUW23" s="111" t="s">
        <v>58</v>
      </c>
      <c r="BUX23" s="111"/>
      <c r="BUY23" s="111"/>
      <c r="BUZ23" s="111"/>
      <c r="BVA23" s="111"/>
      <c r="BVB23" s="111"/>
      <c r="BVC23" s="111"/>
      <c r="BVD23" s="3" t="e">
        <f>BVD22/#REF!-0.01</f>
        <v>#REF!</v>
      </c>
      <c r="BVE23" s="111" t="s">
        <v>58</v>
      </c>
      <c r="BVF23" s="111"/>
      <c r="BVG23" s="111"/>
      <c r="BVH23" s="111"/>
      <c r="BVI23" s="111"/>
      <c r="BVJ23" s="111"/>
      <c r="BVK23" s="111"/>
      <c r="BVL23" s="3" t="e">
        <f>BVL22/#REF!-0.01</f>
        <v>#REF!</v>
      </c>
      <c r="BVM23" s="111" t="s">
        <v>58</v>
      </c>
      <c r="BVN23" s="111"/>
      <c r="BVO23" s="111"/>
      <c r="BVP23" s="111"/>
      <c r="BVQ23" s="111"/>
      <c r="BVR23" s="111"/>
      <c r="BVS23" s="111"/>
      <c r="BVT23" s="3" t="e">
        <f>BVT22/#REF!-0.01</f>
        <v>#REF!</v>
      </c>
      <c r="BVU23" s="111" t="s">
        <v>58</v>
      </c>
      <c r="BVV23" s="111"/>
      <c r="BVW23" s="111"/>
      <c r="BVX23" s="111"/>
      <c r="BVY23" s="111"/>
      <c r="BVZ23" s="111"/>
      <c r="BWA23" s="111"/>
      <c r="BWB23" s="3" t="e">
        <f>BWB22/#REF!-0.01</f>
        <v>#REF!</v>
      </c>
      <c r="BWC23" s="111" t="s">
        <v>58</v>
      </c>
      <c r="BWD23" s="111"/>
      <c r="BWE23" s="111"/>
      <c r="BWF23" s="111"/>
      <c r="BWG23" s="111"/>
      <c r="BWH23" s="111"/>
      <c r="BWI23" s="111"/>
      <c r="BWJ23" s="3" t="e">
        <f>BWJ22/#REF!-0.01</f>
        <v>#REF!</v>
      </c>
      <c r="BWK23" s="111" t="s">
        <v>58</v>
      </c>
      <c r="BWL23" s="111"/>
      <c r="BWM23" s="111"/>
      <c r="BWN23" s="111"/>
      <c r="BWO23" s="111"/>
      <c r="BWP23" s="111"/>
      <c r="BWQ23" s="111"/>
      <c r="BWR23" s="3" t="e">
        <f>BWR22/#REF!-0.01</f>
        <v>#REF!</v>
      </c>
      <c r="BWS23" s="111" t="s">
        <v>58</v>
      </c>
      <c r="BWT23" s="111"/>
      <c r="BWU23" s="111"/>
      <c r="BWV23" s="111"/>
      <c r="BWW23" s="111"/>
      <c r="BWX23" s="111"/>
      <c r="BWY23" s="111"/>
      <c r="BWZ23" s="3" t="e">
        <f>BWZ22/#REF!-0.01</f>
        <v>#REF!</v>
      </c>
      <c r="BXA23" s="111" t="s">
        <v>58</v>
      </c>
      <c r="BXB23" s="111"/>
      <c r="BXC23" s="111"/>
      <c r="BXD23" s="111"/>
      <c r="BXE23" s="111"/>
      <c r="BXF23" s="111"/>
      <c r="BXG23" s="111"/>
      <c r="BXH23" s="3" t="e">
        <f>BXH22/#REF!-0.01</f>
        <v>#REF!</v>
      </c>
      <c r="BXI23" s="111" t="s">
        <v>58</v>
      </c>
      <c r="BXJ23" s="111"/>
      <c r="BXK23" s="111"/>
      <c r="BXL23" s="111"/>
      <c r="BXM23" s="111"/>
      <c r="BXN23" s="111"/>
      <c r="BXO23" s="111"/>
      <c r="BXP23" s="3" t="e">
        <f>BXP22/#REF!-0.01</f>
        <v>#REF!</v>
      </c>
      <c r="BXQ23" s="111" t="s">
        <v>58</v>
      </c>
      <c r="BXR23" s="111"/>
      <c r="BXS23" s="111"/>
      <c r="BXT23" s="111"/>
      <c r="BXU23" s="111"/>
      <c r="BXV23" s="111"/>
      <c r="BXW23" s="111"/>
      <c r="BXX23" s="3" t="e">
        <f>BXX22/#REF!-0.01</f>
        <v>#REF!</v>
      </c>
      <c r="BXY23" s="111" t="s">
        <v>58</v>
      </c>
      <c r="BXZ23" s="111"/>
      <c r="BYA23" s="111"/>
      <c r="BYB23" s="111"/>
      <c r="BYC23" s="111"/>
      <c r="BYD23" s="111"/>
      <c r="BYE23" s="111"/>
      <c r="BYF23" s="3" t="e">
        <f>BYF22/#REF!-0.01</f>
        <v>#REF!</v>
      </c>
      <c r="BYG23" s="111" t="s">
        <v>58</v>
      </c>
      <c r="BYH23" s="111"/>
      <c r="BYI23" s="111"/>
      <c r="BYJ23" s="111"/>
      <c r="BYK23" s="111"/>
      <c r="BYL23" s="111"/>
      <c r="BYM23" s="111"/>
      <c r="BYN23" s="3" t="e">
        <f>BYN22/#REF!-0.01</f>
        <v>#REF!</v>
      </c>
      <c r="BYO23" s="111" t="s">
        <v>58</v>
      </c>
      <c r="BYP23" s="111"/>
      <c r="BYQ23" s="111"/>
      <c r="BYR23" s="111"/>
      <c r="BYS23" s="111"/>
      <c r="BYT23" s="111"/>
      <c r="BYU23" s="111"/>
      <c r="BYV23" s="3" t="e">
        <f>BYV22/#REF!-0.01</f>
        <v>#REF!</v>
      </c>
      <c r="BYW23" s="111" t="s">
        <v>58</v>
      </c>
      <c r="BYX23" s="111"/>
      <c r="BYY23" s="111"/>
      <c r="BYZ23" s="111"/>
      <c r="BZA23" s="111"/>
      <c r="BZB23" s="111"/>
      <c r="BZC23" s="111"/>
      <c r="BZD23" s="3" t="e">
        <f>BZD22/#REF!-0.01</f>
        <v>#REF!</v>
      </c>
      <c r="BZE23" s="111" t="s">
        <v>58</v>
      </c>
      <c r="BZF23" s="111"/>
      <c r="BZG23" s="111"/>
      <c r="BZH23" s="111"/>
      <c r="BZI23" s="111"/>
      <c r="BZJ23" s="111"/>
      <c r="BZK23" s="111"/>
      <c r="BZL23" s="3" t="e">
        <f>BZL22/#REF!-0.01</f>
        <v>#REF!</v>
      </c>
      <c r="BZM23" s="111" t="s">
        <v>58</v>
      </c>
      <c r="BZN23" s="111"/>
      <c r="BZO23" s="111"/>
      <c r="BZP23" s="111"/>
      <c r="BZQ23" s="111"/>
      <c r="BZR23" s="111"/>
      <c r="BZS23" s="111"/>
      <c r="BZT23" s="3" t="e">
        <f>BZT22/#REF!-0.01</f>
        <v>#REF!</v>
      </c>
      <c r="BZU23" s="111" t="s">
        <v>58</v>
      </c>
      <c r="BZV23" s="111"/>
      <c r="BZW23" s="111"/>
      <c r="BZX23" s="111"/>
      <c r="BZY23" s="111"/>
      <c r="BZZ23" s="111"/>
      <c r="CAA23" s="111"/>
      <c r="CAB23" s="3" t="e">
        <f>CAB22/#REF!-0.01</f>
        <v>#REF!</v>
      </c>
      <c r="CAC23" s="111" t="s">
        <v>58</v>
      </c>
      <c r="CAD23" s="111"/>
      <c r="CAE23" s="111"/>
      <c r="CAF23" s="111"/>
      <c r="CAG23" s="111"/>
      <c r="CAH23" s="111"/>
      <c r="CAI23" s="111"/>
      <c r="CAJ23" s="3" t="e">
        <f>CAJ22/#REF!-0.01</f>
        <v>#REF!</v>
      </c>
      <c r="CAK23" s="111" t="s">
        <v>58</v>
      </c>
      <c r="CAL23" s="111"/>
      <c r="CAM23" s="111"/>
      <c r="CAN23" s="111"/>
      <c r="CAO23" s="111"/>
      <c r="CAP23" s="111"/>
      <c r="CAQ23" s="111"/>
      <c r="CAR23" s="3" t="e">
        <f>CAR22/#REF!-0.01</f>
        <v>#REF!</v>
      </c>
      <c r="CAS23" s="111" t="s">
        <v>58</v>
      </c>
      <c r="CAT23" s="111"/>
      <c r="CAU23" s="111"/>
      <c r="CAV23" s="111"/>
      <c r="CAW23" s="111"/>
      <c r="CAX23" s="111"/>
      <c r="CAY23" s="111"/>
      <c r="CAZ23" s="3" t="e">
        <f>CAZ22/#REF!-0.01</f>
        <v>#REF!</v>
      </c>
      <c r="CBA23" s="111" t="s">
        <v>58</v>
      </c>
      <c r="CBB23" s="111"/>
      <c r="CBC23" s="111"/>
      <c r="CBD23" s="111"/>
      <c r="CBE23" s="111"/>
      <c r="CBF23" s="111"/>
      <c r="CBG23" s="111"/>
      <c r="CBH23" s="3" t="e">
        <f>CBH22/#REF!-0.01</f>
        <v>#REF!</v>
      </c>
      <c r="CBI23" s="111" t="s">
        <v>58</v>
      </c>
      <c r="CBJ23" s="111"/>
      <c r="CBK23" s="111"/>
      <c r="CBL23" s="111"/>
      <c r="CBM23" s="111"/>
      <c r="CBN23" s="111"/>
      <c r="CBO23" s="111"/>
      <c r="CBP23" s="3" t="e">
        <f>CBP22/#REF!-0.01</f>
        <v>#REF!</v>
      </c>
      <c r="CBQ23" s="111" t="s">
        <v>58</v>
      </c>
      <c r="CBR23" s="111"/>
      <c r="CBS23" s="111"/>
      <c r="CBT23" s="111"/>
      <c r="CBU23" s="111"/>
      <c r="CBV23" s="111"/>
      <c r="CBW23" s="111"/>
      <c r="CBX23" s="3" t="e">
        <f>CBX22/#REF!-0.01</f>
        <v>#REF!</v>
      </c>
      <c r="CBY23" s="111" t="s">
        <v>58</v>
      </c>
      <c r="CBZ23" s="111"/>
      <c r="CCA23" s="111"/>
      <c r="CCB23" s="111"/>
      <c r="CCC23" s="111"/>
      <c r="CCD23" s="111"/>
      <c r="CCE23" s="111"/>
      <c r="CCF23" s="3" t="e">
        <f>CCF22/#REF!-0.01</f>
        <v>#REF!</v>
      </c>
      <c r="CCG23" s="111" t="s">
        <v>58</v>
      </c>
      <c r="CCH23" s="111"/>
      <c r="CCI23" s="111"/>
      <c r="CCJ23" s="111"/>
      <c r="CCK23" s="111"/>
      <c r="CCL23" s="111"/>
      <c r="CCM23" s="111"/>
      <c r="CCN23" s="3" t="e">
        <f>CCN22/#REF!-0.01</f>
        <v>#REF!</v>
      </c>
      <c r="CCO23" s="111" t="s">
        <v>58</v>
      </c>
      <c r="CCP23" s="111"/>
      <c r="CCQ23" s="111"/>
      <c r="CCR23" s="111"/>
      <c r="CCS23" s="111"/>
      <c r="CCT23" s="111"/>
      <c r="CCU23" s="111"/>
      <c r="CCV23" s="3" t="e">
        <f>CCV22/#REF!-0.01</f>
        <v>#REF!</v>
      </c>
      <c r="CCW23" s="111" t="s">
        <v>58</v>
      </c>
      <c r="CCX23" s="111"/>
      <c r="CCY23" s="111"/>
      <c r="CCZ23" s="111"/>
      <c r="CDA23" s="111"/>
      <c r="CDB23" s="111"/>
      <c r="CDC23" s="111"/>
      <c r="CDD23" s="3" t="e">
        <f>CDD22/#REF!-0.01</f>
        <v>#REF!</v>
      </c>
      <c r="CDE23" s="111" t="s">
        <v>58</v>
      </c>
      <c r="CDF23" s="111"/>
      <c r="CDG23" s="111"/>
      <c r="CDH23" s="111"/>
      <c r="CDI23" s="111"/>
      <c r="CDJ23" s="111"/>
      <c r="CDK23" s="111"/>
      <c r="CDL23" s="3" t="e">
        <f>CDL22/#REF!-0.01</f>
        <v>#REF!</v>
      </c>
      <c r="CDM23" s="111" t="s">
        <v>58</v>
      </c>
      <c r="CDN23" s="111"/>
      <c r="CDO23" s="111"/>
      <c r="CDP23" s="111"/>
      <c r="CDQ23" s="111"/>
      <c r="CDR23" s="111"/>
      <c r="CDS23" s="111"/>
      <c r="CDT23" s="3" t="e">
        <f>CDT22/#REF!-0.01</f>
        <v>#REF!</v>
      </c>
      <c r="CDU23" s="111" t="s">
        <v>58</v>
      </c>
      <c r="CDV23" s="111"/>
      <c r="CDW23" s="111"/>
      <c r="CDX23" s="111"/>
      <c r="CDY23" s="111"/>
      <c r="CDZ23" s="111"/>
      <c r="CEA23" s="111"/>
      <c r="CEB23" s="3" t="e">
        <f>CEB22/#REF!-0.01</f>
        <v>#REF!</v>
      </c>
      <c r="CEC23" s="111" t="s">
        <v>58</v>
      </c>
      <c r="CED23" s="111"/>
      <c r="CEE23" s="111"/>
      <c r="CEF23" s="111"/>
      <c r="CEG23" s="111"/>
      <c r="CEH23" s="111"/>
      <c r="CEI23" s="111"/>
      <c r="CEJ23" s="3" t="e">
        <f>CEJ22/#REF!-0.01</f>
        <v>#REF!</v>
      </c>
      <c r="CEK23" s="111" t="s">
        <v>58</v>
      </c>
      <c r="CEL23" s="111"/>
      <c r="CEM23" s="111"/>
      <c r="CEN23" s="111"/>
      <c r="CEO23" s="111"/>
      <c r="CEP23" s="111"/>
      <c r="CEQ23" s="111"/>
      <c r="CER23" s="3" t="e">
        <f>CER22/#REF!-0.01</f>
        <v>#REF!</v>
      </c>
      <c r="CES23" s="111" t="s">
        <v>58</v>
      </c>
      <c r="CET23" s="111"/>
      <c r="CEU23" s="111"/>
      <c r="CEV23" s="111"/>
      <c r="CEW23" s="111"/>
      <c r="CEX23" s="111"/>
      <c r="CEY23" s="111"/>
      <c r="CEZ23" s="3" t="e">
        <f>CEZ22/#REF!-0.01</f>
        <v>#REF!</v>
      </c>
      <c r="CFA23" s="111" t="s">
        <v>58</v>
      </c>
      <c r="CFB23" s="111"/>
      <c r="CFC23" s="111"/>
      <c r="CFD23" s="111"/>
      <c r="CFE23" s="111"/>
      <c r="CFF23" s="111"/>
      <c r="CFG23" s="111"/>
      <c r="CFH23" s="3" t="e">
        <f>CFH22/#REF!-0.01</f>
        <v>#REF!</v>
      </c>
      <c r="CFI23" s="111" t="s">
        <v>58</v>
      </c>
      <c r="CFJ23" s="111"/>
      <c r="CFK23" s="111"/>
      <c r="CFL23" s="111"/>
      <c r="CFM23" s="111"/>
      <c r="CFN23" s="111"/>
      <c r="CFO23" s="111"/>
      <c r="CFP23" s="3" t="e">
        <f>CFP22/#REF!-0.01</f>
        <v>#REF!</v>
      </c>
      <c r="CFQ23" s="111" t="s">
        <v>58</v>
      </c>
      <c r="CFR23" s="111"/>
      <c r="CFS23" s="111"/>
      <c r="CFT23" s="111"/>
      <c r="CFU23" s="111"/>
      <c r="CFV23" s="111"/>
      <c r="CFW23" s="111"/>
      <c r="CFX23" s="3" t="e">
        <f>CFX22/#REF!-0.01</f>
        <v>#REF!</v>
      </c>
      <c r="CFY23" s="111" t="s">
        <v>58</v>
      </c>
      <c r="CFZ23" s="111"/>
      <c r="CGA23" s="111"/>
      <c r="CGB23" s="111"/>
      <c r="CGC23" s="111"/>
      <c r="CGD23" s="111"/>
      <c r="CGE23" s="111"/>
      <c r="CGF23" s="3" t="e">
        <f>CGF22/#REF!-0.01</f>
        <v>#REF!</v>
      </c>
      <c r="CGG23" s="111" t="s">
        <v>58</v>
      </c>
      <c r="CGH23" s="111"/>
      <c r="CGI23" s="111"/>
      <c r="CGJ23" s="111"/>
      <c r="CGK23" s="111"/>
      <c r="CGL23" s="111"/>
      <c r="CGM23" s="111"/>
      <c r="CGN23" s="3" t="e">
        <f>CGN22/#REF!-0.01</f>
        <v>#REF!</v>
      </c>
      <c r="CGO23" s="111" t="s">
        <v>58</v>
      </c>
      <c r="CGP23" s="111"/>
      <c r="CGQ23" s="111"/>
      <c r="CGR23" s="111"/>
      <c r="CGS23" s="111"/>
      <c r="CGT23" s="111"/>
      <c r="CGU23" s="111"/>
      <c r="CGV23" s="3" t="e">
        <f>CGV22/#REF!-0.01</f>
        <v>#REF!</v>
      </c>
      <c r="CGW23" s="111" t="s">
        <v>58</v>
      </c>
      <c r="CGX23" s="111"/>
      <c r="CGY23" s="111"/>
      <c r="CGZ23" s="111"/>
      <c r="CHA23" s="111"/>
      <c r="CHB23" s="111"/>
      <c r="CHC23" s="111"/>
      <c r="CHD23" s="3" t="e">
        <f>CHD22/#REF!-0.01</f>
        <v>#REF!</v>
      </c>
      <c r="CHE23" s="111" t="s">
        <v>58</v>
      </c>
      <c r="CHF23" s="111"/>
      <c r="CHG23" s="111"/>
      <c r="CHH23" s="111"/>
      <c r="CHI23" s="111"/>
      <c r="CHJ23" s="111"/>
      <c r="CHK23" s="111"/>
      <c r="CHL23" s="3" t="e">
        <f>CHL22/#REF!-0.01</f>
        <v>#REF!</v>
      </c>
      <c r="CHM23" s="111" t="s">
        <v>58</v>
      </c>
      <c r="CHN23" s="111"/>
      <c r="CHO23" s="111"/>
      <c r="CHP23" s="111"/>
      <c r="CHQ23" s="111"/>
      <c r="CHR23" s="111"/>
      <c r="CHS23" s="111"/>
      <c r="CHT23" s="3" t="e">
        <f>CHT22/#REF!-0.01</f>
        <v>#REF!</v>
      </c>
      <c r="CHU23" s="111" t="s">
        <v>58</v>
      </c>
      <c r="CHV23" s="111"/>
      <c r="CHW23" s="111"/>
      <c r="CHX23" s="111"/>
      <c r="CHY23" s="111"/>
      <c r="CHZ23" s="111"/>
      <c r="CIA23" s="111"/>
      <c r="CIB23" s="3" t="e">
        <f>CIB22/#REF!-0.01</f>
        <v>#REF!</v>
      </c>
      <c r="CIC23" s="111" t="s">
        <v>58</v>
      </c>
      <c r="CID23" s="111"/>
      <c r="CIE23" s="111"/>
      <c r="CIF23" s="111"/>
      <c r="CIG23" s="111"/>
      <c r="CIH23" s="111"/>
      <c r="CII23" s="111"/>
      <c r="CIJ23" s="3" t="e">
        <f>CIJ22/#REF!-0.01</f>
        <v>#REF!</v>
      </c>
      <c r="CIK23" s="111" t="s">
        <v>58</v>
      </c>
      <c r="CIL23" s="111"/>
      <c r="CIM23" s="111"/>
      <c r="CIN23" s="111"/>
      <c r="CIO23" s="111"/>
      <c r="CIP23" s="111"/>
      <c r="CIQ23" s="111"/>
      <c r="CIR23" s="3" t="e">
        <f>CIR22/#REF!-0.01</f>
        <v>#REF!</v>
      </c>
      <c r="CIS23" s="111" t="s">
        <v>58</v>
      </c>
      <c r="CIT23" s="111"/>
      <c r="CIU23" s="111"/>
      <c r="CIV23" s="111"/>
      <c r="CIW23" s="111"/>
      <c r="CIX23" s="111"/>
      <c r="CIY23" s="111"/>
      <c r="CIZ23" s="3" t="e">
        <f>CIZ22/#REF!-0.01</f>
        <v>#REF!</v>
      </c>
      <c r="CJA23" s="111" t="s">
        <v>58</v>
      </c>
      <c r="CJB23" s="111"/>
      <c r="CJC23" s="111"/>
      <c r="CJD23" s="111"/>
      <c r="CJE23" s="111"/>
      <c r="CJF23" s="111"/>
      <c r="CJG23" s="111"/>
      <c r="CJH23" s="3" t="e">
        <f>CJH22/#REF!-0.01</f>
        <v>#REF!</v>
      </c>
      <c r="CJI23" s="111" t="s">
        <v>58</v>
      </c>
      <c r="CJJ23" s="111"/>
      <c r="CJK23" s="111"/>
      <c r="CJL23" s="111"/>
      <c r="CJM23" s="111"/>
      <c r="CJN23" s="111"/>
      <c r="CJO23" s="111"/>
      <c r="CJP23" s="3" t="e">
        <f>CJP22/#REF!-0.01</f>
        <v>#REF!</v>
      </c>
      <c r="CJQ23" s="111" t="s">
        <v>58</v>
      </c>
      <c r="CJR23" s="111"/>
      <c r="CJS23" s="111"/>
      <c r="CJT23" s="111"/>
      <c r="CJU23" s="111"/>
      <c r="CJV23" s="111"/>
      <c r="CJW23" s="111"/>
      <c r="CJX23" s="3" t="e">
        <f>CJX22/#REF!-0.01</f>
        <v>#REF!</v>
      </c>
      <c r="CJY23" s="111" t="s">
        <v>58</v>
      </c>
      <c r="CJZ23" s="111"/>
      <c r="CKA23" s="111"/>
      <c r="CKB23" s="111"/>
      <c r="CKC23" s="111"/>
      <c r="CKD23" s="111"/>
      <c r="CKE23" s="111"/>
      <c r="CKF23" s="3" t="e">
        <f>CKF22/#REF!-0.01</f>
        <v>#REF!</v>
      </c>
      <c r="CKG23" s="111" t="s">
        <v>58</v>
      </c>
      <c r="CKH23" s="111"/>
      <c r="CKI23" s="111"/>
      <c r="CKJ23" s="111"/>
      <c r="CKK23" s="111"/>
      <c r="CKL23" s="111"/>
      <c r="CKM23" s="111"/>
      <c r="CKN23" s="3" t="e">
        <f>CKN22/#REF!-0.01</f>
        <v>#REF!</v>
      </c>
      <c r="CKO23" s="111" t="s">
        <v>58</v>
      </c>
      <c r="CKP23" s="111"/>
      <c r="CKQ23" s="111"/>
      <c r="CKR23" s="111"/>
      <c r="CKS23" s="111"/>
      <c r="CKT23" s="111"/>
      <c r="CKU23" s="111"/>
      <c r="CKV23" s="3" t="e">
        <f>CKV22/#REF!-0.01</f>
        <v>#REF!</v>
      </c>
      <c r="CKW23" s="111" t="s">
        <v>58</v>
      </c>
      <c r="CKX23" s="111"/>
      <c r="CKY23" s="111"/>
      <c r="CKZ23" s="111"/>
      <c r="CLA23" s="111"/>
      <c r="CLB23" s="111"/>
      <c r="CLC23" s="111"/>
      <c r="CLD23" s="3" t="e">
        <f>CLD22/#REF!-0.01</f>
        <v>#REF!</v>
      </c>
      <c r="CLE23" s="111" t="s">
        <v>58</v>
      </c>
      <c r="CLF23" s="111"/>
      <c r="CLG23" s="111"/>
      <c r="CLH23" s="111"/>
      <c r="CLI23" s="111"/>
      <c r="CLJ23" s="111"/>
      <c r="CLK23" s="111"/>
      <c r="CLL23" s="3" t="e">
        <f>CLL22/#REF!-0.01</f>
        <v>#REF!</v>
      </c>
      <c r="CLM23" s="111" t="s">
        <v>58</v>
      </c>
      <c r="CLN23" s="111"/>
      <c r="CLO23" s="111"/>
      <c r="CLP23" s="111"/>
      <c r="CLQ23" s="111"/>
      <c r="CLR23" s="111"/>
      <c r="CLS23" s="111"/>
      <c r="CLT23" s="3" t="e">
        <f>CLT22/#REF!-0.01</f>
        <v>#REF!</v>
      </c>
      <c r="CLU23" s="111" t="s">
        <v>58</v>
      </c>
      <c r="CLV23" s="111"/>
      <c r="CLW23" s="111"/>
      <c r="CLX23" s="111"/>
      <c r="CLY23" s="111"/>
      <c r="CLZ23" s="111"/>
      <c r="CMA23" s="111"/>
      <c r="CMB23" s="3" t="e">
        <f>CMB22/#REF!-0.01</f>
        <v>#REF!</v>
      </c>
      <c r="CMC23" s="111" t="s">
        <v>58</v>
      </c>
      <c r="CMD23" s="111"/>
      <c r="CME23" s="111"/>
      <c r="CMF23" s="111"/>
      <c r="CMG23" s="111"/>
      <c r="CMH23" s="111"/>
      <c r="CMI23" s="111"/>
      <c r="CMJ23" s="3" t="e">
        <f>CMJ22/#REF!-0.01</f>
        <v>#REF!</v>
      </c>
      <c r="CMK23" s="111" t="s">
        <v>58</v>
      </c>
      <c r="CML23" s="111"/>
      <c r="CMM23" s="111"/>
      <c r="CMN23" s="111"/>
      <c r="CMO23" s="111"/>
      <c r="CMP23" s="111"/>
      <c r="CMQ23" s="111"/>
      <c r="CMR23" s="3" t="e">
        <f>CMR22/#REF!-0.01</f>
        <v>#REF!</v>
      </c>
      <c r="CMS23" s="111" t="s">
        <v>58</v>
      </c>
      <c r="CMT23" s="111"/>
      <c r="CMU23" s="111"/>
      <c r="CMV23" s="111"/>
      <c r="CMW23" s="111"/>
      <c r="CMX23" s="111"/>
      <c r="CMY23" s="111"/>
      <c r="CMZ23" s="3" t="e">
        <f>CMZ22/#REF!-0.01</f>
        <v>#REF!</v>
      </c>
      <c r="CNA23" s="111" t="s">
        <v>58</v>
      </c>
      <c r="CNB23" s="111"/>
      <c r="CNC23" s="111"/>
      <c r="CND23" s="111"/>
      <c r="CNE23" s="111"/>
      <c r="CNF23" s="111"/>
      <c r="CNG23" s="111"/>
      <c r="CNH23" s="3" t="e">
        <f>CNH22/#REF!-0.01</f>
        <v>#REF!</v>
      </c>
      <c r="CNI23" s="111" t="s">
        <v>58</v>
      </c>
      <c r="CNJ23" s="111"/>
      <c r="CNK23" s="111"/>
      <c r="CNL23" s="111"/>
      <c r="CNM23" s="111"/>
      <c r="CNN23" s="111"/>
      <c r="CNO23" s="111"/>
      <c r="CNP23" s="3" t="e">
        <f>CNP22/#REF!-0.01</f>
        <v>#REF!</v>
      </c>
      <c r="CNQ23" s="111" t="s">
        <v>58</v>
      </c>
      <c r="CNR23" s="111"/>
      <c r="CNS23" s="111"/>
      <c r="CNT23" s="111"/>
      <c r="CNU23" s="111"/>
      <c r="CNV23" s="111"/>
      <c r="CNW23" s="111"/>
      <c r="CNX23" s="3" t="e">
        <f>CNX22/#REF!-0.01</f>
        <v>#REF!</v>
      </c>
      <c r="CNY23" s="111" t="s">
        <v>58</v>
      </c>
      <c r="CNZ23" s="111"/>
      <c r="COA23" s="111"/>
      <c r="COB23" s="111"/>
      <c r="COC23" s="111"/>
      <c r="COD23" s="111"/>
      <c r="COE23" s="111"/>
      <c r="COF23" s="3" t="e">
        <f>COF22/#REF!-0.01</f>
        <v>#REF!</v>
      </c>
      <c r="COG23" s="111" t="s">
        <v>58</v>
      </c>
      <c r="COH23" s="111"/>
      <c r="COI23" s="111"/>
      <c r="COJ23" s="111"/>
      <c r="COK23" s="111"/>
      <c r="COL23" s="111"/>
      <c r="COM23" s="111"/>
      <c r="CON23" s="3" t="e">
        <f>CON22/#REF!-0.01</f>
        <v>#REF!</v>
      </c>
      <c r="COO23" s="111" t="s">
        <v>58</v>
      </c>
      <c r="COP23" s="111"/>
      <c r="COQ23" s="111"/>
      <c r="COR23" s="111"/>
      <c r="COS23" s="111"/>
      <c r="COT23" s="111"/>
      <c r="COU23" s="111"/>
      <c r="COV23" s="3" t="e">
        <f>COV22/#REF!-0.01</f>
        <v>#REF!</v>
      </c>
      <c r="COW23" s="111" t="s">
        <v>58</v>
      </c>
      <c r="COX23" s="111"/>
      <c r="COY23" s="111"/>
      <c r="COZ23" s="111"/>
      <c r="CPA23" s="111"/>
      <c r="CPB23" s="111"/>
      <c r="CPC23" s="111"/>
      <c r="CPD23" s="3" t="e">
        <f>CPD22/#REF!-0.01</f>
        <v>#REF!</v>
      </c>
      <c r="CPE23" s="111" t="s">
        <v>58</v>
      </c>
      <c r="CPF23" s="111"/>
      <c r="CPG23" s="111"/>
      <c r="CPH23" s="111"/>
      <c r="CPI23" s="111"/>
      <c r="CPJ23" s="111"/>
      <c r="CPK23" s="111"/>
      <c r="CPL23" s="3" t="e">
        <f>CPL22/#REF!-0.01</f>
        <v>#REF!</v>
      </c>
      <c r="CPM23" s="111" t="s">
        <v>58</v>
      </c>
      <c r="CPN23" s="111"/>
      <c r="CPO23" s="111"/>
      <c r="CPP23" s="111"/>
      <c r="CPQ23" s="111"/>
      <c r="CPR23" s="111"/>
      <c r="CPS23" s="111"/>
      <c r="CPT23" s="3" t="e">
        <f>CPT22/#REF!-0.01</f>
        <v>#REF!</v>
      </c>
      <c r="CPU23" s="111" t="s">
        <v>58</v>
      </c>
      <c r="CPV23" s="111"/>
      <c r="CPW23" s="111"/>
      <c r="CPX23" s="111"/>
      <c r="CPY23" s="111"/>
      <c r="CPZ23" s="111"/>
      <c r="CQA23" s="111"/>
      <c r="CQB23" s="3" t="e">
        <f>CQB22/#REF!-0.01</f>
        <v>#REF!</v>
      </c>
      <c r="CQC23" s="111" t="s">
        <v>58</v>
      </c>
      <c r="CQD23" s="111"/>
      <c r="CQE23" s="111"/>
      <c r="CQF23" s="111"/>
      <c r="CQG23" s="111"/>
      <c r="CQH23" s="111"/>
      <c r="CQI23" s="111"/>
      <c r="CQJ23" s="3" t="e">
        <f>CQJ22/#REF!-0.01</f>
        <v>#REF!</v>
      </c>
      <c r="CQK23" s="111" t="s">
        <v>58</v>
      </c>
      <c r="CQL23" s="111"/>
      <c r="CQM23" s="111"/>
      <c r="CQN23" s="111"/>
      <c r="CQO23" s="111"/>
      <c r="CQP23" s="111"/>
      <c r="CQQ23" s="111"/>
      <c r="CQR23" s="3" t="e">
        <f>CQR22/#REF!-0.01</f>
        <v>#REF!</v>
      </c>
      <c r="CQS23" s="111" t="s">
        <v>58</v>
      </c>
      <c r="CQT23" s="111"/>
      <c r="CQU23" s="111"/>
      <c r="CQV23" s="111"/>
      <c r="CQW23" s="111"/>
      <c r="CQX23" s="111"/>
      <c r="CQY23" s="111"/>
      <c r="CQZ23" s="3" t="e">
        <f>CQZ22/#REF!-0.01</f>
        <v>#REF!</v>
      </c>
      <c r="CRA23" s="111" t="s">
        <v>58</v>
      </c>
      <c r="CRB23" s="111"/>
      <c r="CRC23" s="111"/>
      <c r="CRD23" s="111"/>
      <c r="CRE23" s="111"/>
      <c r="CRF23" s="111"/>
      <c r="CRG23" s="111"/>
      <c r="CRH23" s="3" t="e">
        <f>CRH22/#REF!-0.01</f>
        <v>#REF!</v>
      </c>
      <c r="CRI23" s="111" t="s">
        <v>58</v>
      </c>
      <c r="CRJ23" s="111"/>
      <c r="CRK23" s="111"/>
      <c r="CRL23" s="111"/>
      <c r="CRM23" s="111"/>
      <c r="CRN23" s="111"/>
      <c r="CRO23" s="111"/>
      <c r="CRP23" s="3" t="e">
        <f>CRP22/#REF!-0.01</f>
        <v>#REF!</v>
      </c>
      <c r="CRQ23" s="111" t="s">
        <v>58</v>
      </c>
      <c r="CRR23" s="111"/>
      <c r="CRS23" s="111"/>
      <c r="CRT23" s="111"/>
      <c r="CRU23" s="111"/>
      <c r="CRV23" s="111"/>
      <c r="CRW23" s="111"/>
      <c r="CRX23" s="3" t="e">
        <f>CRX22/#REF!-0.01</f>
        <v>#REF!</v>
      </c>
      <c r="CRY23" s="111" t="s">
        <v>58</v>
      </c>
      <c r="CRZ23" s="111"/>
      <c r="CSA23" s="111"/>
      <c r="CSB23" s="111"/>
      <c r="CSC23" s="111"/>
      <c r="CSD23" s="111"/>
      <c r="CSE23" s="111"/>
      <c r="CSF23" s="3" t="e">
        <f>CSF22/#REF!-0.01</f>
        <v>#REF!</v>
      </c>
      <c r="CSG23" s="111" t="s">
        <v>58</v>
      </c>
      <c r="CSH23" s="111"/>
      <c r="CSI23" s="111"/>
      <c r="CSJ23" s="111"/>
      <c r="CSK23" s="111"/>
      <c r="CSL23" s="111"/>
      <c r="CSM23" s="111"/>
      <c r="CSN23" s="3" t="e">
        <f>CSN22/#REF!-0.01</f>
        <v>#REF!</v>
      </c>
      <c r="CSO23" s="111" t="s">
        <v>58</v>
      </c>
      <c r="CSP23" s="111"/>
      <c r="CSQ23" s="111"/>
      <c r="CSR23" s="111"/>
      <c r="CSS23" s="111"/>
      <c r="CST23" s="111"/>
      <c r="CSU23" s="111"/>
      <c r="CSV23" s="3" t="e">
        <f>CSV22/#REF!-0.01</f>
        <v>#REF!</v>
      </c>
      <c r="CSW23" s="111" t="s">
        <v>58</v>
      </c>
      <c r="CSX23" s="111"/>
      <c r="CSY23" s="111"/>
      <c r="CSZ23" s="111"/>
      <c r="CTA23" s="111"/>
      <c r="CTB23" s="111"/>
      <c r="CTC23" s="111"/>
      <c r="CTD23" s="3" t="e">
        <f>CTD22/#REF!-0.01</f>
        <v>#REF!</v>
      </c>
      <c r="CTE23" s="111" t="s">
        <v>58</v>
      </c>
      <c r="CTF23" s="111"/>
      <c r="CTG23" s="111"/>
      <c r="CTH23" s="111"/>
      <c r="CTI23" s="111"/>
      <c r="CTJ23" s="111"/>
      <c r="CTK23" s="111"/>
      <c r="CTL23" s="3" t="e">
        <f>CTL22/#REF!-0.01</f>
        <v>#REF!</v>
      </c>
      <c r="CTM23" s="111" t="s">
        <v>58</v>
      </c>
      <c r="CTN23" s="111"/>
      <c r="CTO23" s="111"/>
      <c r="CTP23" s="111"/>
      <c r="CTQ23" s="111"/>
      <c r="CTR23" s="111"/>
      <c r="CTS23" s="111"/>
      <c r="CTT23" s="3" t="e">
        <f>CTT22/#REF!-0.01</f>
        <v>#REF!</v>
      </c>
      <c r="CTU23" s="111" t="s">
        <v>58</v>
      </c>
      <c r="CTV23" s="111"/>
      <c r="CTW23" s="111"/>
      <c r="CTX23" s="111"/>
      <c r="CTY23" s="111"/>
      <c r="CTZ23" s="111"/>
      <c r="CUA23" s="111"/>
      <c r="CUB23" s="3" t="e">
        <f>CUB22/#REF!-0.01</f>
        <v>#REF!</v>
      </c>
      <c r="CUC23" s="111" t="s">
        <v>58</v>
      </c>
      <c r="CUD23" s="111"/>
      <c r="CUE23" s="111"/>
      <c r="CUF23" s="111"/>
      <c r="CUG23" s="111"/>
      <c r="CUH23" s="111"/>
      <c r="CUI23" s="111"/>
      <c r="CUJ23" s="3" t="e">
        <f>CUJ22/#REF!-0.01</f>
        <v>#REF!</v>
      </c>
      <c r="CUK23" s="111" t="s">
        <v>58</v>
      </c>
      <c r="CUL23" s="111"/>
      <c r="CUM23" s="111"/>
      <c r="CUN23" s="111"/>
      <c r="CUO23" s="111"/>
      <c r="CUP23" s="111"/>
      <c r="CUQ23" s="111"/>
      <c r="CUR23" s="3" t="e">
        <f>CUR22/#REF!-0.01</f>
        <v>#REF!</v>
      </c>
      <c r="CUS23" s="111" t="s">
        <v>58</v>
      </c>
      <c r="CUT23" s="111"/>
      <c r="CUU23" s="111"/>
      <c r="CUV23" s="111"/>
      <c r="CUW23" s="111"/>
      <c r="CUX23" s="111"/>
      <c r="CUY23" s="111"/>
      <c r="CUZ23" s="3" t="e">
        <f>CUZ22/#REF!-0.01</f>
        <v>#REF!</v>
      </c>
      <c r="CVA23" s="111" t="s">
        <v>58</v>
      </c>
      <c r="CVB23" s="111"/>
      <c r="CVC23" s="111"/>
      <c r="CVD23" s="111"/>
      <c r="CVE23" s="111"/>
      <c r="CVF23" s="111"/>
      <c r="CVG23" s="111"/>
      <c r="CVH23" s="3" t="e">
        <f>CVH22/#REF!-0.01</f>
        <v>#REF!</v>
      </c>
      <c r="CVI23" s="111" t="s">
        <v>58</v>
      </c>
      <c r="CVJ23" s="111"/>
      <c r="CVK23" s="111"/>
      <c r="CVL23" s="111"/>
      <c r="CVM23" s="111"/>
      <c r="CVN23" s="111"/>
      <c r="CVO23" s="111"/>
      <c r="CVP23" s="3" t="e">
        <f>CVP22/#REF!-0.01</f>
        <v>#REF!</v>
      </c>
      <c r="CVQ23" s="111" t="s">
        <v>58</v>
      </c>
      <c r="CVR23" s="111"/>
      <c r="CVS23" s="111"/>
      <c r="CVT23" s="111"/>
      <c r="CVU23" s="111"/>
      <c r="CVV23" s="111"/>
      <c r="CVW23" s="111"/>
      <c r="CVX23" s="3" t="e">
        <f>CVX22/#REF!-0.01</f>
        <v>#REF!</v>
      </c>
      <c r="CVY23" s="111" t="s">
        <v>58</v>
      </c>
      <c r="CVZ23" s="111"/>
      <c r="CWA23" s="111"/>
      <c r="CWB23" s="111"/>
      <c r="CWC23" s="111"/>
      <c r="CWD23" s="111"/>
      <c r="CWE23" s="111"/>
      <c r="CWF23" s="3" t="e">
        <f>CWF22/#REF!-0.01</f>
        <v>#REF!</v>
      </c>
      <c r="CWG23" s="111" t="s">
        <v>58</v>
      </c>
      <c r="CWH23" s="111"/>
      <c r="CWI23" s="111"/>
      <c r="CWJ23" s="111"/>
      <c r="CWK23" s="111"/>
      <c r="CWL23" s="111"/>
      <c r="CWM23" s="111"/>
      <c r="CWN23" s="3" t="e">
        <f>CWN22/#REF!-0.01</f>
        <v>#REF!</v>
      </c>
      <c r="CWO23" s="111" t="s">
        <v>58</v>
      </c>
      <c r="CWP23" s="111"/>
      <c r="CWQ23" s="111"/>
      <c r="CWR23" s="111"/>
      <c r="CWS23" s="111"/>
      <c r="CWT23" s="111"/>
      <c r="CWU23" s="111"/>
      <c r="CWV23" s="3" t="e">
        <f>CWV22/#REF!-0.01</f>
        <v>#REF!</v>
      </c>
      <c r="CWW23" s="111" t="s">
        <v>58</v>
      </c>
      <c r="CWX23" s="111"/>
      <c r="CWY23" s="111"/>
      <c r="CWZ23" s="111"/>
      <c r="CXA23" s="111"/>
      <c r="CXB23" s="111"/>
      <c r="CXC23" s="111"/>
      <c r="CXD23" s="3" t="e">
        <f>CXD22/#REF!-0.01</f>
        <v>#REF!</v>
      </c>
      <c r="CXE23" s="111" t="s">
        <v>58</v>
      </c>
      <c r="CXF23" s="111"/>
      <c r="CXG23" s="111"/>
      <c r="CXH23" s="111"/>
      <c r="CXI23" s="111"/>
      <c r="CXJ23" s="111"/>
      <c r="CXK23" s="111"/>
      <c r="CXL23" s="3" t="e">
        <f>CXL22/#REF!-0.01</f>
        <v>#REF!</v>
      </c>
      <c r="CXM23" s="111" t="s">
        <v>58</v>
      </c>
      <c r="CXN23" s="111"/>
      <c r="CXO23" s="111"/>
      <c r="CXP23" s="111"/>
      <c r="CXQ23" s="111"/>
      <c r="CXR23" s="111"/>
      <c r="CXS23" s="111"/>
      <c r="CXT23" s="3" t="e">
        <f>CXT22/#REF!-0.01</f>
        <v>#REF!</v>
      </c>
      <c r="CXU23" s="111" t="s">
        <v>58</v>
      </c>
      <c r="CXV23" s="111"/>
      <c r="CXW23" s="111"/>
      <c r="CXX23" s="111"/>
      <c r="CXY23" s="111"/>
      <c r="CXZ23" s="111"/>
      <c r="CYA23" s="111"/>
      <c r="CYB23" s="3" t="e">
        <f>CYB22/#REF!-0.01</f>
        <v>#REF!</v>
      </c>
      <c r="CYC23" s="111" t="s">
        <v>58</v>
      </c>
      <c r="CYD23" s="111"/>
      <c r="CYE23" s="111"/>
      <c r="CYF23" s="111"/>
      <c r="CYG23" s="111"/>
      <c r="CYH23" s="111"/>
      <c r="CYI23" s="111"/>
      <c r="CYJ23" s="3" t="e">
        <f>CYJ22/#REF!-0.01</f>
        <v>#REF!</v>
      </c>
      <c r="CYK23" s="111" t="s">
        <v>58</v>
      </c>
      <c r="CYL23" s="111"/>
      <c r="CYM23" s="111"/>
      <c r="CYN23" s="111"/>
      <c r="CYO23" s="111"/>
      <c r="CYP23" s="111"/>
      <c r="CYQ23" s="111"/>
      <c r="CYR23" s="3" t="e">
        <f>CYR22/#REF!-0.01</f>
        <v>#REF!</v>
      </c>
      <c r="CYS23" s="111" t="s">
        <v>58</v>
      </c>
      <c r="CYT23" s="111"/>
      <c r="CYU23" s="111"/>
      <c r="CYV23" s="111"/>
      <c r="CYW23" s="111"/>
      <c r="CYX23" s="111"/>
      <c r="CYY23" s="111"/>
      <c r="CYZ23" s="3" t="e">
        <f>CYZ22/#REF!-0.01</f>
        <v>#REF!</v>
      </c>
      <c r="CZA23" s="111" t="s">
        <v>58</v>
      </c>
      <c r="CZB23" s="111"/>
      <c r="CZC23" s="111"/>
      <c r="CZD23" s="111"/>
      <c r="CZE23" s="111"/>
      <c r="CZF23" s="111"/>
      <c r="CZG23" s="111"/>
      <c r="CZH23" s="3" t="e">
        <f>CZH22/#REF!-0.01</f>
        <v>#REF!</v>
      </c>
      <c r="CZI23" s="111" t="s">
        <v>58</v>
      </c>
      <c r="CZJ23" s="111"/>
      <c r="CZK23" s="111"/>
      <c r="CZL23" s="111"/>
      <c r="CZM23" s="111"/>
      <c r="CZN23" s="111"/>
      <c r="CZO23" s="111"/>
      <c r="CZP23" s="3" t="e">
        <f>CZP22/#REF!-0.01</f>
        <v>#REF!</v>
      </c>
      <c r="CZQ23" s="111" t="s">
        <v>58</v>
      </c>
      <c r="CZR23" s="111"/>
      <c r="CZS23" s="111"/>
      <c r="CZT23" s="111"/>
      <c r="CZU23" s="111"/>
      <c r="CZV23" s="111"/>
      <c r="CZW23" s="111"/>
      <c r="CZX23" s="3" t="e">
        <f>CZX22/#REF!-0.01</f>
        <v>#REF!</v>
      </c>
      <c r="CZY23" s="111" t="s">
        <v>58</v>
      </c>
      <c r="CZZ23" s="111"/>
      <c r="DAA23" s="111"/>
      <c r="DAB23" s="111"/>
      <c r="DAC23" s="111"/>
      <c r="DAD23" s="111"/>
      <c r="DAE23" s="111"/>
      <c r="DAF23" s="3" t="e">
        <f>DAF22/#REF!-0.01</f>
        <v>#REF!</v>
      </c>
      <c r="DAG23" s="111" t="s">
        <v>58</v>
      </c>
      <c r="DAH23" s="111"/>
      <c r="DAI23" s="111"/>
      <c r="DAJ23" s="111"/>
      <c r="DAK23" s="111"/>
      <c r="DAL23" s="111"/>
      <c r="DAM23" s="111"/>
      <c r="DAN23" s="3" t="e">
        <f>DAN22/#REF!-0.01</f>
        <v>#REF!</v>
      </c>
      <c r="DAO23" s="111" t="s">
        <v>58</v>
      </c>
      <c r="DAP23" s="111"/>
      <c r="DAQ23" s="111"/>
      <c r="DAR23" s="111"/>
      <c r="DAS23" s="111"/>
      <c r="DAT23" s="111"/>
      <c r="DAU23" s="111"/>
      <c r="DAV23" s="3" t="e">
        <f>DAV22/#REF!-0.01</f>
        <v>#REF!</v>
      </c>
      <c r="DAW23" s="111" t="s">
        <v>58</v>
      </c>
      <c r="DAX23" s="111"/>
      <c r="DAY23" s="111"/>
      <c r="DAZ23" s="111"/>
      <c r="DBA23" s="111"/>
      <c r="DBB23" s="111"/>
      <c r="DBC23" s="111"/>
      <c r="DBD23" s="3" t="e">
        <f>DBD22/#REF!-0.01</f>
        <v>#REF!</v>
      </c>
      <c r="DBE23" s="111" t="s">
        <v>58</v>
      </c>
      <c r="DBF23" s="111"/>
      <c r="DBG23" s="111"/>
      <c r="DBH23" s="111"/>
      <c r="DBI23" s="111"/>
      <c r="DBJ23" s="111"/>
      <c r="DBK23" s="111"/>
      <c r="DBL23" s="3" t="e">
        <f>DBL22/#REF!-0.01</f>
        <v>#REF!</v>
      </c>
      <c r="DBM23" s="111" t="s">
        <v>58</v>
      </c>
      <c r="DBN23" s="111"/>
      <c r="DBO23" s="111"/>
      <c r="DBP23" s="111"/>
      <c r="DBQ23" s="111"/>
      <c r="DBR23" s="111"/>
      <c r="DBS23" s="111"/>
      <c r="DBT23" s="3" t="e">
        <f>DBT22/#REF!-0.01</f>
        <v>#REF!</v>
      </c>
      <c r="DBU23" s="111" t="s">
        <v>58</v>
      </c>
      <c r="DBV23" s="111"/>
      <c r="DBW23" s="111"/>
      <c r="DBX23" s="111"/>
      <c r="DBY23" s="111"/>
      <c r="DBZ23" s="111"/>
      <c r="DCA23" s="111"/>
      <c r="DCB23" s="3" t="e">
        <f>DCB22/#REF!-0.01</f>
        <v>#REF!</v>
      </c>
      <c r="DCC23" s="111" t="s">
        <v>58</v>
      </c>
      <c r="DCD23" s="111"/>
      <c r="DCE23" s="111"/>
      <c r="DCF23" s="111"/>
      <c r="DCG23" s="111"/>
      <c r="DCH23" s="111"/>
      <c r="DCI23" s="111"/>
      <c r="DCJ23" s="3" t="e">
        <f>DCJ22/#REF!-0.01</f>
        <v>#REF!</v>
      </c>
      <c r="DCK23" s="111" t="s">
        <v>58</v>
      </c>
      <c r="DCL23" s="111"/>
      <c r="DCM23" s="111"/>
      <c r="DCN23" s="111"/>
      <c r="DCO23" s="111"/>
      <c r="DCP23" s="111"/>
      <c r="DCQ23" s="111"/>
      <c r="DCR23" s="3" t="e">
        <f>DCR22/#REF!-0.01</f>
        <v>#REF!</v>
      </c>
      <c r="DCS23" s="111" t="s">
        <v>58</v>
      </c>
      <c r="DCT23" s="111"/>
      <c r="DCU23" s="111"/>
      <c r="DCV23" s="111"/>
      <c r="DCW23" s="111"/>
      <c r="DCX23" s="111"/>
      <c r="DCY23" s="111"/>
      <c r="DCZ23" s="3" t="e">
        <f>DCZ22/#REF!-0.01</f>
        <v>#REF!</v>
      </c>
      <c r="DDA23" s="111" t="s">
        <v>58</v>
      </c>
      <c r="DDB23" s="111"/>
      <c r="DDC23" s="111"/>
      <c r="DDD23" s="111"/>
      <c r="DDE23" s="111"/>
      <c r="DDF23" s="111"/>
      <c r="DDG23" s="111"/>
      <c r="DDH23" s="3" t="e">
        <f>DDH22/#REF!-0.01</f>
        <v>#REF!</v>
      </c>
      <c r="DDI23" s="111" t="s">
        <v>58</v>
      </c>
      <c r="DDJ23" s="111"/>
      <c r="DDK23" s="111"/>
      <c r="DDL23" s="111"/>
      <c r="DDM23" s="111"/>
      <c r="DDN23" s="111"/>
      <c r="DDO23" s="111"/>
      <c r="DDP23" s="3" t="e">
        <f>DDP22/#REF!-0.01</f>
        <v>#REF!</v>
      </c>
      <c r="DDQ23" s="111" t="s">
        <v>58</v>
      </c>
      <c r="DDR23" s="111"/>
      <c r="DDS23" s="111"/>
      <c r="DDT23" s="111"/>
      <c r="DDU23" s="111"/>
      <c r="DDV23" s="111"/>
      <c r="DDW23" s="111"/>
      <c r="DDX23" s="3" t="e">
        <f>DDX22/#REF!-0.01</f>
        <v>#REF!</v>
      </c>
      <c r="DDY23" s="111" t="s">
        <v>58</v>
      </c>
      <c r="DDZ23" s="111"/>
      <c r="DEA23" s="111"/>
      <c r="DEB23" s="111"/>
      <c r="DEC23" s="111"/>
      <c r="DED23" s="111"/>
      <c r="DEE23" s="111"/>
      <c r="DEF23" s="3" t="e">
        <f>DEF22/#REF!-0.01</f>
        <v>#REF!</v>
      </c>
      <c r="DEG23" s="111" t="s">
        <v>58</v>
      </c>
      <c r="DEH23" s="111"/>
      <c r="DEI23" s="111"/>
      <c r="DEJ23" s="111"/>
      <c r="DEK23" s="111"/>
      <c r="DEL23" s="111"/>
      <c r="DEM23" s="111"/>
      <c r="DEN23" s="3" t="e">
        <f>DEN22/#REF!-0.01</f>
        <v>#REF!</v>
      </c>
      <c r="DEO23" s="111" t="s">
        <v>58</v>
      </c>
      <c r="DEP23" s="111"/>
      <c r="DEQ23" s="111"/>
      <c r="DER23" s="111"/>
      <c r="DES23" s="111"/>
      <c r="DET23" s="111"/>
      <c r="DEU23" s="111"/>
      <c r="DEV23" s="3" t="e">
        <f>DEV22/#REF!-0.01</f>
        <v>#REF!</v>
      </c>
      <c r="DEW23" s="111" t="s">
        <v>58</v>
      </c>
      <c r="DEX23" s="111"/>
      <c r="DEY23" s="111"/>
      <c r="DEZ23" s="111"/>
      <c r="DFA23" s="111"/>
      <c r="DFB23" s="111"/>
      <c r="DFC23" s="111"/>
      <c r="DFD23" s="3" t="e">
        <f>DFD22/#REF!-0.01</f>
        <v>#REF!</v>
      </c>
      <c r="DFE23" s="111" t="s">
        <v>58</v>
      </c>
      <c r="DFF23" s="111"/>
      <c r="DFG23" s="111"/>
      <c r="DFH23" s="111"/>
      <c r="DFI23" s="111"/>
      <c r="DFJ23" s="111"/>
      <c r="DFK23" s="111"/>
      <c r="DFL23" s="3" t="e">
        <f>DFL22/#REF!-0.01</f>
        <v>#REF!</v>
      </c>
      <c r="DFM23" s="111" t="s">
        <v>58</v>
      </c>
      <c r="DFN23" s="111"/>
      <c r="DFO23" s="111"/>
      <c r="DFP23" s="111"/>
      <c r="DFQ23" s="111"/>
      <c r="DFR23" s="111"/>
      <c r="DFS23" s="111"/>
      <c r="DFT23" s="3" t="e">
        <f>DFT22/#REF!-0.01</f>
        <v>#REF!</v>
      </c>
      <c r="DFU23" s="111" t="s">
        <v>58</v>
      </c>
      <c r="DFV23" s="111"/>
      <c r="DFW23" s="111"/>
      <c r="DFX23" s="111"/>
      <c r="DFY23" s="111"/>
      <c r="DFZ23" s="111"/>
      <c r="DGA23" s="111"/>
      <c r="DGB23" s="3" t="e">
        <f>DGB22/#REF!-0.01</f>
        <v>#REF!</v>
      </c>
      <c r="DGC23" s="111" t="s">
        <v>58</v>
      </c>
      <c r="DGD23" s="111"/>
      <c r="DGE23" s="111"/>
      <c r="DGF23" s="111"/>
      <c r="DGG23" s="111"/>
      <c r="DGH23" s="111"/>
      <c r="DGI23" s="111"/>
      <c r="DGJ23" s="3" t="e">
        <f>DGJ22/#REF!-0.01</f>
        <v>#REF!</v>
      </c>
      <c r="DGK23" s="111" t="s">
        <v>58</v>
      </c>
      <c r="DGL23" s="111"/>
      <c r="DGM23" s="111"/>
      <c r="DGN23" s="111"/>
      <c r="DGO23" s="111"/>
      <c r="DGP23" s="111"/>
      <c r="DGQ23" s="111"/>
      <c r="DGR23" s="3" t="e">
        <f>DGR22/#REF!-0.01</f>
        <v>#REF!</v>
      </c>
      <c r="DGS23" s="111" t="s">
        <v>58</v>
      </c>
      <c r="DGT23" s="111"/>
      <c r="DGU23" s="111"/>
      <c r="DGV23" s="111"/>
      <c r="DGW23" s="111"/>
      <c r="DGX23" s="111"/>
      <c r="DGY23" s="111"/>
      <c r="DGZ23" s="3" t="e">
        <f>DGZ22/#REF!-0.01</f>
        <v>#REF!</v>
      </c>
      <c r="DHA23" s="111" t="s">
        <v>58</v>
      </c>
      <c r="DHB23" s="111"/>
      <c r="DHC23" s="111"/>
      <c r="DHD23" s="111"/>
      <c r="DHE23" s="111"/>
      <c r="DHF23" s="111"/>
      <c r="DHG23" s="111"/>
      <c r="DHH23" s="3" t="e">
        <f>DHH22/#REF!-0.01</f>
        <v>#REF!</v>
      </c>
      <c r="DHI23" s="111" t="s">
        <v>58</v>
      </c>
      <c r="DHJ23" s="111"/>
      <c r="DHK23" s="111"/>
      <c r="DHL23" s="111"/>
      <c r="DHM23" s="111"/>
      <c r="DHN23" s="111"/>
      <c r="DHO23" s="111"/>
      <c r="DHP23" s="3" t="e">
        <f>DHP22/#REF!-0.01</f>
        <v>#REF!</v>
      </c>
      <c r="DHQ23" s="111" t="s">
        <v>58</v>
      </c>
      <c r="DHR23" s="111"/>
      <c r="DHS23" s="111"/>
      <c r="DHT23" s="111"/>
      <c r="DHU23" s="111"/>
      <c r="DHV23" s="111"/>
      <c r="DHW23" s="111"/>
      <c r="DHX23" s="3" t="e">
        <f>DHX22/#REF!-0.01</f>
        <v>#REF!</v>
      </c>
      <c r="DHY23" s="111" t="s">
        <v>58</v>
      </c>
      <c r="DHZ23" s="111"/>
      <c r="DIA23" s="111"/>
      <c r="DIB23" s="111"/>
      <c r="DIC23" s="111"/>
      <c r="DID23" s="111"/>
      <c r="DIE23" s="111"/>
      <c r="DIF23" s="3" t="e">
        <f>DIF22/#REF!-0.01</f>
        <v>#REF!</v>
      </c>
      <c r="DIG23" s="111" t="s">
        <v>58</v>
      </c>
      <c r="DIH23" s="111"/>
      <c r="DII23" s="111"/>
      <c r="DIJ23" s="111"/>
      <c r="DIK23" s="111"/>
      <c r="DIL23" s="111"/>
      <c r="DIM23" s="111"/>
      <c r="DIN23" s="3" t="e">
        <f>DIN22/#REF!-0.01</f>
        <v>#REF!</v>
      </c>
      <c r="DIO23" s="111" t="s">
        <v>58</v>
      </c>
      <c r="DIP23" s="111"/>
      <c r="DIQ23" s="111"/>
      <c r="DIR23" s="111"/>
      <c r="DIS23" s="111"/>
      <c r="DIT23" s="111"/>
      <c r="DIU23" s="111"/>
      <c r="DIV23" s="3" t="e">
        <f>DIV22/#REF!-0.01</f>
        <v>#REF!</v>
      </c>
      <c r="DIW23" s="111" t="s">
        <v>58</v>
      </c>
      <c r="DIX23" s="111"/>
      <c r="DIY23" s="111"/>
      <c r="DIZ23" s="111"/>
      <c r="DJA23" s="111"/>
      <c r="DJB23" s="111"/>
      <c r="DJC23" s="111"/>
      <c r="DJD23" s="3" t="e">
        <f>DJD22/#REF!-0.01</f>
        <v>#REF!</v>
      </c>
      <c r="DJE23" s="111" t="s">
        <v>58</v>
      </c>
      <c r="DJF23" s="111"/>
      <c r="DJG23" s="111"/>
      <c r="DJH23" s="111"/>
      <c r="DJI23" s="111"/>
      <c r="DJJ23" s="111"/>
      <c r="DJK23" s="111"/>
      <c r="DJL23" s="3" t="e">
        <f>DJL22/#REF!-0.01</f>
        <v>#REF!</v>
      </c>
      <c r="DJM23" s="111" t="s">
        <v>58</v>
      </c>
      <c r="DJN23" s="111"/>
      <c r="DJO23" s="111"/>
      <c r="DJP23" s="111"/>
      <c r="DJQ23" s="111"/>
      <c r="DJR23" s="111"/>
      <c r="DJS23" s="111"/>
      <c r="DJT23" s="3" t="e">
        <f>DJT22/#REF!-0.01</f>
        <v>#REF!</v>
      </c>
      <c r="DJU23" s="111" t="s">
        <v>58</v>
      </c>
      <c r="DJV23" s="111"/>
      <c r="DJW23" s="111"/>
      <c r="DJX23" s="111"/>
      <c r="DJY23" s="111"/>
      <c r="DJZ23" s="111"/>
      <c r="DKA23" s="111"/>
      <c r="DKB23" s="3" t="e">
        <f>DKB22/#REF!-0.01</f>
        <v>#REF!</v>
      </c>
      <c r="DKC23" s="111" t="s">
        <v>58</v>
      </c>
      <c r="DKD23" s="111"/>
      <c r="DKE23" s="111"/>
      <c r="DKF23" s="111"/>
      <c r="DKG23" s="111"/>
      <c r="DKH23" s="111"/>
      <c r="DKI23" s="111"/>
      <c r="DKJ23" s="3" t="e">
        <f>DKJ22/#REF!-0.01</f>
        <v>#REF!</v>
      </c>
      <c r="DKK23" s="111" t="s">
        <v>58</v>
      </c>
      <c r="DKL23" s="111"/>
      <c r="DKM23" s="111"/>
      <c r="DKN23" s="111"/>
      <c r="DKO23" s="111"/>
      <c r="DKP23" s="111"/>
      <c r="DKQ23" s="111"/>
      <c r="DKR23" s="3" t="e">
        <f>DKR22/#REF!-0.01</f>
        <v>#REF!</v>
      </c>
      <c r="DKS23" s="111" t="s">
        <v>58</v>
      </c>
      <c r="DKT23" s="111"/>
      <c r="DKU23" s="111"/>
      <c r="DKV23" s="111"/>
      <c r="DKW23" s="111"/>
      <c r="DKX23" s="111"/>
      <c r="DKY23" s="111"/>
      <c r="DKZ23" s="3" t="e">
        <f>DKZ22/#REF!-0.01</f>
        <v>#REF!</v>
      </c>
      <c r="DLA23" s="111" t="s">
        <v>58</v>
      </c>
      <c r="DLB23" s="111"/>
      <c r="DLC23" s="111"/>
      <c r="DLD23" s="111"/>
      <c r="DLE23" s="111"/>
      <c r="DLF23" s="111"/>
      <c r="DLG23" s="111"/>
      <c r="DLH23" s="3" t="e">
        <f>DLH22/#REF!-0.01</f>
        <v>#REF!</v>
      </c>
      <c r="DLI23" s="111" t="s">
        <v>58</v>
      </c>
      <c r="DLJ23" s="111"/>
      <c r="DLK23" s="111"/>
      <c r="DLL23" s="111"/>
      <c r="DLM23" s="111"/>
      <c r="DLN23" s="111"/>
      <c r="DLO23" s="111"/>
      <c r="DLP23" s="3" t="e">
        <f>DLP22/#REF!-0.01</f>
        <v>#REF!</v>
      </c>
      <c r="DLQ23" s="111" t="s">
        <v>58</v>
      </c>
      <c r="DLR23" s="111"/>
      <c r="DLS23" s="111"/>
      <c r="DLT23" s="111"/>
      <c r="DLU23" s="111"/>
      <c r="DLV23" s="111"/>
      <c r="DLW23" s="111"/>
      <c r="DLX23" s="3" t="e">
        <f>DLX22/#REF!-0.01</f>
        <v>#REF!</v>
      </c>
      <c r="DLY23" s="111" t="s">
        <v>58</v>
      </c>
      <c r="DLZ23" s="111"/>
      <c r="DMA23" s="111"/>
      <c r="DMB23" s="111"/>
      <c r="DMC23" s="111"/>
      <c r="DMD23" s="111"/>
      <c r="DME23" s="111"/>
      <c r="DMF23" s="3" t="e">
        <f>DMF22/#REF!-0.01</f>
        <v>#REF!</v>
      </c>
      <c r="DMG23" s="111" t="s">
        <v>58</v>
      </c>
      <c r="DMH23" s="111"/>
      <c r="DMI23" s="111"/>
      <c r="DMJ23" s="111"/>
      <c r="DMK23" s="111"/>
      <c r="DML23" s="111"/>
      <c r="DMM23" s="111"/>
      <c r="DMN23" s="3" t="e">
        <f>DMN22/#REF!-0.01</f>
        <v>#REF!</v>
      </c>
      <c r="DMO23" s="111" t="s">
        <v>58</v>
      </c>
      <c r="DMP23" s="111"/>
      <c r="DMQ23" s="111"/>
      <c r="DMR23" s="111"/>
      <c r="DMS23" s="111"/>
      <c r="DMT23" s="111"/>
      <c r="DMU23" s="111"/>
      <c r="DMV23" s="3" t="e">
        <f>DMV22/#REF!-0.01</f>
        <v>#REF!</v>
      </c>
      <c r="DMW23" s="111" t="s">
        <v>58</v>
      </c>
      <c r="DMX23" s="111"/>
      <c r="DMY23" s="111"/>
      <c r="DMZ23" s="111"/>
      <c r="DNA23" s="111"/>
      <c r="DNB23" s="111"/>
      <c r="DNC23" s="111"/>
      <c r="DND23" s="3" t="e">
        <f>DND22/#REF!-0.01</f>
        <v>#REF!</v>
      </c>
      <c r="DNE23" s="111" t="s">
        <v>58</v>
      </c>
      <c r="DNF23" s="111"/>
      <c r="DNG23" s="111"/>
      <c r="DNH23" s="111"/>
      <c r="DNI23" s="111"/>
      <c r="DNJ23" s="111"/>
      <c r="DNK23" s="111"/>
      <c r="DNL23" s="3" t="e">
        <f>DNL22/#REF!-0.01</f>
        <v>#REF!</v>
      </c>
      <c r="DNM23" s="111" t="s">
        <v>58</v>
      </c>
      <c r="DNN23" s="111"/>
      <c r="DNO23" s="111"/>
      <c r="DNP23" s="111"/>
      <c r="DNQ23" s="111"/>
      <c r="DNR23" s="111"/>
      <c r="DNS23" s="111"/>
      <c r="DNT23" s="3" t="e">
        <f>DNT22/#REF!-0.01</f>
        <v>#REF!</v>
      </c>
      <c r="DNU23" s="111" t="s">
        <v>58</v>
      </c>
      <c r="DNV23" s="111"/>
      <c r="DNW23" s="111"/>
      <c r="DNX23" s="111"/>
      <c r="DNY23" s="111"/>
      <c r="DNZ23" s="111"/>
      <c r="DOA23" s="111"/>
      <c r="DOB23" s="3" t="e">
        <f>DOB22/#REF!-0.01</f>
        <v>#REF!</v>
      </c>
      <c r="DOC23" s="111" t="s">
        <v>58</v>
      </c>
      <c r="DOD23" s="111"/>
      <c r="DOE23" s="111"/>
      <c r="DOF23" s="111"/>
      <c r="DOG23" s="111"/>
      <c r="DOH23" s="111"/>
      <c r="DOI23" s="111"/>
      <c r="DOJ23" s="3" t="e">
        <f>DOJ22/#REF!-0.01</f>
        <v>#REF!</v>
      </c>
      <c r="DOK23" s="111" t="s">
        <v>58</v>
      </c>
      <c r="DOL23" s="111"/>
      <c r="DOM23" s="111"/>
      <c r="DON23" s="111"/>
      <c r="DOO23" s="111"/>
      <c r="DOP23" s="111"/>
      <c r="DOQ23" s="111"/>
      <c r="DOR23" s="3" t="e">
        <f>DOR22/#REF!-0.01</f>
        <v>#REF!</v>
      </c>
      <c r="DOS23" s="111" t="s">
        <v>58</v>
      </c>
      <c r="DOT23" s="111"/>
      <c r="DOU23" s="111"/>
      <c r="DOV23" s="111"/>
      <c r="DOW23" s="111"/>
      <c r="DOX23" s="111"/>
      <c r="DOY23" s="111"/>
      <c r="DOZ23" s="3" t="e">
        <f>DOZ22/#REF!-0.01</f>
        <v>#REF!</v>
      </c>
      <c r="DPA23" s="111" t="s">
        <v>58</v>
      </c>
      <c r="DPB23" s="111"/>
      <c r="DPC23" s="111"/>
      <c r="DPD23" s="111"/>
      <c r="DPE23" s="111"/>
      <c r="DPF23" s="111"/>
      <c r="DPG23" s="111"/>
      <c r="DPH23" s="3" t="e">
        <f>DPH22/#REF!-0.01</f>
        <v>#REF!</v>
      </c>
      <c r="DPI23" s="111" t="s">
        <v>58</v>
      </c>
      <c r="DPJ23" s="111"/>
      <c r="DPK23" s="111"/>
      <c r="DPL23" s="111"/>
      <c r="DPM23" s="111"/>
      <c r="DPN23" s="111"/>
      <c r="DPO23" s="111"/>
      <c r="DPP23" s="3" t="e">
        <f>DPP22/#REF!-0.01</f>
        <v>#REF!</v>
      </c>
      <c r="DPQ23" s="111" t="s">
        <v>58</v>
      </c>
      <c r="DPR23" s="111"/>
      <c r="DPS23" s="111"/>
      <c r="DPT23" s="111"/>
      <c r="DPU23" s="111"/>
      <c r="DPV23" s="111"/>
      <c r="DPW23" s="111"/>
      <c r="DPX23" s="3" t="e">
        <f>DPX22/#REF!-0.01</f>
        <v>#REF!</v>
      </c>
      <c r="DPY23" s="111" t="s">
        <v>58</v>
      </c>
      <c r="DPZ23" s="111"/>
      <c r="DQA23" s="111"/>
      <c r="DQB23" s="111"/>
      <c r="DQC23" s="111"/>
      <c r="DQD23" s="111"/>
      <c r="DQE23" s="111"/>
      <c r="DQF23" s="3" t="e">
        <f>DQF22/#REF!-0.01</f>
        <v>#REF!</v>
      </c>
      <c r="DQG23" s="111" t="s">
        <v>58</v>
      </c>
      <c r="DQH23" s="111"/>
      <c r="DQI23" s="111"/>
      <c r="DQJ23" s="111"/>
      <c r="DQK23" s="111"/>
      <c r="DQL23" s="111"/>
      <c r="DQM23" s="111"/>
      <c r="DQN23" s="3" t="e">
        <f>DQN22/#REF!-0.01</f>
        <v>#REF!</v>
      </c>
      <c r="DQO23" s="111" t="s">
        <v>58</v>
      </c>
      <c r="DQP23" s="111"/>
      <c r="DQQ23" s="111"/>
      <c r="DQR23" s="111"/>
      <c r="DQS23" s="111"/>
      <c r="DQT23" s="111"/>
      <c r="DQU23" s="111"/>
      <c r="DQV23" s="3" t="e">
        <f>DQV22/#REF!-0.01</f>
        <v>#REF!</v>
      </c>
      <c r="DQW23" s="111" t="s">
        <v>58</v>
      </c>
      <c r="DQX23" s="111"/>
      <c r="DQY23" s="111"/>
      <c r="DQZ23" s="111"/>
      <c r="DRA23" s="111"/>
      <c r="DRB23" s="111"/>
      <c r="DRC23" s="111"/>
      <c r="DRD23" s="3" t="e">
        <f>DRD22/#REF!-0.01</f>
        <v>#REF!</v>
      </c>
      <c r="DRE23" s="111" t="s">
        <v>58</v>
      </c>
      <c r="DRF23" s="111"/>
      <c r="DRG23" s="111"/>
      <c r="DRH23" s="111"/>
      <c r="DRI23" s="111"/>
      <c r="DRJ23" s="111"/>
      <c r="DRK23" s="111"/>
      <c r="DRL23" s="3" t="e">
        <f>DRL22/#REF!-0.01</f>
        <v>#REF!</v>
      </c>
      <c r="DRM23" s="111" t="s">
        <v>58</v>
      </c>
      <c r="DRN23" s="111"/>
      <c r="DRO23" s="111"/>
      <c r="DRP23" s="111"/>
      <c r="DRQ23" s="111"/>
      <c r="DRR23" s="111"/>
      <c r="DRS23" s="111"/>
      <c r="DRT23" s="3" t="e">
        <f>DRT22/#REF!-0.01</f>
        <v>#REF!</v>
      </c>
      <c r="DRU23" s="111" t="s">
        <v>58</v>
      </c>
      <c r="DRV23" s="111"/>
      <c r="DRW23" s="111"/>
      <c r="DRX23" s="111"/>
      <c r="DRY23" s="111"/>
      <c r="DRZ23" s="111"/>
      <c r="DSA23" s="111"/>
      <c r="DSB23" s="3" t="e">
        <f>DSB22/#REF!-0.01</f>
        <v>#REF!</v>
      </c>
      <c r="DSC23" s="111" t="s">
        <v>58</v>
      </c>
      <c r="DSD23" s="111"/>
      <c r="DSE23" s="111"/>
      <c r="DSF23" s="111"/>
      <c r="DSG23" s="111"/>
      <c r="DSH23" s="111"/>
      <c r="DSI23" s="111"/>
      <c r="DSJ23" s="3" t="e">
        <f>DSJ22/#REF!-0.01</f>
        <v>#REF!</v>
      </c>
      <c r="DSK23" s="111" t="s">
        <v>58</v>
      </c>
      <c r="DSL23" s="111"/>
      <c r="DSM23" s="111"/>
      <c r="DSN23" s="111"/>
      <c r="DSO23" s="111"/>
      <c r="DSP23" s="111"/>
      <c r="DSQ23" s="111"/>
      <c r="DSR23" s="3" t="e">
        <f>DSR22/#REF!-0.01</f>
        <v>#REF!</v>
      </c>
      <c r="DSS23" s="111" t="s">
        <v>58</v>
      </c>
      <c r="DST23" s="111"/>
      <c r="DSU23" s="111"/>
      <c r="DSV23" s="111"/>
      <c r="DSW23" s="111"/>
      <c r="DSX23" s="111"/>
      <c r="DSY23" s="111"/>
      <c r="DSZ23" s="3" t="e">
        <f>DSZ22/#REF!-0.01</f>
        <v>#REF!</v>
      </c>
      <c r="DTA23" s="111" t="s">
        <v>58</v>
      </c>
      <c r="DTB23" s="111"/>
      <c r="DTC23" s="111"/>
      <c r="DTD23" s="111"/>
      <c r="DTE23" s="111"/>
      <c r="DTF23" s="111"/>
      <c r="DTG23" s="111"/>
      <c r="DTH23" s="3" t="e">
        <f>DTH22/#REF!-0.01</f>
        <v>#REF!</v>
      </c>
      <c r="DTI23" s="111" t="s">
        <v>58</v>
      </c>
      <c r="DTJ23" s="111"/>
      <c r="DTK23" s="111"/>
      <c r="DTL23" s="111"/>
      <c r="DTM23" s="111"/>
      <c r="DTN23" s="111"/>
      <c r="DTO23" s="111"/>
      <c r="DTP23" s="3" t="e">
        <f>DTP22/#REF!-0.01</f>
        <v>#REF!</v>
      </c>
      <c r="DTQ23" s="111" t="s">
        <v>58</v>
      </c>
      <c r="DTR23" s="111"/>
      <c r="DTS23" s="111"/>
      <c r="DTT23" s="111"/>
      <c r="DTU23" s="111"/>
      <c r="DTV23" s="111"/>
      <c r="DTW23" s="111"/>
      <c r="DTX23" s="3" t="e">
        <f>DTX22/#REF!-0.01</f>
        <v>#REF!</v>
      </c>
      <c r="DTY23" s="111" t="s">
        <v>58</v>
      </c>
      <c r="DTZ23" s="111"/>
      <c r="DUA23" s="111"/>
      <c r="DUB23" s="111"/>
      <c r="DUC23" s="111"/>
      <c r="DUD23" s="111"/>
      <c r="DUE23" s="111"/>
      <c r="DUF23" s="3" t="e">
        <f>DUF22/#REF!-0.01</f>
        <v>#REF!</v>
      </c>
      <c r="DUG23" s="111" t="s">
        <v>58</v>
      </c>
      <c r="DUH23" s="111"/>
      <c r="DUI23" s="111"/>
      <c r="DUJ23" s="111"/>
      <c r="DUK23" s="111"/>
      <c r="DUL23" s="111"/>
      <c r="DUM23" s="111"/>
      <c r="DUN23" s="3" t="e">
        <f>DUN22/#REF!-0.01</f>
        <v>#REF!</v>
      </c>
      <c r="DUO23" s="111" t="s">
        <v>58</v>
      </c>
      <c r="DUP23" s="111"/>
      <c r="DUQ23" s="111"/>
      <c r="DUR23" s="111"/>
      <c r="DUS23" s="111"/>
      <c r="DUT23" s="111"/>
      <c r="DUU23" s="111"/>
      <c r="DUV23" s="3" t="e">
        <f>DUV22/#REF!-0.01</f>
        <v>#REF!</v>
      </c>
      <c r="DUW23" s="111" t="s">
        <v>58</v>
      </c>
      <c r="DUX23" s="111"/>
      <c r="DUY23" s="111"/>
      <c r="DUZ23" s="111"/>
      <c r="DVA23" s="111"/>
      <c r="DVB23" s="111"/>
      <c r="DVC23" s="111"/>
      <c r="DVD23" s="3" t="e">
        <f>DVD22/#REF!-0.01</f>
        <v>#REF!</v>
      </c>
      <c r="DVE23" s="111" t="s">
        <v>58</v>
      </c>
      <c r="DVF23" s="111"/>
      <c r="DVG23" s="111"/>
      <c r="DVH23" s="111"/>
      <c r="DVI23" s="111"/>
      <c r="DVJ23" s="111"/>
      <c r="DVK23" s="111"/>
      <c r="DVL23" s="3" t="e">
        <f>DVL22/#REF!-0.01</f>
        <v>#REF!</v>
      </c>
      <c r="DVM23" s="111" t="s">
        <v>58</v>
      </c>
      <c r="DVN23" s="111"/>
      <c r="DVO23" s="111"/>
      <c r="DVP23" s="111"/>
      <c r="DVQ23" s="111"/>
      <c r="DVR23" s="111"/>
      <c r="DVS23" s="111"/>
      <c r="DVT23" s="3" t="e">
        <f>DVT22/#REF!-0.01</f>
        <v>#REF!</v>
      </c>
      <c r="DVU23" s="111" t="s">
        <v>58</v>
      </c>
      <c r="DVV23" s="111"/>
      <c r="DVW23" s="111"/>
      <c r="DVX23" s="111"/>
      <c r="DVY23" s="111"/>
      <c r="DVZ23" s="111"/>
      <c r="DWA23" s="111"/>
      <c r="DWB23" s="3" t="e">
        <f>DWB22/#REF!-0.01</f>
        <v>#REF!</v>
      </c>
      <c r="DWC23" s="111" t="s">
        <v>58</v>
      </c>
      <c r="DWD23" s="111"/>
      <c r="DWE23" s="111"/>
      <c r="DWF23" s="111"/>
      <c r="DWG23" s="111"/>
      <c r="DWH23" s="111"/>
      <c r="DWI23" s="111"/>
      <c r="DWJ23" s="3" t="e">
        <f>DWJ22/#REF!-0.01</f>
        <v>#REF!</v>
      </c>
      <c r="DWK23" s="111" t="s">
        <v>58</v>
      </c>
      <c r="DWL23" s="111"/>
      <c r="DWM23" s="111"/>
      <c r="DWN23" s="111"/>
      <c r="DWO23" s="111"/>
      <c r="DWP23" s="111"/>
      <c r="DWQ23" s="111"/>
      <c r="DWR23" s="3" t="e">
        <f>DWR22/#REF!-0.01</f>
        <v>#REF!</v>
      </c>
      <c r="DWS23" s="111" t="s">
        <v>58</v>
      </c>
      <c r="DWT23" s="111"/>
      <c r="DWU23" s="111"/>
      <c r="DWV23" s="111"/>
      <c r="DWW23" s="111"/>
      <c r="DWX23" s="111"/>
      <c r="DWY23" s="111"/>
      <c r="DWZ23" s="3" t="e">
        <f>DWZ22/#REF!-0.01</f>
        <v>#REF!</v>
      </c>
      <c r="DXA23" s="111" t="s">
        <v>58</v>
      </c>
      <c r="DXB23" s="111"/>
      <c r="DXC23" s="111"/>
      <c r="DXD23" s="111"/>
      <c r="DXE23" s="111"/>
      <c r="DXF23" s="111"/>
      <c r="DXG23" s="111"/>
      <c r="DXH23" s="3" t="e">
        <f>DXH22/#REF!-0.01</f>
        <v>#REF!</v>
      </c>
      <c r="DXI23" s="111" t="s">
        <v>58</v>
      </c>
      <c r="DXJ23" s="111"/>
      <c r="DXK23" s="111"/>
      <c r="DXL23" s="111"/>
      <c r="DXM23" s="111"/>
      <c r="DXN23" s="111"/>
      <c r="DXO23" s="111"/>
      <c r="DXP23" s="3" t="e">
        <f>DXP22/#REF!-0.01</f>
        <v>#REF!</v>
      </c>
      <c r="DXQ23" s="111" t="s">
        <v>58</v>
      </c>
      <c r="DXR23" s="111"/>
      <c r="DXS23" s="111"/>
      <c r="DXT23" s="111"/>
      <c r="DXU23" s="111"/>
      <c r="DXV23" s="111"/>
      <c r="DXW23" s="111"/>
      <c r="DXX23" s="3" t="e">
        <f>DXX22/#REF!-0.01</f>
        <v>#REF!</v>
      </c>
      <c r="DXY23" s="111" t="s">
        <v>58</v>
      </c>
      <c r="DXZ23" s="111"/>
      <c r="DYA23" s="111"/>
      <c r="DYB23" s="111"/>
      <c r="DYC23" s="111"/>
      <c r="DYD23" s="111"/>
      <c r="DYE23" s="111"/>
      <c r="DYF23" s="3" t="e">
        <f>DYF22/#REF!-0.01</f>
        <v>#REF!</v>
      </c>
      <c r="DYG23" s="111" t="s">
        <v>58</v>
      </c>
      <c r="DYH23" s="111"/>
      <c r="DYI23" s="111"/>
      <c r="DYJ23" s="111"/>
      <c r="DYK23" s="111"/>
      <c r="DYL23" s="111"/>
      <c r="DYM23" s="111"/>
      <c r="DYN23" s="3" t="e">
        <f>DYN22/#REF!-0.01</f>
        <v>#REF!</v>
      </c>
      <c r="DYO23" s="111" t="s">
        <v>58</v>
      </c>
      <c r="DYP23" s="111"/>
      <c r="DYQ23" s="111"/>
      <c r="DYR23" s="111"/>
      <c r="DYS23" s="111"/>
      <c r="DYT23" s="111"/>
      <c r="DYU23" s="111"/>
      <c r="DYV23" s="3" t="e">
        <f>DYV22/#REF!-0.01</f>
        <v>#REF!</v>
      </c>
      <c r="DYW23" s="111" t="s">
        <v>58</v>
      </c>
      <c r="DYX23" s="111"/>
      <c r="DYY23" s="111"/>
      <c r="DYZ23" s="111"/>
      <c r="DZA23" s="111"/>
      <c r="DZB23" s="111"/>
      <c r="DZC23" s="111"/>
      <c r="DZD23" s="3" t="e">
        <f>DZD22/#REF!-0.01</f>
        <v>#REF!</v>
      </c>
      <c r="DZE23" s="111" t="s">
        <v>58</v>
      </c>
      <c r="DZF23" s="111"/>
      <c r="DZG23" s="111"/>
      <c r="DZH23" s="111"/>
      <c r="DZI23" s="111"/>
      <c r="DZJ23" s="111"/>
      <c r="DZK23" s="111"/>
      <c r="DZL23" s="3" t="e">
        <f>DZL22/#REF!-0.01</f>
        <v>#REF!</v>
      </c>
      <c r="DZM23" s="111" t="s">
        <v>58</v>
      </c>
      <c r="DZN23" s="111"/>
      <c r="DZO23" s="111"/>
      <c r="DZP23" s="111"/>
      <c r="DZQ23" s="111"/>
      <c r="DZR23" s="111"/>
      <c r="DZS23" s="111"/>
      <c r="DZT23" s="3" t="e">
        <f>DZT22/#REF!-0.01</f>
        <v>#REF!</v>
      </c>
      <c r="DZU23" s="111" t="s">
        <v>58</v>
      </c>
      <c r="DZV23" s="111"/>
      <c r="DZW23" s="111"/>
      <c r="DZX23" s="111"/>
      <c r="DZY23" s="111"/>
      <c r="DZZ23" s="111"/>
      <c r="EAA23" s="111"/>
      <c r="EAB23" s="3" t="e">
        <f>EAB22/#REF!-0.01</f>
        <v>#REF!</v>
      </c>
      <c r="EAC23" s="111" t="s">
        <v>58</v>
      </c>
      <c r="EAD23" s="111"/>
      <c r="EAE23" s="111"/>
      <c r="EAF23" s="111"/>
      <c r="EAG23" s="111"/>
      <c r="EAH23" s="111"/>
      <c r="EAI23" s="111"/>
      <c r="EAJ23" s="3" t="e">
        <f>EAJ22/#REF!-0.01</f>
        <v>#REF!</v>
      </c>
      <c r="EAK23" s="111" t="s">
        <v>58</v>
      </c>
      <c r="EAL23" s="111"/>
      <c r="EAM23" s="111"/>
      <c r="EAN23" s="111"/>
      <c r="EAO23" s="111"/>
      <c r="EAP23" s="111"/>
      <c r="EAQ23" s="111"/>
      <c r="EAR23" s="3" t="e">
        <f>EAR22/#REF!-0.01</f>
        <v>#REF!</v>
      </c>
      <c r="EAS23" s="111" t="s">
        <v>58</v>
      </c>
      <c r="EAT23" s="111"/>
      <c r="EAU23" s="111"/>
      <c r="EAV23" s="111"/>
      <c r="EAW23" s="111"/>
      <c r="EAX23" s="111"/>
      <c r="EAY23" s="111"/>
      <c r="EAZ23" s="3" t="e">
        <f>EAZ22/#REF!-0.01</f>
        <v>#REF!</v>
      </c>
      <c r="EBA23" s="111" t="s">
        <v>58</v>
      </c>
      <c r="EBB23" s="111"/>
      <c r="EBC23" s="111"/>
      <c r="EBD23" s="111"/>
      <c r="EBE23" s="111"/>
      <c r="EBF23" s="111"/>
      <c r="EBG23" s="111"/>
      <c r="EBH23" s="3" t="e">
        <f>EBH22/#REF!-0.01</f>
        <v>#REF!</v>
      </c>
      <c r="EBI23" s="111" t="s">
        <v>58</v>
      </c>
      <c r="EBJ23" s="111"/>
      <c r="EBK23" s="111"/>
      <c r="EBL23" s="111"/>
      <c r="EBM23" s="111"/>
      <c r="EBN23" s="111"/>
      <c r="EBO23" s="111"/>
      <c r="EBP23" s="3" t="e">
        <f>EBP22/#REF!-0.01</f>
        <v>#REF!</v>
      </c>
      <c r="EBQ23" s="111" t="s">
        <v>58</v>
      </c>
      <c r="EBR23" s="111"/>
      <c r="EBS23" s="111"/>
      <c r="EBT23" s="111"/>
      <c r="EBU23" s="111"/>
      <c r="EBV23" s="111"/>
      <c r="EBW23" s="111"/>
      <c r="EBX23" s="3" t="e">
        <f>EBX22/#REF!-0.01</f>
        <v>#REF!</v>
      </c>
      <c r="EBY23" s="111" t="s">
        <v>58</v>
      </c>
      <c r="EBZ23" s="111"/>
      <c r="ECA23" s="111"/>
      <c r="ECB23" s="111"/>
      <c r="ECC23" s="111"/>
      <c r="ECD23" s="111"/>
      <c r="ECE23" s="111"/>
      <c r="ECF23" s="3" t="e">
        <f>ECF22/#REF!-0.01</f>
        <v>#REF!</v>
      </c>
      <c r="ECG23" s="111" t="s">
        <v>58</v>
      </c>
      <c r="ECH23" s="111"/>
      <c r="ECI23" s="111"/>
      <c r="ECJ23" s="111"/>
      <c r="ECK23" s="111"/>
      <c r="ECL23" s="111"/>
      <c r="ECM23" s="111"/>
      <c r="ECN23" s="3" t="e">
        <f>ECN22/#REF!-0.01</f>
        <v>#REF!</v>
      </c>
      <c r="ECO23" s="111" t="s">
        <v>58</v>
      </c>
      <c r="ECP23" s="111"/>
      <c r="ECQ23" s="111"/>
      <c r="ECR23" s="111"/>
      <c r="ECS23" s="111"/>
      <c r="ECT23" s="111"/>
      <c r="ECU23" s="111"/>
      <c r="ECV23" s="3" t="e">
        <f>ECV22/#REF!-0.01</f>
        <v>#REF!</v>
      </c>
      <c r="ECW23" s="111" t="s">
        <v>58</v>
      </c>
      <c r="ECX23" s="111"/>
      <c r="ECY23" s="111"/>
      <c r="ECZ23" s="111"/>
      <c r="EDA23" s="111"/>
      <c r="EDB23" s="111"/>
      <c r="EDC23" s="111"/>
      <c r="EDD23" s="3" t="e">
        <f>EDD22/#REF!-0.01</f>
        <v>#REF!</v>
      </c>
      <c r="EDE23" s="111" t="s">
        <v>58</v>
      </c>
      <c r="EDF23" s="111"/>
      <c r="EDG23" s="111"/>
      <c r="EDH23" s="111"/>
      <c r="EDI23" s="111"/>
      <c r="EDJ23" s="111"/>
      <c r="EDK23" s="111"/>
      <c r="EDL23" s="3" t="e">
        <f>EDL22/#REF!-0.01</f>
        <v>#REF!</v>
      </c>
      <c r="EDM23" s="111" t="s">
        <v>58</v>
      </c>
      <c r="EDN23" s="111"/>
      <c r="EDO23" s="111"/>
      <c r="EDP23" s="111"/>
      <c r="EDQ23" s="111"/>
      <c r="EDR23" s="111"/>
      <c r="EDS23" s="111"/>
      <c r="EDT23" s="3" t="e">
        <f>EDT22/#REF!-0.01</f>
        <v>#REF!</v>
      </c>
      <c r="EDU23" s="111" t="s">
        <v>58</v>
      </c>
      <c r="EDV23" s="111"/>
      <c r="EDW23" s="111"/>
      <c r="EDX23" s="111"/>
      <c r="EDY23" s="111"/>
      <c r="EDZ23" s="111"/>
      <c r="EEA23" s="111"/>
      <c r="EEB23" s="3" t="e">
        <f>EEB22/#REF!-0.01</f>
        <v>#REF!</v>
      </c>
      <c r="EEC23" s="111" t="s">
        <v>58</v>
      </c>
      <c r="EED23" s="111"/>
      <c r="EEE23" s="111"/>
      <c r="EEF23" s="111"/>
      <c r="EEG23" s="111"/>
      <c r="EEH23" s="111"/>
      <c r="EEI23" s="111"/>
      <c r="EEJ23" s="3" t="e">
        <f>EEJ22/#REF!-0.01</f>
        <v>#REF!</v>
      </c>
      <c r="EEK23" s="111" t="s">
        <v>58</v>
      </c>
      <c r="EEL23" s="111"/>
      <c r="EEM23" s="111"/>
      <c r="EEN23" s="111"/>
      <c r="EEO23" s="111"/>
      <c r="EEP23" s="111"/>
      <c r="EEQ23" s="111"/>
      <c r="EER23" s="3" t="e">
        <f>EER22/#REF!-0.01</f>
        <v>#REF!</v>
      </c>
      <c r="EES23" s="111" t="s">
        <v>58</v>
      </c>
      <c r="EET23" s="111"/>
      <c r="EEU23" s="111"/>
      <c r="EEV23" s="111"/>
      <c r="EEW23" s="111"/>
      <c r="EEX23" s="111"/>
      <c r="EEY23" s="111"/>
      <c r="EEZ23" s="3" t="e">
        <f>EEZ22/#REF!-0.01</f>
        <v>#REF!</v>
      </c>
      <c r="EFA23" s="111" t="s">
        <v>58</v>
      </c>
      <c r="EFB23" s="111"/>
      <c r="EFC23" s="111"/>
      <c r="EFD23" s="111"/>
      <c r="EFE23" s="111"/>
      <c r="EFF23" s="111"/>
      <c r="EFG23" s="111"/>
      <c r="EFH23" s="3" t="e">
        <f>EFH22/#REF!-0.01</f>
        <v>#REF!</v>
      </c>
      <c r="EFI23" s="111" t="s">
        <v>58</v>
      </c>
      <c r="EFJ23" s="111"/>
      <c r="EFK23" s="111"/>
      <c r="EFL23" s="111"/>
      <c r="EFM23" s="111"/>
      <c r="EFN23" s="111"/>
      <c r="EFO23" s="111"/>
      <c r="EFP23" s="3" t="e">
        <f>EFP22/#REF!-0.01</f>
        <v>#REF!</v>
      </c>
      <c r="EFQ23" s="111" t="s">
        <v>58</v>
      </c>
      <c r="EFR23" s="111"/>
      <c r="EFS23" s="111"/>
      <c r="EFT23" s="111"/>
      <c r="EFU23" s="111"/>
      <c r="EFV23" s="111"/>
      <c r="EFW23" s="111"/>
      <c r="EFX23" s="3" t="e">
        <f>EFX22/#REF!-0.01</f>
        <v>#REF!</v>
      </c>
      <c r="EFY23" s="111" t="s">
        <v>58</v>
      </c>
      <c r="EFZ23" s="111"/>
      <c r="EGA23" s="111"/>
      <c r="EGB23" s="111"/>
      <c r="EGC23" s="111"/>
      <c r="EGD23" s="111"/>
      <c r="EGE23" s="111"/>
      <c r="EGF23" s="3" t="e">
        <f>EGF22/#REF!-0.01</f>
        <v>#REF!</v>
      </c>
      <c r="EGG23" s="111" t="s">
        <v>58</v>
      </c>
      <c r="EGH23" s="111"/>
      <c r="EGI23" s="111"/>
      <c r="EGJ23" s="111"/>
      <c r="EGK23" s="111"/>
      <c r="EGL23" s="111"/>
      <c r="EGM23" s="111"/>
      <c r="EGN23" s="3" t="e">
        <f>EGN22/#REF!-0.01</f>
        <v>#REF!</v>
      </c>
      <c r="EGO23" s="111" t="s">
        <v>58</v>
      </c>
      <c r="EGP23" s="111"/>
      <c r="EGQ23" s="111"/>
      <c r="EGR23" s="111"/>
      <c r="EGS23" s="111"/>
      <c r="EGT23" s="111"/>
      <c r="EGU23" s="111"/>
      <c r="EGV23" s="3" t="e">
        <f>EGV22/#REF!-0.01</f>
        <v>#REF!</v>
      </c>
      <c r="EGW23" s="111" t="s">
        <v>58</v>
      </c>
      <c r="EGX23" s="111"/>
      <c r="EGY23" s="111"/>
      <c r="EGZ23" s="111"/>
      <c r="EHA23" s="111"/>
      <c r="EHB23" s="111"/>
      <c r="EHC23" s="111"/>
      <c r="EHD23" s="3" t="e">
        <f>EHD22/#REF!-0.01</f>
        <v>#REF!</v>
      </c>
      <c r="EHE23" s="111" t="s">
        <v>58</v>
      </c>
      <c r="EHF23" s="111"/>
      <c r="EHG23" s="111"/>
      <c r="EHH23" s="111"/>
      <c r="EHI23" s="111"/>
      <c r="EHJ23" s="111"/>
      <c r="EHK23" s="111"/>
      <c r="EHL23" s="3" t="e">
        <f>EHL22/#REF!-0.01</f>
        <v>#REF!</v>
      </c>
      <c r="EHM23" s="111" t="s">
        <v>58</v>
      </c>
      <c r="EHN23" s="111"/>
      <c r="EHO23" s="111"/>
      <c r="EHP23" s="111"/>
      <c r="EHQ23" s="111"/>
      <c r="EHR23" s="111"/>
      <c r="EHS23" s="111"/>
      <c r="EHT23" s="3" t="e">
        <f>EHT22/#REF!-0.01</f>
        <v>#REF!</v>
      </c>
      <c r="EHU23" s="111" t="s">
        <v>58</v>
      </c>
      <c r="EHV23" s="111"/>
      <c r="EHW23" s="111"/>
      <c r="EHX23" s="111"/>
      <c r="EHY23" s="111"/>
      <c r="EHZ23" s="111"/>
      <c r="EIA23" s="111"/>
      <c r="EIB23" s="3" t="e">
        <f>EIB22/#REF!-0.01</f>
        <v>#REF!</v>
      </c>
      <c r="EIC23" s="111" t="s">
        <v>58</v>
      </c>
      <c r="EID23" s="111"/>
      <c r="EIE23" s="111"/>
      <c r="EIF23" s="111"/>
      <c r="EIG23" s="111"/>
      <c r="EIH23" s="111"/>
      <c r="EII23" s="111"/>
      <c r="EIJ23" s="3" t="e">
        <f>EIJ22/#REF!-0.01</f>
        <v>#REF!</v>
      </c>
      <c r="EIK23" s="111" t="s">
        <v>58</v>
      </c>
      <c r="EIL23" s="111"/>
      <c r="EIM23" s="111"/>
      <c r="EIN23" s="111"/>
      <c r="EIO23" s="111"/>
      <c r="EIP23" s="111"/>
      <c r="EIQ23" s="111"/>
      <c r="EIR23" s="3" t="e">
        <f>EIR22/#REF!-0.01</f>
        <v>#REF!</v>
      </c>
      <c r="EIS23" s="111" t="s">
        <v>58</v>
      </c>
      <c r="EIT23" s="111"/>
      <c r="EIU23" s="111"/>
      <c r="EIV23" s="111"/>
      <c r="EIW23" s="111"/>
      <c r="EIX23" s="111"/>
      <c r="EIY23" s="111"/>
      <c r="EIZ23" s="3" t="e">
        <f>EIZ22/#REF!-0.01</f>
        <v>#REF!</v>
      </c>
      <c r="EJA23" s="111" t="s">
        <v>58</v>
      </c>
      <c r="EJB23" s="111"/>
      <c r="EJC23" s="111"/>
      <c r="EJD23" s="111"/>
      <c r="EJE23" s="111"/>
      <c r="EJF23" s="111"/>
      <c r="EJG23" s="111"/>
      <c r="EJH23" s="3" t="e">
        <f>EJH22/#REF!-0.01</f>
        <v>#REF!</v>
      </c>
      <c r="EJI23" s="111" t="s">
        <v>58</v>
      </c>
      <c r="EJJ23" s="111"/>
      <c r="EJK23" s="111"/>
      <c r="EJL23" s="111"/>
      <c r="EJM23" s="111"/>
      <c r="EJN23" s="111"/>
      <c r="EJO23" s="111"/>
      <c r="EJP23" s="3" t="e">
        <f>EJP22/#REF!-0.01</f>
        <v>#REF!</v>
      </c>
      <c r="EJQ23" s="111" t="s">
        <v>58</v>
      </c>
      <c r="EJR23" s="111"/>
      <c r="EJS23" s="111"/>
      <c r="EJT23" s="111"/>
      <c r="EJU23" s="111"/>
      <c r="EJV23" s="111"/>
      <c r="EJW23" s="111"/>
      <c r="EJX23" s="3" t="e">
        <f>EJX22/#REF!-0.01</f>
        <v>#REF!</v>
      </c>
      <c r="EJY23" s="111" t="s">
        <v>58</v>
      </c>
      <c r="EJZ23" s="111"/>
      <c r="EKA23" s="111"/>
      <c r="EKB23" s="111"/>
      <c r="EKC23" s="111"/>
      <c r="EKD23" s="111"/>
      <c r="EKE23" s="111"/>
      <c r="EKF23" s="3" t="e">
        <f>EKF22/#REF!-0.01</f>
        <v>#REF!</v>
      </c>
      <c r="EKG23" s="111" t="s">
        <v>58</v>
      </c>
      <c r="EKH23" s="111"/>
      <c r="EKI23" s="111"/>
      <c r="EKJ23" s="111"/>
      <c r="EKK23" s="111"/>
      <c r="EKL23" s="111"/>
      <c r="EKM23" s="111"/>
      <c r="EKN23" s="3" t="e">
        <f>EKN22/#REF!-0.01</f>
        <v>#REF!</v>
      </c>
      <c r="EKO23" s="111" t="s">
        <v>58</v>
      </c>
      <c r="EKP23" s="111"/>
      <c r="EKQ23" s="111"/>
      <c r="EKR23" s="111"/>
      <c r="EKS23" s="111"/>
      <c r="EKT23" s="111"/>
      <c r="EKU23" s="111"/>
      <c r="EKV23" s="3" t="e">
        <f>EKV22/#REF!-0.01</f>
        <v>#REF!</v>
      </c>
      <c r="EKW23" s="111" t="s">
        <v>58</v>
      </c>
      <c r="EKX23" s="111"/>
      <c r="EKY23" s="111"/>
      <c r="EKZ23" s="111"/>
      <c r="ELA23" s="111"/>
      <c r="ELB23" s="111"/>
      <c r="ELC23" s="111"/>
      <c r="ELD23" s="3" t="e">
        <f>ELD22/#REF!-0.01</f>
        <v>#REF!</v>
      </c>
      <c r="ELE23" s="111" t="s">
        <v>58</v>
      </c>
      <c r="ELF23" s="111"/>
      <c r="ELG23" s="111"/>
      <c r="ELH23" s="111"/>
      <c r="ELI23" s="111"/>
      <c r="ELJ23" s="111"/>
      <c r="ELK23" s="111"/>
      <c r="ELL23" s="3" t="e">
        <f>ELL22/#REF!-0.01</f>
        <v>#REF!</v>
      </c>
      <c r="ELM23" s="111" t="s">
        <v>58</v>
      </c>
      <c r="ELN23" s="111"/>
      <c r="ELO23" s="111"/>
      <c r="ELP23" s="111"/>
      <c r="ELQ23" s="111"/>
      <c r="ELR23" s="111"/>
      <c r="ELS23" s="111"/>
      <c r="ELT23" s="3" t="e">
        <f>ELT22/#REF!-0.01</f>
        <v>#REF!</v>
      </c>
      <c r="ELU23" s="111" t="s">
        <v>58</v>
      </c>
      <c r="ELV23" s="111"/>
      <c r="ELW23" s="111"/>
      <c r="ELX23" s="111"/>
      <c r="ELY23" s="111"/>
      <c r="ELZ23" s="111"/>
      <c r="EMA23" s="111"/>
      <c r="EMB23" s="3" t="e">
        <f>EMB22/#REF!-0.01</f>
        <v>#REF!</v>
      </c>
      <c r="EMC23" s="111" t="s">
        <v>58</v>
      </c>
      <c r="EMD23" s="111"/>
      <c r="EME23" s="111"/>
      <c r="EMF23" s="111"/>
      <c r="EMG23" s="111"/>
      <c r="EMH23" s="111"/>
      <c r="EMI23" s="111"/>
      <c r="EMJ23" s="3" t="e">
        <f>EMJ22/#REF!-0.01</f>
        <v>#REF!</v>
      </c>
      <c r="EMK23" s="111" t="s">
        <v>58</v>
      </c>
      <c r="EML23" s="111"/>
      <c r="EMM23" s="111"/>
      <c r="EMN23" s="111"/>
      <c r="EMO23" s="111"/>
      <c r="EMP23" s="111"/>
      <c r="EMQ23" s="111"/>
      <c r="EMR23" s="3" t="e">
        <f>EMR22/#REF!-0.01</f>
        <v>#REF!</v>
      </c>
      <c r="EMS23" s="111" t="s">
        <v>58</v>
      </c>
      <c r="EMT23" s="111"/>
      <c r="EMU23" s="111"/>
      <c r="EMV23" s="111"/>
      <c r="EMW23" s="111"/>
      <c r="EMX23" s="111"/>
      <c r="EMY23" s="111"/>
      <c r="EMZ23" s="3" t="e">
        <f>EMZ22/#REF!-0.01</f>
        <v>#REF!</v>
      </c>
      <c r="ENA23" s="111" t="s">
        <v>58</v>
      </c>
      <c r="ENB23" s="111"/>
      <c r="ENC23" s="111"/>
      <c r="END23" s="111"/>
      <c r="ENE23" s="111"/>
      <c r="ENF23" s="111"/>
      <c r="ENG23" s="111"/>
      <c r="ENH23" s="3" t="e">
        <f>ENH22/#REF!-0.01</f>
        <v>#REF!</v>
      </c>
      <c r="ENI23" s="111" t="s">
        <v>58</v>
      </c>
      <c r="ENJ23" s="111"/>
      <c r="ENK23" s="111"/>
      <c r="ENL23" s="111"/>
      <c r="ENM23" s="111"/>
      <c r="ENN23" s="111"/>
      <c r="ENO23" s="111"/>
      <c r="ENP23" s="3" t="e">
        <f>ENP22/#REF!-0.01</f>
        <v>#REF!</v>
      </c>
      <c r="ENQ23" s="111" t="s">
        <v>58</v>
      </c>
      <c r="ENR23" s="111"/>
      <c r="ENS23" s="111"/>
      <c r="ENT23" s="111"/>
      <c r="ENU23" s="111"/>
      <c r="ENV23" s="111"/>
      <c r="ENW23" s="111"/>
      <c r="ENX23" s="3" t="e">
        <f>ENX22/#REF!-0.01</f>
        <v>#REF!</v>
      </c>
      <c r="ENY23" s="111" t="s">
        <v>58</v>
      </c>
      <c r="ENZ23" s="111"/>
      <c r="EOA23" s="111"/>
      <c r="EOB23" s="111"/>
      <c r="EOC23" s="111"/>
      <c r="EOD23" s="111"/>
      <c r="EOE23" s="111"/>
      <c r="EOF23" s="3" t="e">
        <f>EOF22/#REF!-0.01</f>
        <v>#REF!</v>
      </c>
      <c r="EOG23" s="111" t="s">
        <v>58</v>
      </c>
      <c r="EOH23" s="111"/>
      <c r="EOI23" s="111"/>
      <c r="EOJ23" s="111"/>
      <c r="EOK23" s="111"/>
      <c r="EOL23" s="111"/>
      <c r="EOM23" s="111"/>
      <c r="EON23" s="3" t="e">
        <f>EON22/#REF!-0.01</f>
        <v>#REF!</v>
      </c>
      <c r="EOO23" s="111" t="s">
        <v>58</v>
      </c>
      <c r="EOP23" s="111"/>
      <c r="EOQ23" s="111"/>
      <c r="EOR23" s="111"/>
      <c r="EOS23" s="111"/>
      <c r="EOT23" s="111"/>
      <c r="EOU23" s="111"/>
      <c r="EOV23" s="3" t="e">
        <f>EOV22/#REF!-0.01</f>
        <v>#REF!</v>
      </c>
      <c r="EOW23" s="111" t="s">
        <v>58</v>
      </c>
      <c r="EOX23" s="111"/>
      <c r="EOY23" s="111"/>
      <c r="EOZ23" s="111"/>
      <c r="EPA23" s="111"/>
      <c r="EPB23" s="111"/>
      <c r="EPC23" s="111"/>
      <c r="EPD23" s="3" t="e">
        <f>EPD22/#REF!-0.01</f>
        <v>#REF!</v>
      </c>
      <c r="EPE23" s="111" t="s">
        <v>58</v>
      </c>
      <c r="EPF23" s="111"/>
      <c r="EPG23" s="111"/>
      <c r="EPH23" s="111"/>
      <c r="EPI23" s="111"/>
      <c r="EPJ23" s="111"/>
      <c r="EPK23" s="111"/>
      <c r="EPL23" s="3" t="e">
        <f>EPL22/#REF!-0.01</f>
        <v>#REF!</v>
      </c>
      <c r="EPM23" s="111" t="s">
        <v>58</v>
      </c>
      <c r="EPN23" s="111"/>
      <c r="EPO23" s="111"/>
      <c r="EPP23" s="111"/>
      <c r="EPQ23" s="111"/>
      <c r="EPR23" s="111"/>
      <c r="EPS23" s="111"/>
      <c r="EPT23" s="3" t="e">
        <f>EPT22/#REF!-0.01</f>
        <v>#REF!</v>
      </c>
      <c r="EPU23" s="111" t="s">
        <v>58</v>
      </c>
      <c r="EPV23" s="111"/>
      <c r="EPW23" s="111"/>
      <c r="EPX23" s="111"/>
      <c r="EPY23" s="111"/>
      <c r="EPZ23" s="111"/>
      <c r="EQA23" s="111"/>
      <c r="EQB23" s="3" t="e">
        <f>EQB22/#REF!-0.01</f>
        <v>#REF!</v>
      </c>
      <c r="EQC23" s="111" t="s">
        <v>58</v>
      </c>
      <c r="EQD23" s="111"/>
      <c r="EQE23" s="111"/>
      <c r="EQF23" s="111"/>
      <c r="EQG23" s="111"/>
      <c r="EQH23" s="111"/>
      <c r="EQI23" s="111"/>
      <c r="EQJ23" s="3" t="e">
        <f>EQJ22/#REF!-0.01</f>
        <v>#REF!</v>
      </c>
      <c r="EQK23" s="111" t="s">
        <v>58</v>
      </c>
      <c r="EQL23" s="111"/>
      <c r="EQM23" s="111"/>
      <c r="EQN23" s="111"/>
      <c r="EQO23" s="111"/>
      <c r="EQP23" s="111"/>
      <c r="EQQ23" s="111"/>
      <c r="EQR23" s="3" t="e">
        <f>EQR22/#REF!-0.01</f>
        <v>#REF!</v>
      </c>
      <c r="EQS23" s="111" t="s">
        <v>58</v>
      </c>
      <c r="EQT23" s="111"/>
      <c r="EQU23" s="111"/>
      <c r="EQV23" s="111"/>
      <c r="EQW23" s="111"/>
      <c r="EQX23" s="111"/>
      <c r="EQY23" s="111"/>
      <c r="EQZ23" s="3" t="e">
        <f>EQZ22/#REF!-0.01</f>
        <v>#REF!</v>
      </c>
      <c r="ERA23" s="111" t="s">
        <v>58</v>
      </c>
      <c r="ERB23" s="111"/>
      <c r="ERC23" s="111"/>
      <c r="ERD23" s="111"/>
      <c r="ERE23" s="111"/>
      <c r="ERF23" s="111"/>
      <c r="ERG23" s="111"/>
      <c r="ERH23" s="3" t="e">
        <f>ERH22/#REF!-0.01</f>
        <v>#REF!</v>
      </c>
      <c r="ERI23" s="111" t="s">
        <v>58</v>
      </c>
      <c r="ERJ23" s="111"/>
      <c r="ERK23" s="111"/>
      <c r="ERL23" s="111"/>
      <c r="ERM23" s="111"/>
      <c r="ERN23" s="111"/>
      <c r="ERO23" s="111"/>
      <c r="ERP23" s="3" t="e">
        <f>ERP22/#REF!-0.01</f>
        <v>#REF!</v>
      </c>
      <c r="ERQ23" s="111" t="s">
        <v>58</v>
      </c>
      <c r="ERR23" s="111"/>
      <c r="ERS23" s="111"/>
      <c r="ERT23" s="111"/>
      <c r="ERU23" s="111"/>
      <c r="ERV23" s="111"/>
      <c r="ERW23" s="111"/>
      <c r="ERX23" s="3" t="e">
        <f>ERX22/#REF!-0.01</f>
        <v>#REF!</v>
      </c>
      <c r="ERY23" s="111" t="s">
        <v>58</v>
      </c>
      <c r="ERZ23" s="111"/>
      <c r="ESA23" s="111"/>
      <c r="ESB23" s="111"/>
      <c r="ESC23" s="111"/>
      <c r="ESD23" s="111"/>
      <c r="ESE23" s="111"/>
      <c r="ESF23" s="3" t="e">
        <f>ESF22/#REF!-0.01</f>
        <v>#REF!</v>
      </c>
      <c r="ESG23" s="111" t="s">
        <v>58</v>
      </c>
      <c r="ESH23" s="111"/>
      <c r="ESI23" s="111"/>
      <c r="ESJ23" s="111"/>
      <c r="ESK23" s="111"/>
      <c r="ESL23" s="111"/>
      <c r="ESM23" s="111"/>
      <c r="ESN23" s="3" t="e">
        <f>ESN22/#REF!-0.01</f>
        <v>#REF!</v>
      </c>
      <c r="ESO23" s="111" t="s">
        <v>58</v>
      </c>
      <c r="ESP23" s="111"/>
      <c r="ESQ23" s="111"/>
      <c r="ESR23" s="111"/>
      <c r="ESS23" s="111"/>
      <c r="EST23" s="111"/>
      <c r="ESU23" s="111"/>
      <c r="ESV23" s="3" t="e">
        <f>ESV22/#REF!-0.01</f>
        <v>#REF!</v>
      </c>
      <c r="ESW23" s="111" t="s">
        <v>58</v>
      </c>
      <c r="ESX23" s="111"/>
      <c r="ESY23" s="111"/>
      <c r="ESZ23" s="111"/>
      <c r="ETA23" s="111"/>
      <c r="ETB23" s="111"/>
      <c r="ETC23" s="111"/>
      <c r="ETD23" s="3" t="e">
        <f>ETD22/#REF!-0.01</f>
        <v>#REF!</v>
      </c>
      <c r="ETE23" s="111" t="s">
        <v>58</v>
      </c>
      <c r="ETF23" s="111"/>
      <c r="ETG23" s="111"/>
      <c r="ETH23" s="111"/>
      <c r="ETI23" s="111"/>
      <c r="ETJ23" s="111"/>
      <c r="ETK23" s="111"/>
      <c r="ETL23" s="3" t="e">
        <f>ETL22/#REF!-0.01</f>
        <v>#REF!</v>
      </c>
      <c r="ETM23" s="111" t="s">
        <v>58</v>
      </c>
      <c r="ETN23" s="111"/>
      <c r="ETO23" s="111"/>
      <c r="ETP23" s="111"/>
      <c r="ETQ23" s="111"/>
      <c r="ETR23" s="111"/>
      <c r="ETS23" s="111"/>
      <c r="ETT23" s="3" t="e">
        <f>ETT22/#REF!-0.01</f>
        <v>#REF!</v>
      </c>
      <c r="ETU23" s="111" t="s">
        <v>58</v>
      </c>
      <c r="ETV23" s="111"/>
      <c r="ETW23" s="111"/>
      <c r="ETX23" s="111"/>
      <c r="ETY23" s="111"/>
      <c r="ETZ23" s="111"/>
      <c r="EUA23" s="111"/>
      <c r="EUB23" s="3" t="e">
        <f>EUB22/#REF!-0.01</f>
        <v>#REF!</v>
      </c>
      <c r="EUC23" s="111" t="s">
        <v>58</v>
      </c>
      <c r="EUD23" s="111"/>
      <c r="EUE23" s="111"/>
      <c r="EUF23" s="111"/>
      <c r="EUG23" s="111"/>
      <c r="EUH23" s="111"/>
      <c r="EUI23" s="111"/>
      <c r="EUJ23" s="3" t="e">
        <f>EUJ22/#REF!-0.01</f>
        <v>#REF!</v>
      </c>
      <c r="EUK23" s="111" t="s">
        <v>58</v>
      </c>
      <c r="EUL23" s="111"/>
      <c r="EUM23" s="111"/>
      <c r="EUN23" s="111"/>
      <c r="EUO23" s="111"/>
      <c r="EUP23" s="111"/>
      <c r="EUQ23" s="111"/>
      <c r="EUR23" s="3" t="e">
        <f>EUR22/#REF!-0.01</f>
        <v>#REF!</v>
      </c>
      <c r="EUS23" s="111" t="s">
        <v>58</v>
      </c>
      <c r="EUT23" s="111"/>
      <c r="EUU23" s="111"/>
      <c r="EUV23" s="111"/>
      <c r="EUW23" s="111"/>
      <c r="EUX23" s="111"/>
      <c r="EUY23" s="111"/>
      <c r="EUZ23" s="3" t="e">
        <f>EUZ22/#REF!-0.01</f>
        <v>#REF!</v>
      </c>
      <c r="EVA23" s="111" t="s">
        <v>58</v>
      </c>
      <c r="EVB23" s="111"/>
      <c r="EVC23" s="111"/>
      <c r="EVD23" s="111"/>
      <c r="EVE23" s="111"/>
      <c r="EVF23" s="111"/>
      <c r="EVG23" s="111"/>
      <c r="EVH23" s="3" t="e">
        <f>EVH22/#REF!-0.01</f>
        <v>#REF!</v>
      </c>
      <c r="EVI23" s="111" t="s">
        <v>58</v>
      </c>
      <c r="EVJ23" s="111"/>
      <c r="EVK23" s="111"/>
      <c r="EVL23" s="111"/>
      <c r="EVM23" s="111"/>
      <c r="EVN23" s="111"/>
      <c r="EVO23" s="111"/>
      <c r="EVP23" s="3" t="e">
        <f>EVP22/#REF!-0.01</f>
        <v>#REF!</v>
      </c>
      <c r="EVQ23" s="111" t="s">
        <v>58</v>
      </c>
      <c r="EVR23" s="111"/>
      <c r="EVS23" s="111"/>
      <c r="EVT23" s="111"/>
      <c r="EVU23" s="111"/>
      <c r="EVV23" s="111"/>
      <c r="EVW23" s="111"/>
      <c r="EVX23" s="3" t="e">
        <f>EVX22/#REF!-0.01</f>
        <v>#REF!</v>
      </c>
      <c r="EVY23" s="111" t="s">
        <v>58</v>
      </c>
      <c r="EVZ23" s="111"/>
      <c r="EWA23" s="111"/>
      <c r="EWB23" s="111"/>
      <c r="EWC23" s="111"/>
      <c r="EWD23" s="111"/>
      <c r="EWE23" s="111"/>
      <c r="EWF23" s="3" t="e">
        <f>EWF22/#REF!-0.01</f>
        <v>#REF!</v>
      </c>
      <c r="EWG23" s="111" t="s">
        <v>58</v>
      </c>
      <c r="EWH23" s="111"/>
      <c r="EWI23" s="111"/>
      <c r="EWJ23" s="111"/>
      <c r="EWK23" s="111"/>
      <c r="EWL23" s="111"/>
      <c r="EWM23" s="111"/>
      <c r="EWN23" s="3" t="e">
        <f>EWN22/#REF!-0.01</f>
        <v>#REF!</v>
      </c>
      <c r="EWO23" s="111" t="s">
        <v>58</v>
      </c>
      <c r="EWP23" s="111"/>
      <c r="EWQ23" s="111"/>
      <c r="EWR23" s="111"/>
      <c r="EWS23" s="111"/>
      <c r="EWT23" s="111"/>
      <c r="EWU23" s="111"/>
      <c r="EWV23" s="3" t="e">
        <f>EWV22/#REF!-0.01</f>
        <v>#REF!</v>
      </c>
      <c r="EWW23" s="111" t="s">
        <v>58</v>
      </c>
      <c r="EWX23" s="111"/>
      <c r="EWY23" s="111"/>
      <c r="EWZ23" s="111"/>
      <c r="EXA23" s="111"/>
      <c r="EXB23" s="111"/>
      <c r="EXC23" s="111"/>
      <c r="EXD23" s="3" t="e">
        <f>EXD22/#REF!-0.01</f>
        <v>#REF!</v>
      </c>
      <c r="EXE23" s="111" t="s">
        <v>58</v>
      </c>
      <c r="EXF23" s="111"/>
      <c r="EXG23" s="111"/>
      <c r="EXH23" s="111"/>
      <c r="EXI23" s="111"/>
      <c r="EXJ23" s="111"/>
      <c r="EXK23" s="111"/>
      <c r="EXL23" s="3" t="e">
        <f>EXL22/#REF!-0.01</f>
        <v>#REF!</v>
      </c>
      <c r="EXM23" s="111" t="s">
        <v>58</v>
      </c>
      <c r="EXN23" s="111"/>
      <c r="EXO23" s="111"/>
      <c r="EXP23" s="111"/>
      <c r="EXQ23" s="111"/>
      <c r="EXR23" s="111"/>
      <c r="EXS23" s="111"/>
      <c r="EXT23" s="3" t="e">
        <f>EXT22/#REF!-0.01</f>
        <v>#REF!</v>
      </c>
      <c r="EXU23" s="111" t="s">
        <v>58</v>
      </c>
      <c r="EXV23" s="111"/>
      <c r="EXW23" s="111"/>
      <c r="EXX23" s="111"/>
      <c r="EXY23" s="111"/>
      <c r="EXZ23" s="111"/>
      <c r="EYA23" s="111"/>
      <c r="EYB23" s="3" t="e">
        <f>EYB22/#REF!-0.01</f>
        <v>#REF!</v>
      </c>
      <c r="EYC23" s="111" t="s">
        <v>58</v>
      </c>
      <c r="EYD23" s="111"/>
      <c r="EYE23" s="111"/>
      <c r="EYF23" s="111"/>
      <c r="EYG23" s="111"/>
      <c r="EYH23" s="111"/>
      <c r="EYI23" s="111"/>
      <c r="EYJ23" s="3" t="e">
        <f>EYJ22/#REF!-0.01</f>
        <v>#REF!</v>
      </c>
      <c r="EYK23" s="111" t="s">
        <v>58</v>
      </c>
      <c r="EYL23" s="111"/>
      <c r="EYM23" s="111"/>
      <c r="EYN23" s="111"/>
      <c r="EYO23" s="111"/>
      <c r="EYP23" s="111"/>
      <c r="EYQ23" s="111"/>
      <c r="EYR23" s="3" t="e">
        <f>EYR22/#REF!-0.01</f>
        <v>#REF!</v>
      </c>
      <c r="EYS23" s="111" t="s">
        <v>58</v>
      </c>
      <c r="EYT23" s="111"/>
      <c r="EYU23" s="111"/>
      <c r="EYV23" s="111"/>
      <c r="EYW23" s="111"/>
      <c r="EYX23" s="111"/>
      <c r="EYY23" s="111"/>
      <c r="EYZ23" s="3" t="e">
        <f>EYZ22/#REF!-0.01</f>
        <v>#REF!</v>
      </c>
      <c r="EZA23" s="111" t="s">
        <v>58</v>
      </c>
      <c r="EZB23" s="111"/>
      <c r="EZC23" s="111"/>
      <c r="EZD23" s="111"/>
      <c r="EZE23" s="111"/>
      <c r="EZF23" s="111"/>
      <c r="EZG23" s="111"/>
      <c r="EZH23" s="3" t="e">
        <f>EZH22/#REF!-0.01</f>
        <v>#REF!</v>
      </c>
      <c r="EZI23" s="111" t="s">
        <v>58</v>
      </c>
      <c r="EZJ23" s="111"/>
      <c r="EZK23" s="111"/>
      <c r="EZL23" s="111"/>
      <c r="EZM23" s="111"/>
      <c r="EZN23" s="111"/>
      <c r="EZO23" s="111"/>
      <c r="EZP23" s="3" t="e">
        <f>EZP22/#REF!-0.01</f>
        <v>#REF!</v>
      </c>
      <c r="EZQ23" s="111" t="s">
        <v>58</v>
      </c>
      <c r="EZR23" s="111"/>
      <c r="EZS23" s="111"/>
      <c r="EZT23" s="111"/>
      <c r="EZU23" s="111"/>
      <c r="EZV23" s="111"/>
      <c r="EZW23" s="111"/>
      <c r="EZX23" s="3" t="e">
        <f>EZX22/#REF!-0.01</f>
        <v>#REF!</v>
      </c>
      <c r="EZY23" s="111" t="s">
        <v>58</v>
      </c>
      <c r="EZZ23" s="111"/>
      <c r="FAA23" s="111"/>
      <c r="FAB23" s="111"/>
      <c r="FAC23" s="111"/>
      <c r="FAD23" s="111"/>
      <c r="FAE23" s="111"/>
      <c r="FAF23" s="3" t="e">
        <f>FAF22/#REF!-0.01</f>
        <v>#REF!</v>
      </c>
      <c r="FAG23" s="111" t="s">
        <v>58</v>
      </c>
      <c r="FAH23" s="111"/>
      <c r="FAI23" s="111"/>
      <c r="FAJ23" s="111"/>
      <c r="FAK23" s="111"/>
      <c r="FAL23" s="111"/>
      <c r="FAM23" s="111"/>
      <c r="FAN23" s="3" t="e">
        <f>FAN22/#REF!-0.01</f>
        <v>#REF!</v>
      </c>
      <c r="FAO23" s="111" t="s">
        <v>58</v>
      </c>
      <c r="FAP23" s="111"/>
      <c r="FAQ23" s="111"/>
      <c r="FAR23" s="111"/>
      <c r="FAS23" s="111"/>
      <c r="FAT23" s="111"/>
      <c r="FAU23" s="111"/>
      <c r="FAV23" s="3" t="e">
        <f>FAV22/#REF!-0.01</f>
        <v>#REF!</v>
      </c>
      <c r="FAW23" s="111" t="s">
        <v>58</v>
      </c>
      <c r="FAX23" s="111"/>
      <c r="FAY23" s="111"/>
      <c r="FAZ23" s="111"/>
      <c r="FBA23" s="111"/>
      <c r="FBB23" s="111"/>
      <c r="FBC23" s="111"/>
      <c r="FBD23" s="3" t="e">
        <f>FBD22/#REF!-0.01</f>
        <v>#REF!</v>
      </c>
      <c r="FBE23" s="111" t="s">
        <v>58</v>
      </c>
      <c r="FBF23" s="111"/>
      <c r="FBG23" s="111"/>
      <c r="FBH23" s="111"/>
      <c r="FBI23" s="111"/>
      <c r="FBJ23" s="111"/>
      <c r="FBK23" s="111"/>
      <c r="FBL23" s="3" t="e">
        <f>FBL22/#REF!-0.01</f>
        <v>#REF!</v>
      </c>
      <c r="FBM23" s="111" t="s">
        <v>58</v>
      </c>
      <c r="FBN23" s="111"/>
      <c r="FBO23" s="111"/>
      <c r="FBP23" s="111"/>
      <c r="FBQ23" s="111"/>
      <c r="FBR23" s="111"/>
      <c r="FBS23" s="111"/>
      <c r="FBT23" s="3" t="e">
        <f>FBT22/#REF!-0.01</f>
        <v>#REF!</v>
      </c>
      <c r="FBU23" s="111" t="s">
        <v>58</v>
      </c>
      <c r="FBV23" s="111"/>
      <c r="FBW23" s="111"/>
      <c r="FBX23" s="111"/>
      <c r="FBY23" s="111"/>
      <c r="FBZ23" s="111"/>
      <c r="FCA23" s="111"/>
      <c r="FCB23" s="3" t="e">
        <f>FCB22/#REF!-0.01</f>
        <v>#REF!</v>
      </c>
      <c r="FCC23" s="111" t="s">
        <v>58</v>
      </c>
      <c r="FCD23" s="111"/>
      <c r="FCE23" s="111"/>
      <c r="FCF23" s="111"/>
      <c r="FCG23" s="111"/>
      <c r="FCH23" s="111"/>
      <c r="FCI23" s="111"/>
      <c r="FCJ23" s="3" t="e">
        <f>FCJ22/#REF!-0.01</f>
        <v>#REF!</v>
      </c>
      <c r="FCK23" s="111" t="s">
        <v>58</v>
      </c>
      <c r="FCL23" s="111"/>
      <c r="FCM23" s="111"/>
      <c r="FCN23" s="111"/>
      <c r="FCO23" s="111"/>
      <c r="FCP23" s="111"/>
      <c r="FCQ23" s="111"/>
      <c r="FCR23" s="3" t="e">
        <f>FCR22/#REF!-0.01</f>
        <v>#REF!</v>
      </c>
      <c r="FCS23" s="111" t="s">
        <v>58</v>
      </c>
      <c r="FCT23" s="111"/>
      <c r="FCU23" s="111"/>
      <c r="FCV23" s="111"/>
      <c r="FCW23" s="111"/>
      <c r="FCX23" s="111"/>
      <c r="FCY23" s="111"/>
      <c r="FCZ23" s="3" t="e">
        <f>FCZ22/#REF!-0.01</f>
        <v>#REF!</v>
      </c>
      <c r="FDA23" s="111" t="s">
        <v>58</v>
      </c>
      <c r="FDB23" s="111"/>
      <c r="FDC23" s="111"/>
      <c r="FDD23" s="111"/>
      <c r="FDE23" s="111"/>
      <c r="FDF23" s="111"/>
      <c r="FDG23" s="111"/>
      <c r="FDH23" s="3" t="e">
        <f>FDH22/#REF!-0.01</f>
        <v>#REF!</v>
      </c>
      <c r="FDI23" s="111" t="s">
        <v>58</v>
      </c>
      <c r="FDJ23" s="111"/>
      <c r="FDK23" s="111"/>
      <c r="FDL23" s="111"/>
      <c r="FDM23" s="111"/>
      <c r="FDN23" s="111"/>
      <c r="FDO23" s="111"/>
      <c r="FDP23" s="3" t="e">
        <f>FDP22/#REF!-0.01</f>
        <v>#REF!</v>
      </c>
      <c r="FDQ23" s="111" t="s">
        <v>58</v>
      </c>
      <c r="FDR23" s="111"/>
      <c r="FDS23" s="111"/>
      <c r="FDT23" s="111"/>
      <c r="FDU23" s="111"/>
      <c r="FDV23" s="111"/>
      <c r="FDW23" s="111"/>
      <c r="FDX23" s="3" t="e">
        <f>FDX22/#REF!-0.01</f>
        <v>#REF!</v>
      </c>
      <c r="FDY23" s="111" t="s">
        <v>58</v>
      </c>
      <c r="FDZ23" s="111"/>
      <c r="FEA23" s="111"/>
      <c r="FEB23" s="111"/>
      <c r="FEC23" s="111"/>
      <c r="FED23" s="111"/>
      <c r="FEE23" s="111"/>
      <c r="FEF23" s="3" t="e">
        <f>FEF22/#REF!-0.01</f>
        <v>#REF!</v>
      </c>
      <c r="FEG23" s="111" t="s">
        <v>58</v>
      </c>
      <c r="FEH23" s="111"/>
      <c r="FEI23" s="111"/>
      <c r="FEJ23" s="111"/>
      <c r="FEK23" s="111"/>
      <c r="FEL23" s="111"/>
      <c r="FEM23" s="111"/>
      <c r="FEN23" s="3" t="e">
        <f>FEN22/#REF!-0.01</f>
        <v>#REF!</v>
      </c>
      <c r="FEO23" s="111" t="s">
        <v>58</v>
      </c>
      <c r="FEP23" s="111"/>
      <c r="FEQ23" s="111"/>
      <c r="FER23" s="111"/>
      <c r="FES23" s="111"/>
      <c r="FET23" s="111"/>
      <c r="FEU23" s="111"/>
      <c r="FEV23" s="3" t="e">
        <f>FEV22/#REF!-0.01</f>
        <v>#REF!</v>
      </c>
      <c r="FEW23" s="111" t="s">
        <v>58</v>
      </c>
      <c r="FEX23" s="111"/>
      <c r="FEY23" s="111"/>
      <c r="FEZ23" s="111"/>
      <c r="FFA23" s="111"/>
      <c r="FFB23" s="111"/>
      <c r="FFC23" s="111"/>
      <c r="FFD23" s="3" t="e">
        <f>FFD22/#REF!-0.01</f>
        <v>#REF!</v>
      </c>
      <c r="FFE23" s="111" t="s">
        <v>58</v>
      </c>
      <c r="FFF23" s="111"/>
      <c r="FFG23" s="111"/>
      <c r="FFH23" s="111"/>
      <c r="FFI23" s="111"/>
      <c r="FFJ23" s="111"/>
      <c r="FFK23" s="111"/>
      <c r="FFL23" s="3" t="e">
        <f>FFL22/#REF!-0.01</f>
        <v>#REF!</v>
      </c>
      <c r="FFM23" s="111" t="s">
        <v>58</v>
      </c>
      <c r="FFN23" s="111"/>
      <c r="FFO23" s="111"/>
      <c r="FFP23" s="111"/>
      <c r="FFQ23" s="111"/>
      <c r="FFR23" s="111"/>
      <c r="FFS23" s="111"/>
      <c r="FFT23" s="3" t="e">
        <f>FFT22/#REF!-0.01</f>
        <v>#REF!</v>
      </c>
      <c r="FFU23" s="111" t="s">
        <v>58</v>
      </c>
      <c r="FFV23" s="111"/>
      <c r="FFW23" s="111"/>
      <c r="FFX23" s="111"/>
      <c r="FFY23" s="111"/>
      <c r="FFZ23" s="111"/>
      <c r="FGA23" s="111"/>
      <c r="FGB23" s="3" t="e">
        <f>FGB22/#REF!-0.01</f>
        <v>#REF!</v>
      </c>
      <c r="FGC23" s="111" t="s">
        <v>58</v>
      </c>
      <c r="FGD23" s="111"/>
      <c r="FGE23" s="111"/>
      <c r="FGF23" s="111"/>
      <c r="FGG23" s="111"/>
      <c r="FGH23" s="111"/>
      <c r="FGI23" s="111"/>
      <c r="FGJ23" s="3" t="e">
        <f>FGJ22/#REF!-0.01</f>
        <v>#REF!</v>
      </c>
      <c r="FGK23" s="111" t="s">
        <v>58</v>
      </c>
      <c r="FGL23" s="111"/>
      <c r="FGM23" s="111"/>
      <c r="FGN23" s="111"/>
      <c r="FGO23" s="111"/>
      <c r="FGP23" s="111"/>
      <c r="FGQ23" s="111"/>
      <c r="FGR23" s="3" t="e">
        <f>FGR22/#REF!-0.01</f>
        <v>#REF!</v>
      </c>
      <c r="FGS23" s="111" t="s">
        <v>58</v>
      </c>
      <c r="FGT23" s="111"/>
      <c r="FGU23" s="111"/>
      <c r="FGV23" s="111"/>
      <c r="FGW23" s="111"/>
      <c r="FGX23" s="111"/>
      <c r="FGY23" s="111"/>
      <c r="FGZ23" s="3" t="e">
        <f>FGZ22/#REF!-0.01</f>
        <v>#REF!</v>
      </c>
      <c r="FHA23" s="111" t="s">
        <v>58</v>
      </c>
      <c r="FHB23" s="111"/>
      <c r="FHC23" s="111"/>
      <c r="FHD23" s="111"/>
      <c r="FHE23" s="111"/>
      <c r="FHF23" s="111"/>
      <c r="FHG23" s="111"/>
      <c r="FHH23" s="3" t="e">
        <f>FHH22/#REF!-0.01</f>
        <v>#REF!</v>
      </c>
      <c r="FHI23" s="111" t="s">
        <v>58</v>
      </c>
      <c r="FHJ23" s="111"/>
      <c r="FHK23" s="111"/>
      <c r="FHL23" s="111"/>
      <c r="FHM23" s="111"/>
      <c r="FHN23" s="111"/>
      <c r="FHO23" s="111"/>
      <c r="FHP23" s="3" t="e">
        <f>FHP22/#REF!-0.01</f>
        <v>#REF!</v>
      </c>
      <c r="FHQ23" s="111" t="s">
        <v>58</v>
      </c>
      <c r="FHR23" s="111"/>
      <c r="FHS23" s="111"/>
      <c r="FHT23" s="111"/>
      <c r="FHU23" s="111"/>
      <c r="FHV23" s="111"/>
      <c r="FHW23" s="111"/>
      <c r="FHX23" s="3" t="e">
        <f>FHX22/#REF!-0.01</f>
        <v>#REF!</v>
      </c>
      <c r="FHY23" s="111" t="s">
        <v>58</v>
      </c>
      <c r="FHZ23" s="111"/>
      <c r="FIA23" s="111"/>
      <c r="FIB23" s="111"/>
      <c r="FIC23" s="111"/>
      <c r="FID23" s="111"/>
      <c r="FIE23" s="111"/>
      <c r="FIF23" s="3" t="e">
        <f>FIF22/#REF!-0.01</f>
        <v>#REF!</v>
      </c>
      <c r="FIG23" s="111" t="s">
        <v>58</v>
      </c>
      <c r="FIH23" s="111"/>
      <c r="FII23" s="111"/>
      <c r="FIJ23" s="111"/>
      <c r="FIK23" s="111"/>
      <c r="FIL23" s="111"/>
      <c r="FIM23" s="111"/>
      <c r="FIN23" s="3" t="e">
        <f>FIN22/#REF!-0.01</f>
        <v>#REF!</v>
      </c>
      <c r="FIO23" s="111" t="s">
        <v>58</v>
      </c>
      <c r="FIP23" s="111"/>
      <c r="FIQ23" s="111"/>
      <c r="FIR23" s="111"/>
      <c r="FIS23" s="111"/>
      <c r="FIT23" s="111"/>
      <c r="FIU23" s="111"/>
      <c r="FIV23" s="3" t="e">
        <f>FIV22/#REF!-0.01</f>
        <v>#REF!</v>
      </c>
      <c r="FIW23" s="111" t="s">
        <v>58</v>
      </c>
      <c r="FIX23" s="111"/>
      <c r="FIY23" s="111"/>
      <c r="FIZ23" s="111"/>
      <c r="FJA23" s="111"/>
      <c r="FJB23" s="111"/>
      <c r="FJC23" s="111"/>
      <c r="FJD23" s="3" t="e">
        <f>FJD22/#REF!-0.01</f>
        <v>#REF!</v>
      </c>
      <c r="FJE23" s="111" t="s">
        <v>58</v>
      </c>
      <c r="FJF23" s="111"/>
      <c r="FJG23" s="111"/>
      <c r="FJH23" s="111"/>
      <c r="FJI23" s="111"/>
      <c r="FJJ23" s="111"/>
      <c r="FJK23" s="111"/>
      <c r="FJL23" s="3" t="e">
        <f>FJL22/#REF!-0.01</f>
        <v>#REF!</v>
      </c>
      <c r="FJM23" s="111" t="s">
        <v>58</v>
      </c>
      <c r="FJN23" s="111"/>
      <c r="FJO23" s="111"/>
      <c r="FJP23" s="111"/>
      <c r="FJQ23" s="111"/>
      <c r="FJR23" s="111"/>
      <c r="FJS23" s="111"/>
      <c r="FJT23" s="3" t="e">
        <f>FJT22/#REF!-0.01</f>
        <v>#REF!</v>
      </c>
      <c r="FJU23" s="111" t="s">
        <v>58</v>
      </c>
      <c r="FJV23" s="111"/>
      <c r="FJW23" s="111"/>
      <c r="FJX23" s="111"/>
      <c r="FJY23" s="111"/>
      <c r="FJZ23" s="111"/>
      <c r="FKA23" s="111"/>
      <c r="FKB23" s="3" t="e">
        <f>FKB22/#REF!-0.01</f>
        <v>#REF!</v>
      </c>
      <c r="FKC23" s="111" t="s">
        <v>58</v>
      </c>
      <c r="FKD23" s="111"/>
      <c r="FKE23" s="111"/>
      <c r="FKF23" s="111"/>
      <c r="FKG23" s="111"/>
      <c r="FKH23" s="111"/>
      <c r="FKI23" s="111"/>
      <c r="FKJ23" s="3" t="e">
        <f>FKJ22/#REF!-0.01</f>
        <v>#REF!</v>
      </c>
      <c r="FKK23" s="111" t="s">
        <v>58</v>
      </c>
      <c r="FKL23" s="111"/>
      <c r="FKM23" s="111"/>
      <c r="FKN23" s="111"/>
      <c r="FKO23" s="111"/>
      <c r="FKP23" s="111"/>
      <c r="FKQ23" s="111"/>
      <c r="FKR23" s="3" t="e">
        <f>FKR22/#REF!-0.01</f>
        <v>#REF!</v>
      </c>
      <c r="FKS23" s="111" t="s">
        <v>58</v>
      </c>
      <c r="FKT23" s="111"/>
      <c r="FKU23" s="111"/>
      <c r="FKV23" s="111"/>
      <c r="FKW23" s="111"/>
      <c r="FKX23" s="111"/>
      <c r="FKY23" s="111"/>
      <c r="FKZ23" s="3" t="e">
        <f>FKZ22/#REF!-0.01</f>
        <v>#REF!</v>
      </c>
      <c r="FLA23" s="111" t="s">
        <v>58</v>
      </c>
      <c r="FLB23" s="111"/>
      <c r="FLC23" s="111"/>
      <c r="FLD23" s="111"/>
      <c r="FLE23" s="111"/>
      <c r="FLF23" s="111"/>
      <c r="FLG23" s="111"/>
      <c r="FLH23" s="3" t="e">
        <f>FLH22/#REF!-0.01</f>
        <v>#REF!</v>
      </c>
      <c r="FLI23" s="111" t="s">
        <v>58</v>
      </c>
      <c r="FLJ23" s="111"/>
      <c r="FLK23" s="111"/>
      <c r="FLL23" s="111"/>
      <c r="FLM23" s="111"/>
      <c r="FLN23" s="111"/>
      <c r="FLO23" s="111"/>
      <c r="FLP23" s="3" t="e">
        <f>FLP22/#REF!-0.01</f>
        <v>#REF!</v>
      </c>
      <c r="FLQ23" s="111" t="s">
        <v>58</v>
      </c>
      <c r="FLR23" s="111"/>
      <c r="FLS23" s="111"/>
      <c r="FLT23" s="111"/>
      <c r="FLU23" s="111"/>
      <c r="FLV23" s="111"/>
      <c r="FLW23" s="111"/>
      <c r="FLX23" s="3" t="e">
        <f>FLX22/#REF!-0.01</f>
        <v>#REF!</v>
      </c>
      <c r="FLY23" s="111" t="s">
        <v>58</v>
      </c>
      <c r="FLZ23" s="111"/>
      <c r="FMA23" s="111"/>
      <c r="FMB23" s="111"/>
      <c r="FMC23" s="111"/>
      <c r="FMD23" s="111"/>
      <c r="FME23" s="111"/>
      <c r="FMF23" s="3" t="e">
        <f>FMF22/#REF!-0.01</f>
        <v>#REF!</v>
      </c>
      <c r="FMG23" s="111" t="s">
        <v>58</v>
      </c>
      <c r="FMH23" s="111"/>
      <c r="FMI23" s="111"/>
      <c r="FMJ23" s="111"/>
      <c r="FMK23" s="111"/>
      <c r="FML23" s="111"/>
      <c r="FMM23" s="111"/>
      <c r="FMN23" s="3" t="e">
        <f>FMN22/#REF!-0.01</f>
        <v>#REF!</v>
      </c>
      <c r="FMO23" s="111" t="s">
        <v>58</v>
      </c>
      <c r="FMP23" s="111"/>
      <c r="FMQ23" s="111"/>
      <c r="FMR23" s="111"/>
      <c r="FMS23" s="111"/>
      <c r="FMT23" s="111"/>
      <c r="FMU23" s="111"/>
      <c r="FMV23" s="3" t="e">
        <f>FMV22/#REF!-0.01</f>
        <v>#REF!</v>
      </c>
      <c r="FMW23" s="111" t="s">
        <v>58</v>
      </c>
      <c r="FMX23" s="111"/>
      <c r="FMY23" s="111"/>
      <c r="FMZ23" s="111"/>
      <c r="FNA23" s="111"/>
      <c r="FNB23" s="111"/>
      <c r="FNC23" s="111"/>
      <c r="FND23" s="3" t="e">
        <f>FND22/#REF!-0.01</f>
        <v>#REF!</v>
      </c>
      <c r="FNE23" s="111" t="s">
        <v>58</v>
      </c>
      <c r="FNF23" s="111"/>
      <c r="FNG23" s="111"/>
      <c r="FNH23" s="111"/>
      <c r="FNI23" s="111"/>
      <c r="FNJ23" s="111"/>
      <c r="FNK23" s="111"/>
      <c r="FNL23" s="3" t="e">
        <f>FNL22/#REF!-0.01</f>
        <v>#REF!</v>
      </c>
      <c r="FNM23" s="111" t="s">
        <v>58</v>
      </c>
      <c r="FNN23" s="111"/>
      <c r="FNO23" s="111"/>
      <c r="FNP23" s="111"/>
      <c r="FNQ23" s="111"/>
      <c r="FNR23" s="111"/>
      <c r="FNS23" s="111"/>
      <c r="FNT23" s="3" t="e">
        <f>FNT22/#REF!-0.01</f>
        <v>#REF!</v>
      </c>
      <c r="FNU23" s="111" t="s">
        <v>58</v>
      </c>
      <c r="FNV23" s="111"/>
      <c r="FNW23" s="111"/>
      <c r="FNX23" s="111"/>
      <c r="FNY23" s="111"/>
      <c r="FNZ23" s="111"/>
      <c r="FOA23" s="111"/>
      <c r="FOB23" s="3" t="e">
        <f>FOB22/#REF!-0.01</f>
        <v>#REF!</v>
      </c>
      <c r="FOC23" s="111" t="s">
        <v>58</v>
      </c>
      <c r="FOD23" s="111"/>
      <c r="FOE23" s="111"/>
      <c r="FOF23" s="111"/>
      <c r="FOG23" s="111"/>
      <c r="FOH23" s="111"/>
      <c r="FOI23" s="111"/>
      <c r="FOJ23" s="3" t="e">
        <f>FOJ22/#REF!-0.01</f>
        <v>#REF!</v>
      </c>
      <c r="FOK23" s="111" t="s">
        <v>58</v>
      </c>
      <c r="FOL23" s="111"/>
      <c r="FOM23" s="111"/>
      <c r="FON23" s="111"/>
      <c r="FOO23" s="111"/>
      <c r="FOP23" s="111"/>
      <c r="FOQ23" s="111"/>
      <c r="FOR23" s="3" t="e">
        <f>FOR22/#REF!-0.01</f>
        <v>#REF!</v>
      </c>
      <c r="FOS23" s="111" t="s">
        <v>58</v>
      </c>
      <c r="FOT23" s="111"/>
      <c r="FOU23" s="111"/>
      <c r="FOV23" s="111"/>
      <c r="FOW23" s="111"/>
      <c r="FOX23" s="111"/>
      <c r="FOY23" s="111"/>
      <c r="FOZ23" s="3" t="e">
        <f>FOZ22/#REF!-0.01</f>
        <v>#REF!</v>
      </c>
      <c r="FPA23" s="111" t="s">
        <v>58</v>
      </c>
      <c r="FPB23" s="111"/>
      <c r="FPC23" s="111"/>
      <c r="FPD23" s="111"/>
      <c r="FPE23" s="111"/>
      <c r="FPF23" s="111"/>
      <c r="FPG23" s="111"/>
      <c r="FPH23" s="3" t="e">
        <f>FPH22/#REF!-0.01</f>
        <v>#REF!</v>
      </c>
      <c r="FPI23" s="111" t="s">
        <v>58</v>
      </c>
      <c r="FPJ23" s="111"/>
      <c r="FPK23" s="111"/>
      <c r="FPL23" s="111"/>
      <c r="FPM23" s="111"/>
      <c r="FPN23" s="111"/>
      <c r="FPO23" s="111"/>
      <c r="FPP23" s="3" t="e">
        <f>FPP22/#REF!-0.01</f>
        <v>#REF!</v>
      </c>
      <c r="FPQ23" s="111" t="s">
        <v>58</v>
      </c>
      <c r="FPR23" s="111"/>
      <c r="FPS23" s="111"/>
      <c r="FPT23" s="111"/>
      <c r="FPU23" s="111"/>
      <c r="FPV23" s="111"/>
      <c r="FPW23" s="111"/>
      <c r="FPX23" s="3" t="e">
        <f>FPX22/#REF!-0.01</f>
        <v>#REF!</v>
      </c>
      <c r="FPY23" s="111" t="s">
        <v>58</v>
      </c>
      <c r="FPZ23" s="111"/>
      <c r="FQA23" s="111"/>
      <c r="FQB23" s="111"/>
      <c r="FQC23" s="111"/>
      <c r="FQD23" s="111"/>
      <c r="FQE23" s="111"/>
      <c r="FQF23" s="3" t="e">
        <f>FQF22/#REF!-0.01</f>
        <v>#REF!</v>
      </c>
      <c r="FQG23" s="111" t="s">
        <v>58</v>
      </c>
      <c r="FQH23" s="111"/>
      <c r="FQI23" s="111"/>
      <c r="FQJ23" s="111"/>
      <c r="FQK23" s="111"/>
      <c r="FQL23" s="111"/>
      <c r="FQM23" s="111"/>
      <c r="FQN23" s="3" t="e">
        <f>FQN22/#REF!-0.01</f>
        <v>#REF!</v>
      </c>
      <c r="FQO23" s="111" t="s">
        <v>58</v>
      </c>
      <c r="FQP23" s="111"/>
      <c r="FQQ23" s="111"/>
      <c r="FQR23" s="111"/>
      <c r="FQS23" s="111"/>
      <c r="FQT23" s="111"/>
      <c r="FQU23" s="111"/>
      <c r="FQV23" s="3" t="e">
        <f>FQV22/#REF!-0.01</f>
        <v>#REF!</v>
      </c>
      <c r="FQW23" s="111" t="s">
        <v>58</v>
      </c>
      <c r="FQX23" s="111"/>
      <c r="FQY23" s="111"/>
      <c r="FQZ23" s="111"/>
      <c r="FRA23" s="111"/>
      <c r="FRB23" s="111"/>
      <c r="FRC23" s="111"/>
      <c r="FRD23" s="3" t="e">
        <f>FRD22/#REF!-0.01</f>
        <v>#REF!</v>
      </c>
      <c r="FRE23" s="111" t="s">
        <v>58</v>
      </c>
      <c r="FRF23" s="111"/>
      <c r="FRG23" s="111"/>
      <c r="FRH23" s="111"/>
      <c r="FRI23" s="111"/>
      <c r="FRJ23" s="111"/>
      <c r="FRK23" s="111"/>
      <c r="FRL23" s="3" t="e">
        <f>FRL22/#REF!-0.01</f>
        <v>#REF!</v>
      </c>
      <c r="FRM23" s="111" t="s">
        <v>58</v>
      </c>
      <c r="FRN23" s="111"/>
      <c r="FRO23" s="111"/>
      <c r="FRP23" s="111"/>
      <c r="FRQ23" s="111"/>
      <c r="FRR23" s="111"/>
      <c r="FRS23" s="111"/>
      <c r="FRT23" s="3" t="e">
        <f>FRT22/#REF!-0.01</f>
        <v>#REF!</v>
      </c>
      <c r="FRU23" s="111" t="s">
        <v>58</v>
      </c>
      <c r="FRV23" s="111"/>
      <c r="FRW23" s="111"/>
      <c r="FRX23" s="111"/>
      <c r="FRY23" s="111"/>
      <c r="FRZ23" s="111"/>
      <c r="FSA23" s="111"/>
      <c r="FSB23" s="3" t="e">
        <f>FSB22/#REF!-0.01</f>
        <v>#REF!</v>
      </c>
      <c r="FSC23" s="111" t="s">
        <v>58</v>
      </c>
      <c r="FSD23" s="111"/>
      <c r="FSE23" s="111"/>
      <c r="FSF23" s="111"/>
      <c r="FSG23" s="111"/>
      <c r="FSH23" s="111"/>
      <c r="FSI23" s="111"/>
      <c r="FSJ23" s="3" t="e">
        <f>FSJ22/#REF!-0.01</f>
        <v>#REF!</v>
      </c>
      <c r="FSK23" s="111" t="s">
        <v>58</v>
      </c>
      <c r="FSL23" s="111"/>
      <c r="FSM23" s="111"/>
      <c r="FSN23" s="111"/>
      <c r="FSO23" s="111"/>
      <c r="FSP23" s="111"/>
      <c r="FSQ23" s="111"/>
      <c r="FSR23" s="3" t="e">
        <f>FSR22/#REF!-0.01</f>
        <v>#REF!</v>
      </c>
      <c r="FSS23" s="111" t="s">
        <v>58</v>
      </c>
      <c r="FST23" s="111"/>
      <c r="FSU23" s="111"/>
      <c r="FSV23" s="111"/>
      <c r="FSW23" s="111"/>
      <c r="FSX23" s="111"/>
      <c r="FSY23" s="111"/>
      <c r="FSZ23" s="3" t="e">
        <f>FSZ22/#REF!-0.01</f>
        <v>#REF!</v>
      </c>
      <c r="FTA23" s="111" t="s">
        <v>58</v>
      </c>
      <c r="FTB23" s="111"/>
      <c r="FTC23" s="111"/>
      <c r="FTD23" s="111"/>
      <c r="FTE23" s="111"/>
      <c r="FTF23" s="111"/>
      <c r="FTG23" s="111"/>
      <c r="FTH23" s="3" t="e">
        <f>FTH22/#REF!-0.01</f>
        <v>#REF!</v>
      </c>
      <c r="FTI23" s="111" t="s">
        <v>58</v>
      </c>
      <c r="FTJ23" s="111"/>
      <c r="FTK23" s="111"/>
      <c r="FTL23" s="111"/>
      <c r="FTM23" s="111"/>
      <c r="FTN23" s="111"/>
      <c r="FTO23" s="111"/>
      <c r="FTP23" s="3" t="e">
        <f>FTP22/#REF!-0.01</f>
        <v>#REF!</v>
      </c>
      <c r="FTQ23" s="111" t="s">
        <v>58</v>
      </c>
      <c r="FTR23" s="111"/>
      <c r="FTS23" s="111"/>
      <c r="FTT23" s="111"/>
      <c r="FTU23" s="111"/>
      <c r="FTV23" s="111"/>
      <c r="FTW23" s="111"/>
      <c r="FTX23" s="3" t="e">
        <f>FTX22/#REF!-0.01</f>
        <v>#REF!</v>
      </c>
      <c r="FTY23" s="111" t="s">
        <v>58</v>
      </c>
      <c r="FTZ23" s="111"/>
      <c r="FUA23" s="111"/>
      <c r="FUB23" s="111"/>
      <c r="FUC23" s="111"/>
      <c r="FUD23" s="111"/>
      <c r="FUE23" s="111"/>
      <c r="FUF23" s="3" t="e">
        <f>FUF22/#REF!-0.01</f>
        <v>#REF!</v>
      </c>
      <c r="FUG23" s="111" t="s">
        <v>58</v>
      </c>
      <c r="FUH23" s="111"/>
      <c r="FUI23" s="111"/>
      <c r="FUJ23" s="111"/>
      <c r="FUK23" s="111"/>
      <c r="FUL23" s="111"/>
      <c r="FUM23" s="111"/>
      <c r="FUN23" s="3" t="e">
        <f>FUN22/#REF!-0.01</f>
        <v>#REF!</v>
      </c>
      <c r="FUO23" s="111" t="s">
        <v>58</v>
      </c>
      <c r="FUP23" s="111"/>
      <c r="FUQ23" s="111"/>
      <c r="FUR23" s="111"/>
      <c r="FUS23" s="111"/>
      <c r="FUT23" s="111"/>
      <c r="FUU23" s="111"/>
      <c r="FUV23" s="3" t="e">
        <f>FUV22/#REF!-0.01</f>
        <v>#REF!</v>
      </c>
      <c r="FUW23" s="111" t="s">
        <v>58</v>
      </c>
      <c r="FUX23" s="111"/>
      <c r="FUY23" s="111"/>
      <c r="FUZ23" s="111"/>
      <c r="FVA23" s="111"/>
      <c r="FVB23" s="111"/>
      <c r="FVC23" s="111"/>
      <c r="FVD23" s="3" t="e">
        <f>FVD22/#REF!-0.01</f>
        <v>#REF!</v>
      </c>
      <c r="FVE23" s="111" t="s">
        <v>58</v>
      </c>
      <c r="FVF23" s="111"/>
      <c r="FVG23" s="111"/>
      <c r="FVH23" s="111"/>
      <c r="FVI23" s="111"/>
      <c r="FVJ23" s="111"/>
      <c r="FVK23" s="111"/>
      <c r="FVL23" s="3" t="e">
        <f>FVL22/#REF!-0.01</f>
        <v>#REF!</v>
      </c>
      <c r="FVM23" s="111" t="s">
        <v>58</v>
      </c>
      <c r="FVN23" s="111"/>
      <c r="FVO23" s="111"/>
      <c r="FVP23" s="111"/>
      <c r="FVQ23" s="111"/>
      <c r="FVR23" s="111"/>
      <c r="FVS23" s="111"/>
      <c r="FVT23" s="3" t="e">
        <f>FVT22/#REF!-0.01</f>
        <v>#REF!</v>
      </c>
      <c r="FVU23" s="111" t="s">
        <v>58</v>
      </c>
      <c r="FVV23" s="111"/>
      <c r="FVW23" s="111"/>
      <c r="FVX23" s="111"/>
      <c r="FVY23" s="111"/>
      <c r="FVZ23" s="111"/>
      <c r="FWA23" s="111"/>
      <c r="FWB23" s="3" t="e">
        <f>FWB22/#REF!-0.01</f>
        <v>#REF!</v>
      </c>
      <c r="FWC23" s="111" t="s">
        <v>58</v>
      </c>
      <c r="FWD23" s="111"/>
      <c r="FWE23" s="111"/>
      <c r="FWF23" s="111"/>
      <c r="FWG23" s="111"/>
      <c r="FWH23" s="111"/>
      <c r="FWI23" s="111"/>
      <c r="FWJ23" s="3" t="e">
        <f>FWJ22/#REF!-0.01</f>
        <v>#REF!</v>
      </c>
      <c r="FWK23" s="111" t="s">
        <v>58</v>
      </c>
      <c r="FWL23" s="111"/>
      <c r="FWM23" s="111"/>
      <c r="FWN23" s="111"/>
      <c r="FWO23" s="111"/>
      <c r="FWP23" s="111"/>
      <c r="FWQ23" s="111"/>
      <c r="FWR23" s="3" t="e">
        <f>FWR22/#REF!-0.01</f>
        <v>#REF!</v>
      </c>
      <c r="FWS23" s="111" t="s">
        <v>58</v>
      </c>
      <c r="FWT23" s="111"/>
      <c r="FWU23" s="111"/>
      <c r="FWV23" s="111"/>
      <c r="FWW23" s="111"/>
      <c r="FWX23" s="111"/>
      <c r="FWY23" s="111"/>
      <c r="FWZ23" s="3" t="e">
        <f>FWZ22/#REF!-0.01</f>
        <v>#REF!</v>
      </c>
      <c r="FXA23" s="111" t="s">
        <v>58</v>
      </c>
      <c r="FXB23" s="111"/>
      <c r="FXC23" s="111"/>
      <c r="FXD23" s="111"/>
      <c r="FXE23" s="111"/>
      <c r="FXF23" s="111"/>
      <c r="FXG23" s="111"/>
      <c r="FXH23" s="3" t="e">
        <f>FXH22/#REF!-0.01</f>
        <v>#REF!</v>
      </c>
      <c r="FXI23" s="111" t="s">
        <v>58</v>
      </c>
      <c r="FXJ23" s="111"/>
      <c r="FXK23" s="111"/>
      <c r="FXL23" s="111"/>
      <c r="FXM23" s="111"/>
      <c r="FXN23" s="111"/>
      <c r="FXO23" s="111"/>
      <c r="FXP23" s="3" t="e">
        <f>FXP22/#REF!-0.01</f>
        <v>#REF!</v>
      </c>
      <c r="FXQ23" s="111" t="s">
        <v>58</v>
      </c>
      <c r="FXR23" s="111"/>
      <c r="FXS23" s="111"/>
      <c r="FXT23" s="111"/>
      <c r="FXU23" s="111"/>
      <c r="FXV23" s="111"/>
      <c r="FXW23" s="111"/>
      <c r="FXX23" s="3" t="e">
        <f>FXX22/#REF!-0.01</f>
        <v>#REF!</v>
      </c>
      <c r="FXY23" s="111" t="s">
        <v>58</v>
      </c>
      <c r="FXZ23" s="111"/>
      <c r="FYA23" s="111"/>
      <c r="FYB23" s="111"/>
      <c r="FYC23" s="111"/>
      <c r="FYD23" s="111"/>
      <c r="FYE23" s="111"/>
      <c r="FYF23" s="3" t="e">
        <f>FYF22/#REF!-0.01</f>
        <v>#REF!</v>
      </c>
      <c r="FYG23" s="111" t="s">
        <v>58</v>
      </c>
      <c r="FYH23" s="111"/>
      <c r="FYI23" s="111"/>
      <c r="FYJ23" s="111"/>
      <c r="FYK23" s="111"/>
      <c r="FYL23" s="111"/>
      <c r="FYM23" s="111"/>
      <c r="FYN23" s="3" t="e">
        <f>FYN22/#REF!-0.01</f>
        <v>#REF!</v>
      </c>
      <c r="FYO23" s="111" t="s">
        <v>58</v>
      </c>
      <c r="FYP23" s="111"/>
      <c r="FYQ23" s="111"/>
      <c r="FYR23" s="111"/>
      <c r="FYS23" s="111"/>
      <c r="FYT23" s="111"/>
      <c r="FYU23" s="111"/>
      <c r="FYV23" s="3" t="e">
        <f>FYV22/#REF!-0.01</f>
        <v>#REF!</v>
      </c>
      <c r="FYW23" s="111" t="s">
        <v>58</v>
      </c>
      <c r="FYX23" s="111"/>
      <c r="FYY23" s="111"/>
      <c r="FYZ23" s="111"/>
      <c r="FZA23" s="111"/>
      <c r="FZB23" s="111"/>
      <c r="FZC23" s="111"/>
      <c r="FZD23" s="3" t="e">
        <f>FZD22/#REF!-0.01</f>
        <v>#REF!</v>
      </c>
      <c r="FZE23" s="111" t="s">
        <v>58</v>
      </c>
      <c r="FZF23" s="111"/>
      <c r="FZG23" s="111"/>
      <c r="FZH23" s="111"/>
      <c r="FZI23" s="111"/>
      <c r="FZJ23" s="111"/>
      <c r="FZK23" s="111"/>
      <c r="FZL23" s="3" t="e">
        <f>FZL22/#REF!-0.01</f>
        <v>#REF!</v>
      </c>
      <c r="FZM23" s="111" t="s">
        <v>58</v>
      </c>
      <c r="FZN23" s="111"/>
      <c r="FZO23" s="111"/>
      <c r="FZP23" s="111"/>
      <c r="FZQ23" s="111"/>
      <c r="FZR23" s="111"/>
      <c r="FZS23" s="111"/>
      <c r="FZT23" s="3" t="e">
        <f>FZT22/#REF!-0.01</f>
        <v>#REF!</v>
      </c>
      <c r="FZU23" s="111" t="s">
        <v>58</v>
      </c>
      <c r="FZV23" s="111"/>
      <c r="FZW23" s="111"/>
      <c r="FZX23" s="111"/>
      <c r="FZY23" s="111"/>
      <c r="FZZ23" s="111"/>
      <c r="GAA23" s="111"/>
      <c r="GAB23" s="3" t="e">
        <f>GAB22/#REF!-0.01</f>
        <v>#REF!</v>
      </c>
      <c r="GAC23" s="111" t="s">
        <v>58</v>
      </c>
      <c r="GAD23" s="111"/>
      <c r="GAE23" s="111"/>
      <c r="GAF23" s="111"/>
      <c r="GAG23" s="111"/>
      <c r="GAH23" s="111"/>
      <c r="GAI23" s="111"/>
      <c r="GAJ23" s="3" t="e">
        <f>GAJ22/#REF!-0.01</f>
        <v>#REF!</v>
      </c>
      <c r="GAK23" s="111" t="s">
        <v>58</v>
      </c>
      <c r="GAL23" s="111"/>
      <c r="GAM23" s="111"/>
      <c r="GAN23" s="111"/>
      <c r="GAO23" s="111"/>
      <c r="GAP23" s="111"/>
      <c r="GAQ23" s="111"/>
      <c r="GAR23" s="3" t="e">
        <f>GAR22/#REF!-0.01</f>
        <v>#REF!</v>
      </c>
      <c r="GAS23" s="111" t="s">
        <v>58</v>
      </c>
      <c r="GAT23" s="111"/>
      <c r="GAU23" s="111"/>
      <c r="GAV23" s="111"/>
      <c r="GAW23" s="111"/>
      <c r="GAX23" s="111"/>
      <c r="GAY23" s="111"/>
      <c r="GAZ23" s="3" t="e">
        <f>GAZ22/#REF!-0.01</f>
        <v>#REF!</v>
      </c>
      <c r="GBA23" s="111" t="s">
        <v>58</v>
      </c>
      <c r="GBB23" s="111"/>
      <c r="GBC23" s="111"/>
      <c r="GBD23" s="111"/>
      <c r="GBE23" s="111"/>
      <c r="GBF23" s="111"/>
      <c r="GBG23" s="111"/>
      <c r="GBH23" s="3" t="e">
        <f>GBH22/#REF!-0.01</f>
        <v>#REF!</v>
      </c>
      <c r="GBI23" s="111" t="s">
        <v>58</v>
      </c>
      <c r="GBJ23" s="111"/>
      <c r="GBK23" s="111"/>
      <c r="GBL23" s="111"/>
      <c r="GBM23" s="111"/>
      <c r="GBN23" s="111"/>
      <c r="GBO23" s="111"/>
      <c r="GBP23" s="3" t="e">
        <f>GBP22/#REF!-0.01</f>
        <v>#REF!</v>
      </c>
      <c r="GBQ23" s="111" t="s">
        <v>58</v>
      </c>
      <c r="GBR23" s="111"/>
      <c r="GBS23" s="111"/>
      <c r="GBT23" s="111"/>
      <c r="GBU23" s="111"/>
      <c r="GBV23" s="111"/>
      <c r="GBW23" s="111"/>
      <c r="GBX23" s="3" t="e">
        <f>GBX22/#REF!-0.01</f>
        <v>#REF!</v>
      </c>
      <c r="GBY23" s="111" t="s">
        <v>58</v>
      </c>
      <c r="GBZ23" s="111"/>
      <c r="GCA23" s="111"/>
      <c r="GCB23" s="111"/>
      <c r="GCC23" s="111"/>
      <c r="GCD23" s="111"/>
      <c r="GCE23" s="111"/>
      <c r="GCF23" s="3" t="e">
        <f>GCF22/#REF!-0.01</f>
        <v>#REF!</v>
      </c>
      <c r="GCG23" s="111" t="s">
        <v>58</v>
      </c>
      <c r="GCH23" s="111"/>
      <c r="GCI23" s="111"/>
      <c r="GCJ23" s="111"/>
      <c r="GCK23" s="111"/>
      <c r="GCL23" s="111"/>
      <c r="GCM23" s="111"/>
      <c r="GCN23" s="3" t="e">
        <f>GCN22/#REF!-0.01</f>
        <v>#REF!</v>
      </c>
      <c r="GCO23" s="111" t="s">
        <v>58</v>
      </c>
      <c r="GCP23" s="111"/>
      <c r="GCQ23" s="111"/>
      <c r="GCR23" s="111"/>
      <c r="GCS23" s="111"/>
      <c r="GCT23" s="111"/>
      <c r="GCU23" s="111"/>
      <c r="GCV23" s="3" t="e">
        <f>GCV22/#REF!-0.01</f>
        <v>#REF!</v>
      </c>
      <c r="GCW23" s="111" t="s">
        <v>58</v>
      </c>
      <c r="GCX23" s="111"/>
      <c r="GCY23" s="111"/>
      <c r="GCZ23" s="111"/>
      <c r="GDA23" s="111"/>
      <c r="GDB23" s="111"/>
      <c r="GDC23" s="111"/>
      <c r="GDD23" s="3" t="e">
        <f>GDD22/#REF!-0.01</f>
        <v>#REF!</v>
      </c>
      <c r="GDE23" s="111" t="s">
        <v>58</v>
      </c>
      <c r="GDF23" s="111"/>
      <c r="GDG23" s="111"/>
      <c r="GDH23" s="111"/>
      <c r="GDI23" s="111"/>
      <c r="GDJ23" s="111"/>
      <c r="GDK23" s="111"/>
      <c r="GDL23" s="3" t="e">
        <f>GDL22/#REF!-0.01</f>
        <v>#REF!</v>
      </c>
      <c r="GDM23" s="111" t="s">
        <v>58</v>
      </c>
      <c r="GDN23" s="111"/>
      <c r="GDO23" s="111"/>
      <c r="GDP23" s="111"/>
      <c r="GDQ23" s="111"/>
      <c r="GDR23" s="111"/>
      <c r="GDS23" s="111"/>
      <c r="GDT23" s="3" t="e">
        <f>GDT22/#REF!-0.01</f>
        <v>#REF!</v>
      </c>
      <c r="GDU23" s="111" t="s">
        <v>58</v>
      </c>
      <c r="GDV23" s="111"/>
      <c r="GDW23" s="111"/>
      <c r="GDX23" s="111"/>
      <c r="GDY23" s="111"/>
      <c r="GDZ23" s="111"/>
      <c r="GEA23" s="111"/>
      <c r="GEB23" s="3" t="e">
        <f>GEB22/#REF!-0.01</f>
        <v>#REF!</v>
      </c>
      <c r="GEC23" s="111" t="s">
        <v>58</v>
      </c>
      <c r="GED23" s="111"/>
      <c r="GEE23" s="111"/>
      <c r="GEF23" s="111"/>
      <c r="GEG23" s="111"/>
      <c r="GEH23" s="111"/>
      <c r="GEI23" s="111"/>
      <c r="GEJ23" s="3" t="e">
        <f>GEJ22/#REF!-0.01</f>
        <v>#REF!</v>
      </c>
      <c r="GEK23" s="111" t="s">
        <v>58</v>
      </c>
      <c r="GEL23" s="111"/>
      <c r="GEM23" s="111"/>
      <c r="GEN23" s="111"/>
      <c r="GEO23" s="111"/>
      <c r="GEP23" s="111"/>
      <c r="GEQ23" s="111"/>
      <c r="GER23" s="3" t="e">
        <f>GER22/#REF!-0.01</f>
        <v>#REF!</v>
      </c>
      <c r="GES23" s="111" t="s">
        <v>58</v>
      </c>
      <c r="GET23" s="111"/>
      <c r="GEU23" s="111"/>
      <c r="GEV23" s="111"/>
      <c r="GEW23" s="111"/>
      <c r="GEX23" s="111"/>
      <c r="GEY23" s="111"/>
      <c r="GEZ23" s="3" t="e">
        <f>GEZ22/#REF!-0.01</f>
        <v>#REF!</v>
      </c>
      <c r="GFA23" s="111" t="s">
        <v>58</v>
      </c>
      <c r="GFB23" s="111"/>
      <c r="GFC23" s="111"/>
      <c r="GFD23" s="111"/>
      <c r="GFE23" s="111"/>
      <c r="GFF23" s="111"/>
      <c r="GFG23" s="111"/>
      <c r="GFH23" s="3" t="e">
        <f>GFH22/#REF!-0.01</f>
        <v>#REF!</v>
      </c>
      <c r="GFI23" s="111" t="s">
        <v>58</v>
      </c>
      <c r="GFJ23" s="111"/>
      <c r="GFK23" s="111"/>
      <c r="GFL23" s="111"/>
      <c r="GFM23" s="111"/>
      <c r="GFN23" s="111"/>
      <c r="GFO23" s="111"/>
      <c r="GFP23" s="3" t="e">
        <f>GFP22/#REF!-0.01</f>
        <v>#REF!</v>
      </c>
      <c r="GFQ23" s="111" t="s">
        <v>58</v>
      </c>
      <c r="GFR23" s="111"/>
      <c r="GFS23" s="111"/>
      <c r="GFT23" s="111"/>
      <c r="GFU23" s="111"/>
      <c r="GFV23" s="111"/>
      <c r="GFW23" s="111"/>
      <c r="GFX23" s="3" t="e">
        <f>GFX22/#REF!-0.01</f>
        <v>#REF!</v>
      </c>
      <c r="GFY23" s="111" t="s">
        <v>58</v>
      </c>
      <c r="GFZ23" s="111"/>
      <c r="GGA23" s="111"/>
      <c r="GGB23" s="111"/>
      <c r="GGC23" s="111"/>
      <c r="GGD23" s="111"/>
      <c r="GGE23" s="111"/>
      <c r="GGF23" s="3" t="e">
        <f>GGF22/#REF!-0.01</f>
        <v>#REF!</v>
      </c>
      <c r="GGG23" s="111" t="s">
        <v>58</v>
      </c>
      <c r="GGH23" s="111"/>
      <c r="GGI23" s="111"/>
      <c r="GGJ23" s="111"/>
      <c r="GGK23" s="111"/>
      <c r="GGL23" s="111"/>
      <c r="GGM23" s="111"/>
      <c r="GGN23" s="3" t="e">
        <f>GGN22/#REF!-0.01</f>
        <v>#REF!</v>
      </c>
      <c r="GGO23" s="111" t="s">
        <v>58</v>
      </c>
      <c r="GGP23" s="111"/>
      <c r="GGQ23" s="111"/>
      <c r="GGR23" s="111"/>
      <c r="GGS23" s="111"/>
      <c r="GGT23" s="111"/>
      <c r="GGU23" s="111"/>
      <c r="GGV23" s="3" t="e">
        <f>GGV22/#REF!-0.01</f>
        <v>#REF!</v>
      </c>
      <c r="GGW23" s="111" t="s">
        <v>58</v>
      </c>
      <c r="GGX23" s="111"/>
      <c r="GGY23" s="111"/>
      <c r="GGZ23" s="111"/>
      <c r="GHA23" s="111"/>
      <c r="GHB23" s="111"/>
      <c r="GHC23" s="111"/>
      <c r="GHD23" s="3" t="e">
        <f>GHD22/#REF!-0.01</f>
        <v>#REF!</v>
      </c>
      <c r="GHE23" s="111" t="s">
        <v>58</v>
      </c>
      <c r="GHF23" s="111"/>
      <c r="GHG23" s="111"/>
      <c r="GHH23" s="111"/>
      <c r="GHI23" s="111"/>
      <c r="GHJ23" s="111"/>
      <c r="GHK23" s="111"/>
      <c r="GHL23" s="3" t="e">
        <f>GHL22/#REF!-0.01</f>
        <v>#REF!</v>
      </c>
      <c r="GHM23" s="111" t="s">
        <v>58</v>
      </c>
      <c r="GHN23" s="111"/>
      <c r="GHO23" s="111"/>
      <c r="GHP23" s="111"/>
      <c r="GHQ23" s="111"/>
      <c r="GHR23" s="111"/>
      <c r="GHS23" s="111"/>
      <c r="GHT23" s="3" t="e">
        <f>GHT22/#REF!-0.01</f>
        <v>#REF!</v>
      </c>
      <c r="GHU23" s="111" t="s">
        <v>58</v>
      </c>
      <c r="GHV23" s="111"/>
      <c r="GHW23" s="111"/>
      <c r="GHX23" s="111"/>
      <c r="GHY23" s="111"/>
      <c r="GHZ23" s="111"/>
      <c r="GIA23" s="111"/>
      <c r="GIB23" s="3" t="e">
        <f>GIB22/#REF!-0.01</f>
        <v>#REF!</v>
      </c>
      <c r="GIC23" s="111" t="s">
        <v>58</v>
      </c>
      <c r="GID23" s="111"/>
      <c r="GIE23" s="111"/>
      <c r="GIF23" s="111"/>
      <c r="GIG23" s="111"/>
      <c r="GIH23" s="111"/>
      <c r="GII23" s="111"/>
      <c r="GIJ23" s="3" t="e">
        <f>GIJ22/#REF!-0.01</f>
        <v>#REF!</v>
      </c>
      <c r="GIK23" s="111" t="s">
        <v>58</v>
      </c>
      <c r="GIL23" s="111"/>
      <c r="GIM23" s="111"/>
      <c r="GIN23" s="111"/>
      <c r="GIO23" s="111"/>
      <c r="GIP23" s="111"/>
      <c r="GIQ23" s="111"/>
      <c r="GIR23" s="3" t="e">
        <f>GIR22/#REF!-0.01</f>
        <v>#REF!</v>
      </c>
      <c r="GIS23" s="111" t="s">
        <v>58</v>
      </c>
      <c r="GIT23" s="111"/>
      <c r="GIU23" s="111"/>
      <c r="GIV23" s="111"/>
      <c r="GIW23" s="111"/>
      <c r="GIX23" s="111"/>
      <c r="GIY23" s="111"/>
      <c r="GIZ23" s="3" t="e">
        <f>GIZ22/#REF!-0.01</f>
        <v>#REF!</v>
      </c>
      <c r="GJA23" s="111" t="s">
        <v>58</v>
      </c>
      <c r="GJB23" s="111"/>
      <c r="GJC23" s="111"/>
      <c r="GJD23" s="111"/>
      <c r="GJE23" s="111"/>
      <c r="GJF23" s="111"/>
      <c r="GJG23" s="111"/>
      <c r="GJH23" s="3" t="e">
        <f>GJH22/#REF!-0.01</f>
        <v>#REF!</v>
      </c>
      <c r="GJI23" s="111" t="s">
        <v>58</v>
      </c>
      <c r="GJJ23" s="111"/>
      <c r="GJK23" s="111"/>
      <c r="GJL23" s="111"/>
      <c r="GJM23" s="111"/>
      <c r="GJN23" s="111"/>
      <c r="GJO23" s="111"/>
      <c r="GJP23" s="3" t="e">
        <f>GJP22/#REF!-0.01</f>
        <v>#REF!</v>
      </c>
      <c r="GJQ23" s="111" t="s">
        <v>58</v>
      </c>
      <c r="GJR23" s="111"/>
      <c r="GJS23" s="111"/>
      <c r="GJT23" s="111"/>
      <c r="GJU23" s="111"/>
      <c r="GJV23" s="111"/>
      <c r="GJW23" s="111"/>
      <c r="GJX23" s="3" t="e">
        <f>GJX22/#REF!-0.01</f>
        <v>#REF!</v>
      </c>
      <c r="GJY23" s="111" t="s">
        <v>58</v>
      </c>
      <c r="GJZ23" s="111"/>
      <c r="GKA23" s="111"/>
      <c r="GKB23" s="111"/>
      <c r="GKC23" s="111"/>
      <c r="GKD23" s="111"/>
      <c r="GKE23" s="111"/>
      <c r="GKF23" s="3" t="e">
        <f>GKF22/#REF!-0.01</f>
        <v>#REF!</v>
      </c>
      <c r="GKG23" s="111" t="s">
        <v>58</v>
      </c>
      <c r="GKH23" s="111"/>
      <c r="GKI23" s="111"/>
      <c r="GKJ23" s="111"/>
      <c r="GKK23" s="111"/>
      <c r="GKL23" s="111"/>
      <c r="GKM23" s="111"/>
      <c r="GKN23" s="3" t="e">
        <f>GKN22/#REF!-0.01</f>
        <v>#REF!</v>
      </c>
      <c r="GKO23" s="111" t="s">
        <v>58</v>
      </c>
      <c r="GKP23" s="111"/>
      <c r="GKQ23" s="111"/>
      <c r="GKR23" s="111"/>
      <c r="GKS23" s="111"/>
      <c r="GKT23" s="111"/>
      <c r="GKU23" s="111"/>
      <c r="GKV23" s="3" t="e">
        <f>GKV22/#REF!-0.01</f>
        <v>#REF!</v>
      </c>
      <c r="GKW23" s="111" t="s">
        <v>58</v>
      </c>
      <c r="GKX23" s="111"/>
      <c r="GKY23" s="111"/>
      <c r="GKZ23" s="111"/>
      <c r="GLA23" s="111"/>
      <c r="GLB23" s="111"/>
      <c r="GLC23" s="111"/>
      <c r="GLD23" s="3" t="e">
        <f>GLD22/#REF!-0.01</f>
        <v>#REF!</v>
      </c>
      <c r="GLE23" s="111" t="s">
        <v>58</v>
      </c>
      <c r="GLF23" s="111"/>
      <c r="GLG23" s="111"/>
      <c r="GLH23" s="111"/>
      <c r="GLI23" s="111"/>
      <c r="GLJ23" s="111"/>
      <c r="GLK23" s="111"/>
      <c r="GLL23" s="3" t="e">
        <f>GLL22/#REF!-0.01</f>
        <v>#REF!</v>
      </c>
      <c r="GLM23" s="111" t="s">
        <v>58</v>
      </c>
      <c r="GLN23" s="111"/>
      <c r="GLO23" s="111"/>
      <c r="GLP23" s="111"/>
      <c r="GLQ23" s="111"/>
      <c r="GLR23" s="111"/>
      <c r="GLS23" s="111"/>
      <c r="GLT23" s="3" t="e">
        <f>GLT22/#REF!-0.01</f>
        <v>#REF!</v>
      </c>
      <c r="GLU23" s="111" t="s">
        <v>58</v>
      </c>
      <c r="GLV23" s="111"/>
      <c r="GLW23" s="111"/>
      <c r="GLX23" s="111"/>
      <c r="GLY23" s="111"/>
      <c r="GLZ23" s="111"/>
      <c r="GMA23" s="111"/>
      <c r="GMB23" s="3" t="e">
        <f>GMB22/#REF!-0.01</f>
        <v>#REF!</v>
      </c>
      <c r="GMC23" s="111" t="s">
        <v>58</v>
      </c>
      <c r="GMD23" s="111"/>
      <c r="GME23" s="111"/>
      <c r="GMF23" s="111"/>
      <c r="GMG23" s="111"/>
      <c r="GMH23" s="111"/>
      <c r="GMI23" s="111"/>
      <c r="GMJ23" s="3" t="e">
        <f>GMJ22/#REF!-0.01</f>
        <v>#REF!</v>
      </c>
      <c r="GMK23" s="111" t="s">
        <v>58</v>
      </c>
      <c r="GML23" s="111"/>
      <c r="GMM23" s="111"/>
      <c r="GMN23" s="111"/>
      <c r="GMO23" s="111"/>
      <c r="GMP23" s="111"/>
      <c r="GMQ23" s="111"/>
      <c r="GMR23" s="3" t="e">
        <f>GMR22/#REF!-0.01</f>
        <v>#REF!</v>
      </c>
      <c r="GMS23" s="111" t="s">
        <v>58</v>
      </c>
      <c r="GMT23" s="111"/>
      <c r="GMU23" s="111"/>
      <c r="GMV23" s="111"/>
      <c r="GMW23" s="111"/>
      <c r="GMX23" s="111"/>
      <c r="GMY23" s="111"/>
      <c r="GMZ23" s="3" t="e">
        <f>GMZ22/#REF!-0.01</f>
        <v>#REF!</v>
      </c>
      <c r="GNA23" s="111" t="s">
        <v>58</v>
      </c>
      <c r="GNB23" s="111"/>
      <c r="GNC23" s="111"/>
      <c r="GND23" s="111"/>
      <c r="GNE23" s="111"/>
      <c r="GNF23" s="111"/>
      <c r="GNG23" s="111"/>
      <c r="GNH23" s="3" t="e">
        <f>GNH22/#REF!-0.01</f>
        <v>#REF!</v>
      </c>
      <c r="GNI23" s="111" t="s">
        <v>58</v>
      </c>
      <c r="GNJ23" s="111"/>
      <c r="GNK23" s="111"/>
      <c r="GNL23" s="111"/>
      <c r="GNM23" s="111"/>
      <c r="GNN23" s="111"/>
      <c r="GNO23" s="111"/>
      <c r="GNP23" s="3" t="e">
        <f>GNP22/#REF!-0.01</f>
        <v>#REF!</v>
      </c>
      <c r="GNQ23" s="111" t="s">
        <v>58</v>
      </c>
      <c r="GNR23" s="111"/>
      <c r="GNS23" s="111"/>
      <c r="GNT23" s="111"/>
      <c r="GNU23" s="111"/>
      <c r="GNV23" s="111"/>
      <c r="GNW23" s="111"/>
      <c r="GNX23" s="3" t="e">
        <f>GNX22/#REF!-0.01</f>
        <v>#REF!</v>
      </c>
      <c r="GNY23" s="111" t="s">
        <v>58</v>
      </c>
      <c r="GNZ23" s="111"/>
      <c r="GOA23" s="111"/>
      <c r="GOB23" s="111"/>
      <c r="GOC23" s="111"/>
      <c r="GOD23" s="111"/>
      <c r="GOE23" s="111"/>
      <c r="GOF23" s="3" t="e">
        <f>GOF22/#REF!-0.01</f>
        <v>#REF!</v>
      </c>
      <c r="GOG23" s="111" t="s">
        <v>58</v>
      </c>
      <c r="GOH23" s="111"/>
      <c r="GOI23" s="111"/>
      <c r="GOJ23" s="111"/>
      <c r="GOK23" s="111"/>
      <c r="GOL23" s="111"/>
      <c r="GOM23" s="111"/>
      <c r="GON23" s="3" t="e">
        <f>GON22/#REF!-0.01</f>
        <v>#REF!</v>
      </c>
      <c r="GOO23" s="111" t="s">
        <v>58</v>
      </c>
      <c r="GOP23" s="111"/>
      <c r="GOQ23" s="111"/>
      <c r="GOR23" s="111"/>
      <c r="GOS23" s="111"/>
      <c r="GOT23" s="111"/>
      <c r="GOU23" s="111"/>
      <c r="GOV23" s="3" t="e">
        <f>GOV22/#REF!-0.01</f>
        <v>#REF!</v>
      </c>
      <c r="GOW23" s="111" t="s">
        <v>58</v>
      </c>
      <c r="GOX23" s="111"/>
      <c r="GOY23" s="111"/>
      <c r="GOZ23" s="111"/>
      <c r="GPA23" s="111"/>
      <c r="GPB23" s="111"/>
      <c r="GPC23" s="111"/>
      <c r="GPD23" s="3" t="e">
        <f>GPD22/#REF!-0.01</f>
        <v>#REF!</v>
      </c>
      <c r="GPE23" s="111" t="s">
        <v>58</v>
      </c>
      <c r="GPF23" s="111"/>
      <c r="GPG23" s="111"/>
      <c r="GPH23" s="111"/>
      <c r="GPI23" s="111"/>
      <c r="GPJ23" s="111"/>
      <c r="GPK23" s="111"/>
      <c r="GPL23" s="3" t="e">
        <f>GPL22/#REF!-0.01</f>
        <v>#REF!</v>
      </c>
      <c r="GPM23" s="111" t="s">
        <v>58</v>
      </c>
      <c r="GPN23" s="111"/>
      <c r="GPO23" s="111"/>
      <c r="GPP23" s="111"/>
      <c r="GPQ23" s="111"/>
      <c r="GPR23" s="111"/>
      <c r="GPS23" s="111"/>
      <c r="GPT23" s="3" t="e">
        <f>GPT22/#REF!-0.01</f>
        <v>#REF!</v>
      </c>
      <c r="GPU23" s="111" t="s">
        <v>58</v>
      </c>
      <c r="GPV23" s="111"/>
      <c r="GPW23" s="111"/>
      <c r="GPX23" s="111"/>
      <c r="GPY23" s="111"/>
      <c r="GPZ23" s="111"/>
      <c r="GQA23" s="111"/>
      <c r="GQB23" s="3" t="e">
        <f>GQB22/#REF!-0.01</f>
        <v>#REF!</v>
      </c>
      <c r="GQC23" s="111" t="s">
        <v>58</v>
      </c>
      <c r="GQD23" s="111"/>
      <c r="GQE23" s="111"/>
      <c r="GQF23" s="111"/>
      <c r="GQG23" s="111"/>
      <c r="GQH23" s="111"/>
      <c r="GQI23" s="111"/>
      <c r="GQJ23" s="3" t="e">
        <f>GQJ22/#REF!-0.01</f>
        <v>#REF!</v>
      </c>
      <c r="GQK23" s="111" t="s">
        <v>58</v>
      </c>
      <c r="GQL23" s="111"/>
      <c r="GQM23" s="111"/>
      <c r="GQN23" s="111"/>
      <c r="GQO23" s="111"/>
      <c r="GQP23" s="111"/>
      <c r="GQQ23" s="111"/>
      <c r="GQR23" s="3" t="e">
        <f>GQR22/#REF!-0.01</f>
        <v>#REF!</v>
      </c>
      <c r="GQS23" s="111" t="s">
        <v>58</v>
      </c>
      <c r="GQT23" s="111"/>
      <c r="GQU23" s="111"/>
      <c r="GQV23" s="111"/>
      <c r="GQW23" s="111"/>
      <c r="GQX23" s="111"/>
      <c r="GQY23" s="111"/>
      <c r="GQZ23" s="3" t="e">
        <f>GQZ22/#REF!-0.01</f>
        <v>#REF!</v>
      </c>
      <c r="GRA23" s="111" t="s">
        <v>58</v>
      </c>
      <c r="GRB23" s="111"/>
      <c r="GRC23" s="111"/>
      <c r="GRD23" s="111"/>
      <c r="GRE23" s="111"/>
      <c r="GRF23" s="111"/>
      <c r="GRG23" s="111"/>
      <c r="GRH23" s="3" t="e">
        <f>GRH22/#REF!-0.01</f>
        <v>#REF!</v>
      </c>
      <c r="GRI23" s="111" t="s">
        <v>58</v>
      </c>
      <c r="GRJ23" s="111"/>
      <c r="GRK23" s="111"/>
      <c r="GRL23" s="111"/>
      <c r="GRM23" s="111"/>
      <c r="GRN23" s="111"/>
      <c r="GRO23" s="111"/>
      <c r="GRP23" s="3" t="e">
        <f>GRP22/#REF!-0.01</f>
        <v>#REF!</v>
      </c>
      <c r="GRQ23" s="111" t="s">
        <v>58</v>
      </c>
      <c r="GRR23" s="111"/>
      <c r="GRS23" s="111"/>
      <c r="GRT23" s="111"/>
      <c r="GRU23" s="111"/>
      <c r="GRV23" s="111"/>
      <c r="GRW23" s="111"/>
      <c r="GRX23" s="3" t="e">
        <f>GRX22/#REF!-0.01</f>
        <v>#REF!</v>
      </c>
      <c r="GRY23" s="111" t="s">
        <v>58</v>
      </c>
      <c r="GRZ23" s="111"/>
      <c r="GSA23" s="111"/>
      <c r="GSB23" s="111"/>
      <c r="GSC23" s="111"/>
      <c r="GSD23" s="111"/>
      <c r="GSE23" s="111"/>
      <c r="GSF23" s="3" t="e">
        <f>GSF22/#REF!-0.01</f>
        <v>#REF!</v>
      </c>
      <c r="GSG23" s="111" t="s">
        <v>58</v>
      </c>
      <c r="GSH23" s="111"/>
      <c r="GSI23" s="111"/>
      <c r="GSJ23" s="111"/>
      <c r="GSK23" s="111"/>
      <c r="GSL23" s="111"/>
      <c r="GSM23" s="111"/>
      <c r="GSN23" s="3" t="e">
        <f>GSN22/#REF!-0.01</f>
        <v>#REF!</v>
      </c>
      <c r="GSO23" s="111" t="s">
        <v>58</v>
      </c>
      <c r="GSP23" s="111"/>
      <c r="GSQ23" s="111"/>
      <c r="GSR23" s="111"/>
      <c r="GSS23" s="111"/>
      <c r="GST23" s="111"/>
      <c r="GSU23" s="111"/>
      <c r="GSV23" s="3" t="e">
        <f>GSV22/#REF!-0.01</f>
        <v>#REF!</v>
      </c>
      <c r="GSW23" s="111" t="s">
        <v>58</v>
      </c>
      <c r="GSX23" s="111"/>
      <c r="GSY23" s="111"/>
      <c r="GSZ23" s="111"/>
      <c r="GTA23" s="111"/>
      <c r="GTB23" s="111"/>
      <c r="GTC23" s="111"/>
      <c r="GTD23" s="3" t="e">
        <f>GTD22/#REF!-0.01</f>
        <v>#REF!</v>
      </c>
      <c r="GTE23" s="111" t="s">
        <v>58</v>
      </c>
      <c r="GTF23" s="111"/>
      <c r="GTG23" s="111"/>
      <c r="GTH23" s="111"/>
      <c r="GTI23" s="111"/>
      <c r="GTJ23" s="111"/>
      <c r="GTK23" s="111"/>
      <c r="GTL23" s="3" t="e">
        <f>GTL22/#REF!-0.01</f>
        <v>#REF!</v>
      </c>
      <c r="GTM23" s="111" t="s">
        <v>58</v>
      </c>
      <c r="GTN23" s="111"/>
      <c r="GTO23" s="111"/>
      <c r="GTP23" s="111"/>
      <c r="GTQ23" s="111"/>
      <c r="GTR23" s="111"/>
      <c r="GTS23" s="111"/>
      <c r="GTT23" s="3" t="e">
        <f>GTT22/#REF!-0.01</f>
        <v>#REF!</v>
      </c>
      <c r="GTU23" s="111" t="s">
        <v>58</v>
      </c>
      <c r="GTV23" s="111"/>
      <c r="GTW23" s="111"/>
      <c r="GTX23" s="111"/>
      <c r="GTY23" s="111"/>
      <c r="GTZ23" s="111"/>
      <c r="GUA23" s="111"/>
      <c r="GUB23" s="3" t="e">
        <f>GUB22/#REF!-0.01</f>
        <v>#REF!</v>
      </c>
      <c r="GUC23" s="111" t="s">
        <v>58</v>
      </c>
      <c r="GUD23" s="111"/>
      <c r="GUE23" s="111"/>
      <c r="GUF23" s="111"/>
      <c r="GUG23" s="111"/>
      <c r="GUH23" s="111"/>
      <c r="GUI23" s="111"/>
      <c r="GUJ23" s="3" t="e">
        <f>GUJ22/#REF!-0.01</f>
        <v>#REF!</v>
      </c>
      <c r="GUK23" s="111" t="s">
        <v>58</v>
      </c>
      <c r="GUL23" s="111"/>
      <c r="GUM23" s="111"/>
      <c r="GUN23" s="111"/>
      <c r="GUO23" s="111"/>
      <c r="GUP23" s="111"/>
      <c r="GUQ23" s="111"/>
      <c r="GUR23" s="3" t="e">
        <f>GUR22/#REF!-0.01</f>
        <v>#REF!</v>
      </c>
      <c r="GUS23" s="111" t="s">
        <v>58</v>
      </c>
      <c r="GUT23" s="111"/>
      <c r="GUU23" s="111"/>
      <c r="GUV23" s="111"/>
      <c r="GUW23" s="111"/>
      <c r="GUX23" s="111"/>
      <c r="GUY23" s="111"/>
      <c r="GUZ23" s="3" t="e">
        <f>GUZ22/#REF!-0.01</f>
        <v>#REF!</v>
      </c>
      <c r="GVA23" s="111" t="s">
        <v>58</v>
      </c>
      <c r="GVB23" s="111"/>
      <c r="GVC23" s="111"/>
      <c r="GVD23" s="111"/>
      <c r="GVE23" s="111"/>
      <c r="GVF23" s="111"/>
      <c r="GVG23" s="111"/>
      <c r="GVH23" s="3" t="e">
        <f>GVH22/#REF!-0.01</f>
        <v>#REF!</v>
      </c>
      <c r="GVI23" s="111" t="s">
        <v>58</v>
      </c>
      <c r="GVJ23" s="111"/>
      <c r="GVK23" s="111"/>
      <c r="GVL23" s="111"/>
      <c r="GVM23" s="111"/>
      <c r="GVN23" s="111"/>
      <c r="GVO23" s="111"/>
      <c r="GVP23" s="3" t="e">
        <f>GVP22/#REF!-0.01</f>
        <v>#REF!</v>
      </c>
      <c r="GVQ23" s="111" t="s">
        <v>58</v>
      </c>
      <c r="GVR23" s="111"/>
      <c r="GVS23" s="111"/>
      <c r="GVT23" s="111"/>
      <c r="GVU23" s="111"/>
      <c r="GVV23" s="111"/>
      <c r="GVW23" s="111"/>
      <c r="GVX23" s="3" t="e">
        <f>GVX22/#REF!-0.01</f>
        <v>#REF!</v>
      </c>
      <c r="GVY23" s="111" t="s">
        <v>58</v>
      </c>
      <c r="GVZ23" s="111"/>
      <c r="GWA23" s="111"/>
      <c r="GWB23" s="111"/>
      <c r="GWC23" s="111"/>
      <c r="GWD23" s="111"/>
      <c r="GWE23" s="111"/>
      <c r="GWF23" s="3" t="e">
        <f>GWF22/#REF!-0.01</f>
        <v>#REF!</v>
      </c>
      <c r="GWG23" s="111" t="s">
        <v>58</v>
      </c>
      <c r="GWH23" s="111"/>
      <c r="GWI23" s="111"/>
      <c r="GWJ23" s="111"/>
      <c r="GWK23" s="111"/>
      <c r="GWL23" s="111"/>
      <c r="GWM23" s="111"/>
      <c r="GWN23" s="3" t="e">
        <f>GWN22/#REF!-0.01</f>
        <v>#REF!</v>
      </c>
      <c r="GWO23" s="111" t="s">
        <v>58</v>
      </c>
      <c r="GWP23" s="111"/>
      <c r="GWQ23" s="111"/>
      <c r="GWR23" s="111"/>
      <c r="GWS23" s="111"/>
      <c r="GWT23" s="111"/>
      <c r="GWU23" s="111"/>
      <c r="GWV23" s="3" t="e">
        <f>GWV22/#REF!-0.01</f>
        <v>#REF!</v>
      </c>
      <c r="GWW23" s="111" t="s">
        <v>58</v>
      </c>
      <c r="GWX23" s="111"/>
      <c r="GWY23" s="111"/>
      <c r="GWZ23" s="111"/>
      <c r="GXA23" s="111"/>
      <c r="GXB23" s="111"/>
      <c r="GXC23" s="111"/>
      <c r="GXD23" s="3" t="e">
        <f>GXD22/#REF!-0.01</f>
        <v>#REF!</v>
      </c>
      <c r="GXE23" s="111" t="s">
        <v>58</v>
      </c>
      <c r="GXF23" s="111"/>
      <c r="GXG23" s="111"/>
      <c r="GXH23" s="111"/>
      <c r="GXI23" s="111"/>
      <c r="GXJ23" s="111"/>
      <c r="GXK23" s="111"/>
      <c r="GXL23" s="3" t="e">
        <f>GXL22/#REF!-0.01</f>
        <v>#REF!</v>
      </c>
      <c r="GXM23" s="111" t="s">
        <v>58</v>
      </c>
      <c r="GXN23" s="111"/>
      <c r="GXO23" s="111"/>
      <c r="GXP23" s="111"/>
      <c r="GXQ23" s="111"/>
      <c r="GXR23" s="111"/>
      <c r="GXS23" s="111"/>
      <c r="GXT23" s="3" t="e">
        <f>GXT22/#REF!-0.01</f>
        <v>#REF!</v>
      </c>
      <c r="GXU23" s="111" t="s">
        <v>58</v>
      </c>
      <c r="GXV23" s="111"/>
      <c r="GXW23" s="111"/>
      <c r="GXX23" s="111"/>
      <c r="GXY23" s="111"/>
      <c r="GXZ23" s="111"/>
      <c r="GYA23" s="111"/>
      <c r="GYB23" s="3" t="e">
        <f>GYB22/#REF!-0.01</f>
        <v>#REF!</v>
      </c>
      <c r="GYC23" s="111" t="s">
        <v>58</v>
      </c>
      <c r="GYD23" s="111"/>
      <c r="GYE23" s="111"/>
      <c r="GYF23" s="111"/>
      <c r="GYG23" s="111"/>
      <c r="GYH23" s="111"/>
      <c r="GYI23" s="111"/>
      <c r="GYJ23" s="3" t="e">
        <f>GYJ22/#REF!-0.01</f>
        <v>#REF!</v>
      </c>
      <c r="GYK23" s="111" t="s">
        <v>58</v>
      </c>
      <c r="GYL23" s="111"/>
      <c r="GYM23" s="111"/>
      <c r="GYN23" s="111"/>
      <c r="GYO23" s="111"/>
      <c r="GYP23" s="111"/>
      <c r="GYQ23" s="111"/>
      <c r="GYR23" s="3" t="e">
        <f>GYR22/#REF!-0.01</f>
        <v>#REF!</v>
      </c>
      <c r="GYS23" s="111" t="s">
        <v>58</v>
      </c>
      <c r="GYT23" s="111"/>
      <c r="GYU23" s="111"/>
      <c r="GYV23" s="111"/>
      <c r="GYW23" s="111"/>
      <c r="GYX23" s="111"/>
      <c r="GYY23" s="111"/>
      <c r="GYZ23" s="3" t="e">
        <f>GYZ22/#REF!-0.01</f>
        <v>#REF!</v>
      </c>
      <c r="GZA23" s="111" t="s">
        <v>58</v>
      </c>
      <c r="GZB23" s="111"/>
      <c r="GZC23" s="111"/>
      <c r="GZD23" s="111"/>
      <c r="GZE23" s="111"/>
      <c r="GZF23" s="111"/>
      <c r="GZG23" s="111"/>
      <c r="GZH23" s="3" t="e">
        <f>GZH22/#REF!-0.01</f>
        <v>#REF!</v>
      </c>
      <c r="GZI23" s="111" t="s">
        <v>58</v>
      </c>
      <c r="GZJ23" s="111"/>
      <c r="GZK23" s="111"/>
      <c r="GZL23" s="111"/>
      <c r="GZM23" s="111"/>
      <c r="GZN23" s="111"/>
      <c r="GZO23" s="111"/>
      <c r="GZP23" s="3" t="e">
        <f>GZP22/#REF!-0.01</f>
        <v>#REF!</v>
      </c>
      <c r="GZQ23" s="111" t="s">
        <v>58</v>
      </c>
      <c r="GZR23" s="111"/>
      <c r="GZS23" s="111"/>
      <c r="GZT23" s="111"/>
      <c r="GZU23" s="111"/>
      <c r="GZV23" s="111"/>
      <c r="GZW23" s="111"/>
      <c r="GZX23" s="3" t="e">
        <f>GZX22/#REF!-0.01</f>
        <v>#REF!</v>
      </c>
      <c r="GZY23" s="111" t="s">
        <v>58</v>
      </c>
      <c r="GZZ23" s="111"/>
      <c r="HAA23" s="111"/>
      <c r="HAB23" s="111"/>
      <c r="HAC23" s="111"/>
      <c r="HAD23" s="111"/>
      <c r="HAE23" s="111"/>
      <c r="HAF23" s="3" t="e">
        <f>HAF22/#REF!-0.01</f>
        <v>#REF!</v>
      </c>
      <c r="HAG23" s="111" t="s">
        <v>58</v>
      </c>
      <c r="HAH23" s="111"/>
      <c r="HAI23" s="111"/>
      <c r="HAJ23" s="111"/>
      <c r="HAK23" s="111"/>
      <c r="HAL23" s="111"/>
      <c r="HAM23" s="111"/>
      <c r="HAN23" s="3" t="e">
        <f>HAN22/#REF!-0.01</f>
        <v>#REF!</v>
      </c>
      <c r="HAO23" s="111" t="s">
        <v>58</v>
      </c>
      <c r="HAP23" s="111"/>
      <c r="HAQ23" s="111"/>
      <c r="HAR23" s="111"/>
      <c r="HAS23" s="111"/>
      <c r="HAT23" s="111"/>
      <c r="HAU23" s="111"/>
      <c r="HAV23" s="3" t="e">
        <f>HAV22/#REF!-0.01</f>
        <v>#REF!</v>
      </c>
      <c r="HAW23" s="111" t="s">
        <v>58</v>
      </c>
      <c r="HAX23" s="111"/>
      <c r="HAY23" s="111"/>
      <c r="HAZ23" s="111"/>
      <c r="HBA23" s="111"/>
      <c r="HBB23" s="111"/>
      <c r="HBC23" s="111"/>
      <c r="HBD23" s="3" t="e">
        <f>HBD22/#REF!-0.01</f>
        <v>#REF!</v>
      </c>
      <c r="HBE23" s="111" t="s">
        <v>58</v>
      </c>
      <c r="HBF23" s="111"/>
      <c r="HBG23" s="111"/>
      <c r="HBH23" s="111"/>
      <c r="HBI23" s="111"/>
      <c r="HBJ23" s="111"/>
      <c r="HBK23" s="111"/>
      <c r="HBL23" s="3" t="e">
        <f>HBL22/#REF!-0.01</f>
        <v>#REF!</v>
      </c>
      <c r="HBM23" s="111" t="s">
        <v>58</v>
      </c>
      <c r="HBN23" s="111"/>
      <c r="HBO23" s="111"/>
      <c r="HBP23" s="111"/>
      <c r="HBQ23" s="111"/>
      <c r="HBR23" s="111"/>
      <c r="HBS23" s="111"/>
      <c r="HBT23" s="3" t="e">
        <f>HBT22/#REF!-0.01</f>
        <v>#REF!</v>
      </c>
      <c r="HBU23" s="111" t="s">
        <v>58</v>
      </c>
      <c r="HBV23" s="111"/>
      <c r="HBW23" s="111"/>
      <c r="HBX23" s="111"/>
      <c r="HBY23" s="111"/>
      <c r="HBZ23" s="111"/>
      <c r="HCA23" s="111"/>
      <c r="HCB23" s="3" t="e">
        <f>HCB22/#REF!-0.01</f>
        <v>#REF!</v>
      </c>
      <c r="HCC23" s="111" t="s">
        <v>58</v>
      </c>
      <c r="HCD23" s="111"/>
      <c r="HCE23" s="111"/>
      <c r="HCF23" s="111"/>
      <c r="HCG23" s="111"/>
      <c r="HCH23" s="111"/>
      <c r="HCI23" s="111"/>
      <c r="HCJ23" s="3" t="e">
        <f>HCJ22/#REF!-0.01</f>
        <v>#REF!</v>
      </c>
      <c r="HCK23" s="111" t="s">
        <v>58</v>
      </c>
      <c r="HCL23" s="111"/>
      <c r="HCM23" s="111"/>
      <c r="HCN23" s="111"/>
      <c r="HCO23" s="111"/>
      <c r="HCP23" s="111"/>
      <c r="HCQ23" s="111"/>
      <c r="HCR23" s="3" t="e">
        <f>HCR22/#REF!-0.01</f>
        <v>#REF!</v>
      </c>
      <c r="HCS23" s="111" t="s">
        <v>58</v>
      </c>
      <c r="HCT23" s="111"/>
      <c r="HCU23" s="111"/>
      <c r="HCV23" s="111"/>
      <c r="HCW23" s="111"/>
      <c r="HCX23" s="111"/>
      <c r="HCY23" s="111"/>
      <c r="HCZ23" s="3" t="e">
        <f>HCZ22/#REF!-0.01</f>
        <v>#REF!</v>
      </c>
      <c r="HDA23" s="111" t="s">
        <v>58</v>
      </c>
      <c r="HDB23" s="111"/>
      <c r="HDC23" s="111"/>
      <c r="HDD23" s="111"/>
      <c r="HDE23" s="111"/>
      <c r="HDF23" s="111"/>
      <c r="HDG23" s="111"/>
      <c r="HDH23" s="3" t="e">
        <f>HDH22/#REF!-0.01</f>
        <v>#REF!</v>
      </c>
      <c r="HDI23" s="111" t="s">
        <v>58</v>
      </c>
      <c r="HDJ23" s="111"/>
      <c r="HDK23" s="111"/>
      <c r="HDL23" s="111"/>
      <c r="HDM23" s="111"/>
      <c r="HDN23" s="111"/>
      <c r="HDO23" s="111"/>
      <c r="HDP23" s="3" t="e">
        <f>HDP22/#REF!-0.01</f>
        <v>#REF!</v>
      </c>
      <c r="HDQ23" s="111" t="s">
        <v>58</v>
      </c>
      <c r="HDR23" s="111"/>
      <c r="HDS23" s="111"/>
      <c r="HDT23" s="111"/>
      <c r="HDU23" s="111"/>
      <c r="HDV23" s="111"/>
      <c r="HDW23" s="111"/>
      <c r="HDX23" s="3" t="e">
        <f>HDX22/#REF!-0.01</f>
        <v>#REF!</v>
      </c>
      <c r="HDY23" s="111" t="s">
        <v>58</v>
      </c>
      <c r="HDZ23" s="111"/>
      <c r="HEA23" s="111"/>
      <c r="HEB23" s="111"/>
      <c r="HEC23" s="111"/>
      <c r="HED23" s="111"/>
      <c r="HEE23" s="111"/>
      <c r="HEF23" s="3" t="e">
        <f>HEF22/#REF!-0.01</f>
        <v>#REF!</v>
      </c>
      <c r="HEG23" s="111" t="s">
        <v>58</v>
      </c>
      <c r="HEH23" s="111"/>
      <c r="HEI23" s="111"/>
      <c r="HEJ23" s="111"/>
      <c r="HEK23" s="111"/>
      <c r="HEL23" s="111"/>
      <c r="HEM23" s="111"/>
      <c r="HEN23" s="3" t="e">
        <f>HEN22/#REF!-0.01</f>
        <v>#REF!</v>
      </c>
      <c r="HEO23" s="111" t="s">
        <v>58</v>
      </c>
      <c r="HEP23" s="111"/>
      <c r="HEQ23" s="111"/>
      <c r="HER23" s="111"/>
      <c r="HES23" s="111"/>
      <c r="HET23" s="111"/>
      <c r="HEU23" s="111"/>
      <c r="HEV23" s="3" t="e">
        <f>HEV22/#REF!-0.01</f>
        <v>#REF!</v>
      </c>
      <c r="HEW23" s="111" t="s">
        <v>58</v>
      </c>
      <c r="HEX23" s="111"/>
      <c r="HEY23" s="111"/>
      <c r="HEZ23" s="111"/>
      <c r="HFA23" s="111"/>
      <c r="HFB23" s="111"/>
      <c r="HFC23" s="111"/>
      <c r="HFD23" s="3" t="e">
        <f>HFD22/#REF!-0.01</f>
        <v>#REF!</v>
      </c>
      <c r="HFE23" s="111" t="s">
        <v>58</v>
      </c>
      <c r="HFF23" s="111"/>
      <c r="HFG23" s="111"/>
      <c r="HFH23" s="111"/>
      <c r="HFI23" s="111"/>
      <c r="HFJ23" s="111"/>
      <c r="HFK23" s="111"/>
      <c r="HFL23" s="3" t="e">
        <f>HFL22/#REF!-0.01</f>
        <v>#REF!</v>
      </c>
      <c r="HFM23" s="111" t="s">
        <v>58</v>
      </c>
      <c r="HFN23" s="111"/>
      <c r="HFO23" s="111"/>
      <c r="HFP23" s="111"/>
      <c r="HFQ23" s="111"/>
      <c r="HFR23" s="111"/>
      <c r="HFS23" s="111"/>
      <c r="HFT23" s="3" t="e">
        <f>HFT22/#REF!-0.01</f>
        <v>#REF!</v>
      </c>
      <c r="HFU23" s="111" t="s">
        <v>58</v>
      </c>
      <c r="HFV23" s="111"/>
      <c r="HFW23" s="111"/>
      <c r="HFX23" s="111"/>
      <c r="HFY23" s="111"/>
      <c r="HFZ23" s="111"/>
      <c r="HGA23" s="111"/>
      <c r="HGB23" s="3" t="e">
        <f>HGB22/#REF!-0.01</f>
        <v>#REF!</v>
      </c>
      <c r="HGC23" s="111" t="s">
        <v>58</v>
      </c>
      <c r="HGD23" s="111"/>
      <c r="HGE23" s="111"/>
      <c r="HGF23" s="111"/>
      <c r="HGG23" s="111"/>
      <c r="HGH23" s="111"/>
      <c r="HGI23" s="111"/>
      <c r="HGJ23" s="3" t="e">
        <f>HGJ22/#REF!-0.01</f>
        <v>#REF!</v>
      </c>
      <c r="HGK23" s="111" t="s">
        <v>58</v>
      </c>
      <c r="HGL23" s="111"/>
      <c r="HGM23" s="111"/>
      <c r="HGN23" s="111"/>
      <c r="HGO23" s="111"/>
      <c r="HGP23" s="111"/>
      <c r="HGQ23" s="111"/>
      <c r="HGR23" s="3" t="e">
        <f>HGR22/#REF!-0.01</f>
        <v>#REF!</v>
      </c>
      <c r="HGS23" s="111" t="s">
        <v>58</v>
      </c>
      <c r="HGT23" s="111"/>
      <c r="HGU23" s="111"/>
      <c r="HGV23" s="111"/>
      <c r="HGW23" s="111"/>
      <c r="HGX23" s="111"/>
      <c r="HGY23" s="111"/>
      <c r="HGZ23" s="3" t="e">
        <f>HGZ22/#REF!-0.01</f>
        <v>#REF!</v>
      </c>
      <c r="HHA23" s="111" t="s">
        <v>58</v>
      </c>
      <c r="HHB23" s="111"/>
      <c r="HHC23" s="111"/>
      <c r="HHD23" s="111"/>
      <c r="HHE23" s="111"/>
      <c r="HHF23" s="111"/>
      <c r="HHG23" s="111"/>
      <c r="HHH23" s="3" t="e">
        <f>HHH22/#REF!-0.01</f>
        <v>#REF!</v>
      </c>
      <c r="HHI23" s="111" t="s">
        <v>58</v>
      </c>
      <c r="HHJ23" s="111"/>
      <c r="HHK23" s="111"/>
      <c r="HHL23" s="111"/>
      <c r="HHM23" s="111"/>
      <c r="HHN23" s="111"/>
      <c r="HHO23" s="111"/>
      <c r="HHP23" s="3" t="e">
        <f>HHP22/#REF!-0.01</f>
        <v>#REF!</v>
      </c>
      <c r="HHQ23" s="111" t="s">
        <v>58</v>
      </c>
      <c r="HHR23" s="111"/>
      <c r="HHS23" s="111"/>
      <c r="HHT23" s="111"/>
      <c r="HHU23" s="111"/>
      <c r="HHV23" s="111"/>
      <c r="HHW23" s="111"/>
      <c r="HHX23" s="3" t="e">
        <f>HHX22/#REF!-0.01</f>
        <v>#REF!</v>
      </c>
      <c r="HHY23" s="111" t="s">
        <v>58</v>
      </c>
      <c r="HHZ23" s="111"/>
      <c r="HIA23" s="111"/>
      <c r="HIB23" s="111"/>
      <c r="HIC23" s="111"/>
      <c r="HID23" s="111"/>
      <c r="HIE23" s="111"/>
      <c r="HIF23" s="3" t="e">
        <f>HIF22/#REF!-0.01</f>
        <v>#REF!</v>
      </c>
      <c r="HIG23" s="111" t="s">
        <v>58</v>
      </c>
      <c r="HIH23" s="111"/>
      <c r="HII23" s="111"/>
      <c r="HIJ23" s="111"/>
      <c r="HIK23" s="111"/>
      <c r="HIL23" s="111"/>
      <c r="HIM23" s="111"/>
      <c r="HIN23" s="3" t="e">
        <f>HIN22/#REF!-0.01</f>
        <v>#REF!</v>
      </c>
      <c r="HIO23" s="111" t="s">
        <v>58</v>
      </c>
      <c r="HIP23" s="111"/>
      <c r="HIQ23" s="111"/>
      <c r="HIR23" s="111"/>
      <c r="HIS23" s="111"/>
      <c r="HIT23" s="111"/>
      <c r="HIU23" s="111"/>
      <c r="HIV23" s="3" t="e">
        <f>HIV22/#REF!-0.01</f>
        <v>#REF!</v>
      </c>
      <c r="HIW23" s="111" t="s">
        <v>58</v>
      </c>
      <c r="HIX23" s="111"/>
      <c r="HIY23" s="111"/>
      <c r="HIZ23" s="111"/>
      <c r="HJA23" s="111"/>
      <c r="HJB23" s="111"/>
      <c r="HJC23" s="111"/>
      <c r="HJD23" s="3" t="e">
        <f>HJD22/#REF!-0.01</f>
        <v>#REF!</v>
      </c>
      <c r="HJE23" s="111" t="s">
        <v>58</v>
      </c>
      <c r="HJF23" s="111"/>
      <c r="HJG23" s="111"/>
      <c r="HJH23" s="111"/>
      <c r="HJI23" s="111"/>
      <c r="HJJ23" s="111"/>
      <c r="HJK23" s="111"/>
      <c r="HJL23" s="3" t="e">
        <f>HJL22/#REF!-0.01</f>
        <v>#REF!</v>
      </c>
      <c r="HJM23" s="111" t="s">
        <v>58</v>
      </c>
      <c r="HJN23" s="111"/>
      <c r="HJO23" s="111"/>
      <c r="HJP23" s="111"/>
      <c r="HJQ23" s="111"/>
      <c r="HJR23" s="111"/>
      <c r="HJS23" s="111"/>
      <c r="HJT23" s="3" t="e">
        <f>HJT22/#REF!-0.01</f>
        <v>#REF!</v>
      </c>
      <c r="HJU23" s="111" t="s">
        <v>58</v>
      </c>
      <c r="HJV23" s="111"/>
      <c r="HJW23" s="111"/>
      <c r="HJX23" s="111"/>
      <c r="HJY23" s="111"/>
      <c r="HJZ23" s="111"/>
      <c r="HKA23" s="111"/>
      <c r="HKB23" s="3" t="e">
        <f>HKB22/#REF!-0.01</f>
        <v>#REF!</v>
      </c>
      <c r="HKC23" s="111" t="s">
        <v>58</v>
      </c>
      <c r="HKD23" s="111"/>
      <c r="HKE23" s="111"/>
      <c r="HKF23" s="111"/>
      <c r="HKG23" s="111"/>
      <c r="HKH23" s="111"/>
      <c r="HKI23" s="111"/>
      <c r="HKJ23" s="3" t="e">
        <f>HKJ22/#REF!-0.01</f>
        <v>#REF!</v>
      </c>
      <c r="HKK23" s="111" t="s">
        <v>58</v>
      </c>
      <c r="HKL23" s="111"/>
      <c r="HKM23" s="111"/>
      <c r="HKN23" s="111"/>
      <c r="HKO23" s="111"/>
      <c r="HKP23" s="111"/>
      <c r="HKQ23" s="111"/>
      <c r="HKR23" s="3" t="e">
        <f>HKR22/#REF!-0.01</f>
        <v>#REF!</v>
      </c>
      <c r="HKS23" s="111" t="s">
        <v>58</v>
      </c>
      <c r="HKT23" s="111"/>
      <c r="HKU23" s="111"/>
      <c r="HKV23" s="111"/>
      <c r="HKW23" s="111"/>
      <c r="HKX23" s="111"/>
      <c r="HKY23" s="111"/>
      <c r="HKZ23" s="3" t="e">
        <f>HKZ22/#REF!-0.01</f>
        <v>#REF!</v>
      </c>
      <c r="HLA23" s="111" t="s">
        <v>58</v>
      </c>
      <c r="HLB23" s="111"/>
      <c r="HLC23" s="111"/>
      <c r="HLD23" s="111"/>
      <c r="HLE23" s="111"/>
      <c r="HLF23" s="111"/>
      <c r="HLG23" s="111"/>
      <c r="HLH23" s="3" t="e">
        <f>HLH22/#REF!-0.01</f>
        <v>#REF!</v>
      </c>
      <c r="HLI23" s="111" t="s">
        <v>58</v>
      </c>
      <c r="HLJ23" s="111"/>
      <c r="HLK23" s="111"/>
      <c r="HLL23" s="111"/>
      <c r="HLM23" s="111"/>
      <c r="HLN23" s="111"/>
      <c r="HLO23" s="111"/>
      <c r="HLP23" s="3" t="e">
        <f>HLP22/#REF!-0.01</f>
        <v>#REF!</v>
      </c>
      <c r="HLQ23" s="111" t="s">
        <v>58</v>
      </c>
      <c r="HLR23" s="111"/>
      <c r="HLS23" s="111"/>
      <c r="HLT23" s="111"/>
      <c r="HLU23" s="111"/>
      <c r="HLV23" s="111"/>
      <c r="HLW23" s="111"/>
      <c r="HLX23" s="3" t="e">
        <f>HLX22/#REF!-0.01</f>
        <v>#REF!</v>
      </c>
      <c r="HLY23" s="111" t="s">
        <v>58</v>
      </c>
      <c r="HLZ23" s="111"/>
      <c r="HMA23" s="111"/>
      <c r="HMB23" s="111"/>
      <c r="HMC23" s="111"/>
      <c r="HMD23" s="111"/>
      <c r="HME23" s="111"/>
      <c r="HMF23" s="3" t="e">
        <f>HMF22/#REF!-0.01</f>
        <v>#REF!</v>
      </c>
      <c r="HMG23" s="111" t="s">
        <v>58</v>
      </c>
      <c r="HMH23" s="111"/>
      <c r="HMI23" s="111"/>
      <c r="HMJ23" s="111"/>
      <c r="HMK23" s="111"/>
      <c r="HML23" s="111"/>
      <c r="HMM23" s="111"/>
      <c r="HMN23" s="3" t="e">
        <f>HMN22/#REF!-0.01</f>
        <v>#REF!</v>
      </c>
      <c r="HMO23" s="111" t="s">
        <v>58</v>
      </c>
      <c r="HMP23" s="111"/>
      <c r="HMQ23" s="111"/>
      <c r="HMR23" s="111"/>
      <c r="HMS23" s="111"/>
      <c r="HMT23" s="111"/>
      <c r="HMU23" s="111"/>
      <c r="HMV23" s="3" t="e">
        <f>HMV22/#REF!-0.01</f>
        <v>#REF!</v>
      </c>
      <c r="HMW23" s="111" t="s">
        <v>58</v>
      </c>
      <c r="HMX23" s="111"/>
      <c r="HMY23" s="111"/>
      <c r="HMZ23" s="111"/>
      <c r="HNA23" s="111"/>
      <c r="HNB23" s="111"/>
      <c r="HNC23" s="111"/>
      <c r="HND23" s="3" t="e">
        <f>HND22/#REF!-0.01</f>
        <v>#REF!</v>
      </c>
      <c r="HNE23" s="111" t="s">
        <v>58</v>
      </c>
      <c r="HNF23" s="111"/>
      <c r="HNG23" s="111"/>
      <c r="HNH23" s="111"/>
      <c r="HNI23" s="111"/>
      <c r="HNJ23" s="111"/>
      <c r="HNK23" s="111"/>
      <c r="HNL23" s="3" t="e">
        <f>HNL22/#REF!-0.01</f>
        <v>#REF!</v>
      </c>
      <c r="HNM23" s="111" t="s">
        <v>58</v>
      </c>
      <c r="HNN23" s="111"/>
      <c r="HNO23" s="111"/>
      <c r="HNP23" s="111"/>
      <c r="HNQ23" s="111"/>
      <c r="HNR23" s="111"/>
      <c r="HNS23" s="111"/>
      <c r="HNT23" s="3" t="e">
        <f>HNT22/#REF!-0.01</f>
        <v>#REF!</v>
      </c>
      <c r="HNU23" s="111" t="s">
        <v>58</v>
      </c>
      <c r="HNV23" s="111"/>
      <c r="HNW23" s="111"/>
      <c r="HNX23" s="111"/>
      <c r="HNY23" s="111"/>
      <c r="HNZ23" s="111"/>
      <c r="HOA23" s="111"/>
      <c r="HOB23" s="3" t="e">
        <f>HOB22/#REF!-0.01</f>
        <v>#REF!</v>
      </c>
      <c r="HOC23" s="111" t="s">
        <v>58</v>
      </c>
      <c r="HOD23" s="111"/>
      <c r="HOE23" s="111"/>
      <c r="HOF23" s="111"/>
      <c r="HOG23" s="111"/>
      <c r="HOH23" s="111"/>
      <c r="HOI23" s="111"/>
      <c r="HOJ23" s="3" t="e">
        <f>HOJ22/#REF!-0.01</f>
        <v>#REF!</v>
      </c>
      <c r="HOK23" s="111" t="s">
        <v>58</v>
      </c>
      <c r="HOL23" s="111"/>
      <c r="HOM23" s="111"/>
      <c r="HON23" s="111"/>
      <c r="HOO23" s="111"/>
      <c r="HOP23" s="111"/>
      <c r="HOQ23" s="111"/>
      <c r="HOR23" s="3" t="e">
        <f>HOR22/#REF!-0.01</f>
        <v>#REF!</v>
      </c>
      <c r="HOS23" s="111" t="s">
        <v>58</v>
      </c>
      <c r="HOT23" s="111"/>
      <c r="HOU23" s="111"/>
      <c r="HOV23" s="111"/>
      <c r="HOW23" s="111"/>
      <c r="HOX23" s="111"/>
      <c r="HOY23" s="111"/>
      <c r="HOZ23" s="3" t="e">
        <f>HOZ22/#REF!-0.01</f>
        <v>#REF!</v>
      </c>
      <c r="HPA23" s="111" t="s">
        <v>58</v>
      </c>
      <c r="HPB23" s="111"/>
      <c r="HPC23" s="111"/>
      <c r="HPD23" s="111"/>
      <c r="HPE23" s="111"/>
      <c r="HPF23" s="111"/>
      <c r="HPG23" s="111"/>
      <c r="HPH23" s="3" t="e">
        <f>HPH22/#REF!-0.01</f>
        <v>#REF!</v>
      </c>
      <c r="HPI23" s="111" t="s">
        <v>58</v>
      </c>
      <c r="HPJ23" s="111"/>
      <c r="HPK23" s="111"/>
      <c r="HPL23" s="111"/>
      <c r="HPM23" s="111"/>
      <c r="HPN23" s="111"/>
      <c r="HPO23" s="111"/>
      <c r="HPP23" s="3" t="e">
        <f>HPP22/#REF!-0.01</f>
        <v>#REF!</v>
      </c>
      <c r="HPQ23" s="111" t="s">
        <v>58</v>
      </c>
      <c r="HPR23" s="111"/>
      <c r="HPS23" s="111"/>
      <c r="HPT23" s="111"/>
      <c r="HPU23" s="111"/>
      <c r="HPV23" s="111"/>
      <c r="HPW23" s="111"/>
      <c r="HPX23" s="3" t="e">
        <f>HPX22/#REF!-0.01</f>
        <v>#REF!</v>
      </c>
      <c r="HPY23" s="111" t="s">
        <v>58</v>
      </c>
      <c r="HPZ23" s="111"/>
      <c r="HQA23" s="111"/>
      <c r="HQB23" s="111"/>
      <c r="HQC23" s="111"/>
      <c r="HQD23" s="111"/>
      <c r="HQE23" s="111"/>
      <c r="HQF23" s="3" t="e">
        <f>HQF22/#REF!-0.01</f>
        <v>#REF!</v>
      </c>
      <c r="HQG23" s="111" t="s">
        <v>58</v>
      </c>
      <c r="HQH23" s="111"/>
      <c r="HQI23" s="111"/>
      <c r="HQJ23" s="111"/>
      <c r="HQK23" s="111"/>
      <c r="HQL23" s="111"/>
      <c r="HQM23" s="111"/>
      <c r="HQN23" s="3" t="e">
        <f>HQN22/#REF!-0.01</f>
        <v>#REF!</v>
      </c>
      <c r="HQO23" s="111" t="s">
        <v>58</v>
      </c>
      <c r="HQP23" s="111"/>
      <c r="HQQ23" s="111"/>
      <c r="HQR23" s="111"/>
      <c r="HQS23" s="111"/>
      <c r="HQT23" s="111"/>
      <c r="HQU23" s="111"/>
      <c r="HQV23" s="3" t="e">
        <f>HQV22/#REF!-0.01</f>
        <v>#REF!</v>
      </c>
      <c r="HQW23" s="111" t="s">
        <v>58</v>
      </c>
      <c r="HQX23" s="111"/>
      <c r="HQY23" s="111"/>
      <c r="HQZ23" s="111"/>
      <c r="HRA23" s="111"/>
      <c r="HRB23" s="111"/>
      <c r="HRC23" s="111"/>
      <c r="HRD23" s="3" t="e">
        <f>HRD22/#REF!-0.01</f>
        <v>#REF!</v>
      </c>
      <c r="HRE23" s="111" t="s">
        <v>58</v>
      </c>
      <c r="HRF23" s="111"/>
      <c r="HRG23" s="111"/>
      <c r="HRH23" s="111"/>
      <c r="HRI23" s="111"/>
      <c r="HRJ23" s="111"/>
      <c r="HRK23" s="111"/>
      <c r="HRL23" s="3" t="e">
        <f>HRL22/#REF!-0.01</f>
        <v>#REF!</v>
      </c>
      <c r="HRM23" s="111" t="s">
        <v>58</v>
      </c>
      <c r="HRN23" s="111"/>
      <c r="HRO23" s="111"/>
      <c r="HRP23" s="111"/>
      <c r="HRQ23" s="111"/>
      <c r="HRR23" s="111"/>
      <c r="HRS23" s="111"/>
      <c r="HRT23" s="3" t="e">
        <f>HRT22/#REF!-0.01</f>
        <v>#REF!</v>
      </c>
      <c r="HRU23" s="111" t="s">
        <v>58</v>
      </c>
      <c r="HRV23" s="111"/>
      <c r="HRW23" s="111"/>
      <c r="HRX23" s="111"/>
      <c r="HRY23" s="111"/>
      <c r="HRZ23" s="111"/>
      <c r="HSA23" s="111"/>
      <c r="HSB23" s="3" t="e">
        <f>HSB22/#REF!-0.01</f>
        <v>#REF!</v>
      </c>
      <c r="HSC23" s="111" t="s">
        <v>58</v>
      </c>
      <c r="HSD23" s="111"/>
      <c r="HSE23" s="111"/>
      <c r="HSF23" s="111"/>
      <c r="HSG23" s="111"/>
      <c r="HSH23" s="111"/>
      <c r="HSI23" s="111"/>
      <c r="HSJ23" s="3" t="e">
        <f>HSJ22/#REF!-0.01</f>
        <v>#REF!</v>
      </c>
      <c r="HSK23" s="111" t="s">
        <v>58</v>
      </c>
      <c r="HSL23" s="111"/>
      <c r="HSM23" s="111"/>
      <c r="HSN23" s="111"/>
      <c r="HSO23" s="111"/>
      <c r="HSP23" s="111"/>
      <c r="HSQ23" s="111"/>
      <c r="HSR23" s="3" t="e">
        <f>HSR22/#REF!-0.01</f>
        <v>#REF!</v>
      </c>
      <c r="HSS23" s="111" t="s">
        <v>58</v>
      </c>
      <c r="HST23" s="111"/>
      <c r="HSU23" s="111"/>
      <c r="HSV23" s="111"/>
      <c r="HSW23" s="111"/>
      <c r="HSX23" s="111"/>
      <c r="HSY23" s="111"/>
      <c r="HSZ23" s="3" t="e">
        <f>HSZ22/#REF!-0.01</f>
        <v>#REF!</v>
      </c>
      <c r="HTA23" s="111" t="s">
        <v>58</v>
      </c>
      <c r="HTB23" s="111"/>
      <c r="HTC23" s="111"/>
      <c r="HTD23" s="111"/>
      <c r="HTE23" s="111"/>
      <c r="HTF23" s="111"/>
      <c r="HTG23" s="111"/>
      <c r="HTH23" s="3" t="e">
        <f>HTH22/#REF!-0.01</f>
        <v>#REF!</v>
      </c>
      <c r="HTI23" s="111" t="s">
        <v>58</v>
      </c>
      <c r="HTJ23" s="111"/>
      <c r="HTK23" s="111"/>
      <c r="HTL23" s="111"/>
      <c r="HTM23" s="111"/>
      <c r="HTN23" s="111"/>
      <c r="HTO23" s="111"/>
      <c r="HTP23" s="3" t="e">
        <f>HTP22/#REF!-0.01</f>
        <v>#REF!</v>
      </c>
      <c r="HTQ23" s="111" t="s">
        <v>58</v>
      </c>
      <c r="HTR23" s="111"/>
      <c r="HTS23" s="111"/>
      <c r="HTT23" s="111"/>
      <c r="HTU23" s="111"/>
      <c r="HTV23" s="111"/>
      <c r="HTW23" s="111"/>
      <c r="HTX23" s="3" t="e">
        <f>HTX22/#REF!-0.01</f>
        <v>#REF!</v>
      </c>
      <c r="HTY23" s="111" t="s">
        <v>58</v>
      </c>
      <c r="HTZ23" s="111"/>
      <c r="HUA23" s="111"/>
      <c r="HUB23" s="111"/>
      <c r="HUC23" s="111"/>
      <c r="HUD23" s="111"/>
      <c r="HUE23" s="111"/>
      <c r="HUF23" s="3" t="e">
        <f>HUF22/#REF!-0.01</f>
        <v>#REF!</v>
      </c>
      <c r="HUG23" s="111" t="s">
        <v>58</v>
      </c>
      <c r="HUH23" s="111"/>
      <c r="HUI23" s="111"/>
      <c r="HUJ23" s="111"/>
      <c r="HUK23" s="111"/>
      <c r="HUL23" s="111"/>
      <c r="HUM23" s="111"/>
      <c r="HUN23" s="3" t="e">
        <f>HUN22/#REF!-0.01</f>
        <v>#REF!</v>
      </c>
      <c r="HUO23" s="111" t="s">
        <v>58</v>
      </c>
      <c r="HUP23" s="111"/>
      <c r="HUQ23" s="111"/>
      <c r="HUR23" s="111"/>
      <c r="HUS23" s="111"/>
      <c r="HUT23" s="111"/>
      <c r="HUU23" s="111"/>
      <c r="HUV23" s="3" t="e">
        <f>HUV22/#REF!-0.01</f>
        <v>#REF!</v>
      </c>
      <c r="HUW23" s="111" t="s">
        <v>58</v>
      </c>
      <c r="HUX23" s="111"/>
      <c r="HUY23" s="111"/>
      <c r="HUZ23" s="111"/>
      <c r="HVA23" s="111"/>
      <c r="HVB23" s="111"/>
      <c r="HVC23" s="111"/>
      <c r="HVD23" s="3" t="e">
        <f>HVD22/#REF!-0.01</f>
        <v>#REF!</v>
      </c>
      <c r="HVE23" s="111" t="s">
        <v>58</v>
      </c>
      <c r="HVF23" s="111"/>
      <c r="HVG23" s="111"/>
      <c r="HVH23" s="111"/>
      <c r="HVI23" s="111"/>
      <c r="HVJ23" s="111"/>
      <c r="HVK23" s="111"/>
      <c r="HVL23" s="3" t="e">
        <f>HVL22/#REF!-0.01</f>
        <v>#REF!</v>
      </c>
      <c r="HVM23" s="111" t="s">
        <v>58</v>
      </c>
      <c r="HVN23" s="111"/>
      <c r="HVO23" s="111"/>
      <c r="HVP23" s="111"/>
      <c r="HVQ23" s="111"/>
      <c r="HVR23" s="111"/>
      <c r="HVS23" s="111"/>
      <c r="HVT23" s="3" t="e">
        <f>HVT22/#REF!-0.01</f>
        <v>#REF!</v>
      </c>
      <c r="HVU23" s="111" t="s">
        <v>58</v>
      </c>
      <c r="HVV23" s="111"/>
      <c r="HVW23" s="111"/>
      <c r="HVX23" s="111"/>
      <c r="HVY23" s="111"/>
      <c r="HVZ23" s="111"/>
      <c r="HWA23" s="111"/>
      <c r="HWB23" s="3" t="e">
        <f>HWB22/#REF!-0.01</f>
        <v>#REF!</v>
      </c>
      <c r="HWC23" s="111" t="s">
        <v>58</v>
      </c>
      <c r="HWD23" s="111"/>
      <c r="HWE23" s="111"/>
      <c r="HWF23" s="111"/>
      <c r="HWG23" s="111"/>
      <c r="HWH23" s="111"/>
      <c r="HWI23" s="111"/>
      <c r="HWJ23" s="3" t="e">
        <f>HWJ22/#REF!-0.01</f>
        <v>#REF!</v>
      </c>
      <c r="HWK23" s="111" t="s">
        <v>58</v>
      </c>
      <c r="HWL23" s="111"/>
      <c r="HWM23" s="111"/>
      <c r="HWN23" s="111"/>
      <c r="HWO23" s="111"/>
      <c r="HWP23" s="111"/>
      <c r="HWQ23" s="111"/>
      <c r="HWR23" s="3" t="e">
        <f>HWR22/#REF!-0.01</f>
        <v>#REF!</v>
      </c>
      <c r="HWS23" s="111" t="s">
        <v>58</v>
      </c>
      <c r="HWT23" s="111"/>
      <c r="HWU23" s="111"/>
      <c r="HWV23" s="111"/>
      <c r="HWW23" s="111"/>
      <c r="HWX23" s="111"/>
      <c r="HWY23" s="111"/>
      <c r="HWZ23" s="3" t="e">
        <f>HWZ22/#REF!-0.01</f>
        <v>#REF!</v>
      </c>
      <c r="HXA23" s="111" t="s">
        <v>58</v>
      </c>
      <c r="HXB23" s="111"/>
      <c r="HXC23" s="111"/>
      <c r="HXD23" s="111"/>
      <c r="HXE23" s="111"/>
      <c r="HXF23" s="111"/>
      <c r="HXG23" s="111"/>
      <c r="HXH23" s="3" t="e">
        <f>HXH22/#REF!-0.01</f>
        <v>#REF!</v>
      </c>
      <c r="HXI23" s="111" t="s">
        <v>58</v>
      </c>
      <c r="HXJ23" s="111"/>
      <c r="HXK23" s="111"/>
      <c r="HXL23" s="111"/>
      <c r="HXM23" s="111"/>
      <c r="HXN23" s="111"/>
      <c r="HXO23" s="111"/>
      <c r="HXP23" s="3" t="e">
        <f>HXP22/#REF!-0.01</f>
        <v>#REF!</v>
      </c>
      <c r="HXQ23" s="111" t="s">
        <v>58</v>
      </c>
      <c r="HXR23" s="111"/>
      <c r="HXS23" s="111"/>
      <c r="HXT23" s="111"/>
      <c r="HXU23" s="111"/>
      <c r="HXV23" s="111"/>
      <c r="HXW23" s="111"/>
      <c r="HXX23" s="3" t="e">
        <f>HXX22/#REF!-0.01</f>
        <v>#REF!</v>
      </c>
      <c r="HXY23" s="111" t="s">
        <v>58</v>
      </c>
      <c r="HXZ23" s="111"/>
      <c r="HYA23" s="111"/>
      <c r="HYB23" s="111"/>
      <c r="HYC23" s="111"/>
      <c r="HYD23" s="111"/>
      <c r="HYE23" s="111"/>
      <c r="HYF23" s="3" t="e">
        <f>HYF22/#REF!-0.01</f>
        <v>#REF!</v>
      </c>
      <c r="HYG23" s="111" t="s">
        <v>58</v>
      </c>
      <c r="HYH23" s="111"/>
      <c r="HYI23" s="111"/>
      <c r="HYJ23" s="111"/>
      <c r="HYK23" s="111"/>
      <c r="HYL23" s="111"/>
      <c r="HYM23" s="111"/>
      <c r="HYN23" s="3" t="e">
        <f>HYN22/#REF!-0.01</f>
        <v>#REF!</v>
      </c>
      <c r="HYO23" s="111" t="s">
        <v>58</v>
      </c>
      <c r="HYP23" s="111"/>
      <c r="HYQ23" s="111"/>
      <c r="HYR23" s="111"/>
      <c r="HYS23" s="111"/>
      <c r="HYT23" s="111"/>
      <c r="HYU23" s="111"/>
      <c r="HYV23" s="3" t="e">
        <f>HYV22/#REF!-0.01</f>
        <v>#REF!</v>
      </c>
      <c r="HYW23" s="111" t="s">
        <v>58</v>
      </c>
      <c r="HYX23" s="111"/>
      <c r="HYY23" s="111"/>
      <c r="HYZ23" s="111"/>
      <c r="HZA23" s="111"/>
      <c r="HZB23" s="111"/>
      <c r="HZC23" s="111"/>
      <c r="HZD23" s="3" t="e">
        <f>HZD22/#REF!-0.01</f>
        <v>#REF!</v>
      </c>
      <c r="HZE23" s="111" t="s">
        <v>58</v>
      </c>
      <c r="HZF23" s="111"/>
      <c r="HZG23" s="111"/>
      <c r="HZH23" s="111"/>
      <c r="HZI23" s="111"/>
      <c r="HZJ23" s="111"/>
      <c r="HZK23" s="111"/>
      <c r="HZL23" s="3" t="e">
        <f>HZL22/#REF!-0.01</f>
        <v>#REF!</v>
      </c>
      <c r="HZM23" s="111" t="s">
        <v>58</v>
      </c>
      <c r="HZN23" s="111"/>
      <c r="HZO23" s="111"/>
      <c r="HZP23" s="111"/>
      <c r="HZQ23" s="111"/>
      <c r="HZR23" s="111"/>
      <c r="HZS23" s="111"/>
      <c r="HZT23" s="3" t="e">
        <f>HZT22/#REF!-0.01</f>
        <v>#REF!</v>
      </c>
      <c r="HZU23" s="111" t="s">
        <v>58</v>
      </c>
      <c r="HZV23" s="111"/>
      <c r="HZW23" s="111"/>
      <c r="HZX23" s="111"/>
      <c r="HZY23" s="111"/>
      <c r="HZZ23" s="111"/>
      <c r="IAA23" s="111"/>
      <c r="IAB23" s="3" t="e">
        <f>IAB22/#REF!-0.01</f>
        <v>#REF!</v>
      </c>
      <c r="IAC23" s="111" t="s">
        <v>58</v>
      </c>
      <c r="IAD23" s="111"/>
      <c r="IAE23" s="111"/>
      <c r="IAF23" s="111"/>
      <c r="IAG23" s="111"/>
      <c r="IAH23" s="111"/>
      <c r="IAI23" s="111"/>
      <c r="IAJ23" s="3" t="e">
        <f>IAJ22/#REF!-0.01</f>
        <v>#REF!</v>
      </c>
      <c r="IAK23" s="111" t="s">
        <v>58</v>
      </c>
      <c r="IAL23" s="111"/>
      <c r="IAM23" s="111"/>
      <c r="IAN23" s="111"/>
      <c r="IAO23" s="111"/>
      <c r="IAP23" s="111"/>
      <c r="IAQ23" s="111"/>
      <c r="IAR23" s="3" t="e">
        <f>IAR22/#REF!-0.01</f>
        <v>#REF!</v>
      </c>
      <c r="IAS23" s="111" t="s">
        <v>58</v>
      </c>
      <c r="IAT23" s="111"/>
      <c r="IAU23" s="111"/>
      <c r="IAV23" s="111"/>
      <c r="IAW23" s="111"/>
      <c r="IAX23" s="111"/>
      <c r="IAY23" s="111"/>
      <c r="IAZ23" s="3" t="e">
        <f>IAZ22/#REF!-0.01</f>
        <v>#REF!</v>
      </c>
      <c r="IBA23" s="111" t="s">
        <v>58</v>
      </c>
      <c r="IBB23" s="111"/>
      <c r="IBC23" s="111"/>
      <c r="IBD23" s="111"/>
      <c r="IBE23" s="111"/>
      <c r="IBF23" s="111"/>
      <c r="IBG23" s="111"/>
      <c r="IBH23" s="3" t="e">
        <f>IBH22/#REF!-0.01</f>
        <v>#REF!</v>
      </c>
      <c r="IBI23" s="111" t="s">
        <v>58</v>
      </c>
      <c r="IBJ23" s="111"/>
      <c r="IBK23" s="111"/>
      <c r="IBL23" s="111"/>
      <c r="IBM23" s="111"/>
      <c r="IBN23" s="111"/>
      <c r="IBO23" s="111"/>
      <c r="IBP23" s="3" t="e">
        <f>IBP22/#REF!-0.01</f>
        <v>#REF!</v>
      </c>
      <c r="IBQ23" s="111" t="s">
        <v>58</v>
      </c>
      <c r="IBR23" s="111"/>
      <c r="IBS23" s="111"/>
      <c r="IBT23" s="111"/>
      <c r="IBU23" s="111"/>
      <c r="IBV23" s="111"/>
      <c r="IBW23" s="111"/>
      <c r="IBX23" s="3" t="e">
        <f>IBX22/#REF!-0.01</f>
        <v>#REF!</v>
      </c>
      <c r="IBY23" s="111" t="s">
        <v>58</v>
      </c>
      <c r="IBZ23" s="111"/>
      <c r="ICA23" s="111"/>
      <c r="ICB23" s="111"/>
      <c r="ICC23" s="111"/>
      <c r="ICD23" s="111"/>
      <c r="ICE23" s="111"/>
      <c r="ICF23" s="3" t="e">
        <f>ICF22/#REF!-0.01</f>
        <v>#REF!</v>
      </c>
      <c r="ICG23" s="111" t="s">
        <v>58</v>
      </c>
      <c r="ICH23" s="111"/>
      <c r="ICI23" s="111"/>
      <c r="ICJ23" s="111"/>
      <c r="ICK23" s="111"/>
      <c r="ICL23" s="111"/>
      <c r="ICM23" s="111"/>
      <c r="ICN23" s="3" t="e">
        <f>ICN22/#REF!-0.01</f>
        <v>#REF!</v>
      </c>
      <c r="ICO23" s="111" t="s">
        <v>58</v>
      </c>
      <c r="ICP23" s="111"/>
      <c r="ICQ23" s="111"/>
      <c r="ICR23" s="111"/>
      <c r="ICS23" s="111"/>
      <c r="ICT23" s="111"/>
      <c r="ICU23" s="111"/>
      <c r="ICV23" s="3" t="e">
        <f>ICV22/#REF!-0.01</f>
        <v>#REF!</v>
      </c>
      <c r="ICW23" s="111" t="s">
        <v>58</v>
      </c>
      <c r="ICX23" s="111"/>
      <c r="ICY23" s="111"/>
      <c r="ICZ23" s="111"/>
      <c r="IDA23" s="111"/>
      <c r="IDB23" s="111"/>
      <c r="IDC23" s="111"/>
      <c r="IDD23" s="3" t="e">
        <f>IDD22/#REF!-0.01</f>
        <v>#REF!</v>
      </c>
      <c r="IDE23" s="111" t="s">
        <v>58</v>
      </c>
      <c r="IDF23" s="111"/>
      <c r="IDG23" s="111"/>
      <c r="IDH23" s="111"/>
      <c r="IDI23" s="111"/>
      <c r="IDJ23" s="111"/>
      <c r="IDK23" s="111"/>
      <c r="IDL23" s="3" t="e">
        <f>IDL22/#REF!-0.01</f>
        <v>#REF!</v>
      </c>
      <c r="IDM23" s="111" t="s">
        <v>58</v>
      </c>
      <c r="IDN23" s="111"/>
      <c r="IDO23" s="111"/>
      <c r="IDP23" s="111"/>
      <c r="IDQ23" s="111"/>
      <c r="IDR23" s="111"/>
      <c r="IDS23" s="111"/>
      <c r="IDT23" s="3" t="e">
        <f>IDT22/#REF!-0.01</f>
        <v>#REF!</v>
      </c>
      <c r="IDU23" s="111" t="s">
        <v>58</v>
      </c>
      <c r="IDV23" s="111"/>
      <c r="IDW23" s="111"/>
      <c r="IDX23" s="111"/>
      <c r="IDY23" s="111"/>
      <c r="IDZ23" s="111"/>
      <c r="IEA23" s="111"/>
      <c r="IEB23" s="3" t="e">
        <f>IEB22/#REF!-0.01</f>
        <v>#REF!</v>
      </c>
      <c r="IEC23" s="111" t="s">
        <v>58</v>
      </c>
      <c r="IED23" s="111"/>
      <c r="IEE23" s="111"/>
      <c r="IEF23" s="111"/>
      <c r="IEG23" s="111"/>
      <c r="IEH23" s="111"/>
      <c r="IEI23" s="111"/>
      <c r="IEJ23" s="3" t="e">
        <f>IEJ22/#REF!-0.01</f>
        <v>#REF!</v>
      </c>
      <c r="IEK23" s="111" t="s">
        <v>58</v>
      </c>
      <c r="IEL23" s="111"/>
      <c r="IEM23" s="111"/>
      <c r="IEN23" s="111"/>
      <c r="IEO23" s="111"/>
      <c r="IEP23" s="111"/>
      <c r="IEQ23" s="111"/>
      <c r="IER23" s="3" t="e">
        <f>IER22/#REF!-0.01</f>
        <v>#REF!</v>
      </c>
      <c r="IES23" s="111" t="s">
        <v>58</v>
      </c>
      <c r="IET23" s="111"/>
      <c r="IEU23" s="111"/>
      <c r="IEV23" s="111"/>
      <c r="IEW23" s="111"/>
      <c r="IEX23" s="111"/>
      <c r="IEY23" s="111"/>
      <c r="IEZ23" s="3" t="e">
        <f>IEZ22/#REF!-0.01</f>
        <v>#REF!</v>
      </c>
      <c r="IFA23" s="111" t="s">
        <v>58</v>
      </c>
      <c r="IFB23" s="111"/>
      <c r="IFC23" s="111"/>
      <c r="IFD23" s="111"/>
      <c r="IFE23" s="111"/>
      <c r="IFF23" s="111"/>
      <c r="IFG23" s="111"/>
      <c r="IFH23" s="3" t="e">
        <f>IFH22/#REF!-0.01</f>
        <v>#REF!</v>
      </c>
      <c r="IFI23" s="111" t="s">
        <v>58</v>
      </c>
      <c r="IFJ23" s="111"/>
      <c r="IFK23" s="111"/>
      <c r="IFL23" s="111"/>
      <c r="IFM23" s="111"/>
      <c r="IFN23" s="111"/>
      <c r="IFO23" s="111"/>
      <c r="IFP23" s="3" t="e">
        <f>IFP22/#REF!-0.01</f>
        <v>#REF!</v>
      </c>
      <c r="IFQ23" s="111" t="s">
        <v>58</v>
      </c>
      <c r="IFR23" s="111"/>
      <c r="IFS23" s="111"/>
      <c r="IFT23" s="111"/>
      <c r="IFU23" s="111"/>
      <c r="IFV23" s="111"/>
      <c r="IFW23" s="111"/>
      <c r="IFX23" s="3" t="e">
        <f>IFX22/#REF!-0.01</f>
        <v>#REF!</v>
      </c>
      <c r="IFY23" s="111" t="s">
        <v>58</v>
      </c>
      <c r="IFZ23" s="111"/>
      <c r="IGA23" s="111"/>
      <c r="IGB23" s="111"/>
      <c r="IGC23" s="111"/>
      <c r="IGD23" s="111"/>
      <c r="IGE23" s="111"/>
      <c r="IGF23" s="3" t="e">
        <f>IGF22/#REF!-0.01</f>
        <v>#REF!</v>
      </c>
      <c r="IGG23" s="111" t="s">
        <v>58</v>
      </c>
      <c r="IGH23" s="111"/>
      <c r="IGI23" s="111"/>
      <c r="IGJ23" s="111"/>
      <c r="IGK23" s="111"/>
      <c r="IGL23" s="111"/>
      <c r="IGM23" s="111"/>
      <c r="IGN23" s="3" t="e">
        <f>IGN22/#REF!-0.01</f>
        <v>#REF!</v>
      </c>
      <c r="IGO23" s="111" t="s">
        <v>58</v>
      </c>
      <c r="IGP23" s="111"/>
      <c r="IGQ23" s="111"/>
      <c r="IGR23" s="111"/>
      <c r="IGS23" s="111"/>
      <c r="IGT23" s="111"/>
      <c r="IGU23" s="111"/>
      <c r="IGV23" s="3" t="e">
        <f>IGV22/#REF!-0.01</f>
        <v>#REF!</v>
      </c>
      <c r="IGW23" s="111" t="s">
        <v>58</v>
      </c>
      <c r="IGX23" s="111"/>
      <c r="IGY23" s="111"/>
      <c r="IGZ23" s="111"/>
      <c r="IHA23" s="111"/>
      <c r="IHB23" s="111"/>
      <c r="IHC23" s="111"/>
      <c r="IHD23" s="3" t="e">
        <f>IHD22/#REF!-0.01</f>
        <v>#REF!</v>
      </c>
      <c r="IHE23" s="111" t="s">
        <v>58</v>
      </c>
      <c r="IHF23" s="111"/>
      <c r="IHG23" s="111"/>
      <c r="IHH23" s="111"/>
      <c r="IHI23" s="111"/>
      <c r="IHJ23" s="111"/>
      <c r="IHK23" s="111"/>
      <c r="IHL23" s="3" t="e">
        <f>IHL22/#REF!-0.01</f>
        <v>#REF!</v>
      </c>
      <c r="IHM23" s="111" t="s">
        <v>58</v>
      </c>
      <c r="IHN23" s="111"/>
      <c r="IHO23" s="111"/>
      <c r="IHP23" s="111"/>
      <c r="IHQ23" s="111"/>
      <c r="IHR23" s="111"/>
      <c r="IHS23" s="111"/>
      <c r="IHT23" s="3" t="e">
        <f>IHT22/#REF!-0.01</f>
        <v>#REF!</v>
      </c>
      <c r="IHU23" s="111" t="s">
        <v>58</v>
      </c>
      <c r="IHV23" s="111"/>
      <c r="IHW23" s="111"/>
      <c r="IHX23" s="111"/>
      <c r="IHY23" s="111"/>
      <c r="IHZ23" s="111"/>
      <c r="IIA23" s="111"/>
      <c r="IIB23" s="3" t="e">
        <f>IIB22/#REF!-0.01</f>
        <v>#REF!</v>
      </c>
      <c r="IIC23" s="111" t="s">
        <v>58</v>
      </c>
      <c r="IID23" s="111"/>
      <c r="IIE23" s="111"/>
      <c r="IIF23" s="111"/>
      <c r="IIG23" s="111"/>
      <c r="IIH23" s="111"/>
      <c r="III23" s="111"/>
      <c r="IIJ23" s="3" t="e">
        <f>IIJ22/#REF!-0.01</f>
        <v>#REF!</v>
      </c>
      <c r="IIK23" s="111" t="s">
        <v>58</v>
      </c>
      <c r="IIL23" s="111"/>
      <c r="IIM23" s="111"/>
      <c r="IIN23" s="111"/>
      <c r="IIO23" s="111"/>
      <c r="IIP23" s="111"/>
      <c r="IIQ23" s="111"/>
      <c r="IIR23" s="3" t="e">
        <f>IIR22/#REF!-0.01</f>
        <v>#REF!</v>
      </c>
      <c r="IIS23" s="111" t="s">
        <v>58</v>
      </c>
      <c r="IIT23" s="111"/>
      <c r="IIU23" s="111"/>
      <c r="IIV23" s="111"/>
      <c r="IIW23" s="111"/>
      <c r="IIX23" s="111"/>
      <c r="IIY23" s="111"/>
      <c r="IIZ23" s="3" t="e">
        <f>IIZ22/#REF!-0.01</f>
        <v>#REF!</v>
      </c>
      <c r="IJA23" s="111" t="s">
        <v>58</v>
      </c>
      <c r="IJB23" s="111"/>
      <c r="IJC23" s="111"/>
      <c r="IJD23" s="111"/>
      <c r="IJE23" s="111"/>
      <c r="IJF23" s="111"/>
      <c r="IJG23" s="111"/>
      <c r="IJH23" s="3" t="e">
        <f>IJH22/#REF!-0.01</f>
        <v>#REF!</v>
      </c>
      <c r="IJI23" s="111" t="s">
        <v>58</v>
      </c>
      <c r="IJJ23" s="111"/>
      <c r="IJK23" s="111"/>
      <c r="IJL23" s="111"/>
      <c r="IJM23" s="111"/>
      <c r="IJN23" s="111"/>
      <c r="IJO23" s="111"/>
      <c r="IJP23" s="3" t="e">
        <f>IJP22/#REF!-0.01</f>
        <v>#REF!</v>
      </c>
      <c r="IJQ23" s="111" t="s">
        <v>58</v>
      </c>
      <c r="IJR23" s="111"/>
      <c r="IJS23" s="111"/>
      <c r="IJT23" s="111"/>
      <c r="IJU23" s="111"/>
      <c r="IJV23" s="111"/>
      <c r="IJW23" s="111"/>
      <c r="IJX23" s="3" t="e">
        <f>IJX22/#REF!-0.01</f>
        <v>#REF!</v>
      </c>
      <c r="IJY23" s="111" t="s">
        <v>58</v>
      </c>
      <c r="IJZ23" s="111"/>
      <c r="IKA23" s="111"/>
      <c r="IKB23" s="111"/>
      <c r="IKC23" s="111"/>
      <c r="IKD23" s="111"/>
      <c r="IKE23" s="111"/>
      <c r="IKF23" s="3" t="e">
        <f>IKF22/#REF!-0.01</f>
        <v>#REF!</v>
      </c>
      <c r="IKG23" s="111" t="s">
        <v>58</v>
      </c>
      <c r="IKH23" s="111"/>
      <c r="IKI23" s="111"/>
      <c r="IKJ23" s="111"/>
      <c r="IKK23" s="111"/>
      <c r="IKL23" s="111"/>
      <c r="IKM23" s="111"/>
      <c r="IKN23" s="3" t="e">
        <f>IKN22/#REF!-0.01</f>
        <v>#REF!</v>
      </c>
      <c r="IKO23" s="111" t="s">
        <v>58</v>
      </c>
      <c r="IKP23" s="111"/>
      <c r="IKQ23" s="111"/>
      <c r="IKR23" s="111"/>
      <c r="IKS23" s="111"/>
      <c r="IKT23" s="111"/>
      <c r="IKU23" s="111"/>
      <c r="IKV23" s="3" t="e">
        <f>IKV22/#REF!-0.01</f>
        <v>#REF!</v>
      </c>
      <c r="IKW23" s="111" t="s">
        <v>58</v>
      </c>
      <c r="IKX23" s="111"/>
      <c r="IKY23" s="111"/>
      <c r="IKZ23" s="111"/>
      <c r="ILA23" s="111"/>
      <c r="ILB23" s="111"/>
      <c r="ILC23" s="111"/>
      <c r="ILD23" s="3" t="e">
        <f>ILD22/#REF!-0.01</f>
        <v>#REF!</v>
      </c>
      <c r="ILE23" s="111" t="s">
        <v>58</v>
      </c>
      <c r="ILF23" s="111"/>
      <c r="ILG23" s="111"/>
      <c r="ILH23" s="111"/>
      <c r="ILI23" s="111"/>
      <c r="ILJ23" s="111"/>
      <c r="ILK23" s="111"/>
      <c r="ILL23" s="3" t="e">
        <f>ILL22/#REF!-0.01</f>
        <v>#REF!</v>
      </c>
      <c r="ILM23" s="111" t="s">
        <v>58</v>
      </c>
      <c r="ILN23" s="111"/>
      <c r="ILO23" s="111"/>
      <c r="ILP23" s="111"/>
      <c r="ILQ23" s="111"/>
      <c r="ILR23" s="111"/>
      <c r="ILS23" s="111"/>
      <c r="ILT23" s="3" t="e">
        <f>ILT22/#REF!-0.01</f>
        <v>#REF!</v>
      </c>
      <c r="ILU23" s="111" t="s">
        <v>58</v>
      </c>
      <c r="ILV23" s="111"/>
      <c r="ILW23" s="111"/>
      <c r="ILX23" s="111"/>
      <c r="ILY23" s="111"/>
      <c r="ILZ23" s="111"/>
      <c r="IMA23" s="111"/>
      <c r="IMB23" s="3" t="e">
        <f>IMB22/#REF!-0.01</f>
        <v>#REF!</v>
      </c>
      <c r="IMC23" s="111" t="s">
        <v>58</v>
      </c>
      <c r="IMD23" s="111"/>
      <c r="IME23" s="111"/>
      <c r="IMF23" s="111"/>
      <c r="IMG23" s="111"/>
      <c r="IMH23" s="111"/>
      <c r="IMI23" s="111"/>
      <c r="IMJ23" s="3" t="e">
        <f>IMJ22/#REF!-0.01</f>
        <v>#REF!</v>
      </c>
      <c r="IMK23" s="111" t="s">
        <v>58</v>
      </c>
      <c r="IML23" s="111"/>
      <c r="IMM23" s="111"/>
      <c r="IMN23" s="111"/>
      <c r="IMO23" s="111"/>
      <c r="IMP23" s="111"/>
      <c r="IMQ23" s="111"/>
      <c r="IMR23" s="3" t="e">
        <f>IMR22/#REF!-0.01</f>
        <v>#REF!</v>
      </c>
      <c r="IMS23" s="111" t="s">
        <v>58</v>
      </c>
      <c r="IMT23" s="111"/>
      <c r="IMU23" s="111"/>
      <c r="IMV23" s="111"/>
      <c r="IMW23" s="111"/>
      <c r="IMX23" s="111"/>
      <c r="IMY23" s="111"/>
      <c r="IMZ23" s="3" t="e">
        <f>IMZ22/#REF!-0.01</f>
        <v>#REF!</v>
      </c>
      <c r="INA23" s="111" t="s">
        <v>58</v>
      </c>
      <c r="INB23" s="111"/>
      <c r="INC23" s="111"/>
      <c r="IND23" s="111"/>
      <c r="INE23" s="111"/>
      <c r="INF23" s="111"/>
      <c r="ING23" s="111"/>
      <c r="INH23" s="3" t="e">
        <f>INH22/#REF!-0.01</f>
        <v>#REF!</v>
      </c>
      <c r="INI23" s="111" t="s">
        <v>58</v>
      </c>
      <c r="INJ23" s="111"/>
      <c r="INK23" s="111"/>
      <c r="INL23" s="111"/>
      <c r="INM23" s="111"/>
      <c r="INN23" s="111"/>
      <c r="INO23" s="111"/>
      <c r="INP23" s="3" t="e">
        <f>INP22/#REF!-0.01</f>
        <v>#REF!</v>
      </c>
      <c r="INQ23" s="111" t="s">
        <v>58</v>
      </c>
      <c r="INR23" s="111"/>
      <c r="INS23" s="111"/>
      <c r="INT23" s="111"/>
      <c r="INU23" s="111"/>
      <c r="INV23" s="111"/>
      <c r="INW23" s="111"/>
      <c r="INX23" s="3" t="e">
        <f>INX22/#REF!-0.01</f>
        <v>#REF!</v>
      </c>
      <c r="INY23" s="111" t="s">
        <v>58</v>
      </c>
      <c r="INZ23" s="111"/>
      <c r="IOA23" s="111"/>
      <c r="IOB23" s="111"/>
      <c r="IOC23" s="111"/>
      <c r="IOD23" s="111"/>
      <c r="IOE23" s="111"/>
      <c r="IOF23" s="3" t="e">
        <f>IOF22/#REF!-0.01</f>
        <v>#REF!</v>
      </c>
      <c r="IOG23" s="111" t="s">
        <v>58</v>
      </c>
      <c r="IOH23" s="111"/>
      <c r="IOI23" s="111"/>
      <c r="IOJ23" s="111"/>
      <c r="IOK23" s="111"/>
      <c r="IOL23" s="111"/>
      <c r="IOM23" s="111"/>
      <c r="ION23" s="3" t="e">
        <f>ION22/#REF!-0.01</f>
        <v>#REF!</v>
      </c>
      <c r="IOO23" s="111" t="s">
        <v>58</v>
      </c>
      <c r="IOP23" s="111"/>
      <c r="IOQ23" s="111"/>
      <c r="IOR23" s="111"/>
      <c r="IOS23" s="111"/>
      <c r="IOT23" s="111"/>
      <c r="IOU23" s="111"/>
      <c r="IOV23" s="3" t="e">
        <f>IOV22/#REF!-0.01</f>
        <v>#REF!</v>
      </c>
      <c r="IOW23" s="111" t="s">
        <v>58</v>
      </c>
      <c r="IOX23" s="111"/>
      <c r="IOY23" s="111"/>
      <c r="IOZ23" s="111"/>
      <c r="IPA23" s="111"/>
      <c r="IPB23" s="111"/>
      <c r="IPC23" s="111"/>
      <c r="IPD23" s="3" t="e">
        <f>IPD22/#REF!-0.01</f>
        <v>#REF!</v>
      </c>
      <c r="IPE23" s="111" t="s">
        <v>58</v>
      </c>
      <c r="IPF23" s="111"/>
      <c r="IPG23" s="111"/>
      <c r="IPH23" s="111"/>
      <c r="IPI23" s="111"/>
      <c r="IPJ23" s="111"/>
      <c r="IPK23" s="111"/>
      <c r="IPL23" s="3" t="e">
        <f>IPL22/#REF!-0.01</f>
        <v>#REF!</v>
      </c>
      <c r="IPM23" s="111" t="s">
        <v>58</v>
      </c>
      <c r="IPN23" s="111"/>
      <c r="IPO23" s="111"/>
      <c r="IPP23" s="111"/>
      <c r="IPQ23" s="111"/>
      <c r="IPR23" s="111"/>
      <c r="IPS23" s="111"/>
      <c r="IPT23" s="3" t="e">
        <f>IPT22/#REF!-0.01</f>
        <v>#REF!</v>
      </c>
      <c r="IPU23" s="111" t="s">
        <v>58</v>
      </c>
      <c r="IPV23" s="111"/>
      <c r="IPW23" s="111"/>
      <c r="IPX23" s="111"/>
      <c r="IPY23" s="111"/>
      <c r="IPZ23" s="111"/>
      <c r="IQA23" s="111"/>
      <c r="IQB23" s="3" t="e">
        <f>IQB22/#REF!-0.01</f>
        <v>#REF!</v>
      </c>
      <c r="IQC23" s="111" t="s">
        <v>58</v>
      </c>
      <c r="IQD23" s="111"/>
      <c r="IQE23" s="111"/>
      <c r="IQF23" s="111"/>
      <c r="IQG23" s="111"/>
      <c r="IQH23" s="111"/>
      <c r="IQI23" s="111"/>
      <c r="IQJ23" s="3" t="e">
        <f>IQJ22/#REF!-0.01</f>
        <v>#REF!</v>
      </c>
      <c r="IQK23" s="111" t="s">
        <v>58</v>
      </c>
      <c r="IQL23" s="111"/>
      <c r="IQM23" s="111"/>
      <c r="IQN23" s="111"/>
      <c r="IQO23" s="111"/>
      <c r="IQP23" s="111"/>
      <c r="IQQ23" s="111"/>
      <c r="IQR23" s="3" t="e">
        <f>IQR22/#REF!-0.01</f>
        <v>#REF!</v>
      </c>
      <c r="IQS23" s="111" t="s">
        <v>58</v>
      </c>
      <c r="IQT23" s="111"/>
      <c r="IQU23" s="111"/>
      <c r="IQV23" s="111"/>
      <c r="IQW23" s="111"/>
      <c r="IQX23" s="111"/>
      <c r="IQY23" s="111"/>
      <c r="IQZ23" s="3" t="e">
        <f>IQZ22/#REF!-0.01</f>
        <v>#REF!</v>
      </c>
      <c r="IRA23" s="111" t="s">
        <v>58</v>
      </c>
      <c r="IRB23" s="111"/>
      <c r="IRC23" s="111"/>
      <c r="IRD23" s="111"/>
      <c r="IRE23" s="111"/>
      <c r="IRF23" s="111"/>
      <c r="IRG23" s="111"/>
      <c r="IRH23" s="3" t="e">
        <f>IRH22/#REF!-0.01</f>
        <v>#REF!</v>
      </c>
      <c r="IRI23" s="111" t="s">
        <v>58</v>
      </c>
      <c r="IRJ23" s="111"/>
      <c r="IRK23" s="111"/>
      <c r="IRL23" s="111"/>
      <c r="IRM23" s="111"/>
      <c r="IRN23" s="111"/>
      <c r="IRO23" s="111"/>
      <c r="IRP23" s="3" t="e">
        <f>IRP22/#REF!-0.01</f>
        <v>#REF!</v>
      </c>
      <c r="IRQ23" s="111" t="s">
        <v>58</v>
      </c>
      <c r="IRR23" s="111"/>
      <c r="IRS23" s="111"/>
      <c r="IRT23" s="111"/>
      <c r="IRU23" s="111"/>
      <c r="IRV23" s="111"/>
      <c r="IRW23" s="111"/>
      <c r="IRX23" s="3" t="e">
        <f>IRX22/#REF!-0.01</f>
        <v>#REF!</v>
      </c>
      <c r="IRY23" s="111" t="s">
        <v>58</v>
      </c>
      <c r="IRZ23" s="111"/>
      <c r="ISA23" s="111"/>
      <c r="ISB23" s="111"/>
      <c r="ISC23" s="111"/>
      <c r="ISD23" s="111"/>
      <c r="ISE23" s="111"/>
      <c r="ISF23" s="3" t="e">
        <f>ISF22/#REF!-0.01</f>
        <v>#REF!</v>
      </c>
      <c r="ISG23" s="111" t="s">
        <v>58</v>
      </c>
      <c r="ISH23" s="111"/>
      <c r="ISI23" s="111"/>
      <c r="ISJ23" s="111"/>
      <c r="ISK23" s="111"/>
      <c r="ISL23" s="111"/>
      <c r="ISM23" s="111"/>
      <c r="ISN23" s="3" t="e">
        <f>ISN22/#REF!-0.01</f>
        <v>#REF!</v>
      </c>
      <c r="ISO23" s="111" t="s">
        <v>58</v>
      </c>
      <c r="ISP23" s="111"/>
      <c r="ISQ23" s="111"/>
      <c r="ISR23" s="111"/>
      <c r="ISS23" s="111"/>
      <c r="IST23" s="111"/>
      <c r="ISU23" s="111"/>
      <c r="ISV23" s="3" t="e">
        <f>ISV22/#REF!-0.01</f>
        <v>#REF!</v>
      </c>
      <c r="ISW23" s="111" t="s">
        <v>58</v>
      </c>
      <c r="ISX23" s="111"/>
      <c r="ISY23" s="111"/>
      <c r="ISZ23" s="111"/>
      <c r="ITA23" s="111"/>
      <c r="ITB23" s="111"/>
      <c r="ITC23" s="111"/>
      <c r="ITD23" s="3" t="e">
        <f>ITD22/#REF!-0.01</f>
        <v>#REF!</v>
      </c>
      <c r="ITE23" s="111" t="s">
        <v>58</v>
      </c>
      <c r="ITF23" s="111"/>
      <c r="ITG23" s="111"/>
      <c r="ITH23" s="111"/>
      <c r="ITI23" s="111"/>
      <c r="ITJ23" s="111"/>
      <c r="ITK23" s="111"/>
      <c r="ITL23" s="3" t="e">
        <f>ITL22/#REF!-0.01</f>
        <v>#REF!</v>
      </c>
      <c r="ITM23" s="111" t="s">
        <v>58</v>
      </c>
      <c r="ITN23" s="111"/>
      <c r="ITO23" s="111"/>
      <c r="ITP23" s="111"/>
      <c r="ITQ23" s="111"/>
      <c r="ITR23" s="111"/>
      <c r="ITS23" s="111"/>
      <c r="ITT23" s="3" t="e">
        <f>ITT22/#REF!-0.01</f>
        <v>#REF!</v>
      </c>
      <c r="ITU23" s="111" t="s">
        <v>58</v>
      </c>
      <c r="ITV23" s="111"/>
      <c r="ITW23" s="111"/>
      <c r="ITX23" s="111"/>
      <c r="ITY23" s="111"/>
      <c r="ITZ23" s="111"/>
      <c r="IUA23" s="111"/>
      <c r="IUB23" s="3" t="e">
        <f>IUB22/#REF!-0.01</f>
        <v>#REF!</v>
      </c>
      <c r="IUC23" s="111" t="s">
        <v>58</v>
      </c>
      <c r="IUD23" s="111"/>
      <c r="IUE23" s="111"/>
      <c r="IUF23" s="111"/>
      <c r="IUG23" s="111"/>
      <c r="IUH23" s="111"/>
      <c r="IUI23" s="111"/>
      <c r="IUJ23" s="3" t="e">
        <f>IUJ22/#REF!-0.01</f>
        <v>#REF!</v>
      </c>
      <c r="IUK23" s="111" t="s">
        <v>58</v>
      </c>
      <c r="IUL23" s="111"/>
      <c r="IUM23" s="111"/>
      <c r="IUN23" s="111"/>
      <c r="IUO23" s="111"/>
      <c r="IUP23" s="111"/>
      <c r="IUQ23" s="111"/>
      <c r="IUR23" s="3" t="e">
        <f>IUR22/#REF!-0.01</f>
        <v>#REF!</v>
      </c>
      <c r="IUS23" s="111" t="s">
        <v>58</v>
      </c>
      <c r="IUT23" s="111"/>
      <c r="IUU23" s="111"/>
      <c r="IUV23" s="111"/>
      <c r="IUW23" s="111"/>
      <c r="IUX23" s="111"/>
      <c r="IUY23" s="111"/>
      <c r="IUZ23" s="3" t="e">
        <f>IUZ22/#REF!-0.01</f>
        <v>#REF!</v>
      </c>
      <c r="IVA23" s="111" t="s">
        <v>58</v>
      </c>
      <c r="IVB23" s="111"/>
      <c r="IVC23" s="111"/>
      <c r="IVD23" s="111"/>
      <c r="IVE23" s="111"/>
      <c r="IVF23" s="111"/>
      <c r="IVG23" s="111"/>
      <c r="IVH23" s="3" t="e">
        <f>IVH22/#REF!-0.01</f>
        <v>#REF!</v>
      </c>
      <c r="IVI23" s="111" t="s">
        <v>58</v>
      </c>
      <c r="IVJ23" s="111"/>
      <c r="IVK23" s="111"/>
      <c r="IVL23" s="111"/>
      <c r="IVM23" s="111"/>
      <c r="IVN23" s="111"/>
      <c r="IVO23" s="111"/>
      <c r="IVP23" s="3" t="e">
        <f>IVP22/#REF!-0.01</f>
        <v>#REF!</v>
      </c>
      <c r="IVQ23" s="111" t="s">
        <v>58</v>
      </c>
      <c r="IVR23" s="111"/>
      <c r="IVS23" s="111"/>
      <c r="IVT23" s="111"/>
      <c r="IVU23" s="111"/>
      <c r="IVV23" s="111"/>
      <c r="IVW23" s="111"/>
      <c r="IVX23" s="3" t="e">
        <f>IVX22/#REF!-0.01</f>
        <v>#REF!</v>
      </c>
      <c r="IVY23" s="111" t="s">
        <v>58</v>
      </c>
      <c r="IVZ23" s="111"/>
      <c r="IWA23" s="111"/>
      <c r="IWB23" s="111"/>
      <c r="IWC23" s="111"/>
      <c r="IWD23" s="111"/>
      <c r="IWE23" s="111"/>
      <c r="IWF23" s="3" t="e">
        <f>IWF22/#REF!-0.01</f>
        <v>#REF!</v>
      </c>
      <c r="IWG23" s="111" t="s">
        <v>58</v>
      </c>
      <c r="IWH23" s="111"/>
      <c r="IWI23" s="111"/>
      <c r="IWJ23" s="111"/>
      <c r="IWK23" s="111"/>
      <c r="IWL23" s="111"/>
      <c r="IWM23" s="111"/>
      <c r="IWN23" s="3" t="e">
        <f>IWN22/#REF!-0.01</f>
        <v>#REF!</v>
      </c>
      <c r="IWO23" s="111" t="s">
        <v>58</v>
      </c>
      <c r="IWP23" s="111"/>
      <c r="IWQ23" s="111"/>
      <c r="IWR23" s="111"/>
      <c r="IWS23" s="111"/>
      <c r="IWT23" s="111"/>
      <c r="IWU23" s="111"/>
      <c r="IWV23" s="3" t="e">
        <f>IWV22/#REF!-0.01</f>
        <v>#REF!</v>
      </c>
      <c r="IWW23" s="111" t="s">
        <v>58</v>
      </c>
      <c r="IWX23" s="111"/>
      <c r="IWY23" s="111"/>
      <c r="IWZ23" s="111"/>
      <c r="IXA23" s="111"/>
      <c r="IXB23" s="111"/>
      <c r="IXC23" s="111"/>
      <c r="IXD23" s="3" t="e">
        <f>IXD22/#REF!-0.01</f>
        <v>#REF!</v>
      </c>
      <c r="IXE23" s="111" t="s">
        <v>58</v>
      </c>
      <c r="IXF23" s="111"/>
      <c r="IXG23" s="111"/>
      <c r="IXH23" s="111"/>
      <c r="IXI23" s="111"/>
      <c r="IXJ23" s="111"/>
      <c r="IXK23" s="111"/>
      <c r="IXL23" s="3" t="e">
        <f>IXL22/#REF!-0.01</f>
        <v>#REF!</v>
      </c>
      <c r="IXM23" s="111" t="s">
        <v>58</v>
      </c>
      <c r="IXN23" s="111"/>
      <c r="IXO23" s="111"/>
      <c r="IXP23" s="111"/>
      <c r="IXQ23" s="111"/>
      <c r="IXR23" s="111"/>
      <c r="IXS23" s="111"/>
      <c r="IXT23" s="3" t="e">
        <f>IXT22/#REF!-0.01</f>
        <v>#REF!</v>
      </c>
      <c r="IXU23" s="111" t="s">
        <v>58</v>
      </c>
      <c r="IXV23" s="111"/>
      <c r="IXW23" s="111"/>
      <c r="IXX23" s="111"/>
      <c r="IXY23" s="111"/>
      <c r="IXZ23" s="111"/>
      <c r="IYA23" s="111"/>
      <c r="IYB23" s="3" t="e">
        <f>IYB22/#REF!-0.01</f>
        <v>#REF!</v>
      </c>
      <c r="IYC23" s="111" t="s">
        <v>58</v>
      </c>
      <c r="IYD23" s="111"/>
      <c r="IYE23" s="111"/>
      <c r="IYF23" s="111"/>
      <c r="IYG23" s="111"/>
      <c r="IYH23" s="111"/>
      <c r="IYI23" s="111"/>
      <c r="IYJ23" s="3" t="e">
        <f>IYJ22/#REF!-0.01</f>
        <v>#REF!</v>
      </c>
      <c r="IYK23" s="111" t="s">
        <v>58</v>
      </c>
      <c r="IYL23" s="111"/>
      <c r="IYM23" s="111"/>
      <c r="IYN23" s="111"/>
      <c r="IYO23" s="111"/>
      <c r="IYP23" s="111"/>
      <c r="IYQ23" s="111"/>
      <c r="IYR23" s="3" t="e">
        <f>IYR22/#REF!-0.01</f>
        <v>#REF!</v>
      </c>
      <c r="IYS23" s="111" t="s">
        <v>58</v>
      </c>
      <c r="IYT23" s="111"/>
      <c r="IYU23" s="111"/>
      <c r="IYV23" s="111"/>
      <c r="IYW23" s="111"/>
      <c r="IYX23" s="111"/>
      <c r="IYY23" s="111"/>
      <c r="IYZ23" s="3" t="e">
        <f>IYZ22/#REF!-0.01</f>
        <v>#REF!</v>
      </c>
      <c r="IZA23" s="111" t="s">
        <v>58</v>
      </c>
      <c r="IZB23" s="111"/>
      <c r="IZC23" s="111"/>
      <c r="IZD23" s="111"/>
      <c r="IZE23" s="111"/>
      <c r="IZF23" s="111"/>
      <c r="IZG23" s="111"/>
      <c r="IZH23" s="3" t="e">
        <f>IZH22/#REF!-0.01</f>
        <v>#REF!</v>
      </c>
      <c r="IZI23" s="111" t="s">
        <v>58</v>
      </c>
      <c r="IZJ23" s="111"/>
      <c r="IZK23" s="111"/>
      <c r="IZL23" s="111"/>
      <c r="IZM23" s="111"/>
      <c r="IZN23" s="111"/>
      <c r="IZO23" s="111"/>
      <c r="IZP23" s="3" t="e">
        <f>IZP22/#REF!-0.01</f>
        <v>#REF!</v>
      </c>
      <c r="IZQ23" s="111" t="s">
        <v>58</v>
      </c>
      <c r="IZR23" s="111"/>
      <c r="IZS23" s="111"/>
      <c r="IZT23" s="111"/>
      <c r="IZU23" s="111"/>
      <c r="IZV23" s="111"/>
      <c r="IZW23" s="111"/>
      <c r="IZX23" s="3" t="e">
        <f>IZX22/#REF!-0.01</f>
        <v>#REF!</v>
      </c>
      <c r="IZY23" s="111" t="s">
        <v>58</v>
      </c>
      <c r="IZZ23" s="111"/>
      <c r="JAA23" s="111"/>
      <c r="JAB23" s="111"/>
      <c r="JAC23" s="111"/>
      <c r="JAD23" s="111"/>
      <c r="JAE23" s="111"/>
      <c r="JAF23" s="3" t="e">
        <f>JAF22/#REF!-0.01</f>
        <v>#REF!</v>
      </c>
      <c r="JAG23" s="111" t="s">
        <v>58</v>
      </c>
      <c r="JAH23" s="111"/>
      <c r="JAI23" s="111"/>
      <c r="JAJ23" s="111"/>
      <c r="JAK23" s="111"/>
      <c r="JAL23" s="111"/>
      <c r="JAM23" s="111"/>
      <c r="JAN23" s="3" t="e">
        <f>JAN22/#REF!-0.01</f>
        <v>#REF!</v>
      </c>
      <c r="JAO23" s="111" t="s">
        <v>58</v>
      </c>
      <c r="JAP23" s="111"/>
      <c r="JAQ23" s="111"/>
      <c r="JAR23" s="111"/>
      <c r="JAS23" s="111"/>
      <c r="JAT23" s="111"/>
      <c r="JAU23" s="111"/>
      <c r="JAV23" s="3" t="e">
        <f>JAV22/#REF!-0.01</f>
        <v>#REF!</v>
      </c>
      <c r="JAW23" s="111" t="s">
        <v>58</v>
      </c>
      <c r="JAX23" s="111"/>
      <c r="JAY23" s="111"/>
      <c r="JAZ23" s="111"/>
      <c r="JBA23" s="111"/>
      <c r="JBB23" s="111"/>
      <c r="JBC23" s="111"/>
      <c r="JBD23" s="3" t="e">
        <f>JBD22/#REF!-0.01</f>
        <v>#REF!</v>
      </c>
      <c r="JBE23" s="111" t="s">
        <v>58</v>
      </c>
      <c r="JBF23" s="111"/>
      <c r="JBG23" s="111"/>
      <c r="JBH23" s="111"/>
      <c r="JBI23" s="111"/>
      <c r="JBJ23" s="111"/>
      <c r="JBK23" s="111"/>
      <c r="JBL23" s="3" t="e">
        <f>JBL22/#REF!-0.01</f>
        <v>#REF!</v>
      </c>
      <c r="JBM23" s="111" t="s">
        <v>58</v>
      </c>
      <c r="JBN23" s="111"/>
      <c r="JBO23" s="111"/>
      <c r="JBP23" s="111"/>
      <c r="JBQ23" s="111"/>
      <c r="JBR23" s="111"/>
      <c r="JBS23" s="111"/>
      <c r="JBT23" s="3" t="e">
        <f>JBT22/#REF!-0.01</f>
        <v>#REF!</v>
      </c>
      <c r="JBU23" s="111" t="s">
        <v>58</v>
      </c>
      <c r="JBV23" s="111"/>
      <c r="JBW23" s="111"/>
      <c r="JBX23" s="111"/>
      <c r="JBY23" s="111"/>
      <c r="JBZ23" s="111"/>
      <c r="JCA23" s="111"/>
      <c r="JCB23" s="3" t="e">
        <f>JCB22/#REF!-0.01</f>
        <v>#REF!</v>
      </c>
      <c r="JCC23" s="111" t="s">
        <v>58</v>
      </c>
      <c r="JCD23" s="111"/>
      <c r="JCE23" s="111"/>
      <c r="JCF23" s="111"/>
      <c r="JCG23" s="111"/>
      <c r="JCH23" s="111"/>
      <c r="JCI23" s="111"/>
      <c r="JCJ23" s="3" t="e">
        <f>JCJ22/#REF!-0.01</f>
        <v>#REF!</v>
      </c>
      <c r="JCK23" s="111" t="s">
        <v>58</v>
      </c>
      <c r="JCL23" s="111"/>
      <c r="JCM23" s="111"/>
      <c r="JCN23" s="111"/>
      <c r="JCO23" s="111"/>
      <c r="JCP23" s="111"/>
      <c r="JCQ23" s="111"/>
      <c r="JCR23" s="3" t="e">
        <f>JCR22/#REF!-0.01</f>
        <v>#REF!</v>
      </c>
      <c r="JCS23" s="111" t="s">
        <v>58</v>
      </c>
      <c r="JCT23" s="111"/>
      <c r="JCU23" s="111"/>
      <c r="JCV23" s="111"/>
      <c r="JCW23" s="111"/>
      <c r="JCX23" s="111"/>
      <c r="JCY23" s="111"/>
      <c r="JCZ23" s="3" t="e">
        <f>JCZ22/#REF!-0.01</f>
        <v>#REF!</v>
      </c>
      <c r="JDA23" s="111" t="s">
        <v>58</v>
      </c>
      <c r="JDB23" s="111"/>
      <c r="JDC23" s="111"/>
      <c r="JDD23" s="111"/>
      <c r="JDE23" s="111"/>
      <c r="JDF23" s="111"/>
      <c r="JDG23" s="111"/>
      <c r="JDH23" s="3" t="e">
        <f>JDH22/#REF!-0.01</f>
        <v>#REF!</v>
      </c>
      <c r="JDI23" s="111" t="s">
        <v>58</v>
      </c>
      <c r="JDJ23" s="111"/>
      <c r="JDK23" s="111"/>
      <c r="JDL23" s="111"/>
      <c r="JDM23" s="111"/>
      <c r="JDN23" s="111"/>
      <c r="JDO23" s="111"/>
      <c r="JDP23" s="3" t="e">
        <f>JDP22/#REF!-0.01</f>
        <v>#REF!</v>
      </c>
      <c r="JDQ23" s="111" t="s">
        <v>58</v>
      </c>
      <c r="JDR23" s="111"/>
      <c r="JDS23" s="111"/>
      <c r="JDT23" s="111"/>
      <c r="JDU23" s="111"/>
      <c r="JDV23" s="111"/>
      <c r="JDW23" s="111"/>
      <c r="JDX23" s="3" t="e">
        <f>JDX22/#REF!-0.01</f>
        <v>#REF!</v>
      </c>
      <c r="JDY23" s="111" t="s">
        <v>58</v>
      </c>
      <c r="JDZ23" s="111"/>
      <c r="JEA23" s="111"/>
      <c r="JEB23" s="111"/>
      <c r="JEC23" s="111"/>
      <c r="JED23" s="111"/>
      <c r="JEE23" s="111"/>
      <c r="JEF23" s="3" t="e">
        <f>JEF22/#REF!-0.01</f>
        <v>#REF!</v>
      </c>
      <c r="JEG23" s="111" t="s">
        <v>58</v>
      </c>
      <c r="JEH23" s="111"/>
      <c r="JEI23" s="111"/>
      <c r="JEJ23" s="111"/>
      <c r="JEK23" s="111"/>
      <c r="JEL23" s="111"/>
      <c r="JEM23" s="111"/>
      <c r="JEN23" s="3" t="e">
        <f>JEN22/#REF!-0.01</f>
        <v>#REF!</v>
      </c>
      <c r="JEO23" s="111" t="s">
        <v>58</v>
      </c>
      <c r="JEP23" s="111"/>
      <c r="JEQ23" s="111"/>
      <c r="JER23" s="111"/>
      <c r="JES23" s="111"/>
      <c r="JET23" s="111"/>
      <c r="JEU23" s="111"/>
      <c r="JEV23" s="3" t="e">
        <f>JEV22/#REF!-0.01</f>
        <v>#REF!</v>
      </c>
      <c r="JEW23" s="111" t="s">
        <v>58</v>
      </c>
      <c r="JEX23" s="111"/>
      <c r="JEY23" s="111"/>
      <c r="JEZ23" s="111"/>
      <c r="JFA23" s="111"/>
      <c r="JFB23" s="111"/>
      <c r="JFC23" s="111"/>
      <c r="JFD23" s="3" t="e">
        <f>JFD22/#REF!-0.01</f>
        <v>#REF!</v>
      </c>
      <c r="JFE23" s="111" t="s">
        <v>58</v>
      </c>
      <c r="JFF23" s="111"/>
      <c r="JFG23" s="111"/>
      <c r="JFH23" s="111"/>
      <c r="JFI23" s="111"/>
      <c r="JFJ23" s="111"/>
      <c r="JFK23" s="111"/>
      <c r="JFL23" s="3" t="e">
        <f>JFL22/#REF!-0.01</f>
        <v>#REF!</v>
      </c>
      <c r="JFM23" s="111" t="s">
        <v>58</v>
      </c>
      <c r="JFN23" s="111"/>
      <c r="JFO23" s="111"/>
      <c r="JFP23" s="111"/>
      <c r="JFQ23" s="111"/>
      <c r="JFR23" s="111"/>
      <c r="JFS23" s="111"/>
      <c r="JFT23" s="3" t="e">
        <f>JFT22/#REF!-0.01</f>
        <v>#REF!</v>
      </c>
      <c r="JFU23" s="111" t="s">
        <v>58</v>
      </c>
      <c r="JFV23" s="111"/>
      <c r="JFW23" s="111"/>
      <c r="JFX23" s="111"/>
      <c r="JFY23" s="111"/>
      <c r="JFZ23" s="111"/>
      <c r="JGA23" s="111"/>
      <c r="JGB23" s="3" t="e">
        <f>JGB22/#REF!-0.01</f>
        <v>#REF!</v>
      </c>
      <c r="JGC23" s="111" t="s">
        <v>58</v>
      </c>
      <c r="JGD23" s="111"/>
      <c r="JGE23" s="111"/>
      <c r="JGF23" s="111"/>
      <c r="JGG23" s="111"/>
      <c r="JGH23" s="111"/>
      <c r="JGI23" s="111"/>
      <c r="JGJ23" s="3" t="e">
        <f>JGJ22/#REF!-0.01</f>
        <v>#REF!</v>
      </c>
      <c r="JGK23" s="111" t="s">
        <v>58</v>
      </c>
      <c r="JGL23" s="111"/>
      <c r="JGM23" s="111"/>
      <c r="JGN23" s="111"/>
      <c r="JGO23" s="111"/>
      <c r="JGP23" s="111"/>
      <c r="JGQ23" s="111"/>
      <c r="JGR23" s="3" t="e">
        <f>JGR22/#REF!-0.01</f>
        <v>#REF!</v>
      </c>
      <c r="JGS23" s="111" t="s">
        <v>58</v>
      </c>
      <c r="JGT23" s="111"/>
      <c r="JGU23" s="111"/>
      <c r="JGV23" s="111"/>
      <c r="JGW23" s="111"/>
      <c r="JGX23" s="111"/>
      <c r="JGY23" s="111"/>
      <c r="JGZ23" s="3" t="e">
        <f>JGZ22/#REF!-0.01</f>
        <v>#REF!</v>
      </c>
      <c r="JHA23" s="111" t="s">
        <v>58</v>
      </c>
      <c r="JHB23" s="111"/>
      <c r="JHC23" s="111"/>
      <c r="JHD23" s="111"/>
      <c r="JHE23" s="111"/>
      <c r="JHF23" s="111"/>
      <c r="JHG23" s="111"/>
      <c r="JHH23" s="3" t="e">
        <f>JHH22/#REF!-0.01</f>
        <v>#REF!</v>
      </c>
      <c r="JHI23" s="111" t="s">
        <v>58</v>
      </c>
      <c r="JHJ23" s="111"/>
      <c r="JHK23" s="111"/>
      <c r="JHL23" s="111"/>
      <c r="JHM23" s="111"/>
      <c r="JHN23" s="111"/>
      <c r="JHO23" s="111"/>
      <c r="JHP23" s="3" t="e">
        <f>JHP22/#REF!-0.01</f>
        <v>#REF!</v>
      </c>
      <c r="JHQ23" s="111" t="s">
        <v>58</v>
      </c>
      <c r="JHR23" s="111"/>
      <c r="JHS23" s="111"/>
      <c r="JHT23" s="111"/>
      <c r="JHU23" s="111"/>
      <c r="JHV23" s="111"/>
      <c r="JHW23" s="111"/>
      <c r="JHX23" s="3" t="e">
        <f>JHX22/#REF!-0.01</f>
        <v>#REF!</v>
      </c>
      <c r="JHY23" s="111" t="s">
        <v>58</v>
      </c>
      <c r="JHZ23" s="111"/>
      <c r="JIA23" s="111"/>
      <c r="JIB23" s="111"/>
      <c r="JIC23" s="111"/>
      <c r="JID23" s="111"/>
      <c r="JIE23" s="111"/>
      <c r="JIF23" s="3" t="e">
        <f>JIF22/#REF!-0.01</f>
        <v>#REF!</v>
      </c>
      <c r="JIG23" s="111" t="s">
        <v>58</v>
      </c>
      <c r="JIH23" s="111"/>
      <c r="JII23" s="111"/>
      <c r="JIJ23" s="111"/>
      <c r="JIK23" s="111"/>
      <c r="JIL23" s="111"/>
      <c r="JIM23" s="111"/>
      <c r="JIN23" s="3" t="e">
        <f>JIN22/#REF!-0.01</f>
        <v>#REF!</v>
      </c>
      <c r="JIO23" s="111" t="s">
        <v>58</v>
      </c>
      <c r="JIP23" s="111"/>
      <c r="JIQ23" s="111"/>
      <c r="JIR23" s="111"/>
      <c r="JIS23" s="111"/>
      <c r="JIT23" s="111"/>
      <c r="JIU23" s="111"/>
      <c r="JIV23" s="3" t="e">
        <f>JIV22/#REF!-0.01</f>
        <v>#REF!</v>
      </c>
      <c r="JIW23" s="111" t="s">
        <v>58</v>
      </c>
      <c r="JIX23" s="111"/>
      <c r="JIY23" s="111"/>
      <c r="JIZ23" s="111"/>
      <c r="JJA23" s="111"/>
      <c r="JJB23" s="111"/>
      <c r="JJC23" s="111"/>
      <c r="JJD23" s="3" t="e">
        <f>JJD22/#REF!-0.01</f>
        <v>#REF!</v>
      </c>
      <c r="JJE23" s="111" t="s">
        <v>58</v>
      </c>
      <c r="JJF23" s="111"/>
      <c r="JJG23" s="111"/>
      <c r="JJH23" s="111"/>
      <c r="JJI23" s="111"/>
      <c r="JJJ23" s="111"/>
      <c r="JJK23" s="111"/>
      <c r="JJL23" s="3" t="e">
        <f>JJL22/#REF!-0.01</f>
        <v>#REF!</v>
      </c>
      <c r="JJM23" s="111" t="s">
        <v>58</v>
      </c>
      <c r="JJN23" s="111"/>
      <c r="JJO23" s="111"/>
      <c r="JJP23" s="111"/>
      <c r="JJQ23" s="111"/>
      <c r="JJR23" s="111"/>
      <c r="JJS23" s="111"/>
      <c r="JJT23" s="3" t="e">
        <f>JJT22/#REF!-0.01</f>
        <v>#REF!</v>
      </c>
      <c r="JJU23" s="111" t="s">
        <v>58</v>
      </c>
      <c r="JJV23" s="111"/>
      <c r="JJW23" s="111"/>
      <c r="JJX23" s="111"/>
      <c r="JJY23" s="111"/>
      <c r="JJZ23" s="111"/>
      <c r="JKA23" s="111"/>
      <c r="JKB23" s="3" t="e">
        <f>JKB22/#REF!-0.01</f>
        <v>#REF!</v>
      </c>
      <c r="JKC23" s="111" t="s">
        <v>58</v>
      </c>
      <c r="JKD23" s="111"/>
      <c r="JKE23" s="111"/>
      <c r="JKF23" s="111"/>
      <c r="JKG23" s="111"/>
      <c r="JKH23" s="111"/>
      <c r="JKI23" s="111"/>
      <c r="JKJ23" s="3" t="e">
        <f>JKJ22/#REF!-0.01</f>
        <v>#REF!</v>
      </c>
      <c r="JKK23" s="111" t="s">
        <v>58</v>
      </c>
      <c r="JKL23" s="111"/>
      <c r="JKM23" s="111"/>
      <c r="JKN23" s="111"/>
      <c r="JKO23" s="111"/>
      <c r="JKP23" s="111"/>
      <c r="JKQ23" s="111"/>
      <c r="JKR23" s="3" t="e">
        <f>JKR22/#REF!-0.01</f>
        <v>#REF!</v>
      </c>
      <c r="JKS23" s="111" t="s">
        <v>58</v>
      </c>
      <c r="JKT23" s="111"/>
      <c r="JKU23" s="111"/>
      <c r="JKV23" s="111"/>
      <c r="JKW23" s="111"/>
      <c r="JKX23" s="111"/>
      <c r="JKY23" s="111"/>
      <c r="JKZ23" s="3" t="e">
        <f>JKZ22/#REF!-0.01</f>
        <v>#REF!</v>
      </c>
      <c r="JLA23" s="111" t="s">
        <v>58</v>
      </c>
      <c r="JLB23" s="111"/>
      <c r="JLC23" s="111"/>
      <c r="JLD23" s="111"/>
      <c r="JLE23" s="111"/>
      <c r="JLF23" s="111"/>
      <c r="JLG23" s="111"/>
      <c r="JLH23" s="3" t="e">
        <f>JLH22/#REF!-0.01</f>
        <v>#REF!</v>
      </c>
      <c r="JLI23" s="111" t="s">
        <v>58</v>
      </c>
      <c r="JLJ23" s="111"/>
      <c r="JLK23" s="111"/>
      <c r="JLL23" s="111"/>
      <c r="JLM23" s="111"/>
      <c r="JLN23" s="111"/>
      <c r="JLO23" s="111"/>
      <c r="JLP23" s="3" t="e">
        <f>JLP22/#REF!-0.01</f>
        <v>#REF!</v>
      </c>
      <c r="JLQ23" s="111" t="s">
        <v>58</v>
      </c>
      <c r="JLR23" s="111"/>
      <c r="JLS23" s="111"/>
      <c r="JLT23" s="111"/>
      <c r="JLU23" s="111"/>
      <c r="JLV23" s="111"/>
      <c r="JLW23" s="111"/>
      <c r="JLX23" s="3" t="e">
        <f>JLX22/#REF!-0.01</f>
        <v>#REF!</v>
      </c>
      <c r="JLY23" s="111" t="s">
        <v>58</v>
      </c>
      <c r="JLZ23" s="111"/>
      <c r="JMA23" s="111"/>
      <c r="JMB23" s="111"/>
      <c r="JMC23" s="111"/>
      <c r="JMD23" s="111"/>
      <c r="JME23" s="111"/>
      <c r="JMF23" s="3" t="e">
        <f>JMF22/#REF!-0.01</f>
        <v>#REF!</v>
      </c>
      <c r="JMG23" s="111" t="s">
        <v>58</v>
      </c>
      <c r="JMH23" s="111"/>
      <c r="JMI23" s="111"/>
      <c r="JMJ23" s="111"/>
      <c r="JMK23" s="111"/>
      <c r="JML23" s="111"/>
      <c r="JMM23" s="111"/>
      <c r="JMN23" s="3" t="e">
        <f>JMN22/#REF!-0.01</f>
        <v>#REF!</v>
      </c>
      <c r="JMO23" s="111" t="s">
        <v>58</v>
      </c>
      <c r="JMP23" s="111"/>
      <c r="JMQ23" s="111"/>
      <c r="JMR23" s="111"/>
      <c r="JMS23" s="111"/>
      <c r="JMT23" s="111"/>
      <c r="JMU23" s="111"/>
      <c r="JMV23" s="3" t="e">
        <f>JMV22/#REF!-0.01</f>
        <v>#REF!</v>
      </c>
      <c r="JMW23" s="111" t="s">
        <v>58</v>
      </c>
      <c r="JMX23" s="111"/>
      <c r="JMY23" s="111"/>
      <c r="JMZ23" s="111"/>
      <c r="JNA23" s="111"/>
      <c r="JNB23" s="111"/>
      <c r="JNC23" s="111"/>
      <c r="JND23" s="3" t="e">
        <f>JND22/#REF!-0.01</f>
        <v>#REF!</v>
      </c>
      <c r="JNE23" s="111" t="s">
        <v>58</v>
      </c>
      <c r="JNF23" s="111"/>
      <c r="JNG23" s="111"/>
      <c r="JNH23" s="111"/>
      <c r="JNI23" s="111"/>
      <c r="JNJ23" s="111"/>
      <c r="JNK23" s="111"/>
      <c r="JNL23" s="3" t="e">
        <f>JNL22/#REF!-0.01</f>
        <v>#REF!</v>
      </c>
      <c r="JNM23" s="111" t="s">
        <v>58</v>
      </c>
      <c r="JNN23" s="111"/>
      <c r="JNO23" s="111"/>
      <c r="JNP23" s="111"/>
      <c r="JNQ23" s="111"/>
      <c r="JNR23" s="111"/>
      <c r="JNS23" s="111"/>
      <c r="JNT23" s="3" t="e">
        <f>JNT22/#REF!-0.01</f>
        <v>#REF!</v>
      </c>
      <c r="JNU23" s="111" t="s">
        <v>58</v>
      </c>
      <c r="JNV23" s="111"/>
      <c r="JNW23" s="111"/>
      <c r="JNX23" s="111"/>
      <c r="JNY23" s="111"/>
      <c r="JNZ23" s="111"/>
      <c r="JOA23" s="111"/>
      <c r="JOB23" s="3" t="e">
        <f>JOB22/#REF!-0.01</f>
        <v>#REF!</v>
      </c>
      <c r="JOC23" s="111" t="s">
        <v>58</v>
      </c>
      <c r="JOD23" s="111"/>
      <c r="JOE23" s="111"/>
      <c r="JOF23" s="111"/>
      <c r="JOG23" s="111"/>
      <c r="JOH23" s="111"/>
      <c r="JOI23" s="111"/>
      <c r="JOJ23" s="3" t="e">
        <f>JOJ22/#REF!-0.01</f>
        <v>#REF!</v>
      </c>
      <c r="JOK23" s="111" t="s">
        <v>58</v>
      </c>
      <c r="JOL23" s="111"/>
      <c r="JOM23" s="111"/>
      <c r="JON23" s="111"/>
      <c r="JOO23" s="111"/>
      <c r="JOP23" s="111"/>
      <c r="JOQ23" s="111"/>
      <c r="JOR23" s="3" t="e">
        <f>JOR22/#REF!-0.01</f>
        <v>#REF!</v>
      </c>
      <c r="JOS23" s="111" t="s">
        <v>58</v>
      </c>
      <c r="JOT23" s="111"/>
      <c r="JOU23" s="111"/>
      <c r="JOV23" s="111"/>
      <c r="JOW23" s="111"/>
      <c r="JOX23" s="111"/>
      <c r="JOY23" s="111"/>
      <c r="JOZ23" s="3" t="e">
        <f>JOZ22/#REF!-0.01</f>
        <v>#REF!</v>
      </c>
      <c r="JPA23" s="111" t="s">
        <v>58</v>
      </c>
      <c r="JPB23" s="111"/>
      <c r="JPC23" s="111"/>
      <c r="JPD23" s="111"/>
      <c r="JPE23" s="111"/>
      <c r="JPF23" s="111"/>
      <c r="JPG23" s="111"/>
      <c r="JPH23" s="3" t="e">
        <f>JPH22/#REF!-0.01</f>
        <v>#REF!</v>
      </c>
      <c r="JPI23" s="111" t="s">
        <v>58</v>
      </c>
      <c r="JPJ23" s="111"/>
      <c r="JPK23" s="111"/>
      <c r="JPL23" s="111"/>
      <c r="JPM23" s="111"/>
      <c r="JPN23" s="111"/>
      <c r="JPO23" s="111"/>
      <c r="JPP23" s="3" t="e">
        <f>JPP22/#REF!-0.01</f>
        <v>#REF!</v>
      </c>
      <c r="JPQ23" s="111" t="s">
        <v>58</v>
      </c>
      <c r="JPR23" s="111"/>
      <c r="JPS23" s="111"/>
      <c r="JPT23" s="111"/>
      <c r="JPU23" s="111"/>
      <c r="JPV23" s="111"/>
      <c r="JPW23" s="111"/>
      <c r="JPX23" s="3" t="e">
        <f>JPX22/#REF!-0.01</f>
        <v>#REF!</v>
      </c>
      <c r="JPY23" s="111" t="s">
        <v>58</v>
      </c>
      <c r="JPZ23" s="111"/>
      <c r="JQA23" s="111"/>
      <c r="JQB23" s="111"/>
      <c r="JQC23" s="111"/>
      <c r="JQD23" s="111"/>
      <c r="JQE23" s="111"/>
      <c r="JQF23" s="3" t="e">
        <f>JQF22/#REF!-0.01</f>
        <v>#REF!</v>
      </c>
      <c r="JQG23" s="111" t="s">
        <v>58</v>
      </c>
      <c r="JQH23" s="111"/>
      <c r="JQI23" s="111"/>
      <c r="JQJ23" s="111"/>
      <c r="JQK23" s="111"/>
      <c r="JQL23" s="111"/>
      <c r="JQM23" s="111"/>
      <c r="JQN23" s="3" t="e">
        <f>JQN22/#REF!-0.01</f>
        <v>#REF!</v>
      </c>
      <c r="JQO23" s="111" t="s">
        <v>58</v>
      </c>
      <c r="JQP23" s="111"/>
      <c r="JQQ23" s="111"/>
      <c r="JQR23" s="111"/>
      <c r="JQS23" s="111"/>
      <c r="JQT23" s="111"/>
      <c r="JQU23" s="111"/>
      <c r="JQV23" s="3" t="e">
        <f>JQV22/#REF!-0.01</f>
        <v>#REF!</v>
      </c>
      <c r="JQW23" s="111" t="s">
        <v>58</v>
      </c>
      <c r="JQX23" s="111"/>
      <c r="JQY23" s="111"/>
      <c r="JQZ23" s="111"/>
      <c r="JRA23" s="111"/>
      <c r="JRB23" s="111"/>
      <c r="JRC23" s="111"/>
      <c r="JRD23" s="3" t="e">
        <f>JRD22/#REF!-0.01</f>
        <v>#REF!</v>
      </c>
      <c r="JRE23" s="111" t="s">
        <v>58</v>
      </c>
      <c r="JRF23" s="111"/>
      <c r="JRG23" s="111"/>
      <c r="JRH23" s="111"/>
      <c r="JRI23" s="111"/>
      <c r="JRJ23" s="111"/>
      <c r="JRK23" s="111"/>
      <c r="JRL23" s="3" t="e">
        <f>JRL22/#REF!-0.01</f>
        <v>#REF!</v>
      </c>
      <c r="JRM23" s="111" t="s">
        <v>58</v>
      </c>
      <c r="JRN23" s="111"/>
      <c r="JRO23" s="111"/>
      <c r="JRP23" s="111"/>
      <c r="JRQ23" s="111"/>
      <c r="JRR23" s="111"/>
      <c r="JRS23" s="111"/>
      <c r="JRT23" s="3" t="e">
        <f>JRT22/#REF!-0.01</f>
        <v>#REF!</v>
      </c>
      <c r="JRU23" s="111" t="s">
        <v>58</v>
      </c>
      <c r="JRV23" s="111"/>
      <c r="JRW23" s="111"/>
      <c r="JRX23" s="111"/>
      <c r="JRY23" s="111"/>
      <c r="JRZ23" s="111"/>
      <c r="JSA23" s="111"/>
      <c r="JSB23" s="3" t="e">
        <f>JSB22/#REF!-0.01</f>
        <v>#REF!</v>
      </c>
      <c r="JSC23" s="111" t="s">
        <v>58</v>
      </c>
      <c r="JSD23" s="111"/>
      <c r="JSE23" s="111"/>
      <c r="JSF23" s="111"/>
      <c r="JSG23" s="111"/>
      <c r="JSH23" s="111"/>
      <c r="JSI23" s="111"/>
      <c r="JSJ23" s="3" t="e">
        <f>JSJ22/#REF!-0.01</f>
        <v>#REF!</v>
      </c>
      <c r="JSK23" s="111" t="s">
        <v>58</v>
      </c>
      <c r="JSL23" s="111"/>
      <c r="JSM23" s="111"/>
      <c r="JSN23" s="111"/>
      <c r="JSO23" s="111"/>
      <c r="JSP23" s="111"/>
      <c r="JSQ23" s="111"/>
      <c r="JSR23" s="3" t="e">
        <f>JSR22/#REF!-0.01</f>
        <v>#REF!</v>
      </c>
      <c r="JSS23" s="111" t="s">
        <v>58</v>
      </c>
      <c r="JST23" s="111"/>
      <c r="JSU23" s="111"/>
      <c r="JSV23" s="111"/>
      <c r="JSW23" s="111"/>
      <c r="JSX23" s="111"/>
      <c r="JSY23" s="111"/>
      <c r="JSZ23" s="3" t="e">
        <f>JSZ22/#REF!-0.01</f>
        <v>#REF!</v>
      </c>
      <c r="JTA23" s="111" t="s">
        <v>58</v>
      </c>
      <c r="JTB23" s="111"/>
      <c r="JTC23" s="111"/>
      <c r="JTD23" s="111"/>
      <c r="JTE23" s="111"/>
      <c r="JTF23" s="111"/>
      <c r="JTG23" s="111"/>
      <c r="JTH23" s="3" t="e">
        <f>JTH22/#REF!-0.01</f>
        <v>#REF!</v>
      </c>
      <c r="JTI23" s="111" t="s">
        <v>58</v>
      </c>
      <c r="JTJ23" s="111"/>
      <c r="JTK23" s="111"/>
      <c r="JTL23" s="111"/>
      <c r="JTM23" s="111"/>
      <c r="JTN23" s="111"/>
      <c r="JTO23" s="111"/>
      <c r="JTP23" s="3" t="e">
        <f>JTP22/#REF!-0.01</f>
        <v>#REF!</v>
      </c>
      <c r="JTQ23" s="111" t="s">
        <v>58</v>
      </c>
      <c r="JTR23" s="111"/>
      <c r="JTS23" s="111"/>
      <c r="JTT23" s="111"/>
      <c r="JTU23" s="111"/>
      <c r="JTV23" s="111"/>
      <c r="JTW23" s="111"/>
      <c r="JTX23" s="3" t="e">
        <f>JTX22/#REF!-0.01</f>
        <v>#REF!</v>
      </c>
      <c r="JTY23" s="111" t="s">
        <v>58</v>
      </c>
      <c r="JTZ23" s="111"/>
      <c r="JUA23" s="111"/>
      <c r="JUB23" s="111"/>
      <c r="JUC23" s="111"/>
      <c r="JUD23" s="111"/>
      <c r="JUE23" s="111"/>
      <c r="JUF23" s="3" t="e">
        <f>JUF22/#REF!-0.01</f>
        <v>#REF!</v>
      </c>
      <c r="JUG23" s="111" t="s">
        <v>58</v>
      </c>
      <c r="JUH23" s="111"/>
      <c r="JUI23" s="111"/>
      <c r="JUJ23" s="111"/>
      <c r="JUK23" s="111"/>
      <c r="JUL23" s="111"/>
      <c r="JUM23" s="111"/>
      <c r="JUN23" s="3" t="e">
        <f>JUN22/#REF!-0.01</f>
        <v>#REF!</v>
      </c>
      <c r="JUO23" s="111" t="s">
        <v>58</v>
      </c>
      <c r="JUP23" s="111"/>
      <c r="JUQ23" s="111"/>
      <c r="JUR23" s="111"/>
      <c r="JUS23" s="111"/>
      <c r="JUT23" s="111"/>
      <c r="JUU23" s="111"/>
      <c r="JUV23" s="3" t="e">
        <f>JUV22/#REF!-0.01</f>
        <v>#REF!</v>
      </c>
      <c r="JUW23" s="111" t="s">
        <v>58</v>
      </c>
      <c r="JUX23" s="111"/>
      <c r="JUY23" s="111"/>
      <c r="JUZ23" s="111"/>
      <c r="JVA23" s="111"/>
      <c r="JVB23" s="111"/>
      <c r="JVC23" s="111"/>
      <c r="JVD23" s="3" t="e">
        <f>JVD22/#REF!-0.01</f>
        <v>#REF!</v>
      </c>
      <c r="JVE23" s="111" t="s">
        <v>58</v>
      </c>
      <c r="JVF23" s="111"/>
      <c r="JVG23" s="111"/>
      <c r="JVH23" s="111"/>
      <c r="JVI23" s="111"/>
      <c r="JVJ23" s="111"/>
      <c r="JVK23" s="111"/>
      <c r="JVL23" s="3" t="e">
        <f>JVL22/#REF!-0.01</f>
        <v>#REF!</v>
      </c>
      <c r="JVM23" s="111" t="s">
        <v>58</v>
      </c>
      <c r="JVN23" s="111"/>
      <c r="JVO23" s="111"/>
      <c r="JVP23" s="111"/>
      <c r="JVQ23" s="111"/>
      <c r="JVR23" s="111"/>
      <c r="JVS23" s="111"/>
      <c r="JVT23" s="3" t="e">
        <f>JVT22/#REF!-0.01</f>
        <v>#REF!</v>
      </c>
      <c r="JVU23" s="111" t="s">
        <v>58</v>
      </c>
      <c r="JVV23" s="111"/>
      <c r="JVW23" s="111"/>
      <c r="JVX23" s="111"/>
      <c r="JVY23" s="111"/>
      <c r="JVZ23" s="111"/>
      <c r="JWA23" s="111"/>
      <c r="JWB23" s="3" t="e">
        <f>JWB22/#REF!-0.01</f>
        <v>#REF!</v>
      </c>
      <c r="JWC23" s="111" t="s">
        <v>58</v>
      </c>
      <c r="JWD23" s="111"/>
      <c r="JWE23" s="111"/>
      <c r="JWF23" s="111"/>
      <c r="JWG23" s="111"/>
      <c r="JWH23" s="111"/>
      <c r="JWI23" s="111"/>
      <c r="JWJ23" s="3" t="e">
        <f>JWJ22/#REF!-0.01</f>
        <v>#REF!</v>
      </c>
      <c r="JWK23" s="111" t="s">
        <v>58</v>
      </c>
      <c r="JWL23" s="111"/>
      <c r="JWM23" s="111"/>
      <c r="JWN23" s="111"/>
      <c r="JWO23" s="111"/>
      <c r="JWP23" s="111"/>
      <c r="JWQ23" s="111"/>
      <c r="JWR23" s="3" t="e">
        <f>JWR22/#REF!-0.01</f>
        <v>#REF!</v>
      </c>
      <c r="JWS23" s="111" t="s">
        <v>58</v>
      </c>
      <c r="JWT23" s="111"/>
      <c r="JWU23" s="111"/>
      <c r="JWV23" s="111"/>
      <c r="JWW23" s="111"/>
      <c r="JWX23" s="111"/>
      <c r="JWY23" s="111"/>
      <c r="JWZ23" s="3" t="e">
        <f>JWZ22/#REF!-0.01</f>
        <v>#REF!</v>
      </c>
      <c r="JXA23" s="111" t="s">
        <v>58</v>
      </c>
      <c r="JXB23" s="111"/>
      <c r="JXC23" s="111"/>
      <c r="JXD23" s="111"/>
      <c r="JXE23" s="111"/>
      <c r="JXF23" s="111"/>
      <c r="JXG23" s="111"/>
      <c r="JXH23" s="3" t="e">
        <f>JXH22/#REF!-0.01</f>
        <v>#REF!</v>
      </c>
      <c r="JXI23" s="111" t="s">
        <v>58</v>
      </c>
      <c r="JXJ23" s="111"/>
      <c r="JXK23" s="111"/>
      <c r="JXL23" s="111"/>
      <c r="JXM23" s="111"/>
      <c r="JXN23" s="111"/>
      <c r="JXO23" s="111"/>
      <c r="JXP23" s="3" t="e">
        <f>JXP22/#REF!-0.01</f>
        <v>#REF!</v>
      </c>
      <c r="JXQ23" s="111" t="s">
        <v>58</v>
      </c>
      <c r="JXR23" s="111"/>
      <c r="JXS23" s="111"/>
      <c r="JXT23" s="111"/>
      <c r="JXU23" s="111"/>
      <c r="JXV23" s="111"/>
      <c r="JXW23" s="111"/>
      <c r="JXX23" s="3" t="e">
        <f>JXX22/#REF!-0.01</f>
        <v>#REF!</v>
      </c>
      <c r="JXY23" s="111" t="s">
        <v>58</v>
      </c>
      <c r="JXZ23" s="111"/>
      <c r="JYA23" s="111"/>
      <c r="JYB23" s="111"/>
      <c r="JYC23" s="111"/>
      <c r="JYD23" s="111"/>
      <c r="JYE23" s="111"/>
      <c r="JYF23" s="3" t="e">
        <f>JYF22/#REF!-0.01</f>
        <v>#REF!</v>
      </c>
      <c r="JYG23" s="111" t="s">
        <v>58</v>
      </c>
      <c r="JYH23" s="111"/>
      <c r="JYI23" s="111"/>
      <c r="JYJ23" s="111"/>
      <c r="JYK23" s="111"/>
      <c r="JYL23" s="111"/>
      <c r="JYM23" s="111"/>
      <c r="JYN23" s="3" t="e">
        <f>JYN22/#REF!-0.01</f>
        <v>#REF!</v>
      </c>
      <c r="JYO23" s="111" t="s">
        <v>58</v>
      </c>
      <c r="JYP23" s="111"/>
      <c r="JYQ23" s="111"/>
      <c r="JYR23" s="111"/>
      <c r="JYS23" s="111"/>
      <c r="JYT23" s="111"/>
      <c r="JYU23" s="111"/>
      <c r="JYV23" s="3" t="e">
        <f>JYV22/#REF!-0.01</f>
        <v>#REF!</v>
      </c>
      <c r="JYW23" s="111" t="s">
        <v>58</v>
      </c>
      <c r="JYX23" s="111"/>
      <c r="JYY23" s="111"/>
      <c r="JYZ23" s="111"/>
      <c r="JZA23" s="111"/>
      <c r="JZB23" s="111"/>
      <c r="JZC23" s="111"/>
      <c r="JZD23" s="3" t="e">
        <f>JZD22/#REF!-0.01</f>
        <v>#REF!</v>
      </c>
      <c r="JZE23" s="111" t="s">
        <v>58</v>
      </c>
      <c r="JZF23" s="111"/>
      <c r="JZG23" s="111"/>
      <c r="JZH23" s="111"/>
      <c r="JZI23" s="111"/>
      <c r="JZJ23" s="111"/>
      <c r="JZK23" s="111"/>
      <c r="JZL23" s="3" t="e">
        <f>JZL22/#REF!-0.01</f>
        <v>#REF!</v>
      </c>
      <c r="JZM23" s="111" t="s">
        <v>58</v>
      </c>
      <c r="JZN23" s="111"/>
      <c r="JZO23" s="111"/>
      <c r="JZP23" s="111"/>
      <c r="JZQ23" s="111"/>
      <c r="JZR23" s="111"/>
      <c r="JZS23" s="111"/>
      <c r="JZT23" s="3" t="e">
        <f>JZT22/#REF!-0.01</f>
        <v>#REF!</v>
      </c>
      <c r="JZU23" s="111" t="s">
        <v>58</v>
      </c>
      <c r="JZV23" s="111"/>
      <c r="JZW23" s="111"/>
      <c r="JZX23" s="111"/>
      <c r="JZY23" s="111"/>
      <c r="JZZ23" s="111"/>
      <c r="KAA23" s="111"/>
      <c r="KAB23" s="3" t="e">
        <f>KAB22/#REF!-0.01</f>
        <v>#REF!</v>
      </c>
      <c r="KAC23" s="111" t="s">
        <v>58</v>
      </c>
      <c r="KAD23" s="111"/>
      <c r="KAE23" s="111"/>
      <c r="KAF23" s="111"/>
      <c r="KAG23" s="111"/>
      <c r="KAH23" s="111"/>
      <c r="KAI23" s="111"/>
      <c r="KAJ23" s="3" t="e">
        <f>KAJ22/#REF!-0.01</f>
        <v>#REF!</v>
      </c>
      <c r="KAK23" s="111" t="s">
        <v>58</v>
      </c>
      <c r="KAL23" s="111"/>
      <c r="KAM23" s="111"/>
      <c r="KAN23" s="111"/>
      <c r="KAO23" s="111"/>
      <c r="KAP23" s="111"/>
      <c r="KAQ23" s="111"/>
      <c r="KAR23" s="3" t="e">
        <f>KAR22/#REF!-0.01</f>
        <v>#REF!</v>
      </c>
      <c r="KAS23" s="111" t="s">
        <v>58</v>
      </c>
      <c r="KAT23" s="111"/>
      <c r="KAU23" s="111"/>
      <c r="KAV23" s="111"/>
      <c r="KAW23" s="111"/>
      <c r="KAX23" s="111"/>
      <c r="KAY23" s="111"/>
      <c r="KAZ23" s="3" t="e">
        <f>KAZ22/#REF!-0.01</f>
        <v>#REF!</v>
      </c>
      <c r="KBA23" s="111" t="s">
        <v>58</v>
      </c>
      <c r="KBB23" s="111"/>
      <c r="KBC23" s="111"/>
      <c r="KBD23" s="111"/>
      <c r="KBE23" s="111"/>
      <c r="KBF23" s="111"/>
      <c r="KBG23" s="111"/>
      <c r="KBH23" s="3" t="e">
        <f>KBH22/#REF!-0.01</f>
        <v>#REF!</v>
      </c>
      <c r="KBI23" s="111" t="s">
        <v>58</v>
      </c>
      <c r="KBJ23" s="111"/>
      <c r="KBK23" s="111"/>
      <c r="KBL23" s="111"/>
      <c r="KBM23" s="111"/>
      <c r="KBN23" s="111"/>
      <c r="KBO23" s="111"/>
      <c r="KBP23" s="3" t="e">
        <f>KBP22/#REF!-0.01</f>
        <v>#REF!</v>
      </c>
      <c r="KBQ23" s="111" t="s">
        <v>58</v>
      </c>
      <c r="KBR23" s="111"/>
      <c r="KBS23" s="111"/>
      <c r="KBT23" s="111"/>
      <c r="KBU23" s="111"/>
      <c r="KBV23" s="111"/>
      <c r="KBW23" s="111"/>
      <c r="KBX23" s="3" t="e">
        <f>KBX22/#REF!-0.01</f>
        <v>#REF!</v>
      </c>
      <c r="KBY23" s="111" t="s">
        <v>58</v>
      </c>
      <c r="KBZ23" s="111"/>
      <c r="KCA23" s="111"/>
      <c r="KCB23" s="111"/>
      <c r="KCC23" s="111"/>
      <c r="KCD23" s="111"/>
      <c r="KCE23" s="111"/>
      <c r="KCF23" s="3" t="e">
        <f>KCF22/#REF!-0.01</f>
        <v>#REF!</v>
      </c>
      <c r="KCG23" s="111" t="s">
        <v>58</v>
      </c>
      <c r="KCH23" s="111"/>
      <c r="KCI23" s="111"/>
      <c r="KCJ23" s="111"/>
      <c r="KCK23" s="111"/>
      <c r="KCL23" s="111"/>
      <c r="KCM23" s="111"/>
      <c r="KCN23" s="3" t="e">
        <f>KCN22/#REF!-0.01</f>
        <v>#REF!</v>
      </c>
      <c r="KCO23" s="111" t="s">
        <v>58</v>
      </c>
      <c r="KCP23" s="111"/>
      <c r="KCQ23" s="111"/>
      <c r="KCR23" s="111"/>
      <c r="KCS23" s="111"/>
      <c r="KCT23" s="111"/>
      <c r="KCU23" s="111"/>
      <c r="KCV23" s="3" t="e">
        <f>KCV22/#REF!-0.01</f>
        <v>#REF!</v>
      </c>
      <c r="KCW23" s="111" t="s">
        <v>58</v>
      </c>
      <c r="KCX23" s="111"/>
      <c r="KCY23" s="111"/>
      <c r="KCZ23" s="111"/>
      <c r="KDA23" s="111"/>
      <c r="KDB23" s="111"/>
      <c r="KDC23" s="111"/>
      <c r="KDD23" s="3" t="e">
        <f>KDD22/#REF!-0.01</f>
        <v>#REF!</v>
      </c>
      <c r="KDE23" s="111" t="s">
        <v>58</v>
      </c>
      <c r="KDF23" s="111"/>
      <c r="KDG23" s="111"/>
      <c r="KDH23" s="111"/>
      <c r="KDI23" s="111"/>
      <c r="KDJ23" s="111"/>
      <c r="KDK23" s="111"/>
      <c r="KDL23" s="3" t="e">
        <f>KDL22/#REF!-0.01</f>
        <v>#REF!</v>
      </c>
      <c r="KDM23" s="111" t="s">
        <v>58</v>
      </c>
      <c r="KDN23" s="111"/>
      <c r="KDO23" s="111"/>
      <c r="KDP23" s="111"/>
      <c r="KDQ23" s="111"/>
      <c r="KDR23" s="111"/>
      <c r="KDS23" s="111"/>
      <c r="KDT23" s="3" t="e">
        <f>KDT22/#REF!-0.01</f>
        <v>#REF!</v>
      </c>
      <c r="KDU23" s="111" t="s">
        <v>58</v>
      </c>
      <c r="KDV23" s="111"/>
      <c r="KDW23" s="111"/>
      <c r="KDX23" s="111"/>
      <c r="KDY23" s="111"/>
      <c r="KDZ23" s="111"/>
      <c r="KEA23" s="111"/>
      <c r="KEB23" s="3" t="e">
        <f>KEB22/#REF!-0.01</f>
        <v>#REF!</v>
      </c>
      <c r="KEC23" s="111" t="s">
        <v>58</v>
      </c>
      <c r="KED23" s="111"/>
      <c r="KEE23" s="111"/>
      <c r="KEF23" s="111"/>
      <c r="KEG23" s="111"/>
      <c r="KEH23" s="111"/>
      <c r="KEI23" s="111"/>
      <c r="KEJ23" s="3" t="e">
        <f>KEJ22/#REF!-0.01</f>
        <v>#REF!</v>
      </c>
      <c r="KEK23" s="111" t="s">
        <v>58</v>
      </c>
      <c r="KEL23" s="111"/>
      <c r="KEM23" s="111"/>
      <c r="KEN23" s="111"/>
      <c r="KEO23" s="111"/>
      <c r="KEP23" s="111"/>
      <c r="KEQ23" s="111"/>
      <c r="KER23" s="3" t="e">
        <f>KER22/#REF!-0.01</f>
        <v>#REF!</v>
      </c>
      <c r="KES23" s="111" t="s">
        <v>58</v>
      </c>
      <c r="KET23" s="111"/>
      <c r="KEU23" s="111"/>
      <c r="KEV23" s="111"/>
      <c r="KEW23" s="111"/>
      <c r="KEX23" s="111"/>
      <c r="KEY23" s="111"/>
      <c r="KEZ23" s="3" t="e">
        <f>KEZ22/#REF!-0.01</f>
        <v>#REF!</v>
      </c>
      <c r="KFA23" s="111" t="s">
        <v>58</v>
      </c>
      <c r="KFB23" s="111"/>
      <c r="KFC23" s="111"/>
      <c r="KFD23" s="111"/>
      <c r="KFE23" s="111"/>
      <c r="KFF23" s="111"/>
      <c r="KFG23" s="111"/>
      <c r="KFH23" s="3" t="e">
        <f>KFH22/#REF!-0.01</f>
        <v>#REF!</v>
      </c>
      <c r="KFI23" s="111" t="s">
        <v>58</v>
      </c>
      <c r="KFJ23" s="111"/>
      <c r="KFK23" s="111"/>
      <c r="KFL23" s="111"/>
      <c r="KFM23" s="111"/>
      <c r="KFN23" s="111"/>
      <c r="KFO23" s="111"/>
      <c r="KFP23" s="3" t="e">
        <f>KFP22/#REF!-0.01</f>
        <v>#REF!</v>
      </c>
      <c r="KFQ23" s="111" t="s">
        <v>58</v>
      </c>
      <c r="KFR23" s="111"/>
      <c r="KFS23" s="111"/>
      <c r="KFT23" s="111"/>
      <c r="KFU23" s="111"/>
      <c r="KFV23" s="111"/>
      <c r="KFW23" s="111"/>
      <c r="KFX23" s="3" t="e">
        <f>KFX22/#REF!-0.01</f>
        <v>#REF!</v>
      </c>
      <c r="KFY23" s="111" t="s">
        <v>58</v>
      </c>
      <c r="KFZ23" s="111"/>
      <c r="KGA23" s="111"/>
      <c r="KGB23" s="111"/>
      <c r="KGC23" s="111"/>
      <c r="KGD23" s="111"/>
      <c r="KGE23" s="111"/>
      <c r="KGF23" s="3" t="e">
        <f>KGF22/#REF!-0.01</f>
        <v>#REF!</v>
      </c>
      <c r="KGG23" s="111" t="s">
        <v>58</v>
      </c>
      <c r="KGH23" s="111"/>
      <c r="KGI23" s="111"/>
      <c r="KGJ23" s="111"/>
      <c r="KGK23" s="111"/>
      <c r="KGL23" s="111"/>
      <c r="KGM23" s="111"/>
      <c r="KGN23" s="3" t="e">
        <f>KGN22/#REF!-0.01</f>
        <v>#REF!</v>
      </c>
      <c r="KGO23" s="111" t="s">
        <v>58</v>
      </c>
      <c r="KGP23" s="111"/>
      <c r="KGQ23" s="111"/>
      <c r="KGR23" s="111"/>
      <c r="KGS23" s="111"/>
      <c r="KGT23" s="111"/>
      <c r="KGU23" s="111"/>
      <c r="KGV23" s="3" t="e">
        <f>KGV22/#REF!-0.01</f>
        <v>#REF!</v>
      </c>
      <c r="KGW23" s="111" t="s">
        <v>58</v>
      </c>
      <c r="KGX23" s="111"/>
      <c r="KGY23" s="111"/>
      <c r="KGZ23" s="111"/>
      <c r="KHA23" s="111"/>
      <c r="KHB23" s="111"/>
      <c r="KHC23" s="111"/>
      <c r="KHD23" s="3" t="e">
        <f>KHD22/#REF!-0.01</f>
        <v>#REF!</v>
      </c>
      <c r="KHE23" s="111" t="s">
        <v>58</v>
      </c>
      <c r="KHF23" s="111"/>
      <c r="KHG23" s="111"/>
      <c r="KHH23" s="111"/>
      <c r="KHI23" s="111"/>
      <c r="KHJ23" s="111"/>
      <c r="KHK23" s="111"/>
      <c r="KHL23" s="3" t="e">
        <f>KHL22/#REF!-0.01</f>
        <v>#REF!</v>
      </c>
      <c r="KHM23" s="111" t="s">
        <v>58</v>
      </c>
      <c r="KHN23" s="111"/>
      <c r="KHO23" s="111"/>
      <c r="KHP23" s="111"/>
      <c r="KHQ23" s="111"/>
      <c r="KHR23" s="111"/>
      <c r="KHS23" s="111"/>
      <c r="KHT23" s="3" t="e">
        <f>KHT22/#REF!-0.01</f>
        <v>#REF!</v>
      </c>
      <c r="KHU23" s="111" t="s">
        <v>58</v>
      </c>
      <c r="KHV23" s="111"/>
      <c r="KHW23" s="111"/>
      <c r="KHX23" s="111"/>
      <c r="KHY23" s="111"/>
      <c r="KHZ23" s="111"/>
      <c r="KIA23" s="111"/>
      <c r="KIB23" s="3" t="e">
        <f>KIB22/#REF!-0.01</f>
        <v>#REF!</v>
      </c>
      <c r="KIC23" s="111" t="s">
        <v>58</v>
      </c>
      <c r="KID23" s="111"/>
      <c r="KIE23" s="111"/>
      <c r="KIF23" s="111"/>
      <c r="KIG23" s="111"/>
      <c r="KIH23" s="111"/>
      <c r="KII23" s="111"/>
      <c r="KIJ23" s="3" t="e">
        <f>KIJ22/#REF!-0.01</f>
        <v>#REF!</v>
      </c>
      <c r="KIK23" s="111" t="s">
        <v>58</v>
      </c>
      <c r="KIL23" s="111"/>
      <c r="KIM23" s="111"/>
      <c r="KIN23" s="111"/>
      <c r="KIO23" s="111"/>
      <c r="KIP23" s="111"/>
      <c r="KIQ23" s="111"/>
      <c r="KIR23" s="3" t="e">
        <f>KIR22/#REF!-0.01</f>
        <v>#REF!</v>
      </c>
      <c r="KIS23" s="111" t="s">
        <v>58</v>
      </c>
      <c r="KIT23" s="111"/>
      <c r="KIU23" s="111"/>
      <c r="KIV23" s="111"/>
      <c r="KIW23" s="111"/>
      <c r="KIX23" s="111"/>
      <c r="KIY23" s="111"/>
      <c r="KIZ23" s="3" t="e">
        <f>KIZ22/#REF!-0.01</f>
        <v>#REF!</v>
      </c>
      <c r="KJA23" s="111" t="s">
        <v>58</v>
      </c>
      <c r="KJB23" s="111"/>
      <c r="KJC23" s="111"/>
      <c r="KJD23" s="111"/>
      <c r="KJE23" s="111"/>
      <c r="KJF23" s="111"/>
      <c r="KJG23" s="111"/>
      <c r="KJH23" s="3" t="e">
        <f>KJH22/#REF!-0.01</f>
        <v>#REF!</v>
      </c>
      <c r="KJI23" s="111" t="s">
        <v>58</v>
      </c>
      <c r="KJJ23" s="111"/>
      <c r="KJK23" s="111"/>
      <c r="KJL23" s="111"/>
      <c r="KJM23" s="111"/>
      <c r="KJN23" s="111"/>
      <c r="KJO23" s="111"/>
      <c r="KJP23" s="3" t="e">
        <f>KJP22/#REF!-0.01</f>
        <v>#REF!</v>
      </c>
      <c r="KJQ23" s="111" t="s">
        <v>58</v>
      </c>
      <c r="KJR23" s="111"/>
      <c r="KJS23" s="111"/>
      <c r="KJT23" s="111"/>
      <c r="KJU23" s="111"/>
      <c r="KJV23" s="111"/>
      <c r="KJW23" s="111"/>
      <c r="KJX23" s="3" t="e">
        <f>KJX22/#REF!-0.01</f>
        <v>#REF!</v>
      </c>
      <c r="KJY23" s="111" t="s">
        <v>58</v>
      </c>
      <c r="KJZ23" s="111"/>
      <c r="KKA23" s="111"/>
      <c r="KKB23" s="111"/>
      <c r="KKC23" s="111"/>
      <c r="KKD23" s="111"/>
      <c r="KKE23" s="111"/>
      <c r="KKF23" s="3" t="e">
        <f>KKF22/#REF!-0.01</f>
        <v>#REF!</v>
      </c>
      <c r="KKG23" s="111" t="s">
        <v>58</v>
      </c>
      <c r="KKH23" s="111"/>
      <c r="KKI23" s="111"/>
      <c r="KKJ23" s="111"/>
      <c r="KKK23" s="111"/>
      <c r="KKL23" s="111"/>
      <c r="KKM23" s="111"/>
      <c r="KKN23" s="3" t="e">
        <f>KKN22/#REF!-0.01</f>
        <v>#REF!</v>
      </c>
      <c r="KKO23" s="111" t="s">
        <v>58</v>
      </c>
      <c r="KKP23" s="111"/>
      <c r="KKQ23" s="111"/>
      <c r="KKR23" s="111"/>
      <c r="KKS23" s="111"/>
      <c r="KKT23" s="111"/>
      <c r="KKU23" s="111"/>
      <c r="KKV23" s="3" t="e">
        <f>KKV22/#REF!-0.01</f>
        <v>#REF!</v>
      </c>
      <c r="KKW23" s="111" t="s">
        <v>58</v>
      </c>
      <c r="KKX23" s="111"/>
      <c r="KKY23" s="111"/>
      <c r="KKZ23" s="111"/>
      <c r="KLA23" s="111"/>
      <c r="KLB23" s="111"/>
      <c r="KLC23" s="111"/>
      <c r="KLD23" s="3" t="e">
        <f>KLD22/#REF!-0.01</f>
        <v>#REF!</v>
      </c>
      <c r="KLE23" s="111" t="s">
        <v>58</v>
      </c>
      <c r="KLF23" s="111"/>
      <c r="KLG23" s="111"/>
      <c r="KLH23" s="111"/>
      <c r="KLI23" s="111"/>
      <c r="KLJ23" s="111"/>
      <c r="KLK23" s="111"/>
      <c r="KLL23" s="3" t="e">
        <f>KLL22/#REF!-0.01</f>
        <v>#REF!</v>
      </c>
      <c r="KLM23" s="111" t="s">
        <v>58</v>
      </c>
      <c r="KLN23" s="111"/>
      <c r="KLO23" s="111"/>
      <c r="KLP23" s="111"/>
      <c r="KLQ23" s="111"/>
      <c r="KLR23" s="111"/>
      <c r="KLS23" s="111"/>
      <c r="KLT23" s="3" t="e">
        <f>KLT22/#REF!-0.01</f>
        <v>#REF!</v>
      </c>
      <c r="KLU23" s="111" t="s">
        <v>58</v>
      </c>
      <c r="KLV23" s="111"/>
      <c r="KLW23" s="111"/>
      <c r="KLX23" s="111"/>
      <c r="KLY23" s="111"/>
      <c r="KLZ23" s="111"/>
      <c r="KMA23" s="111"/>
      <c r="KMB23" s="3" t="e">
        <f>KMB22/#REF!-0.01</f>
        <v>#REF!</v>
      </c>
      <c r="KMC23" s="111" t="s">
        <v>58</v>
      </c>
      <c r="KMD23" s="111"/>
      <c r="KME23" s="111"/>
      <c r="KMF23" s="111"/>
      <c r="KMG23" s="111"/>
      <c r="KMH23" s="111"/>
      <c r="KMI23" s="111"/>
      <c r="KMJ23" s="3" t="e">
        <f>KMJ22/#REF!-0.01</f>
        <v>#REF!</v>
      </c>
      <c r="KMK23" s="111" t="s">
        <v>58</v>
      </c>
      <c r="KML23" s="111"/>
      <c r="KMM23" s="111"/>
      <c r="KMN23" s="111"/>
      <c r="KMO23" s="111"/>
      <c r="KMP23" s="111"/>
      <c r="KMQ23" s="111"/>
      <c r="KMR23" s="3" t="e">
        <f>KMR22/#REF!-0.01</f>
        <v>#REF!</v>
      </c>
      <c r="KMS23" s="111" t="s">
        <v>58</v>
      </c>
      <c r="KMT23" s="111"/>
      <c r="KMU23" s="111"/>
      <c r="KMV23" s="111"/>
      <c r="KMW23" s="111"/>
      <c r="KMX23" s="111"/>
      <c r="KMY23" s="111"/>
      <c r="KMZ23" s="3" t="e">
        <f>KMZ22/#REF!-0.01</f>
        <v>#REF!</v>
      </c>
      <c r="KNA23" s="111" t="s">
        <v>58</v>
      </c>
      <c r="KNB23" s="111"/>
      <c r="KNC23" s="111"/>
      <c r="KND23" s="111"/>
      <c r="KNE23" s="111"/>
      <c r="KNF23" s="111"/>
      <c r="KNG23" s="111"/>
      <c r="KNH23" s="3" t="e">
        <f>KNH22/#REF!-0.01</f>
        <v>#REF!</v>
      </c>
      <c r="KNI23" s="111" t="s">
        <v>58</v>
      </c>
      <c r="KNJ23" s="111"/>
      <c r="KNK23" s="111"/>
      <c r="KNL23" s="111"/>
      <c r="KNM23" s="111"/>
      <c r="KNN23" s="111"/>
      <c r="KNO23" s="111"/>
      <c r="KNP23" s="3" t="e">
        <f>KNP22/#REF!-0.01</f>
        <v>#REF!</v>
      </c>
      <c r="KNQ23" s="111" t="s">
        <v>58</v>
      </c>
      <c r="KNR23" s="111"/>
      <c r="KNS23" s="111"/>
      <c r="KNT23" s="111"/>
      <c r="KNU23" s="111"/>
      <c r="KNV23" s="111"/>
      <c r="KNW23" s="111"/>
      <c r="KNX23" s="3" t="e">
        <f>KNX22/#REF!-0.01</f>
        <v>#REF!</v>
      </c>
      <c r="KNY23" s="111" t="s">
        <v>58</v>
      </c>
      <c r="KNZ23" s="111"/>
      <c r="KOA23" s="111"/>
      <c r="KOB23" s="111"/>
      <c r="KOC23" s="111"/>
      <c r="KOD23" s="111"/>
      <c r="KOE23" s="111"/>
      <c r="KOF23" s="3" t="e">
        <f>KOF22/#REF!-0.01</f>
        <v>#REF!</v>
      </c>
      <c r="KOG23" s="111" t="s">
        <v>58</v>
      </c>
      <c r="KOH23" s="111"/>
      <c r="KOI23" s="111"/>
      <c r="KOJ23" s="111"/>
      <c r="KOK23" s="111"/>
      <c r="KOL23" s="111"/>
      <c r="KOM23" s="111"/>
      <c r="KON23" s="3" t="e">
        <f>KON22/#REF!-0.01</f>
        <v>#REF!</v>
      </c>
      <c r="KOO23" s="111" t="s">
        <v>58</v>
      </c>
      <c r="KOP23" s="111"/>
      <c r="KOQ23" s="111"/>
      <c r="KOR23" s="111"/>
      <c r="KOS23" s="111"/>
      <c r="KOT23" s="111"/>
      <c r="KOU23" s="111"/>
      <c r="KOV23" s="3" t="e">
        <f>KOV22/#REF!-0.01</f>
        <v>#REF!</v>
      </c>
      <c r="KOW23" s="111" t="s">
        <v>58</v>
      </c>
      <c r="KOX23" s="111"/>
      <c r="KOY23" s="111"/>
      <c r="KOZ23" s="111"/>
      <c r="KPA23" s="111"/>
      <c r="KPB23" s="111"/>
      <c r="KPC23" s="111"/>
      <c r="KPD23" s="3" t="e">
        <f>KPD22/#REF!-0.01</f>
        <v>#REF!</v>
      </c>
      <c r="KPE23" s="111" t="s">
        <v>58</v>
      </c>
      <c r="KPF23" s="111"/>
      <c r="KPG23" s="111"/>
      <c r="KPH23" s="111"/>
      <c r="KPI23" s="111"/>
      <c r="KPJ23" s="111"/>
      <c r="KPK23" s="111"/>
      <c r="KPL23" s="3" t="e">
        <f>KPL22/#REF!-0.01</f>
        <v>#REF!</v>
      </c>
      <c r="KPM23" s="111" t="s">
        <v>58</v>
      </c>
      <c r="KPN23" s="111"/>
      <c r="KPO23" s="111"/>
      <c r="KPP23" s="111"/>
      <c r="KPQ23" s="111"/>
      <c r="KPR23" s="111"/>
      <c r="KPS23" s="111"/>
      <c r="KPT23" s="3" t="e">
        <f>KPT22/#REF!-0.01</f>
        <v>#REF!</v>
      </c>
      <c r="KPU23" s="111" t="s">
        <v>58</v>
      </c>
      <c r="KPV23" s="111"/>
      <c r="KPW23" s="111"/>
      <c r="KPX23" s="111"/>
      <c r="KPY23" s="111"/>
      <c r="KPZ23" s="111"/>
      <c r="KQA23" s="111"/>
      <c r="KQB23" s="3" t="e">
        <f>KQB22/#REF!-0.01</f>
        <v>#REF!</v>
      </c>
      <c r="KQC23" s="111" t="s">
        <v>58</v>
      </c>
      <c r="KQD23" s="111"/>
      <c r="KQE23" s="111"/>
      <c r="KQF23" s="111"/>
      <c r="KQG23" s="111"/>
      <c r="KQH23" s="111"/>
      <c r="KQI23" s="111"/>
      <c r="KQJ23" s="3" t="e">
        <f>KQJ22/#REF!-0.01</f>
        <v>#REF!</v>
      </c>
      <c r="KQK23" s="111" t="s">
        <v>58</v>
      </c>
      <c r="KQL23" s="111"/>
      <c r="KQM23" s="111"/>
      <c r="KQN23" s="111"/>
      <c r="KQO23" s="111"/>
      <c r="KQP23" s="111"/>
      <c r="KQQ23" s="111"/>
      <c r="KQR23" s="3" t="e">
        <f>KQR22/#REF!-0.01</f>
        <v>#REF!</v>
      </c>
      <c r="KQS23" s="111" t="s">
        <v>58</v>
      </c>
      <c r="KQT23" s="111"/>
      <c r="KQU23" s="111"/>
      <c r="KQV23" s="111"/>
      <c r="KQW23" s="111"/>
      <c r="KQX23" s="111"/>
      <c r="KQY23" s="111"/>
      <c r="KQZ23" s="3" t="e">
        <f>KQZ22/#REF!-0.01</f>
        <v>#REF!</v>
      </c>
      <c r="KRA23" s="111" t="s">
        <v>58</v>
      </c>
      <c r="KRB23" s="111"/>
      <c r="KRC23" s="111"/>
      <c r="KRD23" s="111"/>
      <c r="KRE23" s="111"/>
      <c r="KRF23" s="111"/>
      <c r="KRG23" s="111"/>
      <c r="KRH23" s="3" t="e">
        <f>KRH22/#REF!-0.01</f>
        <v>#REF!</v>
      </c>
      <c r="KRI23" s="111" t="s">
        <v>58</v>
      </c>
      <c r="KRJ23" s="111"/>
      <c r="KRK23" s="111"/>
      <c r="KRL23" s="111"/>
      <c r="KRM23" s="111"/>
      <c r="KRN23" s="111"/>
      <c r="KRO23" s="111"/>
      <c r="KRP23" s="3" t="e">
        <f>KRP22/#REF!-0.01</f>
        <v>#REF!</v>
      </c>
      <c r="KRQ23" s="111" t="s">
        <v>58</v>
      </c>
      <c r="KRR23" s="111"/>
      <c r="KRS23" s="111"/>
      <c r="KRT23" s="111"/>
      <c r="KRU23" s="111"/>
      <c r="KRV23" s="111"/>
      <c r="KRW23" s="111"/>
      <c r="KRX23" s="3" t="e">
        <f>KRX22/#REF!-0.01</f>
        <v>#REF!</v>
      </c>
      <c r="KRY23" s="111" t="s">
        <v>58</v>
      </c>
      <c r="KRZ23" s="111"/>
      <c r="KSA23" s="111"/>
      <c r="KSB23" s="111"/>
      <c r="KSC23" s="111"/>
      <c r="KSD23" s="111"/>
      <c r="KSE23" s="111"/>
      <c r="KSF23" s="3" t="e">
        <f>KSF22/#REF!-0.01</f>
        <v>#REF!</v>
      </c>
      <c r="KSG23" s="111" t="s">
        <v>58</v>
      </c>
      <c r="KSH23" s="111"/>
      <c r="KSI23" s="111"/>
      <c r="KSJ23" s="111"/>
      <c r="KSK23" s="111"/>
      <c r="KSL23" s="111"/>
      <c r="KSM23" s="111"/>
      <c r="KSN23" s="3" t="e">
        <f>KSN22/#REF!-0.01</f>
        <v>#REF!</v>
      </c>
      <c r="KSO23" s="111" t="s">
        <v>58</v>
      </c>
      <c r="KSP23" s="111"/>
      <c r="KSQ23" s="111"/>
      <c r="KSR23" s="111"/>
      <c r="KSS23" s="111"/>
      <c r="KST23" s="111"/>
      <c r="KSU23" s="111"/>
      <c r="KSV23" s="3" t="e">
        <f>KSV22/#REF!-0.01</f>
        <v>#REF!</v>
      </c>
      <c r="KSW23" s="111" t="s">
        <v>58</v>
      </c>
      <c r="KSX23" s="111"/>
      <c r="KSY23" s="111"/>
      <c r="KSZ23" s="111"/>
      <c r="KTA23" s="111"/>
      <c r="KTB23" s="111"/>
      <c r="KTC23" s="111"/>
      <c r="KTD23" s="3" t="e">
        <f>KTD22/#REF!-0.01</f>
        <v>#REF!</v>
      </c>
      <c r="KTE23" s="111" t="s">
        <v>58</v>
      </c>
      <c r="KTF23" s="111"/>
      <c r="KTG23" s="111"/>
      <c r="KTH23" s="111"/>
      <c r="KTI23" s="111"/>
      <c r="KTJ23" s="111"/>
      <c r="KTK23" s="111"/>
      <c r="KTL23" s="3" t="e">
        <f>KTL22/#REF!-0.01</f>
        <v>#REF!</v>
      </c>
      <c r="KTM23" s="111" t="s">
        <v>58</v>
      </c>
      <c r="KTN23" s="111"/>
      <c r="KTO23" s="111"/>
      <c r="KTP23" s="111"/>
      <c r="KTQ23" s="111"/>
      <c r="KTR23" s="111"/>
      <c r="KTS23" s="111"/>
      <c r="KTT23" s="3" t="e">
        <f>KTT22/#REF!-0.01</f>
        <v>#REF!</v>
      </c>
      <c r="KTU23" s="111" t="s">
        <v>58</v>
      </c>
      <c r="KTV23" s="111"/>
      <c r="KTW23" s="111"/>
      <c r="KTX23" s="111"/>
      <c r="KTY23" s="111"/>
      <c r="KTZ23" s="111"/>
      <c r="KUA23" s="111"/>
      <c r="KUB23" s="3" t="e">
        <f>KUB22/#REF!-0.01</f>
        <v>#REF!</v>
      </c>
      <c r="KUC23" s="111" t="s">
        <v>58</v>
      </c>
      <c r="KUD23" s="111"/>
      <c r="KUE23" s="111"/>
      <c r="KUF23" s="111"/>
      <c r="KUG23" s="111"/>
      <c r="KUH23" s="111"/>
      <c r="KUI23" s="111"/>
      <c r="KUJ23" s="3" t="e">
        <f>KUJ22/#REF!-0.01</f>
        <v>#REF!</v>
      </c>
      <c r="KUK23" s="111" t="s">
        <v>58</v>
      </c>
      <c r="KUL23" s="111"/>
      <c r="KUM23" s="111"/>
      <c r="KUN23" s="111"/>
      <c r="KUO23" s="111"/>
      <c r="KUP23" s="111"/>
      <c r="KUQ23" s="111"/>
      <c r="KUR23" s="3" t="e">
        <f>KUR22/#REF!-0.01</f>
        <v>#REF!</v>
      </c>
      <c r="KUS23" s="111" t="s">
        <v>58</v>
      </c>
      <c r="KUT23" s="111"/>
      <c r="KUU23" s="111"/>
      <c r="KUV23" s="111"/>
      <c r="KUW23" s="111"/>
      <c r="KUX23" s="111"/>
      <c r="KUY23" s="111"/>
      <c r="KUZ23" s="3" t="e">
        <f>KUZ22/#REF!-0.01</f>
        <v>#REF!</v>
      </c>
      <c r="KVA23" s="111" t="s">
        <v>58</v>
      </c>
      <c r="KVB23" s="111"/>
      <c r="KVC23" s="111"/>
      <c r="KVD23" s="111"/>
      <c r="KVE23" s="111"/>
      <c r="KVF23" s="111"/>
      <c r="KVG23" s="111"/>
      <c r="KVH23" s="3" t="e">
        <f>KVH22/#REF!-0.01</f>
        <v>#REF!</v>
      </c>
      <c r="KVI23" s="111" t="s">
        <v>58</v>
      </c>
      <c r="KVJ23" s="111"/>
      <c r="KVK23" s="111"/>
      <c r="KVL23" s="111"/>
      <c r="KVM23" s="111"/>
      <c r="KVN23" s="111"/>
      <c r="KVO23" s="111"/>
      <c r="KVP23" s="3" t="e">
        <f>KVP22/#REF!-0.01</f>
        <v>#REF!</v>
      </c>
      <c r="KVQ23" s="111" t="s">
        <v>58</v>
      </c>
      <c r="KVR23" s="111"/>
      <c r="KVS23" s="111"/>
      <c r="KVT23" s="111"/>
      <c r="KVU23" s="111"/>
      <c r="KVV23" s="111"/>
      <c r="KVW23" s="111"/>
      <c r="KVX23" s="3" t="e">
        <f>KVX22/#REF!-0.01</f>
        <v>#REF!</v>
      </c>
      <c r="KVY23" s="111" t="s">
        <v>58</v>
      </c>
      <c r="KVZ23" s="111"/>
      <c r="KWA23" s="111"/>
      <c r="KWB23" s="111"/>
      <c r="KWC23" s="111"/>
      <c r="KWD23" s="111"/>
      <c r="KWE23" s="111"/>
      <c r="KWF23" s="3" t="e">
        <f>KWF22/#REF!-0.01</f>
        <v>#REF!</v>
      </c>
      <c r="KWG23" s="111" t="s">
        <v>58</v>
      </c>
      <c r="KWH23" s="111"/>
      <c r="KWI23" s="111"/>
      <c r="KWJ23" s="111"/>
      <c r="KWK23" s="111"/>
      <c r="KWL23" s="111"/>
      <c r="KWM23" s="111"/>
      <c r="KWN23" s="3" t="e">
        <f>KWN22/#REF!-0.01</f>
        <v>#REF!</v>
      </c>
      <c r="KWO23" s="111" t="s">
        <v>58</v>
      </c>
      <c r="KWP23" s="111"/>
      <c r="KWQ23" s="111"/>
      <c r="KWR23" s="111"/>
      <c r="KWS23" s="111"/>
      <c r="KWT23" s="111"/>
      <c r="KWU23" s="111"/>
      <c r="KWV23" s="3" t="e">
        <f>KWV22/#REF!-0.01</f>
        <v>#REF!</v>
      </c>
      <c r="KWW23" s="111" t="s">
        <v>58</v>
      </c>
      <c r="KWX23" s="111"/>
      <c r="KWY23" s="111"/>
      <c r="KWZ23" s="111"/>
      <c r="KXA23" s="111"/>
      <c r="KXB23" s="111"/>
      <c r="KXC23" s="111"/>
      <c r="KXD23" s="3" t="e">
        <f>KXD22/#REF!-0.01</f>
        <v>#REF!</v>
      </c>
      <c r="KXE23" s="111" t="s">
        <v>58</v>
      </c>
      <c r="KXF23" s="111"/>
      <c r="KXG23" s="111"/>
      <c r="KXH23" s="111"/>
      <c r="KXI23" s="111"/>
      <c r="KXJ23" s="111"/>
      <c r="KXK23" s="111"/>
      <c r="KXL23" s="3" t="e">
        <f>KXL22/#REF!-0.01</f>
        <v>#REF!</v>
      </c>
      <c r="KXM23" s="111" t="s">
        <v>58</v>
      </c>
      <c r="KXN23" s="111"/>
      <c r="KXO23" s="111"/>
      <c r="KXP23" s="111"/>
      <c r="KXQ23" s="111"/>
      <c r="KXR23" s="111"/>
      <c r="KXS23" s="111"/>
      <c r="KXT23" s="3" t="e">
        <f>KXT22/#REF!-0.01</f>
        <v>#REF!</v>
      </c>
      <c r="KXU23" s="111" t="s">
        <v>58</v>
      </c>
      <c r="KXV23" s="111"/>
      <c r="KXW23" s="111"/>
      <c r="KXX23" s="111"/>
      <c r="KXY23" s="111"/>
      <c r="KXZ23" s="111"/>
      <c r="KYA23" s="111"/>
      <c r="KYB23" s="3" t="e">
        <f>KYB22/#REF!-0.01</f>
        <v>#REF!</v>
      </c>
      <c r="KYC23" s="111" t="s">
        <v>58</v>
      </c>
      <c r="KYD23" s="111"/>
      <c r="KYE23" s="111"/>
      <c r="KYF23" s="111"/>
      <c r="KYG23" s="111"/>
      <c r="KYH23" s="111"/>
      <c r="KYI23" s="111"/>
      <c r="KYJ23" s="3" t="e">
        <f>KYJ22/#REF!-0.01</f>
        <v>#REF!</v>
      </c>
      <c r="KYK23" s="111" t="s">
        <v>58</v>
      </c>
      <c r="KYL23" s="111"/>
      <c r="KYM23" s="111"/>
      <c r="KYN23" s="111"/>
      <c r="KYO23" s="111"/>
      <c r="KYP23" s="111"/>
      <c r="KYQ23" s="111"/>
      <c r="KYR23" s="3" t="e">
        <f>KYR22/#REF!-0.01</f>
        <v>#REF!</v>
      </c>
      <c r="KYS23" s="111" t="s">
        <v>58</v>
      </c>
      <c r="KYT23" s="111"/>
      <c r="KYU23" s="111"/>
      <c r="KYV23" s="111"/>
      <c r="KYW23" s="111"/>
      <c r="KYX23" s="111"/>
      <c r="KYY23" s="111"/>
      <c r="KYZ23" s="3" t="e">
        <f>KYZ22/#REF!-0.01</f>
        <v>#REF!</v>
      </c>
      <c r="KZA23" s="111" t="s">
        <v>58</v>
      </c>
      <c r="KZB23" s="111"/>
      <c r="KZC23" s="111"/>
      <c r="KZD23" s="111"/>
      <c r="KZE23" s="111"/>
      <c r="KZF23" s="111"/>
      <c r="KZG23" s="111"/>
      <c r="KZH23" s="3" t="e">
        <f>KZH22/#REF!-0.01</f>
        <v>#REF!</v>
      </c>
      <c r="KZI23" s="111" t="s">
        <v>58</v>
      </c>
      <c r="KZJ23" s="111"/>
      <c r="KZK23" s="111"/>
      <c r="KZL23" s="111"/>
      <c r="KZM23" s="111"/>
      <c r="KZN23" s="111"/>
      <c r="KZO23" s="111"/>
      <c r="KZP23" s="3" t="e">
        <f>KZP22/#REF!-0.01</f>
        <v>#REF!</v>
      </c>
      <c r="KZQ23" s="111" t="s">
        <v>58</v>
      </c>
      <c r="KZR23" s="111"/>
      <c r="KZS23" s="111"/>
      <c r="KZT23" s="111"/>
      <c r="KZU23" s="111"/>
      <c r="KZV23" s="111"/>
      <c r="KZW23" s="111"/>
      <c r="KZX23" s="3" t="e">
        <f>KZX22/#REF!-0.01</f>
        <v>#REF!</v>
      </c>
      <c r="KZY23" s="111" t="s">
        <v>58</v>
      </c>
      <c r="KZZ23" s="111"/>
      <c r="LAA23" s="111"/>
      <c r="LAB23" s="111"/>
      <c r="LAC23" s="111"/>
      <c r="LAD23" s="111"/>
      <c r="LAE23" s="111"/>
      <c r="LAF23" s="3" t="e">
        <f>LAF22/#REF!-0.01</f>
        <v>#REF!</v>
      </c>
      <c r="LAG23" s="111" t="s">
        <v>58</v>
      </c>
      <c r="LAH23" s="111"/>
      <c r="LAI23" s="111"/>
      <c r="LAJ23" s="111"/>
      <c r="LAK23" s="111"/>
      <c r="LAL23" s="111"/>
      <c r="LAM23" s="111"/>
      <c r="LAN23" s="3" t="e">
        <f>LAN22/#REF!-0.01</f>
        <v>#REF!</v>
      </c>
      <c r="LAO23" s="111" t="s">
        <v>58</v>
      </c>
      <c r="LAP23" s="111"/>
      <c r="LAQ23" s="111"/>
      <c r="LAR23" s="111"/>
      <c r="LAS23" s="111"/>
      <c r="LAT23" s="111"/>
      <c r="LAU23" s="111"/>
      <c r="LAV23" s="3" t="e">
        <f>LAV22/#REF!-0.01</f>
        <v>#REF!</v>
      </c>
      <c r="LAW23" s="111" t="s">
        <v>58</v>
      </c>
      <c r="LAX23" s="111"/>
      <c r="LAY23" s="111"/>
      <c r="LAZ23" s="111"/>
      <c r="LBA23" s="111"/>
      <c r="LBB23" s="111"/>
      <c r="LBC23" s="111"/>
      <c r="LBD23" s="3" t="e">
        <f>LBD22/#REF!-0.01</f>
        <v>#REF!</v>
      </c>
      <c r="LBE23" s="111" t="s">
        <v>58</v>
      </c>
      <c r="LBF23" s="111"/>
      <c r="LBG23" s="111"/>
      <c r="LBH23" s="111"/>
      <c r="LBI23" s="111"/>
      <c r="LBJ23" s="111"/>
      <c r="LBK23" s="111"/>
      <c r="LBL23" s="3" t="e">
        <f>LBL22/#REF!-0.01</f>
        <v>#REF!</v>
      </c>
      <c r="LBM23" s="111" t="s">
        <v>58</v>
      </c>
      <c r="LBN23" s="111"/>
      <c r="LBO23" s="111"/>
      <c r="LBP23" s="111"/>
      <c r="LBQ23" s="111"/>
      <c r="LBR23" s="111"/>
      <c r="LBS23" s="111"/>
      <c r="LBT23" s="3" t="e">
        <f>LBT22/#REF!-0.01</f>
        <v>#REF!</v>
      </c>
      <c r="LBU23" s="111" t="s">
        <v>58</v>
      </c>
      <c r="LBV23" s="111"/>
      <c r="LBW23" s="111"/>
      <c r="LBX23" s="111"/>
      <c r="LBY23" s="111"/>
      <c r="LBZ23" s="111"/>
      <c r="LCA23" s="111"/>
      <c r="LCB23" s="3" t="e">
        <f>LCB22/#REF!-0.01</f>
        <v>#REF!</v>
      </c>
      <c r="LCC23" s="111" t="s">
        <v>58</v>
      </c>
      <c r="LCD23" s="111"/>
      <c r="LCE23" s="111"/>
      <c r="LCF23" s="111"/>
      <c r="LCG23" s="111"/>
      <c r="LCH23" s="111"/>
      <c r="LCI23" s="111"/>
      <c r="LCJ23" s="3" t="e">
        <f>LCJ22/#REF!-0.01</f>
        <v>#REF!</v>
      </c>
      <c r="LCK23" s="111" t="s">
        <v>58</v>
      </c>
      <c r="LCL23" s="111"/>
      <c r="LCM23" s="111"/>
      <c r="LCN23" s="111"/>
      <c r="LCO23" s="111"/>
      <c r="LCP23" s="111"/>
      <c r="LCQ23" s="111"/>
      <c r="LCR23" s="3" t="e">
        <f>LCR22/#REF!-0.01</f>
        <v>#REF!</v>
      </c>
      <c r="LCS23" s="111" t="s">
        <v>58</v>
      </c>
      <c r="LCT23" s="111"/>
      <c r="LCU23" s="111"/>
      <c r="LCV23" s="111"/>
      <c r="LCW23" s="111"/>
      <c r="LCX23" s="111"/>
      <c r="LCY23" s="111"/>
      <c r="LCZ23" s="3" t="e">
        <f>LCZ22/#REF!-0.01</f>
        <v>#REF!</v>
      </c>
      <c r="LDA23" s="111" t="s">
        <v>58</v>
      </c>
      <c r="LDB23" s="111"/>
      <c r="LDC23" s="111"/>
      <c r="LDD23" s="111"/>
      <c r="LDE23" s="111"/>
      <c r="LDF23" s="111"/>
      <c r="LDG23" s="111"/>
      <c r="LDH23" s="3" t="e">
        <f>LDH22/#REF!-0.01</f>
        <v>#REF!</v>
      </c>
      <c r="LDI23" s="111" t="s">
        <v>58</v>
      </c>
      <c r="LDJ23" s="111"/>
      <c r="LDK23" s="111"/>
      <c r="LDL23" s="111"/>
      <c r="LDM23" s="111"/>
      <c r="LDN23" s="111"/>
      <c r="LDO23" s="111"/>
      <c r="LDP23" s="3" t="e">
        <f>LDP22/#REF!-0.01</f>
        <v>#REF!</v>
      </c>
      <c r="LDQ23" s="111" t="s">
        <v>58</v>
      </c>
      <c r="LDR23" s="111"/>
      <c r="LDS23" s="111"/>
      <c r="LDT23" s="111"/>
      <c r="LDU23" s="111"/>
      <c r="LDV23" s="111"/>
      <c r="LDW23" s="111"/>
      <c r="LDX23" s="3" t="e">
        <f>LDX22/#REF!-0.01</f>
        <v>#REF!</v>
      </c>
      <c r="LDY23" s="111" t="s">
        <v>58</v>
      </c>
      <c r="LDZ23" s="111"/>
      <c r="LEA23" s="111"/>
      <c r="LEB23" s="111"/>
      <c r="LEC23" s="111"/>
      <c r="LED23" s="111"/>
      <c r="LEE23" s="111"/>
      <c r="LEF23" s="3" t="e">
        <f>LEF22/#REF!-0.01</f>
        <v>#REF!</v>
      </c>
      <c r="LEG23" s="111" t="s">
        <v>58</v>
      </c>
      <c r="LEH23" s="111"/>
      <c r="LEI23" s="111"/>
      <c r="LEJ23" s="111"/>
      <c r="LEK23" s="111"/>
      <c r="LEL23" s="111"/>
      <c r="LEM23" s="111"/>
      <c r="LEN23" s="3" t="e">
        <f>LEN22/#REF!-0.01</f>
        <v>#REF!</v>
      </c>
      <c r="LEO23" s="111" t="s">
        <v>58</v>
      </c>
      <c r="LEP23" s="111"/>
      <c r="LEQ23" s="111"/>
      <c r="LER23" s="111"/>
      <c r="LES23" s="111"/>
      <c r="LET23" s="111"/>
      <c r="LEU23" s="111"/>
      <c r="LEV23" s="3" t="e">
        <f>LEV22/#REF!-0.01</f>
        <v>#REF!</v>
      </c>
      <c r="LEW23" s="111" t="s">
        <v>58</v>
      </c>
      <c r="LEX23" s="111"/>
      <c r="LEY23" s="111"/>
      <c r="LEZ23" s="111"/>
      <c r="LFA23" s="111"/>
      <c r="LFB23" s="111"/>
      <c r="LFC23" s="111"/>
      <c r="LFD23" s="3" t="e">
        <f>LFD22/#REF!-0.01</f>
        <v>#REF!</v>
      </c>
      <c r="LFE23" s="111" t="s">
        <v>58</v>
      </c>
      <c r="LFF23" s="111"/>
      <c r="LFG23" s="111"/>
      <c r="LFH23" s="111"/>
      <c r="LFI23" s="111"/>
      <c r="LFJ23" s="111"/>
      <c r="LFK23" s="111"/>
      <c r="LFL23" s="3" t="e">
        <f>LFL22/#REF!-0.01</f>
        <v>#REF!</v>
      </c>
      <c r="LFM23" s="111" t="s">
        <v>58</v>
      </c>
      <c r="LFN23" s="111"/>
      <c r="LFO23" s="111"/>
      <c r="LFP23" s="111"/>
      <c r="LFQ23" s="111"/>
      <c r="LFR23" s="111"/>
      <c r="LFS23" s="111"/>
      <c r="LFT23" s="3" t="e">
        <f>LFT22/#REF!-0.01</f>
        <v>#REF!</v>
      </c>
      <c r="LFU23" s="111" t="s">
        <v>58</v>
      </c>
      <c r="LFV23" s="111"/>
      <c r="LFW23" s="111"/>
      <c r="LFX23" s="111"/>
      <c r="LFY23" s="111"/>
      <c r="LFZ23" s="111"/>
      <c r="LGA23" s="111"/>
      <c r="LGB23" s="3" t="e">
        <f>LGB22/#REF!-0.01</f>
        <v>#REF!</v>
      </c>
      <c r="LGC23" s="111" t="s">
        <v>58</v>
      </c>
      <c r="LGD23" s="111"/>
      <c r="LGE23" s="111"/>
      <c r="LGF23" s="111"/>
      <c r="LGG23" s="111"/>
      <c r="LGH23" s="111"/>
      <c r="LGI23" s="111"/>
      <c r="LGJ23" s="3" t="e">
        <f>LGJ22/#REF!-0.01</f>
        <v>#REF!</v>
      </c>
      <c r="LGK23" s="111" t="s">
        <v>58</v>
      </c>
      <c r="LGL23" s="111"/>
      <c r="LGM23" s="111"/>
      <c r="LGN23" s="111"/>
      <c r="LGO23" s="111"/>
      <c r="LGP23" s="111"/>
      <c r="LGQ23" s="111"/>
      <c r="LGR23" s="3" t="e">
        <f>LGR22/#REF!-0.01</f>
        <v>#REF!</v>
      </c>
      <c r="LGS23" s="111" t="s">
        <v>58</v>
      </c>
      <c r="LGT23" s="111"/>
      <c r="LGU23" s="111"/>
      <c r="LGV23" s="111"/>
      <c r="LGW23" s="111"/>
      <c r="LGX23" s="111"/>
      <c r="LGY23" s="111"/>
      <c r="LGZ23" s="3" t="e">
        <f>LGZ22/#REF!-0.01</f>
        <v>#REF!</v>
      </c>
      <c r="LHA23" s="111" t="s">
        <v>58</v>
      </c>
      <c r="LHB23" s="111"/>
      <c r="LHC23" s="111"/>
      <c r="LHD23" s="111"/>
      <c r="LHE23" s="111"/>
      <c r="LHF23" s="111"/>
      <c r="LHG23" s="111"/>
      <c r="LHH23" s="3" t="e">
        <f>LHH22/#REF!-0.01</f>
        <v>#REF!</v>
      </c>
      <c r="LHI23" s="111" t="s">
        <v>58</v>
      </c>
      <c r="LHJ23" s="111"/>
      <c r="LHK23" s="111"/>
      <c r="LHL23" s="111"/>
      <c r="LHM23" s="111"/>
      <c r="LHN23" s="111"/>
      <c r="LHO23" s="111"/>
      <c r="LHP23" s="3" t="e">
        <f>LHP22/#REF!-0.01</f>
        <v>#REF!</v>
      </c>
      <c r="LHQ23" s="111" t="s">
        <v>58</v>
      </c>
      <c r="LHR23" s="111"/>
      <c r="LHS23" s="111"/>
      <c r="LHT23" s="111"/>
      <c r="LHU23" s="111"/>
      <c r="LHV23" s="111"/>
      <c r="LHW23" s="111"/>
      <c r="LHX23" s="3" t="e">
        <f>LHX22/#REF!-0.01</f>
        <v>#REF!</v>
      </c>
      <c r="LHY23" s="111" t="s">
        <v>58</v>
      </c>
      <c r="LHZ23" s="111"/>
      <c r="LIA23" s="111"/>
      <c r="LIB23" s="111"/>
      <c r="LIC23" s="111"/>
      <c r="LID23" s="111"/>
      <c r="LIE23" s="111"/>
      <c r="LIF23" s="3" t="e">
        <f>LIF22/#REF!-0.01</f>
        <v>#REF!</v>
      </c>
      <c r="LIG23" s="111" t="s">
        <v>58</v>
      </c>
      <c r="LIH23" s="111"/>
      <c r="LII23" s="111"/>
      <c r="LIJ23" s="111"/>
      <c r="LIK23" s="111"/>
      <c r="LIL23" s="111"/>
      <c r="LIM23" s="111"/>
      <c r="LIN23" s="3" t="e">
        <f>LIN22/#REF!-0.01</f>
        <v>#REF!</v>
      </c>
      <c r="LIO23" s="111" t="s">
        <v>58</v>
      </c>
      <c r="LIP23" s="111"/>
      <c r="LIQ23" s="111"/>
      <c r="LIR23" s="111"/>
      <c r="LIS23" s="111"/>
      <c r="LIT23" s="111"/>
      <c r="LIU23" s="111"/>
      <c r="LIV23" s="3" t="e">
        <f>LIV22/#REF!-0.01</f>
        <v>#REF!</v>
      </c>
      <c r="LIW23" s="111" t="s">
        <v>58</v>
      </c>
      <c r="LIX23" s="111"/>
      <c r="LIY23" s="111"/>
      <c r="LIZ23" s="111"/>
      <c r="LJA23" s="111"/>
      <c r="LJB23" s="111"/>
      <c r="LJC23" s="111"/>
      <c r="LJD23" s="3" t="e">
        <f>LJD22/#REF!-0.01</f>
        <v>#REF!</v>
      </c>
      <c r="LJE23" s="111" t="s">
        <v>58</v>
      </c>
      <c r="LJF23" s="111"/>
      <c r="LJG23" s="111"/>
      <c r="LJH23" s="111"/>
      <c r="LJI23" s="111"/>
      <c r="LJJ23" s="111"/>
      <c r="LJK23" s="111"/>
      <c r="LJL23" s="3" t="e">
        <f>LJL22/#REF!-0.01</f>
        <v>#REF!</v>
      </c>
      <c r="LJM23" s="111" t="s">
        <v>58</v>
      </c>
      <c r="LJN23" s="111"/>
      <c r="LJO23" s="111"/>
      <c r="LJP23" s="111"/>
      <c r="LJQ23" s="111"/>
      <c r="LJR23" s="111"/>
      <c r="LJS23" s="111"/>
      <c r="LJT23" s="3" t="e">
        <f>LJT22/#REF!-0.01</f>
        <v>#REF!</v>
      </c>
      <c r="LJU23" s="111" t="s">
        <v>58</v>
      </c>
      <c r="LJV23" s="111"/>
      <c r="LJW23" s="111"/>
      <c r="LJX23" s="111"/>
      <c r="LJY23" s="111"/>
      <c r="LJZ23" s="111"/>
      <c r="LKA23" s="111"/>
      <c r="LKB23" s="3" t="e">
        <f>LKB22/#REF!-0.01</f>
        <v>#REF!</v>
      </c>
      <c r="LKC23" s="111" t="s">
        <v>58</v>
      </c>
      <c r="LKD23" s="111"/>
      <c r="LKE23" s="111"/>
      <c r="LKF23" s="111"/>
      <c r="LKG23" s="111"/>
      <c r="LKH23" s="111"/>
      <c r="LKI23" s="111"/>
      <c r="LKJ23" s="3" t="e">
        <f>LKJ22/#REF!-0.01</f>
        <v>#REF!</v>
      </c>
      <c r="LKK23" s="111" t="s">
        <v>58</v>
      </c>
      <c r="LKL23" s="111"/>
      <c r="LKM23" s="111"/>
      <c r="LKN23" s="111"/>
      <c r="LKO23" s="111"/>
      <c r="LKP23" s="111"/>
      <c r="LKQ23" s="111"/>
      <c r="LKR23" s="3" t="e">
        <f>LKR22/#REF!-0.01</f>
        <v>#REF!</v>
      </c>
      <c r="LKS23" s="111" t="s">
        <v>58</v>
      </c>
      <c r="LKT23" s="111"/>
      <c r="LKU23" s="111"/>
      <c r="LKV23" s="111"/>
      <c r="LKW23" s="111"/>
      <c r="LKX23" s="111"/>
      <c r="LKY23" s="111"/>
      <c r="LKZ23" s="3" t="e">
        <f>LKZ22/#REF!-0.01</f>
        <v>#REF!</v>
      </c>
      <c r="LLA23" s="111" t="s">
        <v>58</v>
      </c>
      <c r="LLB23" s="111"/>
      <c r="LLC23" s="111"/>
      <c r="LLD23" s="111"/>
      <c r="LLE23" s="111"/>
      <c r="LLF23" s="111"/>
      <c r="LLG23" s="111"/>
      <c r="LLH23" s="3" t="e">
        <f>LLH22/#REF!-0.01</f>
        <v>#REF!</v>
      </c>
      <c r="LLI23" s="111" t="s">
        <v>58</v>
      </c>
      <c r="LLJ23" s="111"/>
      <c r="LLK23" s="111"/>
      <c r="LLL23" s="111"/>
      <c r="LLM23" s="111"/>
      <c r="LLN23" s="111"/>
      <c r="LLO23" s="111"/>
      <c r="LLP23" s="3" t="e">
        <f>LLP22/#REF!-0.01</f>
        <v>#REF!</v>
      </c>
      <c r="LLQ23" s="111" t="s">
        <v>58</v>
      </c>
      <c r="LLR23" s="111"/>
      <c r="LLS23" s="111"/>
      <c r="LLT23" s="111"/>
      <c r="LLU23" s="111"/>
      <c r="LLV23" s="111"/>
      <c r="LLW23" s="111"/>
      <c r="LLX23" s="3" t="e">
        <f>LLX22/#REF!-0.01</f>
        <v>#REF!</v>
      </c>
      <c r="LLY23" s="111" t="s">
        <v>58</v>
      </c>
      <c r="LLZ23" s="111"/>
      <c r="LMA23" s="111"/>
      <c r="LMB23" s="111"/>
      <c r="LMC23" s="111"/>
      <c r="LMD23" s="111"/>
      <c r="LME23" s="111"/>
      <c r="LMF23" s="3" t="e">
        <f>LMF22/#REF!-0.01</f>
        <v>#REF!</v>
      </c>
      <c r="LMG23" s="111" t="s">
        <v>58</v>
      </c>
      <c r="LMH23" s="111"/>
      <c r="LMI23" s="111"/>
      <c r="LMJ23" s="111"/>
      <c r="LMK23" s="111"/>
      <c r="LML23" s="111"/>
      <c r="LMM23" s="111"/>
      <c r="LMN23" s="3" t="e">
        <f>LMN22/#REF!-0.01</f>
        <v>#REF!</v>
      </c>
      <c r="LMO23" s="111" t="s">
        <v>58</v>
      </c>
      <c r="LMP23" s="111"/>
      <c r="LMQ23" s="111"/>
      <c r="LMR23" s="111"/>
      <c r="LMS23" s="111"/>
      <c r="LMT23" s="111"/>
      <c r="LMU23" s="111"/>
      <c r="LMV23" s="3" t="e">
        <f>LMV22/#REF!-0.01</f>
        <v>#REF!</v>
      </c>
      <c r="LMW23" s="111" t="s">
        <v>58</v>
      </c>
      <c r="LMX23" s="111"/>
      <c r="LMY23" s="111"/>
      <c r="LMZ23" s="111"/>
      <c r="LNA23" s="111"/>
      <c r="LNB23" s="111"/>
      <c r="LNC23" s="111"/>
      <c r="LND23" s="3" t="e">
        <f>LND22/#REF!-0.01</f>
        <v>#REF!</v>
      </c>
      <c r="LNE23" s="111" t="s">
        <v>58</v>
      </c>
      <c r="LNF23" s="111"/>
      <c r="LNG23" s="111"/>
      <c r="LNH23" s="111"/>
      <c r="LNI23" s="111"/>
      <c r="LNJ23" s="111"/>
      <c r="LNK23" s="111"/>
      <c r="LNL23" s="3" t="e">
        <f>LNL22/#REF!-0.01</f>
        <v>#REF!</v>
      </c>
      <c r="LNM23" s="111" t="s">
        <v>58</v>
      </c>
      <c r="LNN23" s="111"/>
      <c r="LNO23" s="111"/>
      <c r="LNP23" s="111"/>
      <c r="LNQ23" s="111"/>
      <c r="LNR23" s="111"/>
      <c r="LNS23" s="111"/>
      <c r="LNT23" s="3" t="e">
        <f>LNT22/#REF!-0.01</f>
        <v>#REF!</v>
      </c>
      <c r="LNU23" s="111" t="s">
        <v>58</v>
      </c>
      <c r="LNV23" s="111"/>
      <c r="LNW23" s="111"/>
      <c r="LNX23" s="111"/>
      <c r="LNY23" s="111"/>
      <c r="LNZ23" s="111"/>
      <c r="LOA23" s="111"/>
      <c r="LOB23" s="3" t="e">
        <f>LOB22/#REF!-0.01</f>
        <v>#REF!</v>
      </c>
      <c r="LOC23" s="111" t="s">
        <v>58</v>
      </c>
      <c r="LOD23" s="111"/>
      <c r="LOE23" s="111"/>
      <c r="LOF23" s="111"/>
      <c r="LOG23" s="111"/>
      <c r="LOH23" s="111"/>
      <c r="LOI23" s="111"/>
      <c r="LOJ23" s="3" t="e">
        <f>LOJ22/#REF!-0.01</f>
        <v>#REF!</v>
      </c>
      <c r="LOK23" s="111" t="s">
        <v>58</v>
      </c>
      <c r="LOL23" s="111"/>
      <c r="LOM23" s="111"/>
      <c r="LON23" s="111"/>
      <c r="LOO23" s="111"/>
      <c r="LOP23" s="111"/>
      <c r="LOQ23" s="111"/>
      <c r="LOR23" s="3" t="e">
        <f>LOR22/#REF!-0.01</f>
        <v>#REF!</v>
      </c>
      <c r="LOS23" s="111" t="s">
        <v>58</v>
      </c>
      <c r="LOT23" s="111"/>
      <c r="LOU23" s="111"/>
      <c r="LOV23" s="111"/>
      <c r="LOW23" s="111"/>
      <c r="LOX23" s="111"/>
      <c r="LOY23" s="111"/>
      <c r="LOZ23" s="3" t="e">
        <f>LOZ22/#REF!-0.01</f>
        <v>#REF!</v>
      </c>
      <c r="LPA23" s="111" t="s">
        <v>58</v>
      </c>
      <c r="LPB23" s="111"/>
      <c r="LPC23" s="111"/>
      <c r="LPD23" s="111"/>
      <c r="LPE23" s="111"/>
      <c r="LPF23" s="111"/>
      <c r="LPG23" s="111"/>
      <c r="LPH23" s="3" t="e">
        <f>LPH22/#REF!-0.01</f>
        <v>#REF!</v>
      </c>
      <c r="LPI23" s="111" t="s">
        <v>58</v>
      </c>
      <c r="LPJ23" s="111"/>
      <c r="LPK23" s="111"/>
      <c r="LPL23" s="111"/>
      <c r="LPM23" s="111"/>
      <c r="LPN23" s="111"/>
      <c r="LPO23" s="111"/>
      <c r="LPP23" s="3" t="e">
        <f>LPP22/#REF!-0.01</f>
        <v>#REF!</v>
      </c>
      <c r="LPQ23" s="111" t="s">
        <v>58</v>
      </c>
      <c r="LPR23" s="111"/>
      <c r="LPS23" s="111"/>
      <c r="LPT23" s="111"/>
      <c r="LPU23" s="111"/>
      <c r="LPV23" s="111"/>
      <c r="LPW23" s="111"/>
      <c r="LPX23" s="3" t="e">
        <f>LPX22/#REF!-0.01</f>
        <v>#REF!</v>
      </c>
      <c r="LPY23" s="111" t="s">
        <v>58</v>
      </c>
      <c r="LPZ23" s="111"/>
      <c r="LQA23" s="111"/>
      <c r="LQB23" s="111"/>
      <c r="LQC23" s="111"/>
      <c r="LQD23" s="111"/>
      <c r="LQE23" s="111"/>
      <c r="LQF23" s="3" t="e">
        <f>LQF22/#REF!-0.01</f>
        <v>#REF!</v>
      </c>
      <c r="LQG23" s="111" t="s">
        <v>58</v>
      </c>
      <c r="LQH23" s="111"/>
      <c r="LQI23" s="111"/>
      <c r="LQJ23" s="111"/>
      <c r="LQK23" s="111"/>
      <c r="LQL23" s="111"/>
      <c r="LQM23" s="111"/>
      <c r="LQN23" s="3" t="e">
        <f>LQN22/#REF!-0.01</f>
        <v>#REF!</v>
      </c>
      <c r="LQO23" s="111" t="s">
        <v>58</v>
      </c>
      <c r="LQP23" s="111"/>
      <c r="LQQ23" s="111"/>
      <c r="LQR23" s="111"/>
      <c r="LQS23" s="111"/>
      <c r="LQT23" s="111"/>
      <c r="LQU23" s="111"/>
      <c r="LQV23" s="3" t="e">
        <f>LQV22/#REF!-0.01</f>
        <v>#REF!</v>
      </c>
      <c r="LQW23" s="111" t="s">
        <v>58</v>
      </c>
      <c r="LQX23" s="111"/>
      <c r="LQY23" s="111"/>
      <c r="LQZ23" s="111"/>
      <c r="LRA23" s="111"/>
      <c r="LRB23" s="111"/>
      <c r="LRC23" s="111"/>
      <c r="LRD23" s="3" t="e">
        <f>LRD22/#REF!-0.01</f>
        <v>#REF!</v>
      </c>
      <c r="LRE23" s="111" t="s">
        <v>58</v>
      </c>
      <c r="LRF23" s="111"/>
      <c r="LRG23" s="111"/>
      <c r="LRH23" s="111"/>
      <c r="LRI23" s="111"/>
      <c r="LRJ23" s="111"/>
      <c r="LRK23" s="111"/>
      <c r="LRL23" s="3" t="e">
        <f>LRL22/#REF!-0.01</f>
        <v>#REF!</v>
      </c>
      <c r="LRM23" s="111" t="s">
        <v>58</v>
      </c>
      <c r="LRN23" s="111"/>
      <c r="LRO23" s="111"/>
      <c r="LRP23" s="111"/>
      <c r="LRQ23" s="111"/>
      <c r="LRR23" s="111"/>
      <c r="LRS23" s="111"/>
      <c r="LRT23" s="3" t="e">
        <f>LRT22/#REF!-0.01</f>
        <v>#REF!</v>
      </c>
      <c r="LRU23" s="111" t="s">
        <v>58</v>
      </c>
      <c r="LRV23" s="111"/>
      <c r="LRW23" s="111"/>
      <c r="LRX23" s="111"/>
      <c r="LRY23" s="111"/>
      <c r="LRZ23" s="111"/>
      <c r="LSA23" s="111"/>
      <c r="LSB23" s="3" t="e">
        <f>LSB22/#REF!-0.01</f>
        <v>#REF!</v>
      </c>
      <c r="LSC23" s="111" t="s">
        <v>58</v>
      </c>
      <c r="LSD23" s="111"/>
      <c r="LSE23" s="111"/>
      <c r="LSF23" s="111"/>
      <c r="LSG23" s="111"/>
      <c r="LSH23" s="111"/>
      <c r="LSI23" s="111"/>
      <c r="LSJ23" s="3" t="e">
        <f>LSJ22/#REF!-0.01</f>
        <v>#REF!</v>
      </c>
      <c r="LSK23" s="111" t="s">
        <v>58</v>
      </c>
      <c r="LSL23" s="111"/>
      <c r="LSM23" s="111"/>
      <c r="LSN23" s="111"/>
      <c r="LSO23" s="111"/>
      <c r="LSP23" s="111"/>
      <c r="LSQ23" s="111"/>
      <c r="LSR23" s="3" t="e">
        <f>LSR22/#REF!-0.01</f>
        <v>#REF!</v>
      </c>
      <c r="LSS23" s="111" t="s">
        <v>58</v>
      </c>
      <c r="LST23" s="111"/>
      <c r="LSU23" s="111"/>
      <c r="LSV23" s="111"/>
      <c r="LSW23" s="111"/>
      <c r="LSX23" s="111"/>
      <c r="LSY23" s="111"/>
      <c r="LSZ23" s="3" t="e">
        <f>LSZ22/#REF!-0.01</f>
        <v>#REF!</v>
      </c>
      <c r="LTA23" s="111" t="s">
        <v>58</v>
      </c>
      <c r="LTB23" s="111"/>
      <c r="LTC23" s="111"/>
      <c r="LTD23" s="111"/>
      <c r="LTE23" s="111"/>
      <c r="LTF23" s="111"/>
      <c r="LTG23" s="111"/>
      <c r="LTH23" s="3" t="e">
        <f>LTH22/#REF!-0.01</f>
        <v>#REF!</v>
      </c>
      <c r="LTI23" s="111" t="s">
        <v>58</v>
      </c>
      <c r="LTJ23" s="111"/>
      <c r="LTK23" s="111"/>
      <c r="LTL23" s="111"/>
      <c r="LTM23" s="111"/>
      <c r="LTN23" s="111"/>
      <c r="LTO23" s="111"/>
      <c r="LTP23" s="3" t="e">
        <f>LTP22/#REF!-0.01</f>
        <v>#REF!</v>
      </c>
      <c r="LTQ23" s="111" t="s">
        <v>58</v>
      </c>
      <c r="LTR23" s="111"/>
      <c r="LTS23" s="111"/>
      <c r="LTT23" s="111"/>
      <c r="LTU23" s="111"/>
      <c r="LTV23" s="111"/>
      <c r="LTW23" s="111"/>
      <c r="LTX23" s="3" t="e">
        <f>LTX22/#REF!-0.01</f>
        <v>#REF!</v>
      </c>
      <c r="LTY23" s="111" t="s">
        <v>58</v>
      </c>
      <c r="LTZ23" s="111"/>
      <c r="LUA23" s="111"/>
      <c r="LUB23" s="111"/>
      <c r="LUC23" s="111"/>
      <c r="LUD23" s="111"/>
      <c r="LUE23" s="111"/>
      <c r="LUF23" s="3" t="e">
        <f>LUF22/#REF!-0.01</f>
        <v>#REF!</v>
      </c>
      <c r="LUG23" s="111" t="s">
        <v>58</v>
      </c>
      <c r="LUH23" s="111"/>
      <c r="LUI23" s="111"/>
      <c r="LUJ23" s="111"/>
      <c r="LUK23" s="111"/>
      <c r="LUL23" s="111"/>
      <c r="LUM23" s="111"/>
      <c r="LUN23" s="3" t="e">
        <f>LUN22/#REF!-0.01</f>
        <v>#REF!</v>
      </c>
      <c r="LUO23" s="111" t="s">
        <v>58</v>
      </c>
      <c r="LUP23" s="111"/>
      <c r="LUQ23" s="111"/>
      <c r="LUR23" s="111"/>
      <c r="LUS23" s="111"/>
      <c r="LUT23" s="111"/>
      <c r="LUU23" s="111"/>
      <c r="LUV23" s="3" t="e">
        <f>LUV22/#REF!-0.01</f>
        <v>#REF!</v>
      </c>
      <c r="LUW23" s="111" t="s">
        <v>58</v>
      </c>
      <c r="LUX23" s="111"/>
      <c r="LUY23" s="111"/>
      <c r="LUZ23" s="111"/>
      <c r="LVA23" s="111"/>
      <c r="LVB23" s="111"/>
      <c r="LVC23" s="111"/>
      <c r="LVD23" s="3" t="e">
        <f>LVD22/#REF!-0.01</f>
        <v>#REF!</v>
      </c>
      <c r="LVE23" s="111" t="s">
        <v>58</v>
      </c>
      <c r="LVF23" s="111"/>
      <c r="LVG23" s="111"/>
      <c r="LVH23" s="111"/>
      <c r="LVI23" s="111"/>
      <c r="LVJ23" s="111"/>
      <c r="LVK23" s="111"/>
      <c r="LVL23" s="3" t="e">
        <f>LVL22/#REF!-0.01</f>
        <v>#REF!</v>
      </c>
      <c r="LVM23" s="111" t="s">
        <v>58</v>
      </c>
      <c r="LVN23" s="111"/>
      <c r="LVO23" s="111"/>
      <c r="LVP23" s="111"/>
      <c r="LVQ23" s="111"/>
      <c r="LVR23" s="111"/>
      <c r="LVS23" s="111"/>
      <c r="LVT23" s="3" t="e">
        <f>LVT22/#REF!-0.01</f>
        <v>#REF!</v>
      </c>
      <c r="LVU23" s="111" t="s">
        <v>58</v>
      </c>
      <c r="LVV23" s="111"/>
      <c r="LVW23" s="111"/>
      <c r="LVX23" s="111"/>
      <c r="LVY23" s="111"/>
      <c r="LVZ23" s="111"/>
      <c r="LWA23" s="111"/>
      <c r="LWB23" s="3" t="e">
        <f>LWB22/#REF!-0.01</f>
        <v>#REF!</v>
      </c>
      <c r="LWC23" s="111" t="s">
        <v>58</v>
      </c>
      <c r="LWD23" s="111"/>
      <c r="LWE23" s="111"/>
      <c r="LWF23" s="111"/>
      <c r="LWG23" s="111"/>
      <c r="LWH23" s="111"/>
      <c r="LWI23" s="111"/>
      <c r="LWJ23" s="3" t="e">
        <f>LWJ22/#REF!-0.01</f>
        <v>#REF!</v>
      </c>
      <c r="LWK23" s="111" t="s">
        <v>58</v>
      </c>
      <c r="LWL23" s="111"/>
      <c r="LWM23" s="111"/>
      <c r="LWN23" s="111"/>
      <c r="LWO23" s="111"/>
      <c r="LWP23" s="111"/>
      <c r="LWQ23" s="111"/>
      <c r="LWR23" s="3" t="e">
        <f>LWR22/#REF!-0.01</f>
        <v>#REF!</v>
      </c>
      <c r="LWS23" s="111" t="s">
        <v>58</v>
      </c>
      <c r="LWT23" s="111"/>
      <c r="LWU23" s="111"/>
      <c r="LWV23" s="111"/>
      <c r="LWW23" s="111"/>
      <c r="LWX23" s="111"/>
      <c r="LWY23" s="111"/>
      <c r="LWZ23" s="3" t="e">
        <f>LWZ22/#REF!-0.01</f>
        <v>#REF!</v>
      </c>
      <c r="LXA23" s="111" t="s">
        <v>58</v>
      </c>
      <c r="LXB23" s="111"/>
      <c r="LXC23" s="111"/>
      <c r="LXD23" s="111"/>
      <c r="LXE23" s="111"/>
      <c r="LXF23" s="111"/>
      <c r="LXG23" s="111"/>
      <c r="LXH23" s="3" t="e">
        <f>LXH22/#REF!-0.01</f>
        <v>#REF!</v>
      </c>
      <c r="LXI23" s="111" t="s">
        <v>58</v>
      </c>
      <c r="LXJ23" s="111"/>
      <c r="LXK23" s="111"/>
      <c r="LXL23" s="111"/>
      <c r="LXM23" s="111"/>
      <c r="LXN23" s="111"/>
      <c r="LXO23" s="111"/>
      <c r="LXP23" s="3" t="e">
        <f>LXP22/#REF!-0.01</f>
        <v>#REF!</v>
      </c>
      <c r="LXQ23" s="111" t="s">
        <v>58</v>
      </c>
      <c r="LXR23" s="111"/>
      <c r="LXS23" s="111"/>
      <c r="LXT23" s="111"/>
      <c r="LXU23" s="111"/>
      <c r="LXV23" s="111"/>
      <c r="LXW23" s="111"/>
      <c r="LXX23" s="3" t="e">
        <f>LXX22/#REF!-0.01</f>
        <v>#REF!</v>
      </c>
      <c r="LXY23" s="111" t="s">
        <v>58</v>
      </c>
      <c r="LXZ23" s="111"/>
      <c r="LYA23" s="111"/>
      <c r="LYB23" s="111"/>
      <c r="LYC23" s="111"/>
      <c r="LYD23" s="111"/>
      <c r="LYE23" s="111"/>
      <c r="LYF23" s="3" t="e">
        <f>LYF22/#REF!-0.01</f>
        <v>#REF!</v>
      </c>
      <c r="LYG23" s="111" t="s">
        <v>58</v>
      </c>
      <c r="LYH23" s="111"/>
      <c r="LYI23" s="111"/>
      <c r="LYJ23" s="111"/>
      <c r="LYK23" s="111"/>
      <c r="LYL23" s="111"/>
      <c r="LYM23" s="111"/>
      <c r="LYN23" s="3" t="e">
        <f>LYN22/#REF!-0.01</f>
        <v>#REF!</v>
      </c>
      <c r="LYO23" s="111" t="s">
        <v>58</v>
      </c>
      <c r="LYP23" s="111"/>
      <c r="LYQ23" s="111"/>
      <c r="LYR23" s="111"/>
      <c r="LYS23" s="111"/>
      <c r="LYT23" s="111"/>
      <c r="LYU23" s="111"/>
      <c r="LYV23" s="3" t="e">
        <f>LYV22/#REF!-0.01</f>
        <v>#REF!</v>
      </c>
      <c r="LYW23" s="111" t="s">
        <v>58</v>
      </c>
      <c r="LYX23" s="111"/>
      <c r="LYY23" s="111"/>
      <c r="LYZ23" s="111"/>
      <c r="LZA23" s="111"/>
      <c r="LZB23" s="111"/>
      <c r="LZC23" s="111"/>
      <c r="LZD23" s="3" t="e">
        <f>LZD22/#REF!-0.01</f>
        <v>#REF!</v>
      </c>
      <c r="LZE23" s="111" t="s">
        <v>58</v>
      </c>
      <c r="LZF23" s="111"/>
      <c r="LZG23" s="111"/>
      <c r="LZH23" s="111"/>
      <c r="LZI23" s="111"/>
      <c r="LZJ23" s="111"/>
      <c r="LZK23" s="111"/>
      <c r="LZL23" s="3" t="e">
        <f>LZL22/#REF!-0.01</f>
        <v>#REF!</v>
      </c>
      <c r="LZM23" s="111" t="s">
        <v>58</v>
      </c>
      <c r="LZN23" s="111"/>
      <c r="LZO23" s="111"/>
      <c r="LZP23" s="111"/>
      <c r="LZQ23" s="111"/>
      <c r="LZR23" s="111"/>
      <c r="LZS23" s="111"/>
      <c r="LZT23" s="3" t="e">
        <f>LZT22/#REF!-0.01</f>
        <v>#REF!</v>
      </c>
      <c r="LZU23" s="111" t="s">
        <v>58</v>
      </c>
      <c r="LZV23" s="111"/>
      <c r="LZW23" s="111"/>
      <c r="LZX23" s="111"/>
      <c r="LZY23" s="111"/>
      <c r="LZZ23" s="111"/>
      <c r="MAA23" s="111"/>
      <c r="MAB23" s="3" t="e">
        <f>MAB22/#REF!-0.01</f>
        <v>#REF!</v>
      </c>
      <c r="MAC23" s="111" t="s">
        <v>58</v>
      </c>
      <c r="MAD23" s="111"/>
      <c r="MAE23" s="111"/>
      <c r="MAF23" s="111"/>
      <c r="MAG23" s="111"/>
      <c r="MAH23" s="111"/>
      <c r="MAI23" s="111"/>
      <c r="MAJ23" s="3" t="e">
        <f>MAJ22/#REF!-0.01</f>
        <v>#REF!</v>
      </c>
      <c r="MAK23" s="111" t="s">
        <v>58</v>
      </c>
      <c r="MAL23" s="111"/>
      <c r="MAM23" s="111"/>
      <c r="MAN23" s="111"/>
      <c r="MAO23" s="111"/>
      <c r="MAP23" s="111"/>
      <c r="MAQ23" s="111"/>
      <c r="MAR23" s="3" t="e">
        <f>MAR22/#REF!-0.01</f>
        <v>#REF!</v>
      </c>
      <c r="MAS23" s="111" t="s">
        <v>58</v>
      </c>
      <c r="MAT23" s="111"/>
      <c r="MAU23" s="111"/>
      <c r="MAV23" s="111"/>
      <c r="MAW23" s="111"/>
      <c r="MAX23" s="111"/>
      <c r="MAY23" s="111"/>
      <c r="MAZ23" s="3" t="e">
        <f>MAZ22/#REF!-0.01</f>
        <v>#REF!</v>
      </c>
      <c r="MBA23" s="111" t="s">
        <v>58</v>
      </c>
      <c r="MBB23" s="111"/>
      <c r="MBC23" s="111"/>
      <c r="MBD23" s="111"/>
      <c r="MBE23" s="111"/>
      <c r="MBF23" s="111"/>
      <c r="MBG23" s="111"/>
      <c r="MBH23" s="3" t="e">
        <f>MBH22/#REF!-0.01</f>
        <v>#REF!</v>
      </c>
      <c r="MBI23" s="111" t="s">
        <v>58</v>
      </c>
      <c r="MBJ23" s="111"/>
      <c r="MBK23" s="111"/>
      <c r="MBL23" s="111"/>
      <c r="MBM23" s="111"/>
      <c r="MBN23" s="111"/>
      <c r="MBO23" s="111"/>
      <c r="MBP23" s="3" t="e">
        <f>MBP22/#REF!-0.01</f>
        <v>#REF!</v>
      </c>
      <c r="MBQ23" s="111" t="s">
        <v>58</v>
      </c>
      <c r="MBR23" s="111"/>
      <c r="MBS23" s="111"/>
      <c r="MBT23" s="111"/>
      <c r="MBU23" s="111"/>
      <c r="MBV23" s="111"/>
      <c r="MBW23" s="111"/>
      <c r="MBX23" s="3" t="e">
        <f>MBX22/#REF!-0.01</f>
        <v>#REF!</v>
      </c>
      <c r="MBY23" s="111" t="s">
        <v>58</v>
      </c>
      <c r="MBZ23" s="111"/>
      <c r="MCA23" s="111"/>
      <c r="MCB23" s="111"/>
      <c r="MCC23" s="111"/>
      <c r="MCD23" s="111"/>
      <c r="MCE23" s="111"/>
      <c r="MCF23" s="3" t="e">
        <f>MCF22/#REF!-0.01</f>
        <v>#REF!</v>
      </c>
      <c r="MCG23" s="111" t="s">
        <v>58</v>
      </c>
      <c r="MCH23" s="111"/>
      <c r="MCI23" s="111"/>
      <c r="MCJ23" s="111"/>
      <c r="MCK23" s="111"/>
      <c r="MCL23" s="111"/>
      <c r="MCM23" s="111"/>
      <c r="MCN23" s="3" t="e">
        <f>MCN22/#REF!-0.01</f>
        <v>#REF!</v>
      </c>
      <c r="MCO23" s="111" t="s">
        <v>58</v>
      </c>
      <c r="MCP23" s="111"/>
      <c r="MCQ23" s="111"/>
      <c r="MCR23" s="111"/>
      <c r="MCS23" s="111"/>
      <c r="MCT23" s="111"/>
      <c r="MCU23" s="111"/>
      <c r="MCV23" s="3" t="e">
        <f>MCV22/#REF!-0.01</f>
        <v>#REF!</v>
      </c>
      <c r="MCW23" s="111" t="s">
        <v>58</v>
      </c>
      <c r="MCX23" s="111"/>
      <c r="MCY23" s="111"/>
      <c r="MCZ23" s="111"/>
      <c r="MDA23" s="111"/>
      <c r="MDB23" s="111"/>
      <c r="MDC23" s="111"/>
      <c r="MDD23" s="3" t="e">
        <f>MDD22/#REF!-0.01</f>
        <v>#REF!</v>
      </c>
      <c r="MDE23" s="111" t="s">
        <v>58</v>
      </c>
      <c r="MDF23" s="111"/>
      <c r="MDG23" s="111"/>
      <c r="MDH23" s="111"/>
      <c r="MDI23" s="111"/>
      <c r="MDJ23" s="111"/>
      <c r="MDK23" s="111"/>
      <c r="MDL23" s="3" t="e">
        <f>MDL22/#REF!-0.01</f>
        <v>#REF!</v>
      </c>
      <c r="MDM23" s="111" t="s">
        <v>58</v>
      </c>
      <c r="MDN23" s="111"/>
      <c r="MDO23" s="111"/>
      <c r="MDP23" s="111"/>
      <c r="MDQ23" s="111"/>
      <c r="MDR23" s="111"/>
      <c r="MDS23" s="111"/>
      <c r="MDT23" s="3" t="e">
        <f>MDT22/#REF!-0.01</f>
        <v>#REF!</v>
      </c>
      <c r="MDU23" s="111" t="s">
        <v>58</v>
      </c>
      <c r="MDV23" s="111"/>
      <c r="MDW23" s="111"/>
      <c r="MDX23" s="111"/>
      <c r="MDY23" s="111"/>
      <c r="MDZ23" s="111"/>
      <c r="MEA23" s="111"/>
      <c r="MEB23" s="3" t="e">
        <f>MEB22/#REF!-0.01</f>
        <v>#REF!</v>
      </c>
      <c r="MEC23" s="111" t="s">
        <v>58</v>
      </c>
      <c r="MED23" s="111"/>
      <c r="MEE23" s="111"/>
      <c r="MEF23" s="111"/>
      <c r="MEG23" s="111"/>
      <c r="MEH23" s="111"/>
      <c r="MEI23" s="111"/>
      <c r="MEJ23" s="3" t="e">
        <f>MEJ22/#REF!-0.01</f>
        <v>#REF!</v>
      </c>
      <c r="MEK23" s="111" t="s">
        <v>58</v>
      </c>
      <c r="MEL23" s="111"/>
      <c r="MEM23" s="111"/>
      <c r="MEN23" s="111"/>
      <c r="MEO23" s="111"/>
      <c r="MEP23" s="111"/>
      <c r="MEQ23" s="111"/>
      <c r="MER23" s="3" t="e">
        <f>MER22/#REF!-0.01</f>
        <v>#REF!</v>
      </c>
      <c r="MES23" s="111" t="s">
        <v>58</v>
      </c>
      <c r="MET23" s="111"/>
      <c r="MEU23" s="111"/>
      <c r="MEV23" s="111"/>
      <c r="MEW23" s="111"/>
      <c r="MEX23" s="111"/>
      <c r="MEY23" s="111"/>
      <c r="MEZ23" s="3" t="e">
        <f>MEZ22/#REF!-0.01</f>
        <v>#REF!</v>
      </c>
      <c r="MFA23" s="111" t="s">
        <v>58</v>
      </c>
      <c r="MFB23" s="111"/>
      <c r="MFC23" s="111"/>
      <c r="MFD23" s="111"/>
      <c r="MFE23" s="111"/>
      <c r="MFF23" s="111"/>
      <c r="MFG23" s="111"/>
      <c r="MFH23" s="3" t="e">
        <f>MFH22/#REF!-0.01</f>
        <v>#REF!</v>
      </c>
      <c r="MFI23" s="111" t="s">
        <v>58</v>
      </c>
      <c r="MFJ23" s="111"/>
      <c r="MFK23" s="111"/>
      <c r="MFL23" s="111"/>
      <c r="MFM23" s="111"/>
      <c r="MFN23" s="111"/>
      <c r="MFO23" s="111"/>
      <c r="MFP23" s="3" t="e">
        <f>MFP22/#REF!-0.01</f>
        <v>#REF!</v>
      </c>
      <c r="MFQ23" s="111" t="s">
        <v>58</v>
      </c>
      <c r="MFR23" s="111"/>
      <c r="MFS23" s="111"/>
      <c r="MFT23" s="111"/>
      <c r="MFU23" s="111"/>
      <c r="MFV23" s="111"/>
      <c r="MFW23" s="111"/>
      <c r="MFX23" s="3" t="e">
        <f>MFX22/#REF!-0.01</f>
        <v>#REF!</v>
      </c>
      <c r="MFY23" s="111" t="s">
        <v>58</v>
      </c>
      <c r="MFZ23" s="111"/>
      <c r="MGA23" s="111"/>
      <c r="MGB23" s="111"/>
      <c r="MGC23" s="111"/>
      <c r="MGD23" s="111"/>
      <c r="MGE23" s="111"/>
      <c r="MGF23" s="3" t="e">
        <f>MGF22/#REF!-0.01</f>
        <v>#REF!</v>
      </c>
      <c r="MGG23" s="111" t="s">
        <v>58</v>
      </c>
      <c r="MGH23" s="111"/>
      <c r="MGI23" s="111"/>
      <c r="MGJ23" s="111"/>
      <c r="MGK23" s="111"/>
      <c r="MGL23" s="111"/>
      <c r="MGM23" s="111"/>
      <c r="MGN23" s="3" t="e">
        <f>MGN22/#REF!-0.01</f>
        <v>#REF!</v>
      </c>
      <c r="MGO23" s="111" t="s">
        <v>58</v>
      </c>
      <c r="MGP23" s="111"/>
      <c r="MGQ23" s="111"/>
      <c r="MGR23" s="111"/>
      <c r="MGS23" s="111"/>
      <c r="MGT23" s="111"/>
      <c r="MGU23" s="111"/>
      <c r="MGV23" s="3" t="e">
        <f>MGV22/#REF!-0.01</f>
        <v>#REF!</v>
      </c>
      <c r="MGW23" s="111" t="s">
        <v>58</v>
      </c>
      <c r="MGX23" s="111"/>
      <c r="MGY23" s="111"/>
      <c r="MGZ23" s="111"/>
      <c r="MHA23" s="111"/>
      <c r="MHB23" s="111"/>
      <c r="MHC23" s="111"/>
      <c r="MHD23" s="3" t="e">
        <f>MHD22/#REF!-0.01</f>
        <v>#REF!</v>
      </c>
      <c r="MHE23" s="111" t="s">
        <v>58</v>
      </c>
      <c r="MHF23" s="111"/>
      <c r="MHG23" s="111"/>
      <c r="MHH23" s="111"/>
      <c r="MHI23" s="111"/>
      <c r="MHJ23" s="111"/>
      <c r="MHK23" s="111"/>
      <c r="MHL23" s="3" t="e">
        <f>MHL22/#REF!-0.01</f>
        <v>#REF!</v>
      </c>
      <c r="MHM23" s="111" t="s">
        <v>58</v>
      </c>
      <c r="MHN23" s="111"/>
      <c r="MHO23" s="111"/>
      <c r="MHP23" s="111"/>
      <c r="MHQ23" s="111"/>
      <c r="MHR23" s="111"/>
      <c r="MHS23" s="111"/>
      <c r="MHT23" s="3" t="e">
        <f>MHT22/#REF!-0.01</f>
        <v>#REF!</v>
      </c>
      <c r="MHU23" s="111" t="s">
        <v>58</v>
      </c>
      <c r="MHV23" s="111"/>
      <c r="MHW23" s="111"/>
      <c r="MHX23" s="111"/>
      <c r="MHY23" s="111"/>
      <c r="MHZ23" s="111"/>
      <c r="MIA23" s="111"/>
      <c r="MIB23" s="3" t="e">
        <f>MIB22/#REF!-0.01</f>
        <v>#REF!</v>
      </c>
      <c r="MIC23" s="111" t="s">
        <v>58</v>
      </c>
      <c r="MID23" s="111"/>
      <c r="MIE23" s="111"/>
      <c r="MIF23" s="111"/>
      <c r="MIG23" s="111"/>
      <c r="MIH23" s="111"/>
      <c r="MII23" s="111"/>
      <c r="MIJ23" s="3" t="e">
        <f>MIJ22/#REF!-0.01</f>
        <v>#REF!</v>
      </c>
      <c r="MIK23" s="111" t="s">
        <v>58</v>
      </c>
      <c r="MIL23" s="111"/>
      <c r="MIM23" s="111"/>
      <c r="MIN23" s="111"/>
      <c r="MIO23" s="111"/>
      <c r="MIP23" s="111"/>
      <c r="MIQ23" s="111"/>
      <c r="MIR23" s="3" t="e">
        <f>MIR22/#REF!-0.01</f>
        <v>#REF!</v>
      </c>
      <c r="MIS23" s="111" t="s">
        <v>58</v>
      </c>
      <c r="MIT23" s="111"/>
      <c r="MIU23" s="111"/>
      <c r="MIV23" s="111"/>
      <c r="MIW23" s="111"/>
      <c r="MIX23" s="111"/>
      <c r="MIY23" s="111"/>
      <c r="MIZ23" s="3" t="e">
        <f>MIZ22/#REF!-0.01</f>
        <v>#REF!</v>
      </c>
      <c r="MJA23" s="111" t="s">
        <v>58</v>
      </c>
      <c r="MJB23" s="111"/>
      <c r="MJC23" s="111"/>
      <c r="MJD23" s="111"/>
      <c r="MJE23" s="111"/>
      <c r="MJF23" s="111"/>
      <c r="MJG23" s="111"/>
      <c r="MJH23" s="3" t="e">
        <f>MJH22/#REF!-0.01</f>
        <v>#REF!</v>
      </c>
      <c r="MJI23" s="111" t="s">
        <v>58</v>
      </c>
      <c r="MJJ23" s="111"/>
      <c r="MJK23" s="111"/>
      <c r="MJL23" s="111"/>
      <c r="MJM23" s="111"/>
      <c r="MJN23" s="111"/>
      <c r="MJO23" s="111"/>
      <c r="MJP23" s="3" t="e">
        <f>MJP22/#REF!-0.01</f>
        <v>#REF!</v>
      </c>
      <c r="MJQ23" s="111" t="s">
        <v>58</v>
      </c>
      <c r="MJR23" s="111"/>
      <c r="MJS23" s="111"/>
      <c r="MJT23" s="111"/>
      <c r="MJU23" s="111"/>
      <c r="MJV23" s="111"/>
      <c r="MJW23" s="111"/>
      <c r="MJX23" s="3" t="e">
        <f>MJX22/#REF!-0.01</f>
        <v>#REF!</v>
      </c>
      <c r="MJY23" s="111" t="s">
        <v>58</v>
      </c>
      <c r="MJZ23" s="111"/>
      <c r="MKA23" s="111"/>
      <c r="MKB23" s="111"/>
      <c r="MKC23" s="111"/>
      <c r="MKD23" s="111"/>
      <c r="MKE23" s="111"/>
      <c r="MKF23" s="3" t="e">
        <f>MKF22/#REF!-0.01</f>
        <v>#REF!</v>
      </c>
      <c r="MKG23" s="111" t="s">
        <v>58</v>
      </c>
      <c r="MKH23" s="111"/>
      <c r="MKI23" s="111"/>
      <c r="MKJ23" s="111"/>
      <c r="MKK23" s="111"/>
      <c r="MKL23" s="111"/>
      <c r="MKM23" s="111"/>
      <c r="MKN23" s="3" t="e">
        <f>MKN22/#REF!-0.01</f>
        <v>#REF!</v>
      </c>
      <c r="MKO23" s="111" t="s">
        <v>58</v>
      </c>
      <c r="MKP23" s="111"/>
      <c r="MKQ23" s="111"/>
      <c r="MKR23" s="111"/>
      <c r="MKS23" s="111"/>
      <c r="MKT23" s="111"/>
      <c r="MKU23" s="111"/>
      <c r="MKV23" s="3" t="e">
        <f>MKV22/#REF!-0.01</f>
        <v>#REF!</v>
      </c>
      <c r="MKW23" s="111" t="s">
        <v>58</v>
      </c>
      <c r="MKX23" s="111"/>
      <c r="MKY23" s="111"/>
      <c r="MKZ23" s="111"/>
      <c r="MLA23" s="111"/>
      <c r="MLB23" s="111"/>
      <c r="MLC23" s="111"/>
      <c r="MLD23" s="3" t="e">
        <f>MLD22/#REF!-0.01</f>
        <v>#REF!</v>
      </c>
      <c r="MLE23" s="111" t="s">
        <v>58</v>
      </c>
      <c r="MLF23" s="111"/>
      <c r="MLG23" s="111"/>
      <c r="MLH23" s="111"/>
      <c r="MLI23" s="111"/>
      <c r="MLJ23" s="111"/>
      <c r="MLK23" s="111"/>
      <c r="MLL23" s="3" t="e">
        <f>MLL22/#REF!-0.01</f>
        <v>#REF!</v>
      </c>
      <c r="MLM23" s="111" t="s">
        <v>58</v>
      </c>
      <c r="MLN23" s="111"/>
      <c r="MLO23" s="111"/>
      <c r="MLP23" s="111"/>
      <c r="MLQ23" s="111"/>
      <c r="MLR23" s="111"/>
      <c r="MLS23" s="111"/>
      <c r="MLT23" s="3" t="e">
        <f>MLT22/#REF!-0.01</f>
        <v>#REF!</v>
      </c>
      <c r="MLU23" s="111" t="s">
        <v>58</v>
      </c>
      <c r="MLV23" s="111"/>
      <c r="MLW23" s="111"/>
      <c r="MLX23" s="111"/>
      <c r="MLY23" s="111"/>
      <c r="MLZ23" s="111"/>
      <c r="MMA23" s="111"/>
      <c r="MMB23" s="3" t="e">
        <f>MMB22/#REF!-0.01</f>
        <v>#REF!</v>
      </c>
      <c r="MMC23" s="111" t="s">
        <v>58</v>
      </c>
      <c r="MMD23" s="111"/>
      <c r="MME23" s="111"/>
      <c r="MMF23" s="111"/>
      <c r="MMG23" s="111"/>
      <c r="MMH23" s="111"/>
      <c r="MMI23" s="111"/>
      <c r="MMJ23" s="3" t="e">
        <f>MMJ22/#REF!-0.01</f>
        <v>#REF!</v>
      </c>
      <c r="MMK23" s="111" t="s">
        <v>58</v>
      </c>
      <c r="MML23" s="111"/>
      <c r="MMM23" s="111"/>
      <c r="MMN23" s="111"/>
      <c r="MMO23" s="111"/>
      <c r="MMP23" s="111"/>
      <c r="MMQ23" s="111"/>
      <c r="MMR23" s="3" t="e">
        <f>MMR22/#REF!-0.01</f>
        <v>#REF!</v>
      </c>
      <c r="MMS23" s="111" t="s">
        <v>58</v>
      </c>
      <c r="MMT23" s="111"/>
      <c r="MMU23" s="111"/>
      <c r="MMV23" s="111"/>
      <c r="MMW23" s="111"/>
      <c r="MMX23" s="111"/>
      <c r="MMY23" s="111"/>
      <c r="MMZ23" s="3" t="e">
        <f>MMZ22/#REF!-0.01</f>
        <v>#REF!</v>
      </c>
      <c r="MNA23" s="111" t="s">
        <v>58</v>
      </c>
      <c r="MNB23" s="111"/>
      <c r="MNC23" s="111"/>
      <c r="MND23" s="111"/>
      <c r="MNE23" s="111"/>
      <c r="MNF23" s="111"/>
      <c r="MNG23" s="111"/>
      <c r="MNH23" s="3" t="e">
        <f>MNH22/#REF!-0.01</f>
        <v>#REF!</v>
      </c>
      <c r="MNI23" s="111" t="s">
        <v>58</v>
      </c>
      <c r="MNJ23" s="111"/>
      <c r="MNK23" s="111"/>
      <c r="MNL23" s="111"/>
      <c r="MNM23" s="111"/>
      <c r="MNN23" s="111"/>
      <c r="MNO23" s="111"/>
      <c r="MNP23" s="3" t="e">
        <f>MNP22/#REF!-0.01</f>
        <v>#REF!</v>
      </c>
      <c r="MNQ23" s="111" t="s">
        <v>58</v>
      </c>
      <c r="MNR23" s="111"/>
      <c r="MNS23" s="111"/>
      <c r="MNT23" s="111"/>
      <c r="MNU23" s="111"/>
      <c r="MNV23" s="111"/>
      <c r="MNW23" s="111"/>
      <c r="MNX23" s="3" t="e">
        <f>MNX22/#REF!-0.01</f>
        <v>#REF!</v>
      </c>
      <c r="MNY23" s="111" t="s">
        <v>58</v>
      </c>
      <c r="MNZ23" s="111"/>
      <c r="MOA23" s="111"/>
      <c r="MOB23" s="111"/>
      <c r="MOC23" s="111"/>
      <c r="MOD23" s="111"/>
      <c r="MOE23" s="111"/>
      <c r="MOF23" s="3" t="e">
        <f>MOF22/#REF!-0.01</f>
        <v>#REF!</v>
      </c>
      <c r="MOG23" s="111" t="s">
        <v>58</v>
      </c>
      <c r="MOH23" s="111"/>
      <c r="MOI23" s="111"/>
      <c r="MOJ23" s="111"/>
      <c r="MOK23" s="111"/>
      <c r="MOL23" s="111"/>
      <c r="MOM23" s="111"/>
      <c r="MON23" s="3" t="e">
        <f>MON22/#REF!-0.01</f>
        <v>#REF!</v>
      </c>
      <c r="MOO23" s="111" t="s">
        <v>58</v>
      </c>
      <c r="MOP23" s="111"/>
      <c r="MOQ23" s="111"/>
      <c r="MOR23" s="111"/>
      <c r="MOS23" s="111"/>
      <c r="MOT23" s="111"/>
      <c r="MOU23" s="111"/>
      <c r="MOV23" s="3" t="e">
        <f>MOV22/#REF!-0.01</f>
        <v>#REF!</v>
      </c>
      <c r="MOW23" s="111" t="s">
        <v>58</v>
      </c>
      <c r="MOX23" s="111"/>
      <c r="MOY23" s="111"/>
      <c r="MOZ23" s="111"/>
      <c r="MPA23" s="111"/>
      <c r="MPB23" s="111"/>
      <c r="MPC23" s="111"/>
      <c r="MPD23" s="3" t="e">
        <f>MPD22/#REF!-0.01</f>
        <v>#REF!</v>
      </c>
      <c r="MPE23" s="111" t="s">
        <v>58</v>
      </c>
      <c r="MPF23" s="111"/>
      <c r="MPG23" s="111"/>
      <c r="MPH23" s="111"/>
      <c r="MPI23" s="111"/>
      <c r="MPJ23" s="111"/>
      <c r="MPK23" s="111"/>
      <c r="MPL23" s="3" t="e">
        <f>MPL22/#REF!-0.01</f>
        <v>#REF!</v>
      </c>
      <c r="MPM23" s="111" t="s">
        <v>58</v>
      </c>
      <c r="MPN23" s="111"/>
      <c r="MPO23" s="111"/>
      <c r="MPP23" s="111"/>
      <c r="MPQ23" s="111"/>
      <c r="MPR23" s="111"/>
      <c r="MPS23" s="111"/>
      <c r="MPT23" s="3" t="e">
        <f>MPT22/#REF!-0.01</f>
        <v>#REF!</v>
      </c>
      <c r="MPU23" s="111" t="s">
        <v>58</v>
      </c>
      <c r="MPV23" s="111"/>
      <c r="MPW23" s="111"/>
      <c r="MPX23" s="111"/>
      <c r="MPY23" s="111"/>
      <c r="MPZ23" s="111"/>
      <c r="MQA23" s="111"/>
      <c r="MQB23" s="3" t="e">
        <f>MQB22/#REF!-0.01</f>
        <v>#REF!</v>
      </c>
      <c r="MQC23" s="111" t="s">
        <v>58</v>
      </c>
      <c r="MQD23" s="111"/>
      <c r="MQE23" s="111"/>
      <c r="MQF23" s="111"/>
      <c r="MQG23" s="111"/>
      <c r="MQH23" s="111"/>
      <c r="MQI23" s="111"/>
      <c r="MQJ23" s="3" t="e">
        <f>MQJ22/#REF!-0.01</f>
        <v>#REF!</v>
      </c>
      <c r="MQK23" s="111" t="s">
        <v>58</v>
      </c>
      <c r="MQL23" s="111"/>
      <c r="MQM23" s="111"/>
      <c r="MQN23" s="111"/>
      <c r="MQO23" s="111"/>
      <c r="MQP23" s="111"/>
      <c r="MQQ23" s="111"/>
      <c r="MQR23" s="3" t="e">
        <f>MQR22/#REF!-0.01</f>
        <v>#REF!</v>
      </c>
      <c r="MQS23" s="111" t="s">
        <v>58</v>
      </c>
      <c r="MQT23" s="111"/>
      <c r="MQU23" s="111"/>
      <c r="MQV23" s="111"/>
      <c r="MQW23" s="111"/>
      <c r="MQX23" s="111"/>
      <c r="MQY23" s="111"/>
      <c r="MQZ23" s="3" t="e">
        <f>MQZ22/#REF!-0.01</f>
        <v>#REF!</v>
      </c>
      <c r="MRA23" s="111" t="s">
        <v>58</v>
      </c>
      <c r="MRB23" s="111"/>
      <c r="MRC23" s="111"/>
      <c r="MRD23" s="111"/>
      <c r="MRE23" s="111"/>
      <c r="MRF23" s="111"/>
      <c r="MRG23" s="111"/>
      <c r="MRH23" s="3" t="e">
        <f>MRH22/#REF!-0.01</f>
        <v>#REF!</v>
      </c>
      <c r="MRI23" s="111" t="s">
        <v>58</v>
      </c>
      <c r="MRJ23" s="111"/>
      <c r="MRK23" s="111"/>
      <c r="MRL23" s="111"/>
      <c r="MRM23" s="111"/>
      <c r="MRN23" s="111"/>
      <c r="MRO23" s="111"/>
      <c r="MRP23" s="3" t="e">
        <f>MRP22/#REF!-0.01</f>
        <v>#REF!</v>
      </c>
      <c r="MRQ23" s="111" t="s">
        <v>58</v>
      </c>
      <c r="MRR23" s="111"/>
      <c r="MRS23" s="111"/>
      <c r="MRT23" s="111"/>
      <c r="MRU23" s="111"/>
      <c r="MRV23" s="111"/>
      <c r="MRW23" s="111"/>
      <c r="MRX23" s="3" t="e">
        <f>MRX22/#REF!-0.01</f>
        <v>#REF!</v>
      </c>
      <c r="MRY23" s="111" t="s">
        <v>58</v>
      </c>
      <c r="MRZ23" s="111"/>
      <c r="MSA23" s="111"/>
      <c r="MSB23" s="111"/>
      <c r="MSC23" s="111"/>
      <c r="MSD23" s="111"/>
      <c r="MSE23" s="111"/>
      <c r="MSF23" s="3" t="e">
        <f>MSF22/#REF!-0.01</f>
        <v>#REF!</v>
      </c>
      <c r="MSG23" s="111" t="s">
        <v>58</v>
      </c>
      <c r="MSH23" s="111"/>
      <c r="MSI23" s="111"/>
      <c r="MSJ23" s="111"/>
      <c r="MSK23" s="111"/>
      <c r="MSL23" s="111"/>
      <c r="MSM23" s="111"/>
      <c r="MSN23" s="3" t="e">
        <f>MSN22/#REF!-0.01</f>
        <v>#REF!</v>
      </c>
      <c r="MSO23" s="111" t="s">
        <v>58</v>
      </c>
      <c r="MSP23" s="111"/>
      <c r="MSQ23" s="111"/>
      <c r="MSR23" s="111"/>
      <c r="MSS23" s="111"/>
      <c r="MST23" s="111"/>
      <c r="MSU23" s="111"/>
      <c r="MSV23" s="3" t="e">
        <f>MSV22/#REF!-0.01</f>
        <v>#REF!</v>
      </c>
      <c r="MSW23" s="111" t="s">
        <v>58</v>
      </c>
      <c r="MSX23" s="111"/>
      <c r="MSY23" s="111"/>
      <c r="MSZ23" s="111"/>
      <c r="MTA23" s="111"/>
      <c r="MTB23" s="111"/>
      <c r="MTC23" s="111"/>
      <c r="MTD23" s="3" t="e">
        <f>MTD22/#REF!-0.01</f>
        <v>#REF!</v>
      </c>
      <c r="MTE23" s="111" t="s">
        <v>58</v>
      </c>
      <c r="MTF23" s="111"/>
      <c r="MTG23" s="111"/>
      <c r="MTH23" s="111"/>
      <c r="MTI23" s="111"/>
      <c r="MTJ23" s="111"/>
      <c r="MTK23" s="111"/>
      <c r="MTL23" s="3" t="e">
        <f>MTL22/#REF!-0.01</f>
        <v>#REF!</v>
      </c>
      <c r="MTM23" s="111" t="s">
        <v>58</v>
      </c>
      <c r="MTN23" s="111"/>
      <c r="MTO23" s="111"/>
      <c r="MTP23" s="111"/>
      <c r="MTQ23" s="111"/>
      <c r="MTR23" s="111"/>
      <c r="MTS23" s="111"/>
      <c r="MTT23" s="3" t="e">
        <f>MTT22/#REF!-0.01</f>
        <v>#REF!</v>
      </c>
      <c r="MTU23" s="111" t="s">
        <v>58</v>
      </c>
      <c r="MTV23" s="111"/>
      <c r="MTW23" s="111"/>
      <c r="MTX23" s="111"/>
      <c r="MTY23" s="111"/>
      <c r="MTZ23" s="111"/>
      <c r="MUA23" s="111"/>
      <c r="MUB23" s="3" t="e">
        <f>MUB22/#REF!-0.01</f>
        <v>#REF!</v>
      </c>
      <c r="MUC23" s="111" t="s">
        <v>58</v>
      </c>
      <c r="MUD23" s="111"/>
      <c r="MUE23" s="111"/>
      <c r="MUF23" s="111"/>
      <c r="MUG23" s="111"/>
      <c r="MUH23" s="111"/>
      <c r="MUI23" s="111"/>
      <c r="MUJ23" s="3" t="e">
        <f>MUJ22/#REF!-0.01</f>
        <v>#REF!</v>
      </c>
      <c r="MUK23" s="111" t="s">
        <v>58</v>
      </c>
      <c r="MUL23" s="111"/>
      <c r="MUM23" s="111"/>
      <c r="MUN23" s="111"/>
      <c r="MUO23" s="111"/>
      <c r="MUP23" s="111"/>
      <c r="MUQ23" s="111"/>
      <c r="MUR23" s="3" t="e">
        <f>MUR22/#REF!-0.01</f>
        <v>#REF!</v>
      </c>
      <c r="MUS23" s="111" t="s">
        <v>58</v>
      </c>
      <c r="MUT23" s="111"/>
      <c r="MUU23" s="111"/>
      <c r="MUV23" s="111"/>
      <c r="MUW23" s="111"/>
      <c r="MUX23" s="111"/>
      <c r="MUY23" s="111"/>
      <c r="MUZ23" s="3" t="e">
        <f>MUZ22/#REF!-0.01</f>
        <v>#REF!</v>
      </c>
      <c r="MVA23" s="111" t="s">
        <v>58</v>
      </c>
      <c r="MVB23" s="111"/>
      <c r="MVC23" s="111"/>
      <c r="MVD23" s="111"/>
      <c r="MVE23" s="111"/>
      <c r="MVF23" s="111"/>
      <c r="MVG23" s="111"/>
      <c r="MVH23" s="3" t="e">
        <f>MVH22/#REF!-0.01</f>
        <v>#REF!</v>
      </c>
      <c r="MVI23" s="111" t="s">
        <v>58</v>
      </c>
      <c r="MVJ23" s="111"/>
      <c r="MVK23" s="111"/>
      <c r="MVL23" s="111"/>
      <c r="MVM23" s="111"/>
      <c r="MVN23" s="111"/>
      <c r="MVO23" s="111"/>
      <c r="MVP23" s="3" t="e">
        <f>MVP22/#REF!-0.01</f>
        <v>#REF!</v>
      </c>
      <c r="MVQ23" s="111" t="s">
        <v>58</v>
      </c>
      <c r="MVR23" s="111"/>
      <c r="MVS23" s="111"/>
      <c r="MVT23" s="111"/>
      <c r="MVU23" s="111"/>
      <c r="MVV23" s="111"/>
      <c r="MVW23" s="111"/>
      <c r="MVX23" s="3" t="e">
        <f>MVX22/#REF!-0.01</f>
        <v>#REF!</v>
      </c>
      <c r="MVY23" s="111" t="s">
        <v>58</v>
      </c>
      <c r="MVZ23" s="111"/>
      <c r="MWA23" s="111"/>
      <c r="MWB23" s="111"/>
      <c r="MWC23" s="111"/>
      <c r="MWD23" s="111"/>
      <c r="MWE23" s="111"/>
      <c r="MWF23" s="3" t="e">
        <f>MWF22/#REF!-0.01</f>
        <v>#REF!</v>
      </c>
      <c r="MWG23" s="111" t="s">
        <v>58</v>
      </c>
      <c r="MWH23" s="111"/>
      <c r="MWI23" s="111"/>
      <c r="MWJ23" s="111"/>
      <c r="MWK23" s="111"/>
      <c r="MWL23" s="111"/>
      <c r="MWM23" s="111"/>
      <c r="MWN23" s="3" t="e">
        <f>MWN22/#REF!-0.01</f>
        <v>#REF!</v>
      </c>
      <c r="MWO23" s="111" t="s">
        <v>58</v>
      </c>
      <c r="MWP23" s="111"/>
      <c r="MWQ23" s="111"/>
      <c r="MWR23" s="111"/>
      <c r="MWS23" s="111"/>
      <c r="MWT23" s="111"/>
      <c r="MWU23" s="111"/>
      <c r="MWV23" s="3" t="e">
        <f>MWV22/#REF!-0.01</f>
        <v>#REF!</v>
      </c>
      <c r="MWW23" s="111" t="s">
        <v>58</v>
      </c>
      <c r="MWX23" s="111"/>
      <c r="MWY23" s="111"/>
      <c r="MWZ23" s="111"/>
      <c r="MXA23" s="111"/>
      <c r="MXB23" s="111"/>
      <c r="MXC23" s="111"/>
      <c r="MXD23" s="3" t="e">
        <f>MXD22/#REF!-0.01</f>
        <v>#REF!</v>
      </c>
      <c r="MXE23" s="111" t="s">
        <v>58</v>
      </c>
      <c r="MXF23" s="111"/>
      <c r="MXG23" s="111"/>
      <c r="MXH23" s="111"/>
      <c r="MXI23" s="111"/>
      <c r="MXJ23" s="111"/>
      <c r="MXK23" s="111"/>
      <c r="MXL23" s="3" t="e">
        <f>MXL22/#REF!-0.01</f>
        <v>#REF!</v>
      </c>
      <c r="MXM23" s="111" t="s">
        <v>58</v>
      </c>
      <c r="MXN23" s="111"/>
      <c r="MXO23" s="111"/>
      <c r="MXP23" s="111"/>
      <c r="MXQ23" s="111"/>
      <c r="MXR23" s="111"/>
      <c r="MXS23" s="111"/>
      <c r="MXT23" s="3" t="e">
        <f>MXT22/#REF!-0.01</f>
        <v>#REF!</v>
      </c>
      <c r="MXU23" s="111" t="s">
        <v>58</v>
      </c>
      <c r="MXV23" s="111"/>
      <c r="MXW23" s="111"/>
      <c r="MXX23" s="111"/>
      <c r="MXY23" s="111"/>
      <c r="MXZ23" s="111"/>
      <c r="MYA23" s="111"/>
      <c r="MYB23" s="3" t="e">
        <f>MYB22/#REF!-0.01</f>
        <v>#REF!</v>
      </c>
      <c r="MYC23" s="111" t="s">
        <v>58</v>
      </c>
      <c r="MYD23" s="111"/>
      <c r="MYE23" s="111"/>
      <c r="MYF23" s="111"/>
      <c r="MYG23" s="111"/>
      <c r="MYH23" s="111"/>
      <c r="MYI23" s="111"/>
      <c r="MYJ23" s="3" t="e">
        <f>MYJ22/#REF!-0.01</f>
        <v>#REF!</v>
      </c>
      <c r="MYK23" s="111" t="s">
        <v>58</v>
      </c>
      <c r="MYL23" s="111"/>
      <c r="MYM23" s="111"/>
      <c r="MYN23" s="111"/>
      <c r="MYO23" s="111"/>
      <c r="MYP23" s="111"/>
      <c r="MYQ23" s="111"/>
      <c r="MYR23" s="3" t="e">
        <f>MYR22/#REF!-0.01</f>
        <v>#REF!</v>
      </c>
      <c r="MYS23" s="111" t="s">
        <v>58</v>
      </c>
      <c r="MYT23" s="111"/>
      <c r="MYU23" s="111"/>
      <c r="MYV23" s="111"/>
      <c r="MYW23" s="111"/>
      <c r="MYX23" s="111"/>
      <c r="MYY23" s="111"/>
      <c r="MYZ23" s="3" t="e">
        <f>MYZ22/#REF!-0.01</f>
        <v>#REF!</v>
      </c>
      <c r="MZA23" s="111" t="s">
        <v>58</v>
      </c>
      <c r="MZB23" s="111"/>
      <c r="MZC23" s="111"/>
      <c r="MZD23" s="111"/>
      <c r="MZE23" s="111"/>
      <c r="MZF23" s="111"/>
      <c r="MZG23" s="111"/>
      <c r="MZH23" s="3" t="e">
        <f>MZH22/#REF!-0.01</f>
        <v>#REF!</v>
      </c>
      <c r="MZI23" s="111" t="s">
        <v>58</v>
      </c>
      <c r="MZJ23" s="111"/>
      <c r="MZK23" s="111"/>
      <c r="MZL23" s="111"/>
      <c r="MZM23" s="111"/>
      <c r="MZN23" s="111"/>
      <c r="MZO23" s="111"/>
      <c r="MZP23" s="3" t="e">
        <f>MZP22/#REF!-0.01</f>
        <v>#REF!</v>
      </c>
      <c r="MZQ23" s="111" t="s">
        <v>58</v>
      </c>
      <c r="MZR23" s="111"/>
      <c r="MZS23" s="111"/>
      <c r="MZT23" s="111"/>
      <c r="MZU23" s="111"/>
      <c r="MZV23" s="111"/>
      <c r="MZW23" s="111"/>
      <c r="MZX23" s="3" t="e">
        <f>MZX22/#REF!-0.01</f>
        <v>#REF!</v>
      </c>
      <c r="MZY23" s="111" t="s">
        <v>58</v>
      </c>
      <c r="MZZ23" s="111"/>
      <c r="NAA23" s="111"/>
      <c r="NAB23" s="111"/>
      <c r="NAC23" s="111"/>
      <c r="NAD23" s="111"/>
      <c r="NAE23" s="111"/>
      <c r="NAF23" s="3" t="e">
        <f>NAF22/#REF!-0.01</f>
        <v>#REF!</v>
      </c>
      <c r="NAG23" s="111" t="s">
        <v>58</v>
      </c>
      <c r="NAH23" s="111"/>
      <c r="NAI23" s="111"/>
      <c r="NAJ23" s="111"/>
      <c r="NAK23" s="111"/>
      <c r="NAL23" s="111"/>
      <c r="NAM23" s="111"/>
      <c r="NAN23" s="3" t="e">
        <f>NAN22/#REF!-0.01</f>
        <v>#REF!</v>
      </c>
      <c r="NAO23" s="111" t="s">
        <v>58</v>
      </c>
      <c r="NAP23" s="111"/>
      <c r="NAQ23" s="111"/>
      <c r="NAR23" s="111"/>
      <c r="NAS23" s="111"/>
      <c r="NAT23" s="111"/>
      <c r="NAU23" s="111"/>
      <c r="NAV23" s="3" t="e">
        <f>NAV22/#REF!-0.01</f>
        <v>#REF!</v>
      </c>
      <c r="NAW23" s="111" t="s">
        <v>58</v>
      </c>
      <c r="NAX23" s="111"/>
      <c r="NAY23" s="111"/>
      <c r="NAZ23" s="111"/>
      <c r="NBA23" s="111"/>
      <c r="NBB23" s="111"/>
      <c r="NBC23" s="111"/>
      <c r="NBD23" s="3" t="e">
        <f>NBD22/#REF!-0.01</f>
        <v>#REF!</v>
      </c>
      <c r="NBE23" s="111" t="s">
        <v>58</v>
      </c>
      <c r="NBF23" s="111"/>
      <c r="NBG23" s="111"/>
      <c r="NBH23" s="111"/>
      <c r="NBI23" s="111"/>
      <c r="NBJ23" s="111"/>
      <c r="NBK23" s="111"/>
      <c r="NBL23" s="3" t="e">
        <f>NBL22/#REF!-0.01</f>
        <v>#REF!</v>
      </c>
      <c r="NBM23" s="111" t="s">
        <v>58</v>
      </c>
      <c r="NBN23" s="111"/>
      <c r="NBO23" s="111"/>
      <c r="NBP23" s="111"/>
      <c r="NBQ23" s="111"/>
      <c r="NBR23" s="111"/>
      <c r="NBS23" s="111"/>
      <c r="NBT23" s="3" t="e">
        <f>NBT22/#REF!-0.01</f>
        <v>#REF!</v>
      </c>
      <c r="NBU23" s="111" t="s">
        <v>58</v>
      </c>
      <c r="NBV23" s="111"/>
      <c r="NBW23" s="111"/>
      <c r="NBX23" s="111"/>
      <c r="NBY23" s="111"/>
      <c r="NBZ23" s="111"/>
      <c r="NCA23" s="111"/>
      <c r="NCB23" s="3" t="e">
        <f>NCB22/#REF!-0.01</f>
        <v>#REF!</v>
      </c>
      <c r="NCC23" s="111" t="s">
        <v>58</v>
      </c>
      <c r="NCD23" s="111"/>
      <c r="NCE23" s="111"/>
      <c r="NCF23" s="111"/>
      <c r="NCG23" s="111"/>
      <c r="NCH23" s="111"/>
      <c r="NCI23" s="111"/>
      <c r="NCJ23" s="3" t="e">
        <f>NCJ22/#REF!-0.01</f>
        <v>#REF!</v>
      </c>
      <c r="NCK23" s="111" t="s">
        <v>58</v>
      </c>
      <c r="NCL23" s="111"/>
      <c r="NCM23" s="111"/>
      <c r="NCN23" s="111"/>
      <c r="NCO23" s="111"/>
      <c r="NCP23" s="111"/>
      <c r="NCQ23" s="111"/>
      <c r="NCR23" s="3" t="e">
        <f>NCR22/#REF!-0.01</f>
        <v>#REF!</v>
      </c>
      <c r="NCS23" s="111" t="s">
        <v>58</v>
      </c>
      <c r="NCT23" s="111"/>
      <c r="NCU23" s="111"/>
      <c r="NCV23" s="111"/>
      <c r="NCW23" s="111"/>
      <c r="NCX23" s="111"/>
      <c r="NCY23" s="111"/>
      <c r="NCZ23" s="3" t="e">
        <f>NCZ22/#REF!-0.01</f>
        <v>#REF!</v>
      </c>
      <c r="NDA23" s="111" t="s">
        <v>58</v>
      </c>
      <c r="NDB23" s="111"/>
      <c r="NDC23" s="111"/>
      <c r="NDD23" s="111"/>
      <c r="NDE23" s="111"/>
      <c r="NDF23" s="111"/>
      <c r="NDG23" s="111"/>
      <c r="NDH23" s="3" t="e">
        <f>NDH22/#REF!-0.01</f>
        <v>#REF!</v>
      </c>
      <c r="NDI23" s="111" t="s">
        <v>58</v>
      </c>
      <c r="NDJ23" s="111"/>
      <c r="NDK23" s="111"/>
      <c r="NDL23" s="111"/>
      <c r="NDM23" s="111"/>
      <c r="NDN23" s="111"/>
      <c r="NDO23" s="111"/>
      <c r="NDP23" s="3" t="e">
        <f>NDP22/#REF!-0.01</f>
        <v>#REF!</v>
      </c>
      <c r="NDQ23" s="111" t="s">
        <v>58</v>
      </c>
      <c r="NDR23" s="111"/>
      <c r="NDS23" s="111"/>
      <c r="NDT23" s="111"/>
      <c r="NDU23" s="111"/>
      <c r="NDV23" s="111"/>
      <c r="NDW23" s="111"/>
      <c r="NDX23" s="3" t="e">
        <f>NDX22/#REF!-0.01</f>
        <v>#REF!</v>
      </c>
      <c r="NDY23" s="111" t="s">
        <v>58</v>
      </c>
      <c r="NDZ23" s="111"/>
      <c r="NEA23" s="111"/>
      <c r="NEB23" s="111"/>
      <c r="NEC23" s="111"/>
      <c r="NED23" s="111"/>
      <c r="NEE23" s="111"/>
      <c r="NEF23" s="3" t="e">
        <f>NEF22/#REF!-0.01</f>
        <v>#REF!</v>
      </c>
      <c r="NEG23" s="111" t="s">
        <v>58</v>
      </c>
      <c r="NEH23" s="111"/>
      <c r="NEI23" s="111"/>
      <c r="NEJ23" s="111"/>
      <c r="NEK23" s="111"/>
      <c r="NEL23" s="111"/>
      <c r="NEM23" s="111"/>
      <c r="NEN23" s="3" t="e">
        <f>NEN22/#REF!-0.01</f>
        <v>#REF!</v>
      </c>
      <c r="NEO23" s="111" t="s">
        <v>58</v>
      </c>
      <c r="NEP23" s="111"/>
      <c r="NEQ23" s="111"/>
      <c r="NER23" s="111"/>
      <c r="NES23" s="111"/>
      <c r="NET23" s="111"/>
      <c r="NEU23" s="111"/>
      <c r="NEV23" s="3" t="e">
        <f>NEV22/#REF!-0.01</f>
        <v>#REF!</v>
      </c>
      <c r="NEW23" s="111" t="s">
        <v>58</v>
      </c>
      <c r="NEX23" s="111"/>
      <c r="NEY23" s="111"/>
      <c r="NEZ23" s="111"/>
      <c r="NFA23" s="111"/>
      <c r="NFB23" s="111"/>
      <c r="NFC23" s="111"/>
      <c r="NFD23" s="3" t="e">
        <f>NFD22/#REF!-0.01</f>
        <v>#REF!</v>
      </c>
      <c r="NFE23" s="111" t="s">
        <v>58</v>
      </c>
      <c r="NFF23" s="111"/>
      <c r="NFG23" s="111"/>
      <c r="NFH23" s="111"/>
      <c r="NFI23" s="111"/>
      <c r="NFJ23" s="111"/>
      <c r="NFK23" s="111"/>
      <c r="NFL23" s="3" t="e">
        <f>NFL22/#REF!-0.01</f>
        <v>#REF!</v>
      </c>
      <c r="NFM23" s="111" t="s">
        <v>58</v>
      </c>
      <c r="NFN23" s="111"/>
      <c r="NFO23" s="111"/>
      <c r="NFP23" s="111"/>
      <c r="NFQ23" s="111"/>
      <c r="NFR23" s="111"/>
      <c r="NFS23" s="111"/>
      <c r="NFT23" s="3" t="e">
        <f>NFT22/#REF!-0.01</f>
        <v>#REF!</v>
      </c>
      <c r="NFU23" s="111" t="s">
        <v>58</v>
      </c>
      <c r="NFV23" s="111"/>
      <c r="NFW23" s="111"/>
      <c r="NFX23" s="111"/>
      <c r="NFY23" s="111"/>
      <c r="NFZ23" s="111"/>
      <c r="NGA23" s="111"/>
      <c r="NGB23" s="3" t="e">
        <f>NGB22/#REF!-0.01</f>
        <v>#REF!</v>
      </c>
      <c r="NGC23" s="111" t="s">
        <v>58</v>
      </c>
      <c r="NGD23" s="111"/>
      <c r="NGE23" s="111"/>
      <c r="NGF23" s="111"/>
      <c r="NGG23" s="111"/>
      <c r="NGH23" s="111"/>
      <c r="NGI23" s="111"/>
      <c r="NGJ23" s="3" t="e">
        <f>NGJ22/#REF!-0.01</f>
        <v>#REF!</v>
      </c>
      <c r="NGK23" s="111" t="s">
        <v>58</v>
      </c>
      <c r="NGL23" s="111"/>
      <c r="NGM23" s="111"/>
      <c r="NGN23" s="111"/>
      <c r="NGO23" s="111"/>
      <c r="NGP23" s="111"/>
      <c r="NGQ23" s="111"/>
      <c r="NGR23" s="3" t="e">
        <f>NGR22/#REF!-0.01</f>
        <v>#REF!</v>
      </c>
      <c r="NGS23" s="111" t="s">
        <v>58</v>
      </c>
      <c r="NGT23" s="111"/>
      <c r="NGU23" s="111"/>
      <c r="NGV23" s="111"/>
      <c r="NGW23" s="111"/>
      <c r="NGX23" s="111"/>
      <c r="NGY23" s="111"/>
      <c r="NGZ23" s="3" t="e">
        <f>NGZ22/#REF!-0.01</f>
        <v>#REF!</v>
      </c>
      <c r="NHA23" s="111" t="s">
        <v>58</v>
      </c>
      <c r="NHB23" s="111"/>
      <c r="NHC23" s="111"/>
      <c r="NHD23" s="111"/>
      <c r="NHE23" s="111"/>
      <c r="NHF23" s="111"/>
      <c r="NHG23" s="111"/>
      <c r="NHH23" s="3" t="e">
        <f>NHH22/#REF!-0.01</f>
        <v>#REF!</v>
      </c>
      <c r="NHI23" s="111" t="s">
        <v>58</v>
      </c>
      <c r="NHJ23" s="111"/>
      <c r="NHK23" s="111"/>
      <c r="NHL23" s="111"/>
      <c r="NHM23" s="111"/>
      <c r="NHN23" s="111"/>
      <c r="NHO23" s="111"/>
      <c r="NHP23" s="3" t="e">
        <f>NHP22/#REF!-0.01</f>
        <v>#REF!</v>
      </c>
      <c r="NHQ23" s="111" t="s">
        <v>58</v>
      </c>
      <c r="NHR23" s="111"/>
      <c r="NHS23" s="111"/>
      <c r="NHT23" s="111"/>
      <c r="NHU23" s="111"/>
      <c r="NHV23" s="111"/>
      <c r="NHW23" s="111"/>
      <c r="NHX23" s="3" t="e">
        <f>NHX22/#REF!-0.01</f>
        <v>#REF!</v>
      </c>
      <c r="NHY23" s="111" t="s">
        <v>58</v>
      </c>
      <c r="NHZ23" s="111"/>
      <c r="NIA23" s="111"/>
      <c r="NIB23" s="111"/>
      <c r="NIC23" s="111"/>
      <c r="NID23" s="111"/>
      <c r="NIE23" s="111"/>
      <c r="NIF23" s="3" t="e">
        <f>NIF22/#REF!-0.01</f>
        <v>#REF!</v>
      </c>
      <c r="NIG23" s="111" t="s">
        <v>58</v>
      </c>
      <c r="NIH23" s="111"/>
      <c r="NII23" s="111"/>
      <c r="NIJ23" s="111"/>
      <c r="NIK23" s="111"/>
      <c r="NIL23" s="111"/>
      <c r="NIM23" s="111"/>
      <c r="NIN23" s="3" t="e">
        <f>NIN22/#REF!-0.01</f>
        <v>#REF!</v>
      </c>
      <c r="NIO23" s="111" t="s">
        <v>58</v>
      </c>
      <c r="NIP23" s="111"/>
      <c r="NIQ23" s="111"/>
      <c r="NIR23" s="111"/>
      <c r="NIS23" s="111"/>
      <c r="NIT23" s="111"/>
      <c r="NIU23" s="111"/>
      <c r="NIV23" s="3" t="e">
        <f>NIV22/#REF!-0.01</f>
        <v>#REF!</v>
      </c>
      <c r="NIW23" s="111" t="s">
        <v>58</v>
      </c>
      <c r="NIX23" s="111"/>
      <c r="NIY23" s="111"/>
      <c r="NIZ23" s="111"/>
      <c r="NJA23" s="111"/>
      <c r="NJB23" s="111"/>
      <c r="NJC23" s="111"/>
      <c r="NJD23" s="3" t="e">
        <f>NJD22/#REF!-0.01</f>
        <v>#REF!</v>
      </c>
      <c r="NJE23" s="111" t="s">
        <v>58</v>
      </c>
      <c r="NJF23" s="111"/>
      <c r="NJG23" s="111"/>
      <c r="NJH23" s="111"/>
      <c r="NJI23" s="111"/>
      <c r="NJJ23" s="111"/>
      <c r="NJK23" s="111"/>
      <c r="NJL23" s="3" t="e">
        <f>NJL22/#REF!-0.01</f>
        <v>#REF!</v>
      </c>
      <c r="NJM23" s="111" t="s">
        <v>58</v>
      </c>
      <c r="NJN23" s="111"/>
      <c r="NJO23" s="111"/>
      <c r="NJP23" s="111"/>
      <c r="NJQ23" s="111"/>
      <c r="NJR23" s="111"/>
      <c r="NJS23" s="111"/>
      <c r="NJT23" s="3" t="e">
        <f>NJT22/#REF!-0.01</f>
        <v>#REF!</v>
      </c>
      <c r="NJU23" s="111" t="s">
        <v>58</v>
      </c>
      <c r="NJV23" s="111"/>
      <c r="NJW23" s="111"/>
      <c r="NJX23" s="111"/>
      <c r="NJY23" s="111"/>
      <c r="NJZ23" s="111"/>
      <c r="NKA23" s="111"/>
      <c r="NKB23" s="3" t="e">
        <f>NKB22/#REF!-0.01</f>
        <v>#REF!</v>
      </c>
      <c r="NKC23" s="111" t="s">
        <v>58</v>
      </c>
      <c r="NKD23" s="111"/>
      <c r="NKE23" s="111"/>
      <c r="NKF23" s="111"/>
      <c r="NKG23" s="111"/>
      <c r="NKH23" s="111"/>
      <c r="NKI23" s="111"/>
      <c r="NKJ23" s="3" t="e">
        <f>NKJ22/#REF!-0.01</f>
        <v>#REF!</v>
      </c>
      <c r="NKK23" s="111" t="s">
        <v>58</v>
      </c>
      <c r="NKL23" s="111"/>
      <c r="NKM23" s="111"/>
      <c r="NKN23" s="111"/>
      <c r="NKO23" s="111"/>
      <c r="NKP23" s="111"/>
      <c r="NKQ23" s="111"/>
      <c r="NKR23" s="3" t="e">
        <f>NKR22/#REF!-0.01</f>
        <v>#REF!</v>
      </c>
      <c r="NKS23" s="111" t="s">
        <v>58</v>
      </c>
      <c r="NKT23" s="111"/>
      <c r="NKU23" s="111"/>
      <c r="NKV23" s="111"/>
      <c r="NKW23" s="111"/>
      <c r="NKX23" s="111"/>
      <c r="NKY23" s="111"/>
      <c r="NKZ23" s="3" t="e">
        <f>NKZ22/#REF!-0.01</f>
        <v>#REF!</v>
      </c>
      <c r="NLA23" s="111" t="s">
        <v>58</v>
      </c>
      <c r="NLB23" s="111"/>
      <c r="NLC23" s="111"/>
      <c r="NLD23" s="111"/>
      <c r="NLE23" s="111"/>
      <c r="NLF23" s="111"/>
      <c r="NLG23" s="111"/>
      <c r="NLH23" s="3" t="e">
        <f>NLH22/#REF!-0.01</f>
        <v>#REF!</v>
      </c>
      <c r="NLI23" s="111" t="s">
        <v>58</v>
      </c>
      <c r="NLJ23" s="111"/>
      <c r="NLK23" s="111"/>
      <c r="NLL23" s="111"/>
      <c r="NLM23" s="111"/>
      <c r="NLN23" s="111"/>
      <c r="NLO23" s="111"/>
      <c r="NLP23" s="3" t="e">
        <f>NLP22/#REF!-0.01</f>
        <v>#REF!</v>
      </c>
      <c r="NLQ23" s="111" t="s">
        <v>58</v>
      </c>
      <c r="NLR23" s="111"/>
      <c r="NLS23" s="111"/>
      <c r="NLT23" s="111"/>
      <c r="NLU23" s="111"/>
      <c r="NLV23" s="111"/>
      <c r="NLW23" s="111"/>
      <c r="NLX23" s="3" t="e">
        <f>NLX22/#REF!-0.01</f>
        <v>#REF!</v>
      </c>
      <c r="NLY23" s="111" t="s">
        <v>58</v>
      </c>
      <c r="NLZ23" s="111"/>
      <c r="NMA23" s="111"/>
      <c r="NMB23" s="111"/>
      <c r="NMC23" s="111"/>
      <c r="NMD23" s="111"/>
      <c r="NME23" s="111"/>
      <c r="NMF23" s="3" t="e">
        <f>NMF22/#REF!-0.01</f>
        <v>#REF!</v>
      </c>
      <c r="NMG23" s="111" t="s">
        <v>58</v>
      </c>
      <c r="NMH23" s="111"/>
      <c r="NMI23" s="111"/>
      <c r="NMJ23" s="111"/>
      <c r="NMK23" s="111"/>
      <c r="NML23" s="111"/>
      <c r="NMM23" s="111"/>
      <c r="NMN23" s="3" t="e">
        <f>NMN22/#REF!-0.01</f>
        <v>#REF!</v>
      </c>
      <c r="NMO23" s="111" t="s">
        <v>58</v>
      </c>
      <c r="NMP23" s="111"/>
      <c r="NMQ23" s="111"/>
      <c r="NMR23" s="111"/>
      <c r="NMS23" s="111"/>
      <c r="NMT23" s="111"/>
      <c r="NMU23" s="111"/>
      <c r="NMV23" s="3" t="e">
        <f>NMV22/#REF!-0.01</f>
        <v>#REF!</v>
      </c>
      <c r="NMW23" s="111" t="s">
        <v>58</v>
      </c>
      <c r="NMX23" s="111"/>
      <c r="NMY23" s="111"/>
      <c r="NMZ23" s="111"/>
      <c r="NNA23" s="111"/>
      <c r="NNB23" s="111"/>
      <c r="NNC23" s="111"/>
      <c r="NND23" s="3" t="e">
        <f>NND22/#REF!-0.01</f>
        <v>#REF!</v>
      </c>
      <c r="NNE23" s="111" t="s">
        <v>58</v>
      </c>
      <c r="NNF23" s="111"/>
      <c r="NNG23" s="111"/>
      <c r="NNH23" s="111"/>
      <c r="NNI23" s="111"/>
      <c r="NNJ23" s="111"/>
      <c r="NNK23" s="111"/>
      <c r="NNL23" s="3" t="e">
        <f>NNL22/#REF!-0.01</f>
        <v>#REF!</v>
      </c>
      <c r="NNM23" s="111" t="s">
        <v>58</v>
      </c>
      <c r="NNN23" s="111"/>
      <c r="NNO23" s="111"/>
      <c r="NNP23" s="111"/>
      <c r="NNQ23" s="111"/>
      <c r="NNR23" s="111"/>
      <c r="NNS23" s="111"/>
      <c r="NNT23" s="3" t="e">
        <f>NNT22/#REF!-0.01</f>
        <v>#REF!</v>
      </c>
      <c r="NNU23" s="111" t="s">
        <v>58</v>
      </c>
      <c r="NNV23" s="111"/>
      <c r="NNW23" s="111"/>
      <c r="NNX23" s="111"/>
      <c r="NNY23" s="111"/>
      <c r="NNZ23" s="111"/>
      <c r="NOA23" s="111"/>
      <c r="NOB23" s="3" t="e">
        <f>NOB22/#REF!-0.01</f>
        <v>#REF!</v>
      </c>
      <c r="NOC23" s="111" t="s">
        <v>58</v>
      </c>
      <c r="NOD23" s="111"/>
      <c r="NOE23" s="111"/>
      <c r="NOF23" s="111"/>
      <c r="NOG23" s="111"/>
      <c r="NOH23" s="111"/>
      <c r="NOI23" s="111"/>
      <c r="NOJ23" s="3" t="e">
        <f>NOJ22/#REF!-0.01</f>
        <v>#REF!</v>
      </c>
      <c r="NOK23" s="111" t="s">
        <v>58</v>
      </c>
      <c r="NOL23" s="111"/>
      <c r="NOM23" s="111"/>
      <c r="NON23" s="111"/>
      <c r="NOO23" s="111"/>
      <c r="NOP23" s="111"/>
      <c r="NOQ23" s="111"/>
      <c r="NOR23" s="3" t="e">
        <f>NOR22/#REF!-0.01</f>
        <v>#REF!</v>
      </c>
      <c r="NOS23" s="111" t="s">
        <v>58</v>
      </c>
      <c r="NOT23" s="111"/>
      <c r="NOU23" s="111"/>
      <c r="NOV23" s="111"/>
      <c r="NOW23" s="111"/>
      <c r="NOX23" s="111"/>
      <c r="NOY23" s="111"/>
      <c r="NOZ23" s="3" t="e">
        <f>NOZ22/#REF!-0.01</f>
        <v>#REF!</v>
      </c>
      <c r="NPA23" s="111" t="s">
        <v>58</v>
      </c>
      <c r="NPB23" s="111"/>
      <c r="NPC23" s="111"/>
      <c r="NPD23" s="111"/>
      <c r="NPE23" s="111"/>
      <c r="NPF23" s="111"/>
      <c r="NPG23" s="111"/>
      <c r="NPH23" s="3" t="e">
        <f>NPH22/#REF!-0.01</f>
        <v>#REF!</v>
      </c>
      <c r="NPI23" s="111" t="s">
        <v>58</v>
      </c>
      <c r="NPJ23" s="111"/>
      <c r="NPK23" s="111"/>
      <c r="NPL23" s="111"/>
      <c r="NPM23" s="111"/>
      <c r="NPN23" s="111"/>
      <c r="NPO23" s="111"/>
      <c r="NPP23" s="3" t="e">
        <f>NPP22/#REF!-0.01</f>
        <v>#REF!</v>
      </c>
      <c r="NPQ23" s="111" t="s">
        <v>58</v>
      </c>
      <c r="NPR23" s="111"/>
      <c r="NPS23" s="111"/>
      <c r="NPT23" s="111"/>
      <c r="NPU23" s="111"/>
      <c r="NPV23" s="111"/>
      <c r="NPW23" s="111"/>
      <c r="NPX23" s="3" t="e">
        <f>NPX22/#REF!-0.01</f>
        <v>#REF!</v>
      </c>
      <c r="NPY23" s="111" t="s">
        <v>58</v>
      </c>
      <c r="NPZ23" s="111"/>
      <c r="NQA23" s="111"/>
      <c r="NQB23" s="111"/>
      <c r="NQC23" s="111"/>
      <c r="NQD23" s="111"/>
      <c r="NQE23" s="111"/>
      <c r="NQF23" s="3" t="e">
        <f>NQF22/#REF!-0.01</f>
        <v>#REF!</v>
      </c>
      <c r="NQG23" s="111" t="s">
        <v>58</v>
      </c>
      <c r="NQH23" s="111"/>
      <c r="NQI23" s="111"/>
      <c r="NQJ23" s="111"/>
      <c r="NQK23" s="111"/>
      <c r="NQL23" s="111"/>
      <c r="NQM23" s="111"/>
      <c r="NQN23" s="3" t="e">
        <f>NQN22/#REF!-0.01</f>
        <v>#REF!</v>
      </c>
      <c r="NQO23" s="111" t="s">
        <v>58</v>
      </c>
      <c r="NQP23" s="111"/>
      <c r="NQQ23" s="111"/>
      <c r="NQR23" s="111"/>
      <c r="NQS23" s="111"/>
      <c r="NQT23" s="111"/>
      <c r="NQU23" s="111"/>
      <c r="NQV23" s="3" t="e">
        <f>NQV22/#REF!-0.01</f>
        <v>#REF!</v>
      </c>
      <c r="NQW23" s="111" t="s">
        <v>58</v>
      </c>
      <c r="NQX23" s="111"/>
      <c r="NQY23" s="111"/>
      <c r="NQZ23" s="111"/>
      <c r="NRA23" s="111"/>
      <c r="NRB23" s="111"/>
      <c r="NRC23" s="111"/>
      <c r="NRD23" s="3" t="e">
        <f>NRD22/#REF!-0.01</f>
        <v>#REF!</v>
      </c>
      <c r="NRE23" s="111" t="s">
        <v>58</v>
      </c>
      <c r="NRF23" s="111"/>
      <c r="NRG23" s="111"/>
      <c r="NRH23" s="111"/>
      <c r="NRI23" s="111"/>
      <c r="NRJ23" s="111"/>
      <c r="NRK23" s="111"/>
      <c r="NRL23" s="3" t="e">
        <f>NRL22/#REF!-0.01</f>
        <v>#REF!</v>
      </c>
      <c r="NRM23" s="111" t="s">
        <v>58</v>
      </c>
      <c r="NRN23" s="111"/>
      <c r="NRO23" s="111"/>
      <c r="NRP23" s="111"/>
      <c r="NRQ23" s="111"/>
      <c r="NRR23" s="111"/>
      <c r="NRS23" s="111"/>
      <c r="NRT23" s="3" t="e">
        <f>NRT22/#REF!-0.01</f>
        <v>#REF!</v>
      </c>
      <c r="NRU23" s="111" t="s">
        <v>58</v>
      </c>
      <c r="NRV23" s="111"/>
      <c r="NRW23" s="111"/>
      <c r="NRX23" s="111"/>
      <c r="NRY23" s="111"/>
      <c r="NRZ23" s="111"/>
      <c r="NSA23" s="111"/>
      <c r="NSB23" s="3" t="e">
        <f>NSB22/#REF!-0.01</f>
        <v>#REF!</v>
      </c>
      <c r="NSC23" s="111" t="s">
        <v>58</v>
      </c>
      <c r="NSD23" s="111"/>
      <c r="NSE23" s="111"/>
      <c r="NSF23" s="111"/>
      <c r="NSG23" s="111"/>
      <c r="NSH23" s="111"/>
      <c r="NSI23" s="111"/>
      <c r="NSJ23" s="3" t="e">
        <f>NSJ22/#REF!-0.01</f>
        <v>#REF!</v>
      </c>
      <c r="NSK23" s="111" t="s">
        <v>58</v>
      </c>
      <c r="NSL23" s="111"/>
      <c r="NSM23" s="111"/>
      <c r="NSN23" s="111"/>
      <c r="NSO23" s="111"/>
      <c r="NSP23" s="111"/>
      <c r="NSQ23" s="111"/>
      <c r="NSR23" s="3" t="e">
        <f>NSR22/#REF!-0.01</f>
        <v>#REF!</v>
      </c>
      <c r="NSS23" s="111" t="s">
        <v>58</v>
      </c>
      <c r="NST23" s="111"/>
      <c r="NSU23" s="111"/>
      <c r="NSV23" s="111"/>
      <c r="NSW23" s="111"/>
      <c r="NSX23" s="111"/>
      <c r="NSY23" s="111"/>
      <c r="NSZ23" s="3" t="e">
        <f>NSZ22/#REF!-0.01</f>
        <v>#REF!</v>
      </c>
      <c r="NTA23" s="111" t="s">
        <v>58</v>
      </c>
      <c r="NTB23" s="111"/>
      <c r="NTC23" s="111"/>
      <c r="NTD23" s="111"/>
      <c r="NTE23" s="111"/>
      <c r="NTF23" s="111"/>
      <c r="NTG23" s="111"/>
      <c r="NTH23" s="3" t="e">
        <f>NTH22/#REF!-0.01</f>
        <v>#REF!</v>
      </c>
      <c r="NTI23" s="111" t="s">
        <v>58</v>
      </c>
      <c r="NTJ23" s="111"/>
      <c r="NTK23" s="111"/>
      <c r="NTL23" s="111"/>
      <c r="NTM23" s="111"/>
      <c r="NTN23" s="111"/>
      <c r="NTO23" s="111"/>
      <c r="NTP23" s="3" t="e">
        <f>NTP22/#REF!-0.01</f>
        <v>#REF!</v>
      </c>
      <c r="NTQ23" s="111" t="s">
        <v>58</v>
      </c>
      <c r="NTR23" s="111"/>
      <c r="NTS23" s="111"/>
      <c r="NTT23" s="111"/>
      <c r="NTU23" s="111"/>
      <c r="NTV23" s="111"/>
      <c r="NTW23" s="111"/>
      <c r="NTX23" s="3" t="e">
        <f>NTX22/#REF!-0.01</f>
        <v>#REF!</v>
      </c>
      <c r="NTY23" s="111" t="s">
        <v>58</v>
      </c>
      <c r="NTZ23" s="111"/>
      <c r="NUA23" s="111"/>
      <c r="NUB23" s="111"/>
      <c r="NUC23" s="111"/>
      <c r="NUD23" s="111"/>
      <c r="NUE23" s="111"/>
      <c r="NUF23" s="3" t="e">
        <f>NUF22/#REF!-0.01</f>
        <v>#REF!</v>
      </c>
      <c r="NUG23" s="111" t="s">
        <v>58</v>
      </c>
      <c r="NUH23" s="111"/>
      <c r="NUI23" s="111"/>
      <c r="NUJ23" s="111"/>
      <c r="NUK23" s="111"/>
      <c r="NUL23" s="111"/>
      <c r="NUM23" s="111"/>
      <c r="NUN23" s="3" t="e">
        <f>NUN22/#REF!-0.01</f>
        <v>#REF!</v>
      </c>
      <c r="NUO23" s="111" t="s">
        <v>58</v>
      </c>
      <c r="NUP23" s="111"/>
      <c r="NUQ23" s="111"/>
      <c r="NUR23" s="111"/>
      <c r="NUS23" s="111"/>
      <c r="NUT23" s="111"/>
      <c r="NUU23" s="111"/>
      <c r="NUV23" s="3" t="e">
        <f>NUV22/#REF!-0.01</f>
        <v>#REF!</v>
      </c>
      <c r="NUW23" s="111" t="s">
        <v>58</v>
      </c>
      <c r="NUX23" s="111"/>
      <c r="NUY23" s="111"/>
      <c r="NUZ23" s="111"/>
      <c r="NVA23" s="111"/>
      <c r="NVB23" s="111"/>
      <c r="NVC23" s="111"/>
      <c r="NVD23" s="3" t="e">
        <f>NVD22/#REF!-0.01</f>
        <v>#REF!</v>
      </c>
      <c r="NVE23" s="111" t="s">
        <v>58</v>
      </c>
      <c r="NVF23" s="111"/>
      <c r="NVG23" s="111"/>
      <c r="NVH23" s="111"/>
      <c r="NVI23" s="111"/>
      <c r="NVJ23" s="111"/>
      <c r="NVK23" s="111"/>
      <c r="NVL23" s="3" t="e">
        <f>NVL22/#REF!-0.01</f>
        <v>#REF!</v>
      </c>
      <c r="NVM23" s="111" t="s">
        <v>58</v>
      </c>
      <c r="NVN23" s="111"/>
      <c r="NVO23" s="111"/>
      <c r="NVP23" s="111"/>
      <c r="NVQ23" s="111"/>
      <c r="NVR23" s="111"/>
      <c r="NVS23" s="111"/>
      <c r="NVT23" s="3" t="e">
        <f>NVT22/#REF!-0.01</f>
        <v>#REF!</v>
      </c>
      <c r="NVU23" s="111" t="s">
        <v>58</v>
      </c>
      <c r="NVV23" s="111"/>
      <c r="NVW23" s="111"/>
      <c r="NVX23" s="111"/>
      <c r="NVY23" s="111"/>
      <c r="NVZ23" s="111"/>
      <c r="NWA23" s="111"/>
      <c r="NWB23" s="3" t="e">
        <f>NWB22/#REF!-0.01</f>
        <v>#REF!</v>
      </c>
      <c r="NWC23" s="111" t="s">
        <v>58</v>
      </c>
      <c r="NWD23" s="111"/>
      <c r="NWE23" s="111"/>
      <c r="NWF23" s="111"/>
      <c r="NWG23" s="111"/>
      <c r="NWH23" s="111"/>
      <c r="NWI23" s="111"/>
      <c r="NWJ23" s="3" t="e">
        <f>NWJ22/#REF!-0.01</f>
        <v>#REF!</v>
      </c>
      <c r="NWK23" s="111" t="s">
        <v>58</v>
      </c>
      <c r="NWL23" s="111"/>
      <c r="NWM23" s="111"/>
      <c r="NWN23" s="111"/>
      <c r="NWO23" s="111"/>
      <c r="NWP23" s="111"/>
      <c r="NWQ23" s="111"/>
      <c r="NWR23" s="3" t="e">
        <f>NWR22/#REF!-0.01</f>
        <v>#REF!</v>
      </c>
      <c r="NWS23" s="111" t="s">
        <v>58</v>
      </c>
      <c r="NWT23" s="111"/>
      <c r="NWU23" s="111"/>
      <c r="NWV23" s="111"/>
      <c r="NWW23" s="111"/>
      <c r="NWX23" s="111"/>
      <c r="NWY23" s="111"/>
      <c r="NWZ23" s="3" t="e">
        <f>NWZ22/#REF!-0.01</f>
        <v>#REF!</v>
      </c>
      <c r="NXA23" s="111" t="s">
        <v>58</v>
      </c>
      <c r="NXB23" s="111"/>
      <c r="NXC23" s="111"/>
      <c r="NXD23" s="111"/>
      <c r="NXE23" s="111"/>
      <c r="NXF23" s="111"/>
      <c r="NXG23" s="111"/>
      <c r="NXH23" s="3" t="e">
        <f>NXH22/#REF!-0.01</f>
        <v>#REF!</v>
      </c>
      <c r="NXI23" s="111" t="s">
        <v>58</v>
      </c>
      <c r="NXJ23" s="111"/>
      <c r="NXK23" s="111"/>
      <c r="NXL23" s="111"/>
      <c r="NXM23" s="111"/>
      <c r="NXN23" s="111"/>
      <c r="NXO23" s="111"/>
      <c r="NXP23" s="3" t="e">
        <f>NXP22/#REF!-0.01</f>
        <v>#REF!</v>
      </c>
      <c r="NXQ23" s="111" t="s">
        <v>58</v>
      </c>
      <c r="NXR23" s="111"/>
      <c r="NXS23" s="111"/>
      <c r="NXT23" s="111"/>
      <c r="NXU23" s="111"/>
      <c r="NXV23" s="111"/>
      <c r="NXW23" s="111"/>
      <c r="NXX23" s="3" t="e">
        <f>NXX22/#REF!-0.01</f>
        <v>#REF!</v>
      </c>
      <c r="NXY23" s="111" t="s">
        <v>58</v>
      </c>
      <c r="NXZ23" s="111"/>
      <c r="NYA23" s="111"/>
      <c r="NYB23" s="111"/>
      <c r="NYC23" s="111"/>
      <c r="NYD23" s="111"/>
      <c r="NYE23" s="111"/>
      <c r="NYF23" s="3" t="e">
        <f>NYF22/#REF!-0.01</f>
        <v>#REF!</v>
      </c>
      <c r="NYG23" s="111" t="s">
        <v>58</v>
      </c>
      <c r="NYH23" s="111"/>
      <c r="NYI23" s="111"/>
      <c r="NYJ23" s="111"/>
      <c r="NYK23" s="111"/>
      <c r="NYL23" s="111"/>
      <c r="NYM23" s="111"/>
      <c r="NYN23" s="3" t="e">
        <f>NYN22/#REF!-0.01</f>
        <v>#REF!</v>
      </c>
      <c r="NYO23" s="111" t="s">
        <v>58</v>
      </c>
      <c r="NYP23" s="111"/>
      <c r="NYQ23" s="111"/>
      <c r="NYR23" s="111"/>
      <c r="NYS23" s="111"/>
      <c r="NYT23" s="111"/>
      <c r="NYU23" s="111"/>
      <c r="NYV23" s="3" t="e">
        <f>NYV22/#REF!-0.01</f>
        <v>#REF!</v>
      </c>
      <c r="NYW23" s="111" t="s">
        <v>58</v>
      </c>
      <c r="NYX23" s="111"/>
      <c r="NYY23" s="111"/>
      <c r="NYZ23" s="111"/>
      <c r="NZA23" s="111"/>
      <c r="NZB23" s="111"/>
      <c r="NZC23" s="111"/>
      <c r="NZD23" s="3" t="e">
        <f>NZD22/#REF!-0.01</f>
        <v>#REF!</v>
      </c>
      <c r="NZE23" s="111" t="s">
        <v>58</v>
      </c>
      <c r="NZF23" s="111"/>
      <c r="NZG23" s="111"/>
      <c r="NZH23" s="111"/>
      <c r="NZI23" s="111"/>
      <c r="NZJ23" s="111"/>
      <c r="NZK23" s="111"/>
      <c r="NZL23" s="3" t="e">
        <f>NZL22/#REF!-0.01</f>
        <v>#REF!</v>
      </c>
      <c r="NZM23" s="111" t="s">
        <v>58</v>
      </c>
      <c r="NZN23" s="111"/>
      <c r="NZO23" s="111"/>
      <c r="NZP23" s="111"/>
      <c r="NZQ23" s="111"/>
      <c r="NZR23" s="111"/>
      <c r="NZS23" s="111"/>
      <c r="NZT23" s="3" t="e">
        <f>NZT22/#REF!-0.01</f>
        <v>#REF!</v>
      </c>
      <c r="NZU23" s="111" t="s">
        <v>58</v>
      </c>
      <c r="NZV23" s="111"/>
      <c r="NZW23" s="111"/>
      <c r="NZX23" s="111"/>
      <c r="NZY23" s="111"/>
      <c r="NZZ23" s="111"/>
      <c r="OAA23" s="111"/>
      <c r="OAB23" s="3" t="e">
        <f>OAB22/#REF!-0.01</f>
        <v>#REF!</v>
      </c>
      <c r="OAC23" s="111" t="s">
        <v>58</v>
      </c>
      <c r="OAD23" s="111"/>
      <c r="OAE23" s="111"/>
      <c r="OAF23" s="111"/>
      <c r="OAG23" s="111"/>
      <c r="OAH23" s="111"/>
      <c r="OAI23" s="111"/>
      <c r="OAJ23" s="3" t="e">
        <f>OAJ22/#REF!-0.01</f>
        <v>#REF!</v>
      </c>
      <c r="OAK23" s="111" t="s">
        <v>58</v>
      </c>
      <c r="OAL23" s="111"/>
      <c r="OAM23" s="111"/>
      <c r="OAN23" s="111"/>
      <c r="OAO23" s="111"/>
      <c r="OAP23" s="111"/>
      <c r="OAQ23" s="111"/>
      <c r="OAR23" s="3" t="e">
        <f>OAR22/#REF!-0.01</f>
        <v>#REF!</v>
      </c>
      <c r="OAS23" s="111" t="s">
        <v>58</v>
      </c>
      <c r="OAT23" s="111"/>
      <c r="OAU23" s="111"/>
      <c r="OAV23" s="111"/>
      <c r="OAW23" s="111"/>
      <c r="OAX23" s="111"/>
      <c r="OAY23" s="111"/>
      <c r="OAZ23" s="3" t="e">
        <f>OAZ22/#REF!-0.01</f>
        <v>#REF!</v>
      </c>
      <c r="OBA23" s="111" t="s">
        <v>58</v>
      </c>
      <c r="OBB23" s="111"/>
      <c r="OBC23" s="111"/>
      <c r="OBD23" s="111"/>
      <c r="OBE23" s="111"/>
      <c r="OBF23" s="111"/>
      <c r="OBG23" s="111"/>
      <c r="OBH23" s="3" t="e">
        <f>OBH22/#REF!-0.01</f>
        <v>#REF!</v>
      </c>
      <c r="OBI23" s="111" t="s">
        <v>58</v>
      </c>
      <c r="OBJ23" s="111"/>
      <c r="OBK23" s="111"/>
      <c r="OBL23" s="111"/>
      <c r="OBM23" s="111"/>
      <c r="OBN23" s="111"/>
      <c r="OBO23" s="111"/>
      <c r="OBP23" s="3" t="e">
        <f>OBP22/#REF!-0.01</f>
        <v>#REF!</v>
      </c>
      <c r="OBQ23" s="111" t="s">
        <v>58</v>
      </c>
      <c r="OBR23" s="111"/>
      <c r="OBS23" s="111"/>
      <c r="OBT23" s="111"/>
      <c r="OBU23" s="111"/>
      <c r="OBV23" s="111"/>
      <c r="OBW23" s="111"/>
      <c r="OBX23" s="3" t="e">
        <f>OBX22/#REF!-0.01</f>
        <v>#REF!</v>
      </c>
      <c r="OBY23" s="111" t="s">
        <v>58</v>
      </c>
      <c r="OBZ23" s="111"/>
      <c r="OCA23" s="111"/>
      <c r="OCB23" s="111"/>
      <c r="OCC23" s="111"/>
      <c r="OCD23" s="111"/>
      <c r="OCE23" s="111"/>
      <c r="OCF23" s="3" t="e">
        <f>OCF22/#REF!-0.01</f>
        <v>#REF!</v>
      </c>
      <c r="OCG23" s="111" t="s">
        <v>58</v>
      </c>
      <c r="OCH23" s="111"/>
      <c r="OCI23" s="111"/>
      <c r="OCJ23" s="111"/>
      <c r="OCK23" s="111"/>
      <c r="OCL23" s="111"/>
      <c r="OCM23" s="111"/>
      <c r="OCN23" s="3" t="e">
        <f>OCN22/#REF!-0.01</f>
        <v>#REF!</v>
      </c>
      <c r="OCO23" s="111" t="s">
        <v>58</v>
      </c>
      <c r="OCP23" s="111"/>
      <c r="OCQ23" s="111"/>
      <c r="OCR23" s="111"/>
      <c r="OCS23" s="111"/>
      <c r="OCT23" s="111"/>
      <c r="OCU23" s="111"/>
      <c r="OCV23" s="3" t="e">
        <f>OCV22/#REF!-0.01</f>
        <v>#REF!</v>
      </c>
      <c r="OCW23" s="111" t="s">
        <v>58</v>
      </c>
      <c r="OCX23" s="111"/>
      <c r="OCY23" s="111"/>
      <c r="OCZ23" s="111"/>
      <c r="ODA23" s="111"/>
      <c r="ODB23" s="111"/>
      <c r="ODC23" s="111"/>
      <c r="ODD23" s="3" t="e">
        <f>ODD22/#REF!-0.01</f>
        <v>#REF!</v>
      </c>
      <c r="ODE23" s="111" t="s">
        <v>58</v>
      </c>
      <c r="ODF23" s="111"/>
      <c r="ODG23" s="111"/>
      <c r="ODH23" s="111"/>
      <c r="ODI23" s="111"/>
      <c r="ODJ23" s="111"/>
      <c r="ODK23" s="111"/>
      <c r="ODL23" s="3" t="e">
        <f>ODL22/#REF!-0.01</f>
        <v>#REF!</v>
      </c>
      <c r="ODM23" s="111" t="s">
        <v>58</v>
      </c>
      <c r="ODN23" s="111"/>
      <c r="ODO23" s="111"/>
      <c r="ODP23" s="111"/>
      <c r="ODQ23" s="111"/>
      <c r="ODR23" s="111"/>
      <c r="ODS23" s="111"/>
      <c r="ODT23" s="3" t="e">
        <f>ODT22/#REF!-0.01</f>
        <v>#REF!</v>
      </c>
      <c r="ODU23" s="111" t="s">
        <v>58</v>
      </c>
      <c r="ODV23" s="111"/>
      <c r="ODW23" s="111"/>
      <c r="ODX23" s="111"/>
      <c r="ODY23" s="111"/>
      <c r="ODZ23" s="111"/>
      <c r="OEA23" s="111"/>
      <c r="OEB23" s="3" t="e">
        <f>OEB22/#REF!-0.01</f>
        <v>#REF!</v>
      </c>
      <c r="OEC23" s="111" t="s">
        <v>58</v>
      </c>
      <c r="OED23" s="111"/>
      <c r="OEE23" s="111"/>
      <c r="OEF23" s="111"/>
      <c r="OEG23" s="111"/>
      <c r="OEH23" s="111"/>
      <c r="OEI23" s="111"/>
      <c r="OEJ23" s="3" t="e">
        <f>OEJ22/#REF!-0.01</f>
        <v>#REF!</v>
      </c>
      <c r="OEK23" s="111" t="s">
        <v>58</v>
      </c>
      <c r="OEL23" s="111"/>
      <c r="OEM23" s="111"/>
      <c r="OEN23" s="111"/>
      <c r="OEO23" s="111"/>
      <c r="OEP23" s="111"/>
      <c r="OEQ23" s="111"/>
      <c r="OER23" s="3" t="e">
        <f>OER22/#REF!-0.01</f>
        <v>#REF!</v>
      </c>
      <c r="OES23" s="111" t="s">
        <v>58</v>
      </c>
      <c r="OET23" s="111"/>
      <c r="OEU23" s="111"/>
      <c r="OEV23" s="111"/>
      <c r="OEW23" s="111"/>
      <c r="OEX23" s="111"/>
      <c r="OEY23" s="111"/>
      <c r="OEZ23" s="3" t="e">
        <f>OEZ22/#REF!-0.01</f>
        <v>#REF!</v>
      </c>
      <c r="OFA23" s="111" t="s">
        <v>58</v>
      </c>
      <c r="OFB23" s="111"/>
      <c r="OFC23" s="111"/>
      <c r="OFD23" s="111"/>
      <c r="OFE23" s="111"/>
      <c r="OFF23" s="111"/>
      <c r="OFG23" s="111"/>
      <c r="OFH23" s="3" t="e">
        <f>OFH22/#REF!-0.01</f>
        <v>#REF!</v>
      </c>
      <c r="OFI23" s="111" t="s">
        <v>58</v>
      </c>
      <c r="OFJ23" s="111"/>
      <c r="OFK23" s="111"/>
      <c r="OFL23" s="111"/>
      <c r="OFM23" s="111"/>
      <c r="OFN23" s="111"/>
      <c r="OFO23" s="111"/>
      <c r="OFP23" s="3" t="e">
        <f>OFP22/#REF!-0.01</f>
        <v>#REF!</v>
      </c>
      <c r="OFQ23" s="111" t="s">
        <v>58</v>
      </c>
      <c r="OFR23" s="111"/>
      <c r="OFS23" s="111"/>
      <c r="OFT23" s="111"/>
      <c r="OFU23" s="111"/>
      <c r="OFV23" s="111"/>
      <c r="OFW23" s="111"/>
      <c r="OFX23" s="3" t="e">
        <f>OFX22/#REF!-0.01</f>
        <v>#REF!</v>
      </c>
      <c r="OFY23" s="111" t="s">
        <v>58</v>
      </c>
      <c r="OFZ23" s="111"/>
      <c r="OGA23" s="111"/>
      <c r="OGB23" s="111"/>
      <c r="OGC23" s="111"/>
      <c r="OGD23" s="111"/>
      <c r="OGE23" s="111"/>
      <c r="OGF23" s="3" t="e">
        <f>OGF22/#REF!-0.01</f>
        <v>#REF!</v>
      </c>
      <c r="OGG23" s="111" t="s">
        <v>58</v>
      </c>
      <c r="OGH23" s="111"/>
      <c r="OGI23" s="111"/>
      <c r="OGJ23" s="111"/>
      <c r="OGK23" s="111"/>
      <c r="OGL23" s="111"/>
      <c r="OGM23" s="111"/>
      <c r="OGN23" s="3" t="e">
        <f>OGN22/#REF!-0.01</f>
        <v>#REF!</v>
      </c>
      <c r="OGO23" s="111" t="s">
        <v>58</v>
      </c>
      <c r="OGP23" s="111"/>
      <c r="OGQ23" s="111"/>
      <c r="OGR23" s="111"/>
      <c r="OGS23" s="111"/>
      <c r="OGT23" s="111"/>
      <c r="OGU23" s="111"/>
      <c r="OGV23" s="3" t="e">
        <f>OGV22/#REF!-0.01</f>
        <v>#REF!</v>
      </c>
      <c r="OGW23" s="111" t="s">
        <v>58</v>
      </c>
      <c r="OGX23" s="111"/>
      <c r="OGY23" s="111"/>
      <c r="OGZ23" s="111"/>
      <c r="OHA23" s="111"/>
      <c r="OHB23" s="111"/>
      <c r="OHC23" s="111"/>
      <c r="OHD23" s="3" t="e">
        <f>OHD22/#REF!-0.01</f>
        <v>#REF!</v>
      </c>
      <c r="OHE23" s="111" t="s">
        <v>58</v>
      </c>
      <c r="OHF23" s="111"/>
      <c r="OHG23" s="111"/>
      <c r="OHH23" s="111"/>
      <c r="OHI23" s="111"/>
      <c r="OHJ23" s="111"/>
      <c r="OHK23" s="111"/>
      <c r="OHL23" s="3" t="e">
        <f>OHL22/#REF!-0.01</f>
        <v>#REF!</v>
      </c>
      <c r="OHM23" s="111" t="s">
        <v>58</v>
      </c>
      <c r="OHN23" s="111"/>
      <c r="OHO23" s="111"/>
      <c r="OHP23" s="111"/>
      <c r="OHQ23" s="111"/>
      <c r="OHR23" s="111"/>
      <c r="OHS23" s="111"/>
      <c r="OHT23" s="3" t="e">
        <f>OHT22/#REF!-0.01</f>
        <v>#REF!</v>
      </c>
      <c r="OHU23" s="111" t="s">
        <v>58</v>
      </c>
      <c r="OHV23" s="111"/>
      <c r="OHW23" s="111"/>
      <c r="OHX23" s="111"/>
      <c r="OHY23" s="111"/>
      <c r="OHZ23" s="111"/>
      <c r="OIA23" s="111"/>
      <c r="OIB23" s="3" t="e">
        <f>OIB22/#REF!-0.01</f>
        <v>#REF!</v>
      </c>
      <c r="OIC23" s="111" t="s">
        <v>58</v>
      </c>
      <c r="OID23" s="111"/>
      <c r="OIE23" s="111"/>
      <c r="OIF23" s="111"/>
      <c r="OIG23" s="111"/>
      <c r="OIH23" s="111"/>
      <c r="OII23" s="111"/>
      <c r="OIJ23" s="3" t="e">
        <f>OIJ22/#REF!-0.01</f>
        <v>#REF!</v>
      </c>
      <c r="OIK23" s="111" t="s">
        <v>58</v>
      </c>
      <c r="OIL23" s="111"/>
      <c r="OIM23" s="111"/>
      <c r="OIN23" s="111"/>
      <c r="OIO23" s="111"/>
      <c r="OIP23" s="111"/>
      <c r="OIQ23" s="111"/>
      <c r="OIR23" s="3" t="e">
        <f>OIR22/#REF!-0.01</f>
        <v>#REF!</v>
      </c>
      <c r="OIS23" s="111" t="s">
        <v>58</v>
      </c>
      <c r="OIT23" s="111"/>
      <c r="OIU23" s="111"/>
      <c r="OIV23" s="111"/>
      <c r="OIW23" s="111"/>
      <c r="OIX23" s="111"/>
      <c r="OIY23" s="111"/>
      <c r="OIZ23" s="3" t="e">
        <f>OIZ22/#REF!-0.01</f>
        <v>#REF!</v>
      </c>
      <c r="OJA23" s="111" t="s">
        <v>58</v>
      </c>
      <c r="OJB23" s="111"/>
      <c r="OJC23" s="111"/>
      <c r="OJD23" s="111"/>
      <c r="OJE23" s="111"/>
      <c r="OJF23" s="111"/>
      <c r="OJG23" s="111"/>
      <c r="OJH23" s="3" t="e">
        <f>OJH22/#REF!-0.01</f>
        <v>#REF!</v>
      </c>
      <c r="OJI23" s="111" t="s">
        <v>58</v>
      </c>
      <c r="OJJ23" s="111"/>
      <c r="OJK23" s="111"/>
      <c r="OJL23" s="111"/>
      <c r="OJM23" s="111"/>
      <c r="OJN23" s="111"/>
      <c r="OJO23" s="111"/>
      <c r="OJP23" s="3" t="e">
        <f>OJP22/#REF!-0.01</f>
        <v>#REF!</v>
      </c>
      <c r="OJQ23" s="111" t="s">
        <v>58</v>
      </c>
      <c r="OJR23" s="111"/>
      <c r="OJS23" s="111"/>
      <c r="OJT23" s="111"/>
      <c r="OJU23" s="111"/>
      <c r="OJV23" s="111"/>
      <c r="OJW23" s="111"/>
      <c r="OJX23" s="3" t="e">
        <f>OJX22/#REF!-0.01</f>
        <v>#REF!</v>
      </c>
      <c r="OJY23" s="111" t="s">
        <v>58</v>
      </c>
      <c r="OJZ23" s="111"/>
      <c r="OKA23" s="111"/>
      <c r="OKB23" s="111"/>
      <c r="OKC23" s="111"/>
      <c r="OKD23" s="111"/>
      <c r="OKE23" s="111"/>
      <c r="OKF23" s="3" t="e">
        <f>OKF22/#REF!-0.01</f>
        <v>#REF!</v>
      </c>
      <c r="OKG23" s="111" t="s">
        <v>58</v>
      </c>
      <c r="OKH23" s="111"/>
      <c r="OKI23" s="111"/>
      <c r="OKJ23" s="111"/>
      <c r="OKK23" s="111"/>
      <c r="OKL23" s="111"/>
      <c r="OKM23" s="111"/>
      <c r="OKN23" s="3" t="e">
        <f>OKN22/#REF!-0.01</f>
        <v>#REF!</v>
      </c>
      <c r="OKO23" s="111" t="s">
        <v>58</v>
      </c>
      <c r="OKP23" s="111"/>
      <c r="OKQ23" s="111"/>
      <c r="OKR23" s="111"/>
      <c r="OKS23" s="111"/>
      <c r="OKT23" s="111"/>
      <c r="OKU23" s="111"/>
      <c r="OKV23" s="3" t="e">
        <f>OKV22/#REF!-0.01</f>
        <v>#REF!</v>
      </c>
      <c r="OKW23" s="111" t="s">
        <v>58</v>
      </c>
      <c r="OKX23" s="111"/>
      <c r="OKY23" s="111"/>
      <c r="OKZ23" s="111"/>
      <c r="OLA23" s="111"/>
      <c r="OLB23" s="111"/>
      <c r="OLC23" s="111"/>
      <c r="OLD23" s="3" t="e">
        <f>OLD22/#REF!-0.01</f>
        <v>#REF!</v>
      </c>
      <c r="OLE23" s="111" t="s">
        <v>58</v>
      </c>
      <c r="OLF23" s="111"/>
      <c r="OLG23" s="111"/>
      <c r="OLH23" s="111"/>
      <c r="OLI23" s="111"/>
      <c r="OLJ23" s="111"/>
      <c r="OLK23" s="111"/>
      <c r="OLL23" s="3" t="e">
        <f>OLL22/#REF!-0.01</f>
        <v>#REF!</v>
      </c>
      <c r="OLM23" s="111" t="s">
        <v>58</v>
      </c>
      <c r="OLN23" s="111"/>
      <c r="OLO23" s="111"/>
      <c r="OLP23" s="111"/>
      <c r="OLQ23" s="111"/>
      <c r="OLR23" s="111"/>
      <c r="OLS23" s="111"/>
      <c r="OLT23" s="3" t="e">
        <f>OLT22/#REF!-0.01</f>
        <v>#REF!</v>
      </c>
      <c r="OLU23" s="111" t="s">
        <v>58</v>
      </c>
      <c r="OLV23" s="111"/>
      <c r="OLW23" s="111"/>
      <c r="OLX23" s="111"/>
      <c r="OLY23" s="111"/>
      <c r="OLZ23" s="111"/>
      <c r="OMA23" s="111"/>
      <c r="OMB23" s="3" t="e">
        <f>OMB22/#REF!-0.01</f>
        <v>#REF!</v>
      </c>
      <c r="OMC23" s="111" t="s">
        <v>58</v>
      </c>
      <c r="OMD23" s="111"/>
      <c r="OME23" s="111"/>
      <c r="OMF23" s="111"/>
      <c r="OMG23" s="111"/>
      <c r="OMH23" s="111"/>
      <c r="OMI23" s="111"/>
      <c r="OMJ23" s="3" t="e">
        <f>OMJ22/#REF!-0.01</f>
        <v>#REF!</v>
      </c>
      <c r="OMK23" s="111" t="s">
        <v>58</v>
      </c>
      <c r="OML23" s="111"/>
      <c r="OMM23" s="111"/>
      <c r="OMN23" s="111"/>
      <c r="OMO23" s="111"/>
      <c r="OMP23" s="111"/>
      <c r="OMQ23" s="111"/>
      <c r="OMR23" s="3" t="e">
        <f>OMR22/#REF!-0.01</f>
        <v>#REF!</v>
      </c>
      <c r="OMS23" s="111" t="s">
        <v>58</v>
      </c>
      <c r="OMT23" s="111"/>
      <c r="OMU23" s="111"/>
      <c r="OMV23" s="111"/>
      <c r="OMW23" s="111"/>
      <c r="OMX23" s="111"/>
      <c r="OMY23" s="111"/>
      <c r="OMZ23" s="3" t="e">
        <f>OMZ22/#REF!-0.01</f>
        <v>#REF!</v>
      </c>
      <c r="ONA23" s="111" t="s">
        <v>58</v>
      </c>
      <c r="ONB23" s="111"/>
      <c r="ONC23" s="111"/>
      <c r="OND23" s="111"/>
      <c r="ONE23" s="111"/>
      <c r="ONF23" s="111"/>
      <c r="ONG23" s="111"/>
      <c r="ONH23" s="3" t="e">
        <f>ONH22/#REF!-0.01</f>
        <v>#REF!</v>
      </c>
      <c r="ONI23" s="111" t="s">
        <v>58</v>
      </c>
      <c r="ONJ23" s="111"/>
      <c r="ONK23" s="111"/>
      <c r="ONL23" s="111"/>
      <c r="ONM23" s="111"/>
      <c r="ONN23" s="111"/>
      <c r="ONO23" s="111"/>
      <c r="ONP23" s="3" t="e">
        <f>ONP22/#REF!-0.01</f>
        <v>#REF!</v>
      </c>
      <c r="ONQ23" s="111" t="s">
        <v>58</v>
      </c>
      <c r="ONR23" s="111"/>
      <c r="ONS23" s="111"/>
      <c r="ONT23" s="111"/>
      <c r="ONU23" s="111"/>
      <c r="ONV23" s="111"/>
      <c r="ONW23" s="111"/>
      <c r="ONX23" s="3" t="e">
        <f>ONX22/#REF!-0.01</f>
        <v>#REF!</v>
      </c>
      <c r="ONY23" s="111" t="s">
        <v>58</v>
      </c>
      <c r="ONZ23" s="111"/>
      <c r="OOA23" s="111"/>
      <c r="OOB23" s="111"/>
      <c r="OOC23" s="111"/>
      <c r="OOD23" s="111"/>
      <c r="OOE23" s="111"/>
      <c r="OOF23" s="3" t="e">
        <f>OOF22/#REF!-0.01</f>
        <v>#REF!</v>
      </c>
      <c r="OOG23" s="111" t="s">
        <v>58</v>
      </c>
      <c r="OOH23" s="111"/>
      <c r="OOI23" s="111"/>
      <c r="OOJ23" s="111"/>
      <c r="OOK23" s="111"/>
      <c r="OOL23" s="111"/>
      <c r="OOM23" s="111"/>
      <c r="OON23" s="3" t="e">
        <f>OON22/#REF!-0.01</f>
        <v>#REF!</v>
      </c>
      <c r="OOO23" s="111" t="s">
        <v>58</v>
      </c>
      <c r="OOP23" s="111"/>
      <c r="OOQ23" s="111"/>
      <c r="OOR23" s="111"/>
      <c r="OOS23" s="111"/>
      <c r="OOT23" s="111"/>
      <c r="OOU23" s="111"/>
      <c r="OOV23" s="3" t="e">
        <f>OOV22/#REF!-0.01</f>
        <v>#REF!</v>
      </c>
      <c r="OOW23" s="111" t="s">
        <v>58</v>
      </c>
      <c r="OOX23" s="111"/>
      <c r="OOY23" s="111"/>
      <c r="OOZ23" s="111"/>
      <c r="OPA23" s="111"/>
      <c r="OPB23" s="111"/>
      <c r="OPC23" s="111"/>
      <c r="OPD23" s="3" t="e">
        <f>OPD22/#REF!-0.01</f>
        <v>#REF!</v>
      </c>
      <c r="OPE23" s="111" t="s">
        <v>58</v>
      </c>
      <c r="OPF23" s="111"/>
      <c r="OPG23" s="111"/>
      <c r="OPH23" s="111"/>
      <c r="OPI23" s="111"/>
      <c r="OPJ23" s="111"/>
      <c r="OPK23" s="111"/>
      <c r="OPL23" s="3" t="e">
        <f>OPL22/#REF!-0.01</f>
        <v>#REF!</v>
      </c>
      <c r="OPM23" s="111" t="s">
        <v>58</v>
      </c>
      <c r="OPN23" s="111"/>
      <c r="OPO23" s="111"/>
      <c r="OPP23" s="111"/>
      <c r="OPQ23" s="111"/>
      <c r="OPR23" s="111"/>
      <c r="OPS23" s="111"/>
      <c r="OPT23" s="3" t="e">
        <f>OPT22/#REF!-0.01</f>
        <v>#REF!</v>
      </c>
      <c r="OPU23" s="111" t="s">
        <v>58</v>
      </c>
      <c r="OPV23" s="111"/>
      <c r="OPW23" s="111"/>
      <c r="OPX23" s="111"/>
      <c r="OPY23" s="111"/>
      <c r="OPZ23" s="111"/>
      <c r="OQA23" s="111"/>
      <c r="OQB23" s="3" t="e">
        <f>OQB22/#REF!-0.01</f>
        <v>#REF!</v>
      </c>
      <c r="OQC23" s="111" t="s">
        <v>58</v>
      </c>
      <c r="OQD23" s="111"/>
      <c r="OQE23" s="111"/>
      <c r="OQF23" s="111"/>
      <c r="OQG23" s="111"/>
      <c r="OQH23" s="111"/>
      <c r="OQI23" s="111"/>
      <c r="OQJ23" s="3" t="e">
        <f>OQJ22/#REF!-0.01</f>
        <v>#REF!</v>
      </c>
      <c r="OQK23" s="111" t="s">
        <v>58</v>
      </c>
      <c r="OQL23" s="111"/>
      <c r="OQM23" s="111"/>
      <c r="OQN23" s="111"/>
      <c r="OQO23" s="111"/>
      <c r="OQP23" s="111"/>
      <c r="OQQ23" s="111"/>
      <c r="OQR23" s="3" t="e">
        <f>OQR22/#REF!-0.01</f>
        <v>#REF!</v>
      </c>
      <c r="OQS23" s="111" t="s">
        <v>58</v>
      </c>
      <c r="OQT23" s="111"/>
      <c r="OQU23" s="111"/>
      <c r="OQV23" s="111"/>
      <c r="OQW23" s="111"/>
      <c r="OQX23" s="111"/>
      <c r="OQY23" s="111"/>
      <c r="OQZ23" s="3" t="e">
        <f>OQZ22/#REF!-0.01</f>
        <v>#REF!</v>
      </c>
      <c r="ORA23" s="111" t="s">
        <v>58</v>
      </c>
      <c r="ORB23" s="111"/>
      <c r="ORC23" s="111"/>
      <c r="ORD23" s="111"/>
      <c r="ORE23" s="111"/>
      <c r="ORF23" s="111"/>
      <c r="ORG23" s="111"/>
      <c r="ORH23" s="3" t="e">
        <f>ORH22/#REF!-0.01</f>
        <v>#REF!</v>
      </c>
      <c r="ORI23" s="111" t="s">
        <v>58</v>
      </c>
      <c r="ORJ23" s="111"/>
      <c r="ORK23" s="111"/>
      <c r="ORL23" s="111"/>
      <c r="ORM23" s="111"/>
      <c r="ORN23" s="111"/>
      <c r="ORO23" s="111"/>
      <c r="ORP23" s="3" t="e">
        <f>ORP22/#REF!-0.01</f>
        <v>#REF!</v>
      </c>
      <c r="ORQ23" s="111" t="s">
        <v>58</v>
      </c>
      <c r="ORR23" s="111"/>
      <c r="ORS23" s="111"/>
      <c r="ORT23" s="111"/>
      <c r="ORU23" s="111"/>
      <c r="ORV23" s="111"/>
      <c r="ORW23" s="111"/>
      <c r="ORX23" s="3" t="e">
        <f>ORX22/#REF!-0.01</f>
        <v>#REF!</v>
      </c>
      <c r="ORY23" s="111" t="s">
        <v>58</v>
      </c>
      <c r="ORZ23" s="111"/>
      <c r="OSA23" s="111"/>
      <c r="OSB23" s="111"/>
      <c r="OSC23" s="111"/>
      <c r="OSD23" s="111"/>
      <c r="OSE23" s="111"/>
      <c r="OSF23" s="3" t="e">
        <f>OSF22/#REF!-0.01</f>
        <v>#REF!</v>
      </c>
      <c r="OSG23" s="111" t="s">
        <v>58</v>
      </c>
      <c r="OSH23" s="111"/>
      <c r="OSI23" s="111"/>
      <c r="OSJ23" s="111"/>
      <c r="OSK23" s="111"/>
      <c r="OSL23" s="111"/>
      <c r="OSM23" s="111"/>
      <c r="OSN23" s="3" t="e">
        <f>OSN22/#REF!-0.01</f>
        <v>#REF!</v>
      </c>
      <c r="OSO23" s="111" t="s">
        <v>58</v>
      </c>
      <c r="OSP23" s="111"/>
      <c r="OSQ23" s="111"/>
      <c r="OSR23" s="111"/>
      <c r="OSS23" s="111"/>
      <c r="OST23" s="111"/>
      <c r="OSU23" s="111"/>
      <c r="OSV23" s="3" t="e">
        <f>OSV22/#REF!-0.01</f>
        <v>#REF!</v>
      </c>
      <c r="OSW23" s="111" t="s">
        <v>58</v>
      </c>
      <c r="OSX23" s="111"/>
      <c r="OSY23" s="111"/>
      <c r="OSZ23" s="111"/>
      <c r="OTA23" s="111"/>
      <c r="OTB23" s="111"/>
      <c r="OTC23" s="111"/>
      <c r="OTD23" s="3" t="e">
        <f>OTD22/#REF!-0.01</f>
        <v>#REF!</v>
      </c>
      <c r="OTE23" s="111" t="s">
        <v>58</v>
      </c>
      <c r="OTF23" s="111"/>
      <c r="OTG23" s="111"/>
      <c r="OTH23" s="111"/>
      <c r="OTI23" s="111"/>
      <c r="OTJ23" s="111"/>
      <c r="OTK23" s="111"/>
      <c r="OTL23" s="3" t="e">
        <f>OTL22/#REF!-0.01</f>
        <v>#REF!</v>
      </c>
      <c r="OTM23" s="111" t="s">
        <v>58</v>
      </c>
      <c r="OTN23" s="111"/>
      <c r="OTO23" s="111"/>
      <c r="OTP23" s="111"/>
      <c r="OTQ23" s="111"/>
      <c r="OTR23" s="111"/>
      <c r="OTS23" s="111"/>
      <c r="OTT23" s="3" t="e">
        <f>OTT22/#REF!-0.01</f>
        <v>#REF!</v>
      </c>
      <c r="OTU23" s="111" t="s">
        <v>58</v>
      </c>
      <c r="OTV23" s="111"/>
      <c r="OTW23" s="111"/>
      <c r="OTX23" s="111"/>
      <c r="OTY23" s="111"/>
      <c r="OTZ23" s="111"/>
      <c r="OUA23" s="111"/>
      <c r="OUB23" s="3" t="e">
        <f>OUB22/#REF!-0.01</f>
        <v>#REF!</v>
      </c>
      <c r="OUC23" s="111" t="s">
        <v>58</v>
      </c>
      <c r="OUD23" s="111"/>
      <c r="OUE23" s="111"/>
      <c r="OUF23" s="111"/>
      <c r="OUG23" s="111"/>
      <c r="OUH23" s="111"/>
      <c r="OUI23" s="111"/>
      <c r="OUJ23" s="3" t="e">
        <f>OUJ22/#REF!-0.01</f>
        <v>#REF!</v>
      </c>
      <c r="OUK23" s="111" t="s">
        <v>58</v>
      </c>
      <c r="OUL23" s="111"/>
      <c r="OUM23" s="111"/>
      <c r="OUN23" s="111"/>
      <c r="OUO23" s="111"/>
      <c r="OUP23" s="111"/>
      <c r="OUQ23" s="111"/>
      <c r="OUR23" s="3" t="e">
        <f>OUR22/#REF!-0.01</f>
        <v>#REF!</v>
      </c>
      <c r="OUS23" s="111" t="s">
        <v>58</v>
      </c>
      <c r="OUT23" s="111"/>
      <c r="OUU23" s="111"/>
      <c r="OUV23" s="111"/>
      <c r="OUW23" s="111"/>
      <c r="OUX23" s="111"/>
      <c r="OUY23" s="111"/>
      <c r="OUZ23" s="3" t="e">
        <f>OUZ22/#REF!-0.01</f>
        <v>#REF!</v>
      </c>
      <c r="OVA23" s="111" t="s">
        <v>58</v>
      </c>
      <c r="OVB23" s="111"/>
      <c r="OVC23" s="111"/>
      <c r="OVD23" s="111"/>
      <c r="OVE23" s="111"/>
      <c r="OVF23" s="111"/>
      <c r="OVG23" s="111"/>
      <c r="OVH23" s="3" t="e">
        <f>OVH22/#REF!-0.01</f>
        <v>#REF!</v>
      </c>
      <c r="OVI23" s="111" t="s">
        <v>58</v>
      </c>
      <c r="OVJ23" s="111"/>
      <c r="OVK23" s="111"/>
      <c r="OVL23" s="111"/>
      <c r="OVM23" s="111"/>
      <c r="OVN23" s="111"/>
      <c r="OVO23" s="111"/>
      <c r="OVP23" s="3" t="e">
        <f>OVP22/#REF!-0.01</f>
        <v>#REF!</v>
      </c>
      <c r="OVQ23" s="111" t="s">
        <v>58</v>
      </c>
      <c r="OVR23" s="111"/>
      <c r="OVS23" s="111"/>
      <c r="OVT23" s="111"/>
      <c r="OVU23" s="111"/>
      <c r="OVV23" s="111"/>
      <c r="OVW23" s="111"/>
      <c r="OVX23" s="3" t="e">
        <f>OVX22/#REF!-0.01</f>
        <v>#REF!</v>
      </c>
      <c r="OVY23" s="111" t="s">
        <v>58</v>
      </c>
      <c r="OVZ23" s="111"/>
      <c r="OWA23" s="111"/>
      <c r="OWB23" s="111"/>
      <c r="OWC23" s="111"/>
      <c r="OWD23" s="111"/>
      <c r="OWE23" s="111"/>
      <c r="OWF23" s="3" t="e">
        <f>OWF22/#REF!-0.01</f>
        <v>#REF!</v>
      </c>
      <c r="OWG23" s="111" t="s">
        <v>58</v>
      </c>
      <c r="OWH23" s="111"/>
      <c r="OWI23" s="111"/>
      <c r="OWJ23" s="111"/>
      <c r="OWK23" s="111"/>
      <c r="OWL23" s="111"/>
      <c r="OWM23" s="111"/>
      <c r="OWN23" s="3" t="e">
        <f>OWN22/#REF!-0.01</f>
        <v>#REF!</v>
      </c>
      <c r="OWO23" s="111" t="s">
        <v>58</v>
      </c>
      <c r="OWP23" s="111"/>
      <c r="OWQ23" s="111"/>
      <c r="OWR23" s="111"/>
      <c r="OWS23" s="111"/>
      <c r="OWT23" s="111"/>
      <c r="OWU23" s="111"/>
      <c r="OWV23" s="3" t="e">
        <f>OWV22/#REF!-0.01</f>
        <v>#REF!</v>
      </c>
      <c r="OWW23" s="111" t="s">
        <v>58</v>
      </c>
      <c r="OWX23" s="111"/>
      <c r="OWY23" s="111"/>
      <c r="OWZ23" s="111"/>
      <c r="OXA23" s="111"/>
      <c r="OXB23" s="111"/>
      <c r="OXC23" s="111"/>
      <c r="OXD23" s="3" t="e">
        <f>OXD22/#REF!-0.01</f>
        <v>#REF!</v>
      </c>
      <c r="OXE23" s="111" t="s">
        <v>58</v>
      </c>
      <c r="OXF23" s="111"/>
      <c r="OXG23" s="111"/>
      <c r="OXH23" s="111"/>
      <c r="OXI23" s="111"/>
      <c r="OXJ23" s="111"/>
      <c r="OXK23" s="111"/>
      <c r="OXL23" s="3" t="e">
        <f>OXL22/#REF!-0.01</f>
        <v>#REF!</v>
      </c>
      <c r="OXM23" s="111" t="s">
        <v>58</v>
      </c>
      <c r="OXN23" s="111"/>
      <c r="OXO23" s="111"/>
      <c r="OXP23" s="111"/>
      <c r="OXQ23" s="111"/>
      <c r="OXR23" s="111"/>
      <c r="OXS23" s="111"/>
      <c r="OXT23" s="3" t="e">
        <f>OXT22/#REF!-0.01</f>
        <v>#REF!</v>
      </c>
      <c r="OXU23" s="111" t="s">
        <v>58</v>
      </c>
      <c r="OXV23" s="111"/>
      <c r="OXW23" s="111"/>
      <c r="OXX23" s="111"/>
      <c r="OXY23" s="111"/>
      <c r="OXZ23" s="111"/>
      <c r="OYA23" s="111"/>
      <c r="OYB23" s="3" t="e">
        <f>OYB22/#REF!-0.01</f>
        <v>#REF!</v>
      </c>
      <c r="OYC23" s="111" t="s">
        <v>58</v>
      </c>
      <c r="OYD23" s="111"/>
      <c r="OYE23" s="111"/>
      <c r="OYF23" s="111"/>
      <c r="OYG23" s="111"/>
      <c r="OYH23" s="111"/>
      <c r="OYI23" s="111"/>
      <c r="OYJ23" s="3" t="e">
        <f>OYJ22/#REF!-0.01</f>
        <v>#REF!</v>
      </c>
      <c r="OYK23" s="111" t="s">
        <v>58</v>
      </c>
      <c r="OYL23" s="111"/>
      <c r="OYM23" s="111"/>
      <c r="OYN23" s="111"/>
      <c r="OYO23" s="111"/>
      <c r="OYP23" s="111"/>
      <c r="OYQ23" s="111"/>
      <c r="OYR23" s="3" t="e">
        <f>OYR22/#REF!-0.01</f>
        <v>#REF!</v>
      </c>
      <c r="OYS23" s="111" t="s">
        <v>58</v>
      </c>
      <c r="OYT23" s="111"/>
      <c r="OYU23" s="111"/>
      <c r="OYV23" s="111"/>
      <c r="OYW23" s="111"/>
      <c r="OYX23" s="111"/>
      <c r="OYY23" s="111"/>
      <c r="OYZ23" s="3" t="e">
        <f>OYZ22/#REF!-0.01</f>
        <v>#REF!</v>
      </c>
      <c r="OZA23" s="111" t="s">
        <v>58</v>
      </c>
      <c r="OZB23" s="111"/>
      <c r="OZC23" s="111"/>
      <c r="OZD23" s="111"/>
      <c r="OZE23" s="111"/>
      <c r="OZF23" s="111"/>
      <c r="OZG23" s="111"/>
      <c r="OZH23" s="3" t="e">
        <f>OZH22/#REF!-0.01</f>
        <v>#REF!</v>
      </c>
      <c r="OZI23" s="111" t="s">
        <v>58</v>
      </c>
      <c r="OZJ23" s="111"/>
      <c r="OZK23" s="111"/>
      <c r="OZL23" s="111"/>
      <c r="OZM23" s="111"/>
      <c r="OZN23" s="111"/>
      <c r="OZO23" s="111"/>
      <c r="OZP23" s="3" t="e">
        <f>OZP22/#REF!-0.01</f>
        <v>#REF!</v>
      </c>
      <c r="OZQ23" s="111" t="s">
        <v>58</v>
      </c>
      <c r="OZR23" s="111"/>
      <c r="OZS23" s="111"/>
      <c r="OZT23" s="111"/>
      <c r="OZU23" s="111"/>
      <c r="OZV23" s="111"/>
      <c r="OZW23" s="111"/>
      <c r="OZX23" s="3" t="e">
        <f>OZX22/#REF!-0.01</f>
        <v>#REF!</v>
      </c>
      <c r="OZY23" s="111" t="s">
        <v>58</v>
      </c>
      <c r="OZZ23" s="111"/>
      <c r="PAA23" s="111"/>
      <c r="PAB23" s="111"/>
      <c r="PAC23" s="111"/>
      <c r="PAD23" s="111"/>
      <c r="PAE23" s="111"/>
      <c r="PAF23" s="3" t="e">
        <f>PAF22/#REF!-0.01</f>
        <v>#REF!</v>
      </c>
      <c r="PAG23" s="111" t="s">
        <v>58</v>
      </c>
      <c r="PAH23" s="111"/>
      <c r="PAI23" s="111"/>
      <c r="PAJ23" s="111"/>
      <c r="PAK23" s="111"/>
      <c r="PAL23" s="111"/>
      <c r="PAM23" s="111"/>
      <c r="PAN23" s="3" t="e">
        <f>PAN22/#REF!-0.01</f>
        <v>#REF!</v>
      </c>
      <c r="PAO23" s="111" t="s">
        <v>58</v>
      </c>
      <c r="PAP23" s="111"/>
      <c r="PAQ23" s="111"/>
      <c r="PAR23" s="111"/>
      <c r="PAS23" s="111"/>
      <c r="PAT23" s="111"/>
      <c r="PAU23" s="111"/>
      <c r="PAV23" s="3" t="e">
        <f>PAV22/#REF!-0.01</f>
        <v>#REF!</v>
      </c>
      <c r="PAW23" s="111" t="s">
        <v>58</v>
      </c>
      <c r="PAX23" s="111"/>
      <c r="PAY23" s="111"/>
      <c r="PAZ23" s="111"/>
      <c r="PBA23" s="111"/>
      <c r="PBB23" s="111"/>
      <c r="PBC23" s="111"/>
      <c r="PBD23" s="3" t="e">
        <f>PBD22/#REF!-0.01</f>
        <v>#REF!</v>
      </c>
      <c r="PBE23" s="111" t="s">
        <v>58</v>
      </c>
      <c r="PBF23" s="111"/>
      <c r="PBG23" s="111"/>
      <c r="PBH23" s="111"/>
      <c r="PBI23" s="111"/>
      <c r="PBJ23" s="111"/>
      <c r="PBK23" s="111"/>
      <c r="PBL23" s="3" t="e">
        <f>PBL22/#REF!-0.01</f>
        <v>#REF!</v>
      </c>
      <c r="PBM23" s="111" t="s">
        <v>58</v>
      </c>
      <c r="PBN23" s="111"/>
      <c r="PBO23" s="111"/>
      <c r="PBP23" s="111"/>
      <c r="PBQ23" s="111"/>
      <c r="PBR23" s="111"/>
      <c r="PBS23" s="111"/>
      <c r="PBT23" s="3" t="e">
        <f>PBT22/#REF!-0.01</f>
        <v>#REF!</v>
      </c>
      <c r="PBU23" s="111" t="s">
        <v>58</v>
      </c>
      <c r="PBV23" s="111"/>
      <c r="PBW23" s="111"/>
      <c r="PBX23" s="111"/>
      <c r="PBY23" s="111"/>
      <c r="PBZ23" s="111"/>
      <c r="PCA23" s="111"/>
      <c r="PCB23" s="3" t="e">
        <f>PCB22/#REF!-0.01</f>
        <v>#REF!</v>
      </c>
      <c r="PCC23" s="111" t="s">
        <v>58</v>
      </c>
      <c r="PCD23" s="111"/>
      <c r="PCE23" s="111"/>
      <c r="PCF23" s="111"/>
      <c r="PCG23" s="111"/>
      <c r="PCH23" s="111"/>
      <c r="PCI23" s="111"/>
      <c r="PCJ23" s="3" t="e">
        <f>PCJ22/#REF!-0.01</f>
        <v>#REF!</v>
      </c>
      <c r="PCK23" s="111" t="s">
        <v>58</v>
      </c>
      <c r="PCL23" s="111"/>
      <c r="PCM23" s="111"/>
      <c r="PCN23" s="111"/>
      <c r="PCO23" s="111"/>
      <c r="PCP23" s="111"/>
      <c r="PCQ23" s="111"/>
      <c r="PCR23" s="3" t="e">
        <f>PCR22/#REF!-0.01</f>
        <v>#REF!</v>
      </c>
      <c r="PCS23" s="111" t="s">
        <v>58</v>
      </c>
      <c r="PCT23" s="111"/>
      <c r="PCU23" s="111"/>
      <c r="PCV23" s="111"/>
      <c r="PCW23" s="111"/>
      <c r="PCX23" s="111"/>
      <c r="PCY23" s="111"/>
      <c r="PCZ23" s="3" t="e">
        <f>PCZ22/#REF!-0.01</f>
        <v>#REF!</v>
      </c>
      <c r="PDA23" s="111" t="s">
        <v>58</v>
      </c>
      <c r="PDB23" s="111"/>
      <c r="PDC23" s="111"/>
      <c r="PDD23" s="111"/>
      <c r="PDE23" s="111"/>
      <c r="PDF23" s="111"/>
      <c r="PDG23" s="111"/>
      <c r="PDH23" s="3" t="e">
        <f>PDH22/#REF!-0.01</f>
        <v>#REF!</v>
      </c>
      <c r="PDI23" s="111" t="s">
        <v>58</v>
      </c>
      <c r="PDJ23" s="111"/>
      <c r="PDK23" s="111"/>
      <c r="PDL23" s="111"/>
      <c r="PDM23" s="111"/>
      <c r="PDN23" s="111"/>
      <c r="PDO23" s="111"/>
      <c r="PDP23" s="3" t="e">
        <f>PDP22/#REF!-0.01</f>
        <v>#REF!</v>
      </c>
      <c r="PDQ23" s="111" t="s">
        <v>58</v>
      </c>
      <c r="PDR23" s="111"/>
      <c r="PDS23" s="111"/>
      <c r="PDT23" s="111"/>
      <c r="PDU23" s="111"/>
      <c r="PDV23" s="111"/>
      <c r="PDW23" s="111"/>
      <c r="PDX23" s="3" t="e">
        <f>PDX22/#REF!-0.01</f>
        <v>#REF!</v>
      </c>
      <c r="PDY23" s="111" t="s">
        <v>58</v>
      </c>
      <c r="PDZ23" s="111"/>
      <c r="PEA23" s="111"/>
      <c r="PEB23" s="111"/>
      <c r="PEC23" s="111"/>
      <c r="PED23" s="111"/>
      <c r="PEE23" s="111"/>
      <c r="PEF23" s="3" t="e">
        <f>PEF22/#REF!-0.01</f>
        <v>#REF!</v>
      </c>
      <c r="PEG23" s="111" t="s">
        <v>58</v>
      </c>
      <c r="PEH23" s="111"/>
      <c r="PEI23" s="111"/>
      <c r="PEJ23" s="111"/>
      <c r="PEK23" s="111"/>
      <c r="PEL23" s="111"/>
      <c r="PEM23" s="111"/>
      <c r="PEN23" s="3" t="e">
        <f>PEN22/#REF!-0.01</f>
        <v>#REF!</v>
      </c>
      <c r="PEO23" s="111" t="s">
        <v>58</v>
      </c>
      <c r="PEP23" s="111"/>
      <c r="PEQ23" s="111"/>
      <c r="PER23" s="111"/>
      <c r="PES23" s="111"/>
      <c r="PET23" s="111"/>
      <c r="PEU23" s="111"/>
      <c r="PEV23" s="3" t="e">
        <f>PEV22/#REF!-0.01</f>
        <v>#REF!</v>
      </c>
      <c r="PEW23" s="111" t="s">
        <v>58</v>
      </c>
      <c r="PEX23" s="111"/>
      <c r="PEY23" s="111"/>
      <c r="PEZ23" s="111"/>
      <c r="PFA23" s="111"/>
      <c r="PFB23" s="111"/>
      <c r="PFC23" s="111"/>
      <c r="PFD23" s="3" t="e">
        <f>PFD22/#REF!-0.01</f>
        <v>#REF!</v>
      </c>
      <c r="PFE23" s="111" t="s">
        <v>58</v>
      </c>
      <c r="PFF23" s="111"/>
      <c r="PFG23" s="111"/>
      <c r="PFH23" s="111"/>
      <c r="PFI23" s="111"/>
      <c r="PFJ23" s="111"/>
      <c r="PFK23" s="111"/>
      <c r="PFL23" s="3" t="e">
        <f>PFL22/#REF!-0.01</f>
        <v>#REF!</v>
      </c>
      <c r="PFM23" s="111" t="s">
        <v>58</v>
      </c>
      <c r="PFN23" s="111"/>
      <c r="PFO23" s="111"/>
      <c r="PFP23" s="111"/>
      <c r="PFQ23" s="111"/>
      <c r="PFR23" s="111"/>
      <c r="PFS23" s="111"/>
      <c r="PFT23" s="3" t="e">
        <f>PFT22/#REF!-0.01</f>
        <v>#REF!</v>
      </c>
      <c r="PFU23" s="111" t="s">
        <v>58</v>
      </c>
      <c r="PFV23" s="111"/>
      <c r="PFW23" s="111"/>
      <c r="PFX23" s="111"/>
      <c r="PFY23" s="111"/>
      <c r="PFZ23" s="111"/>
      <c r="PGA23" s="111"/>
      <c r="PGB23" s="3" t="e">
        <f>PGB22/#REF!-0.01</f>
        <v>#REF!</v>
      </c>
      <c r="PGC23" s="111" t="s">
        <v>58</v>
      </c>
      <c r="PGD23" s="111"/>
      <c r="PGE23" s="111"/>
      <c r="PGF23" s="111"/>
      <c r="PGG23" s="111"/>
      <c r="PGH23" s="111"/>
      <c r="PGI23" s="111"/>
      <c r="PGJ23" s="3" t="e">
        <f>PGJ22/#REF!-0.01</f>
        <v>#REF!</v>
      </c>
      <c r="PGK23" s="111" t="s">
        <v>58</v>
      </c>
      <c r="PGL23" s="111"/>
      <c r="PGM23" s="111"/>
      <c r="PGN23" s="111"/>
      <c r="PGO23" s="111"/>
      <c r="PGP23" s="111"/>
      <c r="PGQ23" s="111"/>
      <c r="PGR23" s="3" t="e">
        <f>PGR22/#REF!-0.01</f>
        <v>#REF!</v>
      </c>
      <c r="PGS23" s="111" t="s">
        <v>58</v>
      </c>
      <c r="PGT23" s="111"/>
      <c r="PGU23" s="111"/>
      <c r="PGV23" s="111"/>
      <c r="PGW23" s="111"/>
      <c r="PGX23" s="111"/>
      <c r="PGY23" s="111"/>
      <c r="PGZ23" s="3" t="e">
        <f>PGZ22/#REF!-0.01</f>
        <v>#REF!</v>
      </c>
      <c r="PHA23" s="111" t="s">
        <v>58</v>
      </c>
      <c r="PHB23" s="111"/>
      <c r="PHC23" s="111"/>
      <c r="PHD23" s="111"/>
      <c r="PHE23" s="111"/>
      <c r="PHF23" s="111"/>
      <c r="PHG23" s="111"/>
      <c r="PHH23" s="3" t="e">
        <f>PHH22/#REF!-0.01</f>
        <v>#REF!</v>
      </c>
      <c r="PHI23" s="111" t="s">
        <v>58</v>
      </c>
      <c r="PHJ23" s="111"/>
      <c r="PHK23" s="111"/>
      <c r="PHL23" s="111"/>
      <c r="PHM23" s="111"/>
      <c r="PHN23" s="111"/>
      <c r="PHO23" s="111"/>
      <c r="PHP23" s="3" t="e">
        <f>PHP22/#REF!-0.01</f>
        <v>#REF!</v>
      </c>
      <c r="PHQ23" s="111" t="s">
        <v>58</v>
      </c>
      <c r="PHR23" s="111"/>
      <c r="PHS23" s="111"/>
      <c r="PHT23" s="111"/>
      <c r="PHU23" s="111"/>
      <c r="PHV23" s="111"/>
      <c r="PHW23" s="111"/>
      <c r="PHX23" s="3" t="e">
        <f>PHX22/#REF!-0.01</f>
        <v>#REF!</v>
      </c>
      <c r="PHY23" s="111" t="s">
        <v>58</v>
      </c>
      <c r="PHZ23" s="111"/>
      <c r="PIA23" s="111"/>
      <c r="PIB23" s="111"/>
      <c r="PIC23" s="111"/>
      <c r="PID23" s="111"/>
      <c r="PIE23" s="111"/>
      <c r="PIF23" s="3" t="e">
        <f>PIF22/#REF!-0.01</f>
        <v>#REF!</v>
      </c>
      <c r="PIG23" s="111" t="s">
        <v>58</v>
      </c>
      <c r="PIH23" s="111"/>
      <c r="PII23" s="111"/>
      <c r="PIJ23" s="111"/>
      <c r="PIK23" s="111"/>
      <c r="PIL23" s="111"/>
      <c r="PIM23" s="111"/>
      <c r="PIN23" s="3" t="e">
        <f>PIN22/#REF!-0.01</f>
        <v>#REF!</v>
      </c>
      <c r="PIO23" s="111" t="s">
        <v>58</v>
      </c>
      <c r="PIP23" s="111"/>
      <c r="PIQ23" s="111"/>
      <c r="PIR23" s="111"/>
      <c r="PIS23" s="111"/>
      <c r="PIT23" s="111"/>
      <c r="PIU23" s="111"/>
      <c r="PIV23" s="3" t="e">
        <f>PIV22/#REF!-0.01</f>
        <v>#REF!</v>
      </c>
      <c r="PIW23" s="111" t="s">
        <v>58</v>
      </c>
      <c r="PIX23" s="111"/>
      <c r="PIY23" s="111"/>
      <c r="PIZ23" s="111"/>
      <c r="PJA23" s="111"/>
      <c r="PJB23" s="111"/>
      <c r="PJC23" s="111"/>
      <c r="PJD23" s="3" t="e">
        <f>PJD22/#REF!-0.01</f>
        <v>#REF!</v>
      </c>
      <c r="PJE23" s="111" t="s">
        <v>58</v>
      </c>
      <c r="PJF23" s="111"/>
      <c r="PJG23" s="111"/>
      <c r="PJH23" s="111"/>
      <c r="PJI23" s="111"/>
      <c r="PJJ23" s="111"/>
      <c r="PJK23" s="111"/>
      <c r="PJL23" s="3" t="e">
        <f>PJL22/#REF!-0.01</f>
        <v>#REF!</v>
      </c>
      <c r="PJM23" s="111" t="s">
        <v>58</v>
      </c>
      <c r="PJN23" s="111"/>
      <c r="PJO23" s="111"/>
      <c r="PJP23" s="111"/>
      <c r="PJQ23" s="111"/>
      <c r="PJR23" s="111"/>
      <c r="PJS23" s="111"/>
      <c r="PJT23" s="3" t="e">
        <f>PJT22/#REF!-0.01</f>
        <v>#REF!</v>
      </c>
      <c r="PJU23" s="111" t="s">
        <v>58</v>
      </c>
      <c r="PJV23" s="111"/>
      <c r="PJW23" s="111"/>
      <c r="PJX23" s="111"/>
      <c r="PJY23" s="111"/>
      <c r="PJZ23" s="111"/>
      <c r="PKA23" s="111"/>
      <c r="PKB23" s="3" t="e">
        <f>PKB22/#REF!-0.01</f>
        <v>#REF!</v>
      </c>
      <c r="PKC23" s="111" t="s">
        <v>58</v>
      </c>
      <c r="PKD23" s="111"/>
      <c r="PKE23" s="111"/>
      <c r="PKF23" s="111"/>
      <c r="PKG23" s="111"/>
      <c r="PKH23" s="111"/>
      <c r="PKI23" s="111"/>
      <c r="PKJ23" s="3" t="e">
        <f>PKJ22/#REF!-0.01</f>
        <v>#REF!</v>
      </c>
      <c r="PKK23" s="111" t="s">
        <v>58</v>
      </c>
      <c r="PKL23" s="111"/>
      <c r="PKM23" s="111"/>
      <c r="PKN23" s="111"/>
      <c r="PKO23" s="111"/>
      <c r="PKP23" s="111"/>
      <c r="PKQ23" s="111"/>
      <c r="PKR23" s="3" t="e">
        <f>PKR22/#REF!-0.01</f>
        <v>#REF!</v>
      </c>
      <c r="PKS23" s="111" t="s">
        <v>58</v>
      </c>
      <c r="PKT23" s="111"/>
      <c r="PKU23" s="111"/>
      <c r="PKV23" s="111"/>
      <c r="PKW23" s="111"/>
      <c r="PKX23" s="111"/>
      <c r="PKY23" s="111"/>
      <c r="PKZ23" s="3" t="e">
        <f>PKZ22/#REF!-0.01</f>
        <v>#REF!</v>
      </c>
      <c r="PLA23" s="111" t="s">
        <v>58</v>
      </c>
      <c r="PLB23" s="111"/>
      <c r="PLC23" s="111"/>
      <c r="PLD23" s="111"/>
      <c r="PLE23" s="111"/>
      <c r="PLF23" s="111"/>
      <c r="PLG23" s="111"/>
      <c r="PLH23" s="3" t="e">
        <f>PLH22/#REF!-0.01</f>
        <v>#REF!</v>
      </c>
      <c r="PLI23" s="111" t="s">
        <v>58</v>
      </c>
      <c r="PLJ23" s="111"/>
      <c r="PLK23" s="111"/>
      <c r="PLL23" s="111"/>
      <c r="PLM23" s="111"/>
      <c r="PLN23" s="111"/>
      <c r="PLO23" s="111"/>
      <c r="PLP23" s="3" t="e">
        <f>PLP22/#REF!-0.01</f>
        <v>#REF!</v>
      </c>
      <c r="PLQ23" s="111" t="s">
        <v>58</v>
      </c>
      <c r="PLR23" s="111"/>
      <c r="PLS23" s="111"/>
      <c r="PLT23" s="111"/>
      <c r="PLU23" s="111"/>
      <c r="PLV23" s="111"/>
      <c r="PLW23" s="111"/>
      <c r="PLX23" s="3" t="e">
        <f>PLX22/#REF!-0.01</f>
        <v>#REF!</v>
      </c>
      <c r="PLY23" s="111" t="s">
        <v>58</v>
      </c>
      <c r="PLZ23" s="111"/>
      <c r="PMA23" s="111"/>
      <c r="PMB23" s="111"/>
      <c r="PMC23" s="111"/>
      <c r="PMD23" s="111"/>
      <c r="PME23" s="111"/>
      <c r="PMF23" s="3" t="e">
        <f>PMF22/#REF!-0.01</f>
        <v>#REF!</v>
      </c>
      <c r="PMG23" s="111" t="s">
        <v>58</v>
      </c>
      <c r="PMH23" s="111"/>
      <c r="PMI23" s="111"/>
      <c r="PMJ23" s="111"/>
      <c r="PMK23" s="111"/>
      <c r="PML23" s="111"/>
      <c r="PMM23" s="111"/>
      <c r="PMN23" s="3" t="e">
        <f>PMN22/#REF!-0.01</f>
        <v>#REF!</v>
      </c>
      <c r="PMO23" s="111" t="s">
        <v>58</v>
      </c>
      <c r="PMP23" s="111"/>
      <c r="PMQ23" s="111"/>
      <c r="PMR23" s="111"/>
      <c r="PMS23" s="111"/>
      <c r="PMT23" s="111"/>
      <c r="PMU23" s="111"/>
      <c r="PMV23" s="3" t="e">
        <f>PMV22/#REF!-0.01</f>
        <v>#REF!</v>
      </c>
      <c r="PMW23" s="111" t="s">
        <v>58</v>
      </c>
      <c r="PMX23" s="111"/>
      <c r="PMY23" s="111"/>
      <c r="PMZ23" s="111"/>
      <c r="PNA23" s="111"/>
      <c r="PNB23" s="111"/>
      <c r="PNC23" s="111"/>
      <c r="PND23" s="3" t="e">
        <f>PND22/#REF!-0.01</f>
        <v>#REF!</v>
      </c>
      <c r="PNE23" s="111" t="s">
        <v>58</v>
      </c>
      <c r="PNF23" s="111"/>
      <c r="PNG23" s="111"/>
      <c r="PNH23" s="111"/>
      <c r="PNI23" s="111"/>
      <c r="PNJ23" s="111"/>
      <c r="PNK23" s="111"/>
      <c r="PNL23" s="3" t="e">
        <f>PNL22/#REF!-0.01</f>
        <v>#REF!</v>
      </c>
      <c r="PNM23" s="111" t="s">
        <v>58</v>
      </c>
      <c r="PNN23" s="111"/>
      <c r="PNO23" s="111"/>
      <c r="PNP23" s="111"/>
      <c r="PNQ23" s="111"/>
      <c r="PNR23" s="111"/>
      <c r="PNS23" s="111"/>
      <c r="PNT23" s="3" t="e">
        <f>PNT22/#REF!-0.01</f>
        <v>#REF!</v>
      </c>
      <c r="PNU23" s="111" t="s">
        <v>58</v>
      </c>
      <c r="PNV23" s="111"/>
      <c r="PNW23" s="111"/>
      <c r="PNX23" s="111"/>
      <c r="PNY23" s="111"/>
      <c r="PNZ23" s="111"/>
      <c r="POA23" s="111"/>
      <c r="POB23" s="3" t="e">
        <f>POB22/#REF!-0.01</f>
        <v>#REF!</v>
      </c>
      <c r="POC23" s="111" t="s">
        <v>58</v>
      </c>
      <c r="POD23" s="111"/>
      <c r="POE23" s="111"/>
      <c r="POF23" s="111"/>
      <c r="POG23" s="111"/>
      <c r="POH23" s="111"/>
      <c r="POI23" s="111"/>
      <c r="POJ23" s="3" t="e">
        <f>POJ22/#REF!-0.01</f>
        <v>#REF!</v>
      </c>
      <c r="POK23" s="111" t="s">
        <v>58</v>
      </c>
      <c r="POL23" s="111"/>
      <c r="POM23" s="111"/>
      <c r="PON23" s="111"/>
      <c r="POO23" s="111"/>
      <c r="POP23" s="111"/>
      <c r="POQ23" s="111"/>
      <c r="POR23" s="3" t="e">
        <f>POR22/#REF!-0.01</f>
        <v>#REF!</v>
      </c>
      <c r="POS23" s="111" t="s">
        <v>58</v>
      </c>
      <c r="POT23" s="111"/>
      <c r="POU23" s="111"/>
      <c r="POV23" s="111"/>
      <c r="POW23" s="111"/>
      <c r="POX23" s="111"/>
      <c r="POY23" s="111"/>
      <c r="POZ23" s="3" t="e">
        <f>POZ22/#REF!-0.01</f>
        <v>#REF!</v>
      </c>
      <c r="PPA23" s="111" t="s">
        <v>58</v>
      </c>
      <c r="PPB23" s="111"/>
      <c r="PPC23" s="111"/>
      <c r="PPD23" s="111"/>
      <c r="PPE23" s="111"/>
      <c r="PPF23" s="111"/>
      <c r="PPG23" s="111"/>
      <c r="PPH23" s="3" t="e">
        <f>PPH22/#REF!-0.01</f>
        <v>#REF!</v>
      </c>
      <c r="PPI23" s="111" t="s">
        <v>58</v>
      </c>
      <c r="PPJ23" s="111"/>
      <c r="PPK23" s="111"/>
      <c r="PPL23" s="111"/>
      <c r="PPM23" s="111"/>
      <c r="PPN23" s="111"/>
      <c r="PPO23" s="111"/>
      <c r="PPP23" s="3" t="e">
        <f>PPP22/#REF!-0.01</f>
        <v>#REF!</v>
      </c>
      <c r="PPQ23" s="111" t="s">
        <v>58</v>
      </c>
      <c r="PPR23" s="111"/>
      <c r="PPS23" s="111"/>
      <c r="PPT23" s="111"/>
      <c r="PPU23" s="111"/>
      <c r="PPV23" s="111"/>
      <c r="PPW23" s="111"/>
      <c r="PPX23" s="3" t="e">
        <f>PPX22/#REF!-0.01</f>
        <v>#REF!</v>
      </c>
      <c r="PPY23" s="111" t="s">
        <v>58</v>
      </c>
      <c r="PPZ23" s="111"/>
      <c r="PQA23" s="111"/>
      <c r="PQB23" s="111"/>
      <c r="PQC23" s="111"/>
      <c r="PQD23" s="111"/>
      <c r="PQE23" s="111"/>
      <c r="PQF23" s="3" t="e">
        <f>PQF22/#REF!-0.01</f>
        <v>#REF!</v>
      </c>
      <c r="PQG23" s="111" t="s">
        <v>58</v>
      </c>
      <c r="PQH23" s="111"/>
      <c r="PQI23" s="111"/>
      <c r="PQJ23" s="111"/>
      <c r="PQK23" s="111"/>
      <c r="PQL23" s="111"/>
      <c r="PQM23" s="111"/>
      <c r="PQN23" s="3" t="e">
        <f>PQN22/#REF!-0.01</f>
        <v>#REF!</v>
      </c>
      <c r="PQO23" s="111" t="s">
        <v>58</v>
      </c>
      <c r="PQP23" s="111"/>
      <c r="PQQ23" s="111"/>
      <c r="PQR23" s="111"/>
      <c r="PQS23" s="111"/>
      <c r="PQT23" s="111"/>
      <c r="PQU23" s="111"/>
      <c r="PQV23" s="3" t="e">
        <f>PQV22/#REF!-0.01</f>
        <v>#REF!</v>
      </c>
      <c r="PQW23" s="111" t="s">
        <v>58</v>
      </c>
      <c r="PQX23" s="111"/>
      <c r="PQY23" s="111"/>
      <c r="PQZ23" s="111"/>
      <c r="PRA23" s="111"/>
      <c r="PRB23" s="111"/>
      <c r="PRC23" s="111"/>
      <c r="PRD23" s="3" t="e">
        <f>PRD22/#REF!-0.01</f>
        <v>#REF!</v>
      </c>
      <c r="PRE23" s="111" t="s">
        <v>58</v>
      </c>
      <c r="PRF23" s="111"/>
      <c r="PRG23" s="111"/>
      <c r="PRH23" s="111"/>
      <c r="PRI23" s="111"/>
      <c r="PRJ23" s="111"/>
      <c r="PRK23" s="111"/>
      <c r="PRL23" s="3" t="e">
        <f>PRL22/#REF!-0.01</f>
        <v>#REF!</v>
      </c>
      <c r="PRM23" s="111" t="s">
        <v>58</v>
      </c>
      <c r="PRN23" s="111"/>
      <c r="PRO23" s="111"/>
      <c r="PRP23" s="111"/>
      <c r="PRQ23" s="111"/>
      <c r="PRR23" s="111"/>
      <c r="PRS23" s="111"/>
      <c r="PRT23" s="3" t="e">
        <f>PRT22/#REF!-0.01</f>
        <v>#REF!</v>
      </c>
      <c r="PRU23" s="111" t="s">
        <v>58</v>
      </c>
      <c r="PRV23" s="111"/>
      <c r="PRW23" s="111"/>
      <c r="PRX23" s="111"/>
      <c r="PRY23" s="111"/>
      <c r="PRZ23" s="111"/>
      <c r="PSA23" s="111"/>
      <c r="PSB23" s="3" t="e">
        <f>PSB22/#REF!-0.01</f>
        <v>#REF!</v>
      </c>
      <c r="PSC23" s="111" t="s">
        <v>58</v>
      </c>
      <c r="PSD23" s="111"/>
      <c r="PSE23" s="111"/>
      <c r="PSF23" s="111"/>
      <c r="PSG23" s="111"/>
      <c r="PSH23" s="111"/>
      <c r="PSI23" s="111"/>
      <c r="PSJ23" s="3" t="e">
        <f>PSJ22/#REF!-0.01</f>
        <v>#REF!</v>
      </c>
      <c r="PSK23" s="111" t="s">
        <v>58</v>
      </c>
      <c r="PSL23" s="111"/>
      <c r="PSM23" s="111"/>
      <c r="PSN23" s="111"/>
      <c r="PSO23" s="111"/>
      <c r="PSP23" s="111"/>
      <c r="PSQ23" s="111"/>
      <c r="PSR23" s="3" t="e">
        <f>PSR22/#REF!-0.01</f>
        <v>#REF!</v>
      </c>
      <c r="PSS23" s="111" t="s">
        <v>58</v>
      </c>
      <c r="PST23" s="111"/>
      <c r="PSU23" s="111"/>
      <c r="PSV23" s="111"/>
      <c r="PSW23" s="111"/>
      <c r="PSX23" s="111"/>
      <c r="PSY23" s="111"/>
      <c r="PSZ23" s="3" t="e">
        <f>PSZ22/#REF!-0.01</f>
        <v>#REF!</v>
      </c>
      <c r="PTA23" s="111" t="s">
        <v>58</v>
      </c>
      <c r="PTB23" s="111"/>
      <c r="PTC23" s="111"/>
      <c r="PTD23" s="111"/>
      <c r="PTE23" s="111"/>
      <c r="PTF23" s="111"/>
      <c r="PTG23" s="111"/>
      <c r="PTH23" s="3" t="e">
        <f>PTH22/#REF!-0.01</f>
        <v>#REF!</v>
      </c>
      <c r="PTI23" s="111" t="s">
        <v>58</v>
      </c>
      <c r="PTJ23" s="111"/>
      <c r="PTK23" s="111"/>
      <c r="PTL23" s="111"/>
      <c r="PTM23" s="111"/>
      <c r="PTN23" s="111"/>
      <c r="PTO23" s="111"/>
      <c r="PTP23" s="3" t="e">
        <f>PTP22/#REF!-0.01</f>
        <v>#REF!</v>
      </c>
      <c r="PTQ23" s="111" t="s">
        <v>58</v>
      </c>
      <c r="PTR23" s="111"/>
      <c r="PTS23" s="111"/>
      <c r="PTT23" s="111"/>
      <c r="PTU23" s="111"/>
      <c r="PTV23" s="111"/>
      <c r="PTW23" s="111"/>
      <c r="PTX23" s="3" t="e">
        <f>PTX22/#REF!-0.01</f>
        <v>#REF!</v>
      </c>
      <c r="PTY23" s="111" t="s">
        <v>58</v>
      </c>
      <c r="PTZ23" s="111"/>
      <c r="PUA23" s="111"/>
      <c r="PUB23" s="111"/>
      <c r="PUC23" s="111"/>
      <c r="PUD23" s="111"/>
      <c r="PUE23" s="111"/>
      <c r="PUF23" s="3" t="e">
        <f>PUF22/#REF!-0.01</f>
        <v>#REF!</v>
      </c>
      <c r="PUG23" s="111" t="s">
        <v>58</v>
      </c>
      <c r="PUH23" s="111"/>
      <c r="PUI23" s="111"/>
      <c r="PUJ23" s="111"/>
      <c r="PUK23" s="111"/>
      <c r="PUL23" s="111"/>
      <c r="PUM23" s="111"/>
      <c r="PUN23" s="3" t="e">
        <f>PUN22/#REF!-0.01</f>
        <v>#REF!</v>
      </c>
      <c r="PUO23" s="111" t="s">
        <v>58</v>
      </c>
      <c r="PUP23" s="111"/>
      <c r="PUQ23" s="111"/>
      <c r="PUR23" s="111"/>
      <c r="PUS23" s="111"/>
      <c r="PUT23" s="111"/>
      <c r="PUU23" s="111"/>
      <c r="PUV23" s="3" t="e">
        <f>PUV22/#REF!-0.01</f>
        <v>#REF!</v>
      </c>
      <c r="PUW23" s="111" t="s">
        <v>58</v>
      </c>
      <c r="PUX23" s="111"/>
      <c r="PUY23" s="111"/>
      <c r="PUZ23" s="111"/>
      <c r="PVA23" s="111"/>
      <c r="PVB23" s="111"/>
      <c r="PVC23" s="111"/>
      <c r="PVD23" s="3" t="e">
        <f>PVD22/#REF!-0.01</f>
        <v>#REF!</v>
      </c>
      <c r="PVE23" s="111" t="s">
        <v>58</v>
      </c>
      <c r="PVF23" s="111"/>
      <c r="PVG23" s="111"/>
      <c r="PVH23" s="111"/>
      <c r="PVI23" s="111"/>
      <c r="PVJ23" s="111"/>
      <c r="PVK23" s="111"/>
      <c r="PVL23" s="3" t="e">
        <f>PVL22/#REF!-0.01</f>
        <v>#REF!</v>
      </c>
      <c r="PVM23" s="111" t="s">
        <v>58</v>
      </c>
      <c r="PVN23" s="111"/>
      <c r="PVO23" s="111"/>
      <c r="PVP23" s="111"/>
      <c r="PVQ23" s="111"/>
      <c r="PVR23" s="111"/>
      <c r="PVS23" s="111"/>
      <c r="PVT23" s="3" t="e">
        <f>PVT22/#REF!-0.01</f>
        <v>#REF!</v>
      </c>
      <c r="PVU23" s="111" t="s">
        <v>58</v>
      </c>
      <c r="PVV23" s="111"/>
      <c r="PVW23" s="111"/>
      <c r="PVX23" s="111"/>
      <c r="PVY23" s="111"/>
      <c r="PVZ23" s="111"/>
      <c r="PWA23" s="111"/>
      <c r="PWB23" s="3" t="e">
        <f>PWB22/#REF!-0.01</f>
        <v>#REF!</v>
      </c>
      <c r="PWC23" s="111" t="s">
        <v>58</v>
      </c>
      <c r="PWD23" s="111"/>
      <c r="PWE23" s="111"/>
      <c r="PWF23" s="111"/>
      <c r="PWG23" s="111"/>
      <c r="PWH23" s="111"/>
      <c r="PWI23" s="111"/>
      <c r="PWJ23" s="3" t="e">
        <f>PWJ22/#REF!-0.01</f>
        <v>#REF!</v>
      </c>
      <c r="PWK23" s="111" t="s">
        <v>58</v>
      </c>
      <c r="PWL23" s="111"/>
      <c r="PWM23" s="111"/>
      <c r="PWN23" s="111"/>
      <c r="PWO23" s="111"/>
      <c r="PWP23" s="111"/>
      <c r="PWQ23" s="111"/>
      <c r="PWR23" s="3" t="e">
        <f>PWR22/#REF!-0.01</f>
        <v>#REF!</v>
      </c>
      <c r="PWS23" s="111" t="s">
        <v>58</v>
      </c>
      <c r="PWT23" s="111"/>
      <c r="PWU23" s="111"/>
      <c r="PWV23" s="111"/>
      <c r="PWW23" s="111"/>
      <c r="PWX23" s="111"/>
      <c r="PWY23" s="111"/>
      <c r="PWZ23" s="3" t="e">
        <f>PWZ22/#REF!-0.01</f>
        <v>#REF!</v>
      </c>
      <c r="PXA23" s="111" t="s">
        <v>58</v>
      </c>
      <c r="PXB23" s="111"/>
      <c r="PXC23" s="111"/>
      <c r="PXD23" s="111"/>
      <c r="PXE23" s="111"/>
      <c r="PXF23" s="111"/>
      <c r="PXG23" s="111"/>
      <c r="PXH23" s="3" t="e">
        <f>PXH22/#REF!-0.01</f>
        <v>#REF!</v>
      </c>
      <c r="PXI23" s="111" t="s">
        <v>58</v>
      </c>
      <c r="PXJ23" s="111"/>
      <c r="PXK23" s="111"/>
      <c r="PXL23" s="111"/>
      <c r="PXM23" s="111"/>
      <c r="PXN23" s="111"/>
      <c r="PXO23" s="111"/>
      <c r="PXP23" s="3" t="e">
        <f>PXP22/#REF!-0.01</f>
        <v>#REF!</v>
      </c>
      <c r="PXQ23" s="111" t="s">
        <v>58</v>
      </c>
      <c r="PXR23" s="111"/>
      <c r="PXS23" s="111"/>
      <c r="PXT23" s="111"/>
      <c r="PXU23" s="111"/>
      <c r="PXV23" s="111"/>
      <c r="PXW23" s="111"/>
      <c r="PXX23" s="3" t="e">
        <f>PXX22/#REF!-0.01</f>
        <v>#REF!</v>
      </c>
      <c r="PXY23" s="111" t="s">
        <v>58</v>
      </c>
      <c r="PXZ23" s="111"/>
      <c r="PYA23" s="111"/>
      <c r="PYB23" s="111"/>
      <c r="PYC23" s="111"/>
      <c r="PYD23" s="111"/>
      <c r="PYE23" s="111"/>
      <c r="PYF23" s="3" t="e">
        <f>PYF22/#REF!-0.01</f>
        <v>#REF!</v>
      </c>
      <c r="PYG23" s="111" t="s">
        <v>58</v>
      </c>
      <c r="PYH23" s="111"/>
      <c r="PYI23" s="111"/>
      <c r="PYJ23" s="111"/>
      <c r="PYK23" s="111"/>
      <c r="PYL23" s="111"/>
      <c r="PYM23" s="111"/>
      <c r="PYN23" s="3" t="e">
        <f>PYN22/#REF!-0.01</f>
        <v>#REF!</v>
      </c>
      <c r="PYO23" s="111" t="s">
        <v>58</v>
      </c>
      <c r="PYP23" s="111"/>
      <c r="PYQ23" s="111"/>
      <c r="PYR23" s="111"/>
      <c r="PYS23" s="111"/>
      <c r="PYT23" s="111"/>
      <c r="PYU23" s="111"/>
      <c r="PYV23" s="3" t="e">
        <f>PYV22/#REF!-0.01</f>
        <v>#REF!</v>
      </c>
      <c r="PYW23" s="111" t="s">
        <v>58</v>
      </c>
      <c r="PYX23" s="111"/>
      <c r="PYY23" s="111"/>
      <c r="PYZ23" s="111"/>
      <c r="PZA23" s="111"/>
      <c r="PZB23" s="111"/>
      <c r="PZC23" s="111"/>
      <c r="PZD23" s="3" t="e">
        <f>PZD22/#REF!-0.01</f>
        <v>#REF!</v>
      </c>
      <c r="PZE23" s="111" t="s">
        <v>58</v>
      </c>
      <c r="PZF23" s="111"/>
      <c r="PZG23" s="111"/>
      <c r="PZH23" s="111"/>
      <c r="PZI23" s="111"/>
      <c r="PZJ23" s="111"/>
      <c r="PZK23" s="111"/>
      <c r="PZL23" s="3" t="e">
        <f>PZL22/#REF!-0.01</f>
        <v>#REF!</v>
      </c>
      <c r="PZM23" s="111" t="s">
        <v>58</v>
      </c>
      <c r="PZN23" s="111"/>
      <c r="PZO23" s="111"/>
      <c r="PZP23" s="111"/>
      <c r="PZQ23" s="111"/>
      <c r="PZR23" s="111"/>
      <c r="PZS23" s="111"/>
      <c r="PZT23" s="3" t="e">
        <f>PZT22/#REF!-0.01</f>
        <v>#REF!</v>
      </c>
      <c r="PZU23" s="111" t="s">
        <v>58</v>
      </c>
      <c r="PZV23" s="111"/>
      <c r="PZW23" s="111"/>
      <c r="PZX23" s="111"/>
      <c r="PZY23" s="111"/>
      <c r="PZZ23" s="111"/>
      <c r="QAA23" s="111"/>
      <c r="QAB23" s="3" t="e">
        <f>QAB22/#REF!-0.01</f>
        <v>#REF!</v>
      </c>
      <c r="QAC23" s="111" t="s">
        <v>58</v>
      </c>
      <c r="QAD23" s="111"/>
      <c r="QAE23" s="111"/>
      <c r="QAF23" s="111"/>
      <c r="QAG23" s="111"/>
      <c r="QAH23" s="111"/>
      <c r="QAI23" s="111"/>
      <c r="QAJ23" s="3" t="e">
        <f>QAJ22/#REF!-0.01</f>
        <v>#REF!</v>
      </c>
      <c r="QAK23" s="111" t="s">
        <v>58</v>
      </c>
      <c r="QAL23" s="111"/>
      <c r="QAM23" s="111"/>
      <c r="QAN23" s="111"/>
      <c r="QAO23" s="111"/>
      <c r="QAP23" s="111"/>
      <c r="QAQ23" s="111"/>
      <c r="QAR23" s="3" t="e">
        <f>QAR22/#REF!-0.01</f>
        <v>#REF!</v>
      </c>
      <c r="QAS23" s="111" t="s">
        <v>58</v>
      </c>
      <c r="QAT23" s="111"/>
      <c r="QAU23" s="111"/>
      <c r="QAV23" s="111"/>
      <c r="QAW23" s="111"/>
      <c r="QAX23" s="111"/>
      <c r="QAY23" s="111"/>
      <c r="QAZ23" s="3" t="e">
        <f>QAZ22/#REF!-0.01</f>
        <v>#REF!</v>
      </c>
      <c r="QBA23" s="111" t="s">
        <v>58</v>
      </c>
      <c r="QBB23" s="111"/>
      <c r="QBC23" s="111"/>
      <c r="QBD23" s="111"/>
      <c r="QBE23" s="111"/>
      <c r="QBF23" s="111"/>
      <c r="QBG23" s="111"/>
      <c r="QBH23" s="3" t="e">
        <f>QBH22/#REF!-0.01</f>
        <v>#REF!</v>
      </c>
      <c r="QBI23" s="111" t="s">
        <v>58</v>
      </c>
      <c r="QBJ23" s="111"/>
      <c r="QBK23" s="111"/>
      <c r="QBL23" s="111"/>
      <c r="QBM23" s="111"/>
      <c r="QBN23" s="111"/>
      <c r="QBO23" s="111"/>
      <c r="QBP23" s="3" t="e">
        <f>QBP22/#REF!-0.01</f>
        <v>#REF!</v>
      </c>
      <c r="QBQ23" s="111" t="s">
        <v>58</v>
      </c>
      <c r="QBR23" s="111"/>
      <c r="QBS23" s="111"/>
      <c r="QBT23" s="111"/>
      <c r="QBU23" s="111"/>
      <c r="QBV23" s="111"/>
      <c r="QBW23" s="111"/>
      <c r="QBX23" s="3" t="e">
        <f>QBX22/#REF!-0.01</f>
        <v>#REF!</v>
      </c>
      <c r="QBY23" s="111" t="s">
        <v>58</v>
      </c>
      <c r="QBZ23" s="111"/>
      <c r="QCA23" s="111"/>
      <c r="QCB23" s="111"/>
      <c r="QCC23" s="111"/>
      <c r="QCD23" s="111"/>
      <c r="QCE23" s="111"/>
      <c r="QCF23" s="3" t="e">
        <f>QCF22/#REF!-0.01</f>
        <v>#REF!</v>
      </c>
      <c r="QCG23" s="111" t="s">
        <v>58</v>
      </c>
      <c r="QCH23" s="111"/>
      <c r="QCI23" s="111"/>
      <c r="QCJ23" s="111"/>
      <c r="QCK23" s="111"/>
      <c r="QCL23" s="111"/>
      <c r="QCM23" s="111"/>
      <c r="QCN23" s="3" t="e">
        <f>QCN22/#REF!-0.01</f>
        <v>#REF!</v>
      </c>
      <c r="QCO23" s="111" t="s">
        <v>58</v>
      </c>
      <c r="QCP23" s="111"/>
      <c r="QCQ23" s="111"/>
      <c r="QCR23" s="111"/>
      <c r="QCS23" s="111"/>
      <c r="QCT23" s="111"/>
      <c r="QCU23" s="111"/>
      <c r="QCV23" s="3" t="e">
        <f>QCV22/#REF!-0.01</f>
        <v>#REF!</v>
      </c>
      <c r="QCW23" s="111" t="s">
        <v>58</v>
      </c>
      <c r="QCX23" s="111"/>
      <c r="QCY23" s="111"/>
      <c r="QCZ23" s="111"/>
      <c r="QDA23" s="111"/>
      <c r="QDB23" s="111"/>
      <c r="QDC23" s="111"/>
      <c r="QDD23" s="3" t="e">
        <f>QDD22/#REF!-0.01</f>
        <v>#REF!</v>
      </c>
      <c r="QDE23" s="111" t="s">
        <v>58</v>
      </c>
      <c r="QDF23" s="111"/>
      <c r="QDG23" s="111"/>
      <c r="QDH23" s="111"/>
      <c r="QDI23" s="111"/>
      <c r="QDJ23" s="111"/>
      <c r="QDK23" s="111"/>
      <c r="QDL23" s="3" t="e">
        <f>QDL22/#REF!-0.01</f>
        <v>#REF!</v>
      </c>
      <c r="QDM23" s="111" t="s">
        <v>58</v>
      </c>
      <c r="QDN23" s="111"/>
      <c r="QDO23" s="111"/>
      <c r="QDP23" s="111"/>
      <c r="QDQ23" s="111"/>
      <c r="QDR23" s="111"/>
      <c r="QDS23" s="111"/>
      <c r="QDT23" s="3" t="e">
        <f>QDT22/#REF!-0.01</f>
        <v>#REF!</v>
      </c>
      <c r="QDU23" s="111" t="s">
        <v>58</v>
      </c>
      <c r="QDV23" s="111"/>
      <c r="QDW23" s="111"/>
      <c r="QDX23" s="111"/>
      <c r="QDY23" s="111"/>
      <c r="QDZ23" s="111"/>
      <c r="QEA23" s="111"/>
      <c r="QEB23" s="3" t="e">
        <f>QEB22/#REF!-0.01</f>
        <v>#REF!</v>
      </c>
      <c r="QEC23" s="111" t="s">
        <v>58</v>
      </c>
      <c r="QED23" s="111"/>
      <c r="QEE23" s="111"/>
      <c r="QEF23" s="111"/>
      <c r="QEG23" s="111"/>
      <c r="QEH23" s="111"/>
      <c r="QEI23" s="111"/>
      <c r="QEJ23" s="3" t="e">
        <f>QEJ22/#REF!-0.01</f>
        <v>#REF!</v>
      </c>
      <c r="QEK23" s="111" t="s">
        <v>58</v>
      </c>
      <c r="QEL23" s="111"/>
      <c r="QEM23" s="111"/>
      <c r="QEN23" s="111"/>
      <c r="QEO23" s="111"/>
      <c r="QEP23" s="111"/>
      <c r="QEQ23" s="111"/>
      <c r="QER23" s="3" t="e">
        <f>QER22/#REF!-0.01</f>
        <v>#REF!</v>
      </c>
      <c r="QES23" s="111" t="s">
        <v>58</v>
      </c>
      <c r="QET23" s="111"/>
      <c r="QEU23" s="111"/>
      <c r="QEV23" s="111"/>
      <c r="QEW23" s="111"/>
      <c r="QEX23" s="111"/>
      <c r="QEY23" s="111"/>
      <c r="QEZ23" s="3" t="e">
        <f>QEZ22/#REF!-0.01</f>
        <v>#REF!</v>
      </c>
      <c r="QFA23" s="111" t="s">
        <v>58</v>
      </c>
      <c r="QFB23" s="111"/>
      <c r="QFC23" s="111"/>
      <c r="QFD23" s="111"/>
      <c r="QFE23" s="111"/>
      <c r="QFF23" s="111"/>
      <c r="QFG23" s="111"/>
      <c r="QFH23" s="3" t="e">
        <f>QFH22/#REF!-0.01</f>
        <v>#REF!</v>
      </c>
      <c r="QFI23" s="111" t="s">
        <v>58</v>
      </c>
      <c r="QFJ23" s="111"/>
      <c r="QFK23" s="111"/>
      <c r="QFL23" s="111"/>
      <c r="QFM23" s="111"/>
      <c r="QFN23" s="111"/>
      <c r="QFO23" s="111"/>
      <c r="QFP23" s="3" t="e">
        <f>QFP22/#REF!-0.01</f>
        <v>#REF!</v>
      </c>
      <c r="QFQ23" s="111" t="s">
        <v>58</v>
      </c>
      <c r="QFR23" s="111"/>
      <c r="QFS23" s="111"/>
      <c r="QFT23" s="111"/>
      <c r="QFU23" s="111"/>
      <c r="QFV23" s="111"/>
      <c r="QFW23" s="111"/>
      <c r="QFX23" s="3" t="e">
        <f>QFX22/#REF!-0.01</f>
        <v>#REF!</v>
      </c>
      <c r="QFY23" s="111" t="s">
        <v>58</v>
      </c>
      <c r="QFZ23" s="111"/>
      <c r="QGA23" s="111"/>
      <c r="QGB23" s="111"/>
      <c r="QGC23" s="111"/>
      <c r="QGD23" s="111"/>
      <c r="QGE23" s="111"/>
      <c r="QGF23" s="3" t="e">
        <f>QGF22/#REF!-0.01</f>
        <v>#REF!</v>
      </c>
      <c r="QGG23" s="111" t="s">
        <v>58</v>
      </c>
      <c r="QGH23" s="111"/>
      <c r="QGI23" s="111"/>
      <c r="QGJ23" s="111"/>
      <c r="QGK23" s="111"/>
      <c r="QGL23" s="111"/>
      <c r="QGM23" s="111"/>
      <c r="QGN23" s="3" t="e">
        <f>QGN22/#REF!-0.01</f>
        <v>#REF!</v>
      </c>
      <c r="QGO23" s="111" t="s">
        <v>58</v>
      </c>
      <c r="QGP23" s="111"/>
      <c r="QGQ23" s="111"/>
      <c r="QGR23" s="111"/>
      <c r="QGS23" s="111"/>
      <c r="QGT23" s="111"/>
      <c r="QGU23" s="111"/>
      <c r="QGV23" s="3" t="e">
        <f>QGV22/#REF!-0.01</f>
        <v>#REF!</v>
      </c>
      <c r="QGW23" s="111" t="s">
        <v>58</v>
      </c>
      <c r="QGX23" s="111"/>
      <c r="QGY23" s="111"/>
      <c r="QGZ23" s="111"/>
      <c r="QHA23" s="111"/>
      <c r="QHB23" s="111"/>
      <c r="QHC23" s="111"/>
      <c r="QHD23" s="3" t="e">
        <f>QHD22/#REF!-0.01</f>
        <v>#REF!</v>
      </c>
      <c r="QHE23" s="111" t="s">
        <v>58</v>
      </c>
      <c r="QHF23" s="111"/>
      <c r="QHG23" s="111"/>
      <c r="QHH23" s="111"/>
      <c r="QHI23" s="111"/>
      <c r="QHJ23" s="111"/>
      <c r="QHK23" s="111"/>
      <c r="QHL23" s="3" t="e">
        <f>QHL22/#REF!-0.01</f>
        <v>#REF!</v>
      </c>
      <c r="QHM23" s="111" t="s">
        <v>58</v>
      </c>
      <c r="QHN23" s="111"/>
      <c r="QHO23" s="111"/>
      <c r="QHP23" s="111"/>
      <c r="QHQ23" s="111"/>
      <c r="QHR23" s="111"/>
      <c r="QHS23" s="111"/>
      <c r="QHT23" s="3" t="e">
        <f>QHT22/#REF!-0.01</f>
        <v>#REF!</v>
      </c>
      <c r="QHU23" s="111" t="s">
        <v>58</v>
      </c>
      <c r="QHV23" s="111"/>
      <c r="QHW23" s="111"/>
      <c r="QHX23" s="111"/>
      <c r="QHY23" s="111"/>
      <c r="QHZ23" s="111"/>
      <c r="QIA23" s="111"/>
      <c r="QIB23" s="3" t="e">
        <f>QIB22/#REF!-0.01</f>
        <v>#REF!</v>
      </c>
      <c r="QIC23" s="111" t="s">
        <v>58</v>
      </c>
      <c r="QID23" s="111"/>
      <c r="QIE23" s="111"/>
      <c r="QIF23" s="111"/>
      <c r="QIG23" s="111"/>
      <c r="QIH23" s="111"/>
      <c r="QII23" s="111"/>
      <c r="QIJ23" s="3" t="e">
        <f>QIJ22/#REF!-0.01</f>
        <v>#REF!</v>
      </c>
      <c r="QIK23" s="111" t="s">
        <v>58</v>
      </c>
      <c r="QIL23" s="111"/>
      <c r="QIM23" s="111"/>
      <c r="QIN23" s="111"/>
      <c r="QIO23" s="111"/>
      <c r="QIP23" s="111"/>
      <c r="QIQ23" s="111"/>
      <c r="QIR23" s="3" t="e">
        <f>QIR22/#REF!-0.01</f>
        <v>#REF!</v>
      </c>
      <c r="QIS23" s="111" t="s">
        <v>58</v>
      </c>
      <c r="QIT23" s="111"/>
      <c r="QIU23" s="111"/>
      <c r="QIV23" s="111"/>
      <c r="QIW23" s="111"/>
      <c r="QIX23" s="111"/>
      <c r="QIY23" s="111"/>
      <c r="QIZ23" s="3" t="e">
        <f>QIZ22/#REF!-0.01</f>
        <v>#REF!</v>
      </c>
      <c r="QJA23" s="111" t="s">
        <v>58</v>
      </c>
      <c r="QJB23" s="111"/>
      <c r="QJC23" s="111"/>
      <c r="QJD23" s="111"/>
      <c r="QJE23" s="111"/>
      <c r="QJF23" s="111"/>
      <c r="QJG23" s="111"/>
      <c r="QJH23" s="3" t="e">
        <f>QJH22/#REF!-0.01</f>
        <v>#REF!</v>
      </c>
      <c r="QJI23" s="111" t="s">
        <v>58</v>
      </c>
      <c r="QJJ23" s="111"/>
      <c r="QJK23" s="111"/>
      <c r="QJL23" s="111"/>
      <c r="QJM23" s="111"/>
      <c r="QJN23" s="111"/>
      <c r="QJO23" s="111"/>
      <c r="QJP23" s="3" t="e">
        <f>QJP22/#REF!-0.01</f>
        <v>#REF!</v>
      </c>
      <c r="QJQ23" s="111" t="s">
        <v>58</v>
      </c>
      <c r="QJR23" s="111"/>
      <c r="QJS23" s="111"/>
      <c r="QJT23" s="111"/>
      <c r="QJU23" s="111"/>
      <c r="QJV23" s="111"/>
      <c r="QJW23" s="111"/>
      <c r="QJX23" s="3" t="e">
        <f>QJX22/#REF!-0.01</f>
        <v>#REF!</v>
      </c>
      <c r="QJY23" s="111" t="s">
        <v>58</v>
      </c>
      <c r="QJZ23" s="111"/>
      <c r="QKA23" s="111"/>
      <c r="QKB23" s="111"/>
      <c r="QKC23" s="111"/>
      <c r="QKD23" s="111"/>
      <c r="QKE23" s="111"/>
      <c r="QKF23" s="3" t="e">
        <f>QKF22/#REF!-0.01</f>
        <v>#REF!</v>
      </c>
      <c r="QKG23" s="111" t="s">
        <v>58</v>
      </c>
      <c r="QKH23" s="111"/>
      <c r="QKI23" s="111"/>
      <c r="QKJ23" s="111"/>
      <c r="QKK23" s="111"/>
      <c r="QKL23" s="111"/>
      <c r="QKM23" s="111"/>
      <c r="QKN23" s="3" t="e">
        <f>QKN22/#REF!-0.01</f>
        <v>#REF!</v>
      </c>
      <c r="QKO23" s="111" t="s">
        <v>58</v>
      </c>
      <c r="QKP23" s="111"/>
      <c r="QKQ23" s="111"/>
      <c r="QKR23" s="111"/>
      <c r="QKS23" s="111"/>
      <c r="QKT23" s="111"/>
      <c r="QKU23" s="111"/>
      <c r="QKV23" s="3" t="e">
        <f>QKV22/#REF!-0.01</f>
        <v>#REF!</v>
      </c>
      <c r="QKW23" s="111" t="s">
        <v>58</v>
      </c>
      <c r="QKX23" s="111"/>
      <c r="QKY23" s="111"/>
      <c r="QKZ23" s="111"/>
      <c r="QLA23" s="111"/>
      <c r="QLB23" s="111"/>
      <c r="QLC23" s="111"/>
      <c r="QLD23" s="3" t="e">
        <f>QLD22/#REF!-0.01</f>
        <v>#REF!</v>
      </c>
      <c r="QLE23" s="111" t="s">
        <v>58</v>
      </c>
      <c r="QLF23" s="111"/>
      <c r="QLG23" s="111"/>
      <c r="QLH23" s="111"/>
      <c r="QLI23" s="111"/>
      <c r="QLJ23" s="111"/>
      <c r="QLK23" s="111"/>
      <c r="QLL23" s="3" t="e">
        <f>QLL22/#REF!-0.01</f>
        <v>#REF!</v>
      </c>
      <c r="QLM23" s="111" t="s">
        <v>58</v>
      </c>
      <c r="QLN23" s="111"/>
      <c r="QLO23" s="111"/>
      <c r="QLP23" s="111"/>
      <c r="QLQ23" s="111"/>
      <c r="QLR23" s="111"/>
      <c r="QLS23" s="111"/>
      <c r="QLT23" s="3" t="e">
        <f>QLT22/#REF!-0.01</f>
        <v>#REF!</v>
      </c>
      <c r="QLU23" s="111" t="s">
        <v>58</v>
      </c>
      <c r="QLV23" s="111"/>
      <c r="QLW23" s="111"/>
      <c r="QLX23" s="111"/>
      <c r="QLY23" s="111"/>
      <c r="QLZ23" s="111"/>
      <c r="QMA23" s="111"/>
      <c r="QMB23" s="3" t="e">
        <f>QMB22/#REF!-0.01</f>
        <v>#REF!</v>
      </c>
      <c r="QMC23" s="111" t="s">
        <v>58</v>
      </c>
      <c r="QMD23" s="111"/>
      <c r="QME23" s="111"/>
      <c r="QMF23" s="111"/>
      <c r="QMG23" s="111"/>
      <c r="QMH23" s="111"/>
      <c r="QMI23" s="111"/>
      <c r="QMJ23" s="3" t="e">
        <f>QMJ22/#REF!-0.01</f>
        <v>#REF!</v>
      </c>
      <c r="QMK23" s="111" t="s">
        <v>58</v>
      </c>
      <c r="QML23" s="111"/>
      <c r="QMM23" s="111"/>
      <c r="QMN23" s="111"/>
      <c r="QMO23" s="111"/>
      <c r="QMP23" s="111"/>
      <c r="QMQ23" s="111"/>
      <c r="QMR23" s="3" t="e">
        <f>QMR22/#REF!-0.01</f>
        <v>#REF!</v>
      </c>
      <c r="QMS23" s="111" t="s">
        <v>58</v>
      </c>
      <c r="QMT23" s="111"/>
      <c r="QMU23" s="111"/>
      <c r="QMV23" s="111"/>
      <c r="QMW23" s="111"/>
      <c r="QMX23" s="111"/>
      <c r="QMY23" s="111"/>
      <c r="QMZ23" s="3" t="e">
        <f>QMZ22/#REF!-0.01</f>
        <v>#REF!</v>
      </c>
      <c r="QNA23" s="111" t="s">
        <v>58</v>
      </c>
      <c r="QNB23" s="111"/>
      <c r="QNC23" s="111"/>
      <c r="QND23" s="111"/>
      <c r="QNE23" s="111"/>
      <c r="QNF23" s="111"/>
      <c r="QNG23" s="111"/>
      <c r="QNH23" s="3" t="e">
        <f>QNH22/#REF!-0.01</f>
        <v>#REF!</v>
      </c>
      <c r="QNI23" s="111" t="s">
        <v>58</v>
      </c>
      <c r="QNJ23" s="111"/>
      <c r="QNK23" s="111"/>
      <c r="QNL23" s="111"/>
      <c r="QNM23" s="111"/>
      <c r="QNN23" s="111"/>
      <c r="QNO23" s="111"/>
      <c r="QNP23" s="3" t="e">
        <f>QNP22/#REF!-0.01</f>
        <v>#REF!</v>
      </c>
      <c r="QNQ23" s="111" t="s">
        <v>58</v>
      </c>
      <c r="QNR23" s="111"/>
      <c r="QNS23" s="111"/>
      <c r="QNT23" s="111"/>
      <c r="QNU23" s="111"/>
      <c r="QNV23" s="111"/>
      <c r="QNW23" s="111"/>
      <c r="QNX23" s="3" t="e">
        <f>QNX22/#REF!-0.01</f>
        <v>#REF!</v>
      </c>
      <c r="QNY23" s="111" t="s">
        <v>58</v>
      </c>
      <c r="QNZ23" s="111"/>
      <c r="QOA23" s="111"/>
      <c r="QOB23" s="111"/>
      <c r="QOC23" s="111"/>
      <c r="QOD23" s="111"/>
      <c r="QOE23" s="111"/>
      <c r="QOF23" s="3" t="e">
        <f>QOF22/#REF!-0.01</f>
        <v>#REF!</v>
      </c>
      <c r="QOG23" s="111" t="s">
        <v>58</v>
      </c>
      <c r="QOH23" s="111"/>
      <c r="QOI23" s="111"/>
      <c r="QOJ23" s="111"/>
      <c r="QOK23" s="111"/>
      <c r="QOL23" s="111"/>
      <c r="QOM23" s="111"/>
      <c r="QON23" s="3" t="e">
        <f>QON22/#REF!-0.01</f>
        <v>#REF!</v>
      </c>
      <c r="QOO23" s="111" t="s">
        <v>58</v>
      </c>
      <c r="QOP23" s="111"/>
      <c r="QOQ23" s="111"/>
      <c r="QOR23" s="111"/>
      <c r="QOS23" s="111"/>
      <c r="QOT23" s="111"/>
      <c r="QOU23" s="111"/>
      <c r="QOV23" s="3" t="e">
        <f>QOV22/#REF!-0.01</f>
        <v>#REF!</v>
      </c>
      <c r="QOW23" s="111" t="s">
        <v>58</v>
      </c>
      <c r="QOX23" s="111"/>
      <c r="QOY23" s="111"/>
      <c r="QOZ23" s="111"/>
      <c r="QPA23" s="111"/>
      <c r="QPB23" s="111"/>
      <c r="QPC23" s="111"/>
      <c r="QPD23" s="3" t="e">
        <f>QPD22/#REF!-0.01</f>
        <v>#REF!</v>
      </c>
      <c r="QPE23" s="111" t="s">
        <v>58</v>
      </c>
      <c r="QPF23" s="111"/>
      <c r="QPG23" s="111"/>
      <c r="QPH23" s="111"/>
      <c r="QPI23" s="111"/>
      <c r="QPJ23" s="111"/>
      <c r="QPK23" s="111"/>
      <c r="QPL23" s="3" t="e">
        <f>QPL22/#REF!-0.01</f>
        <v>#REF!</v>
      </c>
      <c r="QPM23" s="111" t="s">
        <v>58</v>
      </c>
      <c r="QPN23" s="111"/>
      <c r="QPO23" s="111"/>
      <c r="QPP23" s="111"/>
      <c r="QPQ23" s="111"/>
      <c r="QPR23" s="111"/>
      <c r="QPS23" s="111"/>
      <c r="QPT23" s="3" t="e">
        <f>QPT22/#REF!-0.01</f>
        <v>#REF!</v>
      </c>
      <c r="QPU23" s="111" t="s">
        <v>58</v>
      </c>
      <c r="QPV23" s="111"/>
      <c r="QPW23" s="111"/>
      <c r="QPX23" s="111"/>
      <c r="QPY23" s="111"/>
      <c r="QPZ23" s="111"/>
      <c r="QQA23" s="111"/>
      <c r="QQB23" s="3" t="e">
        <f>QQB22/#REF!-0.01</f>
        <v>#REF!</v>
      </c>
      <c r="QQC23" s="111" t="s">
        <v>58</v>
      </c>
      <c r="QQD23" s="111"/>
      <c r="QQE23" s="111"/>
      <c r="QQF23" s="111"/>
      <c r="QQG23" s="111"/>
      <c r="QQH23" s="111"/>
      <c r="QQI23" s="111"/>
      <c r="QQJ23" s="3" t="e">
        <f>QQJ22/#REF!-0.01</f>
        <v>#REF!</v>
      </c>
      <c r="QQK23" s="111" t="s">
        <v>58</v>
      </c>
      <c r="QQL23" s="111"/>
      <c r="QQM23" s="111"/>
      <c r="QQN23" s="111"/>
      <c r="QQO23" s="111"/>
      <c r="QQP23" s="111"/>
      <c r="QQQ23" s="111"/>
      <c r="QQR23" s="3" t="e">
        <f>QQR22/#REF!-0.01</f>
        <v>#REF!</v>
      </c>
      <c r="QQS23" s="111" t="s">
        <v>58</v>
      </c>
      <c r="QQT23" s="111"/>
      <c r="QQU23" s="111"/>
      <c r="QQV23" s="111"/>
      <c r="QQW23" s="111"/>
      <c r="QQX23" s="111"/>
      <c r="QQY23" s="111"/>
      <c r="QQZ23" s="3" t="e">
        <f>QQZ22/#REF!-0.01</f>
        <v>#REF!</v>
      </c>
      <c r="QRA23" s="111" t="s">
        <v>58</v>
      </c>
      <c r="QRB23" s="111"/>
      <c r="QRC23" s="111"/>
      <c r="QRD23" s="111"/>
      <c r="QRE23" s="111"/>
      <c r="QRF23" s="111"/>
      <c r="QRG23" s="111"/>
      <c r="QRH23" s="3" t="e">
        <f>QRH22/#REF!-0.01</f>
        <v>#REF!</v>
      </c>
      <c r="QRI23" s="111" t="s">
        <v>58</v>
      </c>
      <c r="QRJ23" s="111"/>
      <c r="QRK23" s="111"/>
      <c r="QRL23" s="111"/>
      <c r="QRM23" s="111"/>
      <c r="QRN23" s="111"/>
      <c r="QRO23" s="111"/>
      <c r="QRP23" s="3" t="e">
        <f>QRP22/#REF!-0.01</f>
        <v>#REF!</v>
      </c>
      <c r="QRQ23" s="111" t="s">
        <v>58</v>
      </c>
      <c r="QRR23" s="111"/>
      <c r="QRS23" s="111"/>
      <c r="QRT23" s="111"/>
      <c r="QRU23" s="111"/>
      <c r="QRV23" s="111"/>
      <c r="QRW23" s="111"/>
      <c r="QRX23" s="3" t="e">
        <f>QRX22/#REF!-0.01</f>
        <v>#REF!</v>
      </c>
      <c r="QRY23" s="111" t="s">
        <v>58</v>
      </c>
      <c r="QRZ23" s="111"/>
      <c r="QSA23" s="111"/>
      <c r="QSB23" s="111"/>
      <c r="QSC23" s="111"/>
      <c r="QSD23" s="111"/>
      <c r="QSE23" s="111"/>
      <c r="QSF23" s="3" t="e">
        <f>QSF22/#REF!-0.01</f>
        <v>#REF!</v>
      </c>
      <c r="QSG23" s="111" t="s">
        <v>58</v>
      </c>
      <c r="QSH23" s="111"/>
      <c r="QSI23" s="111"/>
      <c r="QSJ23" s="111"/>
      <c r="QSK23" s="111"/>
      <c r="QSL23" s="111"/>
      <c r="QSM23" s="111"/>
      <c r="QSN23" s="3" t="e">
        <f>QSN22/#REF!-0.01</f>
        <v>#REF!</v>
      </c>
      <c r="QSO23" s="111" t="s">
        <v>58</v>
      </c>
      <c r="QSP23" s="111"/>
      <c r="QSQ23" s="111"/>
      <c r="QSR23" s="111"/>
      <c r="QSS23" s="111"/>
      <c r="QST23" s="111"/>
      <c r="QSU23" s="111"/>
      <c r="QSV23" s="3" t="e">
        <f>QSV22/#REF!-0.01</f>
        <v>#REF!</v>
      </c>
      <c r="QSW23" s="111" t="s">
        <v>58</v>
      </c>
      <c r="QSX23" s="111"/>
      <c r="QSY23" s="111"/>
      <c r="QSZ23" s="111"/>
      <c r="QTA23" s="111"/>
      <c r="QTB23" s="111"/>
      <c r="QTC23" s="111"/>
      <c r="QTD23" s="3" t="e">
        <f>QTD22/#REF!-0.01</f>
        <v>#REF!</v>
      </c>
      <c r="QTE23" s="111" t="s">
        <v>58</v>
      </c>
      <c r="QTF23" s="111"/>
      <c r="QTG23" s="111"/>
      <c r="QTH23" s="111"/>
      <c r="QTI23" s="111"/>
      <c r="QTJ23" s="111"/>
      <c r="QTK23" s="111"/>
      <c r="QTL23" s="3" t="e">
        <f>QTL22/#REF!-0.01</f>
        <v>#REF!</v>
      </c>
      <c r="QTM23" s="111" t="s">
        <v>58</v>
      </c>
      <c r="QTN23" s="111"/>
      <c r="QTO23" s="111"/>
      <c r="QTP23" s="111"/>
      <c r="QTQ23" s="111"/>
      <c r="QTR23" s="111"/>
      <c r="QTS23" s="111"/>
      <c r="QTT23" s="3" t="e">
        <f>QTT22/#REF!-0.01</f>
        <v>#REF!</v>
      </c>
      <c r="QTU23" s="111" t="s">
        <v>58</v>
      </c>
      <c r="QTV23" s="111"/>
      <c r="QTW23" s="111"/>
      <c r="QTX23" s="111"/>
      <c r="QTY23" s="111"/>
      <c r="QTZ23" s="111"/>
      <c r="QUA23" s="111"/>
      <c r="QUB23" s="3" t="e">
        <f>QUB22/#REF!-0.01</f>
        <v>#REF!</v>
      </c>
      <c r="QUC23" s="111" t="s">
        <v>58</v>
      </c>
      <c r="QUD23" s="111"/>
      <c r="QUE23" s="111"/>
      <c r="QUF23" s="111"/>
      <c r="QUG23" s="111"/>
      <c r="QUH23" s="111"/>
      <c r="QUI23" s="111"/>
      <c r="QUJ23" s="3" t="e">
        <f>QUJ22/#REF!-0.01</f>
        <v>#REF!</v>
      </c>
      <c r="QUK23" s="111" t="s">
        <v>58</v>
      </c>
      <c r="QUL23" s="111"/>
      <c r="QUM23" s="111"/>
      <c r="QUN23" s="111"/>
      <c r="QUO23" s="111"/>
      <c r="QUP23" s="111"/>
      <c r="QUQ23" s="111"/>
      <c r="QUR23" s="3" t="e">
        <f>QUR22/#REF!-0.01</f>
        <v>#REF!</v>
      </c>
      <c r="QUS23" s="111" t="s">
        <v>58</v>
      </c>
      <c r="QUT23" s="111"/>
      <c r="QUU23" s="111"/>
      <c r="QUV23" s="111"/>
      <c r="QUW23" s="111"/>
      <c r="QUX23" s="111"/>
      <c r="QUY23" s="111"/>
      <c r="QUZ23" s="3" t="e">
        <f>QUZ22/#REF!-0.01</f>
        <v>#REF!</v>
      </c>
      <c r="QVA23" s="111" t="s">
        <v>58</v>
      </c>
      <c r="QVB23" s="111"/>
      <c r="QVC23" s="111"/>
      <c r="QVD23" s="111"/>
      <c r="QVE23" s="111"/>
      <c r="QVF23" s="111"/>
      <c r="QVG23" s="111"/>
      <c r="QVH23" s="3" t="e">
        <f>QVH22/#REF!-0.01</f>
        <v>#REF!</v>
      </c>
      <c r="QVI23" s="111" t="s">
        <v>58</v>
      </c>
      <c r="QVJ23" s="111"/>
      <c r="QVK23" s="111"/>
      <c r="QVL23" s="111"/>
      <c r="QVM23" s="111"/>
      <c r="QVN23" s="111"/>
      <c r="QVO23" s="111"/>
      <c r="QVP23" s="3" t="e">
        <f>QVP22/#REF!-0.01</f>
        <v>#REF!</v>
      </c>
      <c r="QVQ23" s="111" t="s">
        <v>58</v>
      </c>
      <c r="QVR23" s="111"/>
      <c r="QVS23" s="111"/>
      <c r="QVT23" s="111"/>
      <c r="QVU23" s="111"/>
      <c r="QVV23" s="111"/>
      <c r="QVW23" s="111"/>
      <c r="QVX23" s="3" t="e">
        <f>QVX22/#REF!-0.01</f>
        <v>#REF!</v>
      </c>
      <c r="QVY23" s="111" t="s">
        <v>58</v>
      </c>
      <c r="QVZ23" s="111"/>
      <c r="QWA23" s="111"/>
      <c r="QWB23" s="111"/>
      <c r="QWC23" s="111"/>
      <c r="QWD23" s="111"/>
      <c r="QWE23" s="111"/>
      <c r="QWF23" s="3" t="e">
        <f>QWF22/#REF!-0.01</f>
        <v>#REF!</v>
      </c>
      <c r="QWG23" s="111" t="s">
        <v>58</v>
      </c>
      <c r="QWH23" s="111"/>
      <c r="QWI23" s="111"/>
      <c r="QWJ23" s="111"/>
      <c r="QWK23" s="111"/>
      <c r="QWL23" s="111"/>
      <c r="QWM23" s="111"/>
      <c r="QWN23" s="3" t="e">
        <f>QWN22/#REF!-0.01</f>
        <v>#REF!</v>
      </c>
      <c r="QWO23" s="111" t="s">
        <v>58</v>
      </c>
      <c r="QWP23" s="111"/>
      <c r="QWQ23" s="111"/>
      <c r="QWR23" s="111"/>
      <c r="QWS23" s="111"/>
      <c r="QWT23" s="111"/>
      <c r="QWU23" s="111"/>
      <c r="QWV23" s="3" t="e">
        <f>QWV22/#REF!-0.01</f>
        <v>#REF!</v>
      </c>
      <c r="QWW23" s="111" t="s">
        <v>58</v>
      </c>
      <c r="QWX23" s="111"/>
      <c r="QWY23" s="111"/>
      <c r="QWZ23" s="111"/>
      <c r="QXA23" s="111"/>
      <c r="QXB23" s="111"/>
      <c r="QXC23" s="111"/>
      <c r="QXD23" s="3" t="e">
        <f>QXD22/#REF!-0.01</f>
        <v>#REF!</v>
      </c>
      <c r="QXE23" s="111" t="s">
        <v>58</v>
      </c>
      <c r="QXF23" s="111"/>
      <c r="QXG23" s="111"/>
      <c r="QXH23" s="111"/>
      <c r="QXI23" s="111"/>
      <c r="QXJ23" s="111"/>
      <c r="QXK23" s="111"/>
      <c r="QXL23" s="3" t="e">
        <f>QXL22/#REF!-0.01</f>
        <v>#REF!</v>
      </c>
      <c r="QXM23" s="111" t="s">
        <v>58</v>
      </c>
      <c r="QXN23" s="111"/>
      <c r="QXO23" s="111"/>
      <c r="QXP23" s="111"/>
      <c r="QXQ23" s="111"/>
      <c r="QXR23" s="111"/>
      <c r="QXS23" s="111"/>
      <c r="QXT23" s="3" t="e">
        <f>QXT22/#REF!-0.01</f>
        <v>#REF!</v>
      </c>
      <c r="QXU23" s="111" t="s">
        <v>58</v>
      </c>
      <c r="QXV23" s="111"/>
      <c r="QXW23" s="111"/>
      <c r="QXX23" s="111"/>
      <c r="QXY23" s="111"/>
      <c r="QXZ23" s="111"/>
      <c r="QYA23" s="111"/>
      <c r="QYB23" s="3" t="e">
        <f>QYB22/#REF!-0.01</f>
        <v>#REF!</v>
      </c>
      <c r="QYC23" s="111" t="s">
        <v>58</v>
      </c>
      <c r="QYD23" s="111"/>
      <c r="QYE23" s="111"/>
      <c r="QYF23" s="111"/>
      <c r="QYG23" s="111"/>
      <c r="QYH23" s="111"/>
      <c r="QYI23" s="111"/>
      <c r="QYJ23" s="3" t="e">
        <f>QYJ22/#REF!-0.01</f>
        <v>#REF!</v>
      </c>
      <c r="QYK23" s="111" t="s">
        <v>58</v>
      </c>
      <c r="QYL23" s="111"/>
      <c r="QYM23" s="111"/>
      <c r="QYN23" s="111"/>
      <c r="QYO23" s="111"/>
      <c r="QYP23" s="111"/>
      <c r="QYQ23" s="111"/>
      <c r="QYR23" s="3" t="e">
        <f>QYR22/#REF!-0.01</f>
        <v>#REF!</v>
      </c>
      <c r="QYS23" s="111" t="s">
        <v>58</v>
      </c>
      <c r="QYT23" s="111"/>
      <c r="QYU23" s="111"/>
      <c r="QYV23" s="111"/>
      <c r="QYW23" s="111"/>
      <c r="QYX23" s="111"/>
      <c r="QYY23" s="111"/>
      <c r="QYZ23" s="3" t="e">
        <f>QYZ22/#REF!-0.01</f>
        <v>#REF!</v>
      </c>
      <c r="QZA23" s="111" t="s">
        <v>58</v>
      </c>
      <c r="QZB23" s="111"/>
      <c r="QZC23" s="111"/>
      <c r="QZD23" s="111"/>
      <c r="QZE23" s="111"/>
      <c r="QZF23" s="111"/>
      <c r="QZG23" s="111"/>
      <c r="QZH23" s="3" t="e">
        <f>QZH22/#REF!-0.01</f>
        <v>#REF!</v>
      </c>
      <c r="QZI23" s="111" t="s">
        <v>58</v>
      </c>
      <c r="QZJ23" s="111"/>
      <c r="QZK23" s="111"/>
      <c r="QZL23" s="111"/>
      <c r="QZM23" s="111"/>
      <c r="QZN23" s="111"/>
      <c r="QZO23" s="111"/>
      <c r="QZP23" s="3" t="e">
        <f>QZP22/#REF!-0.01</f>
        <v>#REF!</v>
      </c>
      <c r="QZQ23" s="111" t="s">
        <v>58</v>
      </c>
      <c r="QZR23" s="111"/>
      <c r="QZS23" s="111"/>
      <c r="QZT23" s="111"/>
      <c r="QZU23" s="111"/>
      <c r="QZV23" s="111"/>
      <c r="QZW23" s="111"/>
      <c r="QZX23" s="3" t="e">
        <f>QZX22/#REF!-0.01</f>
        <v>#REF!</v>
      </c>
      <c r="QZY23" s="111" t="s">
        <v>58</v>
      </c>
      <c r="QZZ23" s="111"/>
      <c r="RAA23" s="111"/>
      <c r="RAB23" s="111"/>
      <c r="RAC23" s="111"/>
      <c r="RAD23" s="111"/>
      <c r="RAE23" s="111"/>
      <c r="RAF23" s="3" t="e">
        <f>RAF22/#REF!-0.01</f>
        <v>#REF!</v>
      </c>
      <c r="RAG23" s="111" t="s">
        <v>58</v>
      </c>
      <c r="RAH23" s="111"/>
      <c r="RAI23" s="111"/>
      <c r="RAJ23" s="111"/>
      <c r="RAK23" s="111"/>
      <c r="RAL23" s="111"/>
      <c r="RAM23" s="111"/>
      <c r="RAN23" s="3" t="e">
        <f>RAN22/#REF!-0.01</f>
        <v>#REF!</v>
      </c>
      <c r="RAO23" s="111" t="s">
        <v>58</v>
      </c>
      <c r="RAP23" s="111"/>
      <c r="RAQ23" s="111"/>
      <c r="RAR23" s="111"/>
      <c r="RAS23" s="111"/>
      <c r="RAT23" s="111"/>
      <c r="RAU23" s="111"/>
      <c r="RAV23" s="3" t="e">
        <f>RAV22/#REF!-0.01</f>
        <v>#REF!</v>
      </c>
      <c r="RAW23" s="111" t="s">
        <v>58</v>
      </c>
      <c r="RAX23" s="111"/>
      <c r="RAY23" s="111"/>
      <c r="RAZ23" s="111"/>
      <c r="RBA23" s="111"/>
      <c r="RBB23" s="111"/>
      <c r="RBC23" s="111"/>
      <c r="RBD23" s="3" t="e">
        <f>RBD22/#REF!-0.01</f>
        <v>#REF!</v>
      </c>
      <c r="RBE23" s="111" t="s">
        <v>58</v>
      </c>
      <c r="RBF23" s="111"/>
      <c r="RBG23" s="111"/>
      <c r="RBH23" s="111"/>
      <c r="RBI23" s="111"/>
      <c r="RBJ23" s="111"/>
      <c r="RBK23" s="111"/>
      <c r="RBL23" s="3" t="e">
        <f>RBL22/#REF!-0.01</f>
        <v>#REF!</v>
      </c>
      <c r="RBM23" s="111" t="s">
        <v>58</v>
      </c>
      <c r="RBN23" s="111"/>
      <c r="RBO23" s="111"/>
      <c r="RBP23" s="111"/>
      <c r="RBQ23" s="111"/>
      <c r="RBR23" s="111"/>
      <c r="RBS23" s="111"/>
      <c r="RBT23" s="3" t="e">
        <f>RBT22/#REF!-0.01</f>
        <v>#REF!</v>
      </c>
      <c r="RBU23" s="111" t="s">
        <v>58</v>
      </c>
      <c r="RBV23" s="111"/>
      <c r="RBW23" s="111"/>
      <c r="RBX23" s="111"/>
      <c r="RBY23" s="111"/>
      <c r="RBZ23" s="111"/>
      <c r="RCA23" s="111"/>
      <c r="RCB23" s="3" t="e">
        <f>RCB22/#REF!-0.01</f>
        <v>#REF!</v>
      </c>
      <c r="RCC23" s="111" t="s">
        <v>58</v>
      </c>
      <c r="RCD23" s="111"/>
      <c r="RCE23" s="111"/>
      <c r="RCF23" s="111"/>
      <c r="RCG23" s="111"/>
      <c r="RCH23" s="111"/>
      <c r="RCI23" s="111"/>
      <c r="RCJ23" s="3" t="e">
        <f>RCJ22/#REF!-0.01</f>
        <v>#REF!</v>
      </c>
      <c r="RCK23" s="111" t="s">
        <v>58</v>
      </c>
      <c r="RCL23" s="111"/>
      <c r="RCM23" s="111"/>
      <c r="RCN23" s="111"/>
      <c r="RCO23" s="111"/>
      <c r="RCP23" s="111"/>
      <c r="RCQ23" s="111"/>
      <c r="RCR23" s="3" t="e">
        <f>RCR22/#REF!-0.01</f>
        <v>#REF!</v>
      </c>
      <c r="RCS23" s="111" t="s">
        <v>58</v>
      </c>
      <c r="RCT23" s="111"/>
      <c r="RCU23" s="111"/>
      <c r="RCV23" s="111"/>
      <c r="RCW23" s="111"/>
      <c r="RCX23" s="111"/>
      <c r="RCY23" s="111"/>
      <c r="RCZ23" s="3" t="e">
        <f>RCZ22/#REF!-0.01</f>
        <v>#REF!</v>
      </c>
      <c r="RDA23" s="111" t="s">
        <v>58</v>
      </c>
      <c r="RDB23" s="111"/>
      <c r="RDC23" s="111"/>
      <c r="RDD23" s="111"/>
      <c r="RDE23" s="111"/>
      <c r="RDF23" s="111"/>
      <c r="RDG23" s="111"/>
      <c r="RDH23" s="3" t="e">
        <f>RDH22/#REF!-0.01</f>
        <v>#REF!</v>
      </c>
      <c r="RDI23" s="111" t="s">
        <v>58</v>
      </c>
      <c r="RDJ23" s="111"/>
      <c r="RDK23" s="111"/>
      <c r="RDL23" s="111"/>
      <c r="RDM23" s="111"/>
      <c r="RDN23" s="111"/>
      <c r="RDO23" s="111"/>
      <c r="RDP23" s="3" t="e">
        <f>RDP22/#REF!-0.01</f>
        <v>#REF!</v>
      </c>
      <c r="RDQ23" s="111" t="s">
        <v>58</v>
      </c>
      <c r="RDR23" s="111"/>
      <c r="RDS23" s="111"/>
      <c r="RDT23" s="111"/>
      <c r="RDU23" s="111"/>
      <c r="RDV23" s="111"/>
      <c r="RDW23" s="111"/>
      <c r="RDX23" s="3" t="e">
        <f>RDX22/#REF!-0.01</f>
        <v>#REF!</v>
      </c>
      <c r="RDY23" s="111" t="s">
        <v>58</v>
      </c>
      <c r="RDZ23" s="111"/>
      <c r="REA23" s="111"/>
      <c r="REB23" s="111"/>
      <c r="REC23" s="111"/>
      <c r="RED23" s="111"/>
      <c r="REE23" s="111"/>
      <c r="REF23" s="3" t="e">
        <f>REF22/#REF!-0.01</f>
        <v>#REF!</v>
      </c>
      <c r="REG23" s="111" t="s">
        <v>58</v>
      </c>
      <c r="REH23" s="111"/>
      <c r="REI23" s="111"/>
      <c r="REJ23" s="111"/>
      <c r="REK23" s="111"/>
      <c r="REL23" s="111"/>
      <c r="REM23" s="111"/>
      <c r="REN23" s="3" t="e">
        <f>REN22/#REF!-0.01</f>
        <v>#REF!</v>
      </c>
      <c r="REO23" s="111" t="s">
        <v>58</v>
      </c>
      <c r="REP23" s="111"/>
      <c r="REQ23" s="111"/>
      <c r="RER23" s="111"/>
      <c r="RES23" s="111"/>
      <c r="RET23" s="111"/>
      <c r="REU23" s="111"/>
      <c r="REV23" s="3" t="e">
        <f>REV22/#REF!-0.01</f>
        <v>#REF!</v>
      </c>
      <c r="REW23" s="111" t="s">
        <v>58</v>
      </c>
      <c r="REX23" s="111"/>
      <c r="REY23" s="111"/>
      <c r="REZ23" s="111"/>
      <c r="RFA23" s="111"/>
      <c r="RFB23" s="111"/>
      <c r="RFC23" s="111"/>
      <c r="RFD23" s="3" t="e">
        <f>RFD22/#REF!-0.01</f>
        <v>#REF!</v>
      </c>
      <c r="RFE23" s="111" t="s">
        <v>58</v>
      </c>
      <c r="RFF23" s="111"/>
      <c r="RFG23" s="111"/>
      <c r="RFH23" s="111"/>
      <c r="RFI23" s="111"/>
      <c r="RFJ23" s="111"/>
      <c r="RFK23" s="111"/>
      <c r="RFL23" s="3" t="e">
        <f>RFL22/#REF!-0.01</f>
        <v>#REF!</v>
      </c>
      <c r="RFM23" s="111" t="s">
        <v>58</v>
      </c>
      <c r="RFN23" s="111"/>
      <c r="RFO23" s="111"/>
      <c r="RFP23" s="111"/>
      <c r="RFQ23" s="111"/>
      <c r="RFR23" s="111"/>
      <c r="RFS23" s="111"/>
      <c r="RFT23" s="3" t="e">
        <f>RFT22/#REF!-0.01</f>
        <v>#REF!</v>
      </c>
      <c r="RFU23" s="111" t="s">
        <v>58</v>
      </c>
      <c r="RFV23" s="111"/>
      <c r="RFW23" s="111"/>
      <c r="RFX23" s="111"/>
      <c r="RFY23" s="111"/>
      <c r="RFZ23" s="111"/>
      <c r="RGA23" s="111"/>
      <c r="RGB23" s="3" t="e">
        <f>RGB22/#REF!-0.01</f>
        <v>#REF!</v>
      </c>
      <c r="RGC23" s="111" t="s">
        <v>58</v>
      </c>
      <c r="RGD23" s="111"/>
      <c r="RGE23" s="111"/>
      <c r="RGF23" s="111"/>
      <c r="RGG23" s="111"/>
      <c r="RGH23" s="111"/>
      <c r="RGI23" s="111"/>
      <c r="RGJ23" s="3" t="e">
        <f>RGJ22/#REF!-0.01</f>
        <v>#REF!</v>
      </c>
      <c r="RGK23" s="111" t="s">
        <v>58</v>
      </c>
      <c r="RGL23" s="111"/>
      <c r="RGM23" s="111"/>
      <c r="RGN23" s="111"/>
      <c r="RGO23" s="111"/>
      <c r="RGP23" s="111"/>
      <c r="RGQ23" s="111"/>
      <c r="RGR23" s="3" t="e">
        <f>RGR22/#REF!-0.01</f>
        <v>#REF!</v>
      </c>
      <c r="RGS23" s="111" t="s">
        <v>58</v>
      </c>
      <c r="RGT23" s="111"/>
      <c r="RGU23" s="111"/>
      <c r="RGV23" s="111"/>
      <c r="RGW23" s="111"/>
      <c r="RGX23" s="111"/>
      <c r="RGY23" s="111"/>
      <c r="RGZ23" s="3" t="e">
        <f>RGZ22/#REF!-0.01</f>
        <v>#REF!</v>
      </c>
      <c r="RHA23" s="111" t="s">
        <v>58</v>
      </c>
      <c r="RHB23" s="111"/>
      <c r="RHC23" s="111"/>
      <c r="RHD23" s="111"/>
      <c r="RHE23" s="111"/>
      <c r="RHF23" s="111"/>
      <c r="RHG23" s="111"/>
      <c r="RHH23" s="3" t="e">
        <f>RHH22/#REF!-0.01</f>
        <v>#REF!</v>
      </c>
      <c r="RHI23" s="111" t="s">
        <v>58</v>
      </c>
      <c r="RHJ23" s="111"/>
      <c r="RHK23" s="111"/>
      <c r="RHL23" s="111"/>
      <c r="RHM23" s="111"/>
      <c r="RHN23" s="111"/>
      <c r="RHO23" s="111"/>
      <c r="RHP23" s="3" t="e">
        <f>RHP22/#REF!-0.01</f>
        <v>#REF!</v>
      </c>
      <c r="RHQ23" s="111" t="s">
        <v>58</v>
      </c>
      <c r="RHR23" s="111"/>
      <c r="RHS23" s="111"/>
      <c r="RHT23" s="111"/>
      <c r="RHU23" s="111"/>
      <c r="RHV23" s="111"/>
      <c r="RHW23" s="111"/>
      <c r="RHX23" s="3" t="e">
        <f>RHX22/#REF!-0.01</f>
        <v>#REF!</v>
      </c>
      <c r="RHY23" s="111" t="s">
        <v>58</v>
      </c>
      <c r="RHZ23" s="111"/>
      <c r="RIA23" s="111"/>
      <c r="RIB23" s="111"/>
      <c r="RIC23" s="111"/>
      <c r="RID23" s="111"/>
      <c r="RIE23" s="111"/>
      <c r="RIF23" s="3" t="e">
        <f>RIF22/#REF!-0.01</f>
        <v>#REF!</v>
      </c>
      <c r="RIG23" s="111" t="s">
        <v>58</v>
      </c>
      <c r="RIH23" s="111"/>
      <c r="RII23" s="111"/>
      <c r="RIJ23" s="111"/>
      <c r="RIK23" s="111"/>
      <c r="RIL23" s="111"/>
      <c r="RIM23" s="111"/>
      <c r="RIN23" s="3" t="e">
        <f>RIN22/#REF!-0.01</f>
        <v>#REF!</v>
      </c>
      <c r="RIO23" s="111" t="s">
        <v>58</v>
      </c>
      <c r="RIP23" s="111"/>
      <c r="RIQ23" s="111"/>
      <c r="RIR23" s="111"/>
      <c r="RIS23" s="111"/>
      <c r="RIT23" s="111"/>
      <c r="RIU23" s="111"/>
      <c r="RIV23" s="3" t="e">
        <f>RIV22/#REF!-0.01</f>
        <v>#REF!</v>
      </c>
      <c r="RIW23" s="111" t="s">
        <v>58</v>
      </c>
      <c r="RIX23" s="111"/>
      <c r="RIY23" s="111"/>
      <c r="RIZ23" s="111"/>
      <c r="RJA23" s="111"/>
      <c r="RJB23" s="111"/>
      <c r="RJC23" s="111"/>
      <c r="RJD23" s="3" t="e">
        <f>RJD22/#REF!-0.01</f>
        <v>#REF!</v>
      </c>
      <c r="RJE23" s="111" t="s">
        <v>58</v>
      </c>
      <c r="RJF23" s="111"/>
      <c r="RJG23" s="111"/>
      <c r="RJH23" s="111"/>
      <c r="RJI23" s="111"/>
      <c r="RJJ23" s="111"/>
      <c r="RJK23" s="111"/>
      <c r="RJL23" s="3" t="e">
        <f>RJL22/#REF!-0.01</f>
        <v>#REF!</v>
      </c>
      <c r="RJM23" s="111" t="s">
        <v>58</v>
      </c>
      <c r="RJN23" s="111"/>
      <c r="RJO23" s="111"/>
      <c r="RJP23" s="111"/>
      <c r="RJQ23" s="111"/>
      <c r="RJR23" s="111"/>
      <c r="RJS23" s="111"/>
      <c r="RJT23" s="3" t="e">
        <f>RJT22/#REF!-0.01</f>
        <v>#REF!</v>
      </c>
      <c r="RJU23" s="111" t="s">
        <v>58</v>
      </c>
      <c r="RJV23" s="111"/>
      <c r="RJW23" s="111"/>
      <c r="RJX23" s="111"/>
      <c r="RJY23" s="111"/>
      <c r="RJZ23" s="111"/>
      <c r="RKA23" s="111"/>
      <c r="RKB23" s="3" t="e">
        <f>RKB22/#REF!-0.01</f>
        <v>#REF!</v>
      </c>
      <c r="RKC23" s="111" t="s">
        <v>58</v>
      </c>
      <c r="RKD23" s="111"/>
      <c r="RKE23" s="111"/>
      <c r="RKF23" s="111"/>
      <c r="RKG23" s="111"/>
      <c r="RKH23" s="111"/>
      <c r="RKI23" s="111"/>
      <c r="RKJ23" s="3" t="e">
        <f>RKJ22/#REF!-0.01</f>
        <v>#REF!</v>
      </c>
      <c r="RKK23" s="111" t="s">
        <v>58</v>
      </c>
      <c r="RKL23" s="111"/>
      <c r="RKM23" s="111"/>
      <c r="RKN23" s="111"/>
      <c r="RKO23" s="111"/>
      <c r="RKP23" s="111"/>
      <c r="RKQ23" s="111"/>
      <c r="RKR23" s="3" t="e">
        <f>RKR22/#REF!-0.01</f>
        <v>#REF!</v>
      </c>
      <c r="RKS23" s="111" t="s">
        <v>58</v>
      </c>
      <c r="RKT23" s="111"/>
      <c r="RKU23" s="111"/>
      <c r="RKV23" s="111"/>
      <c r="RKW23" s="111"/>
      <c r="RKX23" s="111"/>
      <c r="RKY23" s="111"/>
      <c r="RKZ23" s="3" t="e">
        <f>RKZ22/#REF!-0.01</f>
        <v>#REF!</v>
      </c>
      <c r="RLA23" s="111" t="s">
        <v>58</v>
      </c>
      <c r="RLB23" s="111"/>
      <c r="RLC23" s="111"/>
      <c r="RLD23" s="111"/>
      <c r="RLE23" s="111"/>
      <c r="RLF23" s="111"/>
      <c r="RLG23" s="111"/>
      <c r="RLH23" s="3" t="e">
        <f>RLH22/#REF!-0.01</f>
        <v>#REF!</v>
      </c>
      <c r="RLI23" s="111" t="s">
        <v>58</v>
      </c>
      <c r="RLJ23" s="111"/>
      <c r="RLK23" s="111"/>
      <c r="RLL23" s="111"/>
      <c r="RLM23" s="111"/>
      <c r="RLN23" s="111"/>
      <c r="RLO23" s="111"/>
      <c r="RLP23" s="3" t="e">
        <f>RLP22/#REF!-0.01</f>
        <v>#REF!</v>
      </c>
      <c r="RLQ23" s="111" t="s">
        <v>58</v>
      </c>
      <c r="RLR23" s="111"/>
      <c r="RLS23" s="111"/>
      <c r="RLT23" s="111"/>
      <c r="RLU23" s="111"/>
      <c r="RLV23" s="111"/>
      <c r="RLW23" s="111"/>
      <c r="RLX23" s="3" t="e">
        <f>RLX22/#REF!-0.01</f>
        <v>#REF!</v>
      </c>
      <c r="RLY23" s="111" t="s">
        <v>58</v>
      </c>
      <c r="RLZ23" s="111"/>
      <c r="RMA23" s="111"/>
      <c r="RMB23" s="111"/>
      <c r="RMC23" s="111"/>
      <c r="RMD23" s="111"/>
      <c r="RME23" s="111"/>
      <c r="RMF23" s="3" t="e">
        <f>RMF22/#REF!-0.01</f>
        <v>#REF!</v>
      </c>
      <c r="RMG23" s="111" t="s">
        <v>58</v>
      </c>
      <c r="RMH23" s="111"/>
      <c r="RMI23" s="111"/>
      <c r="RMJ23" s="111"/>
      <c r="RMK23" s="111"/>
      <c r="RML23" s="111"/>
      <c r="RMM23" s="111"/>
      <c r="RMN23" s="3" t="e">
        <f>RMN22/#REF!-0.01</f>
        <v>#REF!</v>
      </c>
      <c r="RMO23" s="111" t="s">
        <v>58</v>
      </c>
      <c r="RMP23" s="111"/>
      <c r="RMQ23" s="111"/>
      <c r="RMR23" s="111"/>
      <c r="RMS23" s="111"/>
      <c r="RMT23" s="111"/>
      <c r="RMU23" s="111"/>
      <c r="RMV23" s="3" t="e">
        <f>RMV22/#REF!-0.01</f>
        <v>#REF!</v>
      </c>
      <c r="RMW23" s="111" t="s">
        <v>58</v>
      </c>
      <c r="RMX23" s="111"/>
      <c r="RMY23" s="111"/>
      <c r="RMZ23" s="111"/>
      <c r="RNA23" s="111"/>
      <c r="RNB23" s="111"/>
      <c r="RNC23" s="111"/>
      <c r="RND23" s="3" t="e">
        <f>RND22/#REF!-0.01</f>
        <v>#REF!</v>
      </c>
      <c r="RNE23" s="111" t="s">
        <v>58</v>
      </c>
      <c r="RNF23" s="111"/>
      <c r="RNG23" s="111"/>
      <c r="RNH23" s="111"/>
      <c r="RNI23" s="111"/>
      <c r="RNJ23" s="111"/>
      <c r="RNK23" s="111"/>
      <c r="RNL23" s="3" t="e">
        <f>RNL22/#REF!-0.01</f>
        <v>#REF!</v>
      </c>
      <c r="RNM23" s="111" t="s">
        <v>58</v>
      </c>
      <c r="RNN23" s="111"/>
      <c r="RNO23" s="111"/>
      <c r="RNP23" s="111"/>
      <c r="RNQ23" s="111"/>
      <c r="RNR23" s="111"/>
      <c r="RNS23" s="111"/>
      <c r="RNT23" s="3" t="e">
        <f>RNT22/#REF!-0.01</f>
        <v>#REF!</v>
      </c>
      <c r="RNU23" s="111" t="s">
        <v>58</v>
      </c>
      <c r="RNV23" s="111"/>
      <c r="RNW23" s="111"/>
      <c r="RNX23" s="111"/>
      <c r="RNY23" s="111"/>
      <c r="RNZ23" s="111"/>
      <c r="ROA23" s="111"/>
      <c r="ROB23" s="3" t="e">
        <f>ROB22/#REF!-0.01</f>
        <v>#REF!</v>
      </c>
      <c r="ROC23" s="111" t="s">
        <v>58</v>
      </c>
      <c r="ROD23" s="111"/>
      <c r="ROE23" s="111"/>
      <c r="ROF23" s="111"/>
      <c r="ROG23" s="111"/>
      <c r="ROH23" s="111"/>
      <c r="ROI23" s="111"/>
      <c r="ROJ23" s="3" t="e">
        <f>ROJ22/#REF!-0.01</f>
        <v>#REF!</v>
      </c>
      <c r="ROK23" s="111" t="s">
        <v>58</v>
      </c>
      <c r="ROL23" s="111"/>
      <c r="ROM23" s="111"/>
      <c r="RON23" s="111"/>
      <c r="ROO23" s="111"/>
      <c r="ROP23" s="111"/>
      <c r="ROQ23" s="111"/>
      <c r="ROR23" s="3" t="e">
        <f>ROR22/#REF!-0.01</f>
        <v>#REF!</v>
      </c>
      <c r="ROS23" s="111" t="s">
        <v>58</v>
      </c>
      <c r="ROT23" s="111"/>
      <c r="ROU23" s="111"/>
      <c r="ROV23" s="111"/>
      <c r="ROW23" s="111"/>
      <c r="ROX23" s="111"/>
      <c r="ROY23" s="111"/>
      <c r="ROZ23" s="3" t="e">
        <f>ROZ22/#REF!-0.01</f>
        <v>#REF!</v>
      </c>
      <c r="RPA23" s="111" t="s">
        <v>58</v>
      </c>
      <c r="RPB23" s="111"/>
      <c r="RPC23" s="111"/>
      <c r="RPD23" s="111"/>
      <c r="RPE23" s="111"/>
      <c r="RPF23" s="111"/>
      <c r="RPG23" s="111"/>
      <c r="RPH23" s="3" t="e">
        <f>RPH22/#REF!-0.01</f>
        <v>#REF!</v>
      </c>
      <c r="RPI23" s="111" t="s">
        <v>58</v>
      </c>
      <c r="RPJ23" s="111"/>
      <c r="RPK23" s="111"/>
      <c r="RPL23" s="111"/>
      <c r="RPM23" s="111"/>
      <c r="RPN23" s="111"/>
      <c r="RPO23" s="111"/>
      <c r="RPP23" s="3" t="e">
        <f>RPP22/#REF!-0.01</f>
        <v>#REF!</v>
      </c>
      <c r="RPQ23" s="111" t="s">
        <v>58</v>
      </c>
      <c r="RPR23" s="111"/>
      <c r="RPS23" s="111"/>
      <c r="RPT23" s="111"/>
      <c r="RPU23" s="111"/>
      <c r="RPV23" s="111"/>
      <c r="RPW23" s="111"/>
      <c r="RPX23" s="3" t="e">
        <f>RPX22/#REF!-0.01</f>
        <v>#REF!</v>
      </c>
      <c r="RPY23" s="111" t="s">
        <v>58</v>
      </c>
      <c r="RPZ23" s="111"/>
      <c r="RQA23" s="111"/>
      <c r="RQB23" s="111"/>
      <c r="RQC23" s="111"/>
      <c r="RQD23" s="111"/>
      <c r="RQE23" s="111"/>
      <c r="RQF23" s="3" t="e">
        <f>RQF22/#REF!-0.01</f>
        <v>#REF!</v>
      </c>
      <c r="RQG23" s="111" t="s">
        <v>58</v>
      </c>
      <c r="RQH23" s="111"/>
      <c r="RQI23" s="111"/>
      <c r="RQJ23" s="111"/>
      <c r="RQK23" s="111"/>
      <c r="RQL23" s="111"/>
      <c r="RQM23" s="111"/>
      <c r="RQN23" s="3" t="e">
        <f>RQN22/#REF!-0.01</f>
        <v>#REF!</v>
      </c>
      <c r="RQO23" s="111" t="s">
        <v>58</v>
      </c>
      <c r="RQP23" s="111"/>
      <c r="RQQ23" s="111"/>
      <c r="RQR23" s="111"/>
      <c r="RQS23" s="111"/>
      <c r="RQT23" s="111"/>
      <c r="RQU23" s="111"/>
      <c r="RQV23" s="3" t="e">
        <f>RQV22/#REF!-0.01</f>
        <v>#REF!</v>
      </c>
      <c r="RQW23" s="111" t="s">
        <v>58</v>
      </c>
      <c r="RQX23" s="111"/>
      <c r="RQY23" s="111"/>
      <c r="RQZ23" s="111"/>
      <c r="RRA23" s="111"/>
      <c r="RRB23" s="111"/>
      <c r="RRC23" s="111"/>
      <c r="RRD23" s="3" t="e">
        <f>RRD22/#REF!-0.01</f>
        <v>#REF!</v>
      </c>
      <c r="RRE23" s="111" t="s">
        <v>58</v>
      </c>
      <c r="RRF23" s="111"/>
      <c r="RRG23" s="111"/>
      <c r="RRH23" s="111"/>
      <c r="RRI23" s="111"/>
      <c r="RRJ23" s="111"/>
      <c r="RRK23" s="111"/>
      <c r="RRL23" s="3" t="e">
        <f>RRL22/#REF!-0.01</f>
        <v>#REF!</v>
      </c>
      <c r="RRM23" s="111" t="s">
        <v>58</v>
      </c>
      <c r="RRN23" s="111"/>
      <c r="RRO23" s="111"/>
      <c r="RRP23" s="111"/>
      <c r="RRQ23" s="111"/>
      <c r="RRR23" s="111"/>
      <c r="RRS23" s="111"/>
      <c r="RRT23" s="3" t="e">
        <f>RRT22/#REF!-0.01</f>
        <v>#REF!</v>
      </c>
      <c r="RRU23" s="111" t="s">
        <v>58</v>
      </c>
      <c r="RRV23" s="111"/>
      <c r="RRW23" s="111"/>
      <c r="RRX23" s="111"/>
      <c r="RRY23" s="111"/>
      <c r="RRZ23" s="111"/>
      <c r="RSA23" s="111"/>
      <c r="RSB23" s="3" t="e">
        <f>RSB22/#REF!-0.01</f>
        <v>#REF!</v>
      </c>
      <c r="RSC23" s="111" t="s">
        <v>58</v>
      </c>
      <c r="RSD23" s="111"/>
      <c r="RSE23" s="111"/>
      <c r="RSF23" s="111"/>
      <c r="RSG23" s="111"/>
      <c r="RSH23" s="111"/>
      <c r="RSI23" s="111"/>
      <c r="RSJ23" s="3" t="e">
        <f>RSJ22/#REF!-0.01</f>
        <v>#REF!</v>
      </c>
      <c r="RSK23" s="111" t="s">
        <v>58</v>
      </c>
      <c r="RSL23" s="111"/>
      <c r="RSM23" s="111"/>
      <c r="RSN23" s="111"/>
      <c r="RSO23" s="111"/>
      <c r="RSP23" s="111"/>
      <c r="RSQ23" s="111"/>
      <c r="RSR23" s="3" t="e">
        <f>RSR22/#REF!-0.01</f>
        <v>#REF!</v>
      </c>
      <c r="RSS23" s="111" t="s">
        <v>58</v>
      </c>
      <c r="RST23" s="111"/>
      <c r="RSU23" s="111"/>
      <c r="RSV23" s="111"/>
      <c r="RSW23" s="111"/>
      <c r="RSX23" s="111"/>
      <c r="RSY23" s="111"/>
      <c r="RSZ23" s="3" t="e">
        <f>RSZ22/#REF!-0.01</f>
        <v>#REF!</v>
      </c>
      <c r="RTA23" s="111" t="s">
        <v>58</v>
      </c>
      <c r="RTB23" s="111"/>
      <c r="RTC23" s="111"/>
      <c r="RTD23" s="111"/>
      <c r="RTE23" s="111"/>
      <c r="RTF23" s="111"/>
      <c r="RTG23" s="111"/>
      <c r="RTH23" s="3" t="e">
        <f>RTH22/#REF!-0.01</f>
        <v>#REF!</v>
      </c>
      <c r="RTI23" s="111" t="s">
        <v>58</v>
      </c>
      <c r="RTJ23" s="111"/>
      <c r="RTK23" s="111"/>
      <c r="RTL23" s="111"/>
      <c r="RTM23" s="111"/>
      <c r="RTN23" s="111"/>
      <c r="RTO23" s="111"/>
      <c r="RTP23" s="3" t="e">
        <f>RTP22/#REF!-0.01</f>
        <v>#REF!</v>
      </c>
      <c r="RTQ23" s="111" t="s">
        <v>58</v>
      </c>
      <c r="RTR23" s="111"/>
      <c r="RTS23" s="111"/>
      <c r="RTT23" s="111"/>
      <c r="RTU23" s="111"/>
      <c r="RTV23" s="111"/>
      <c r="RTW23" s="111"/>
      <c r="RTX23" s="3" t="e">
        <f>RTX22/#REF!-0.01</f>
        <v>#REF!</v>
      </c>
      <c r="RTY23" s="111" t="s">
        <v>58</v>
      </c>
      <c r="RTZ23" s="111"/>
      <c r="RUA23" s="111"/>
      <c r="RUB23" s="111"/>
      <c r="RUC23" s="111"/>
      <c r="RUD23" s="111"/>
      <c r="RUE23" s="111"/>
      <c r="RUF23" s="3" t="e">
        <f>RUF22/#REF!-0.01</f>
        <v>#REF!</v>
      </c>
      <c r="RUG23" s="111" t="s">
        <v>58</v>
      </c>
      <c r="RUH23" s="111"/>
      <c r="RUI23" s="111"/>
      <c r="RUJ23" s="111"/>
      <c r="RUK23" s="111"/>
      <c r="RUL23" s="111"/>
      <c r="RUM23" s="111"/>
      <c r="RUN23" s="3" t="e">
        <f>RUN22/#REF!-0.01</f>
        <v>#REF!</v>
      </c>
      <c r="RUO23" s="111" t="s">
        <v>58</v>
      </c>
      <c r="RUP23" s="111"/>
      <c r="RUQ23" s="111"/>
      <c r="RUR23" s="111"/>
      <c r="RUS23" s="111"/>
      <c r="RUT23" s="111"/>
      <c r="RUU23" s="111"/>
      <c r="RUV23" s="3" t="e">
        <f>RUV22/#REF!-0.01</f>
        <v>#REF!</v>
      </c>
      <c r="RUW23" s="111" t="s">
        <v>58</v>
      </c>
      <c r="RUX23" s="111"/>
      <c r="RUY23" s="111"/>
      <c r="RUZ23" s="111"/>
      <c r="RVA23" s="111"/>
      <c r="RVB23" s="111"/>
      <c r="RVC23" s="111"/>
      <c r="RVD23" s="3" t="e">
        <f>RVD22/#REF!-0.01</f>
        <v>#REF!</v>
      </c>
      <c r="RVE23" s="111" t="s">
        <v>58</v>
      </c>
      <c r="RVF23" s="111"/>
      <c r="RVG23" s="111"/>
      <c r="RVH23" s="111"/>
      <c r="RVI23" s="111"/>
      <c r="RVJ23" s="111"/>
      <c r="RVK23" s="111"/>
      <c r="RVL23" s="3" t="e">
        <f>RVL22/#REF!-0.01</f>
        <v>#REF!</v>
      </c>
      <c r="RVM23" s="111" t="s">
        <v>58</v>
      </c>
      <c r="RVN23" s="111"/>
      <c r="RVO23" s="111"/>
      <c r="RVP23" s="111"/>
      <c r="RVQ23" s="111"/>
      <c r="RVR23" s="111"/>
      <c r="RVS23" s="111"/>
      <c r="RVT23" s="3" t="e">
        <f>RVT22/#REF!-0.01</f>
        <v>#REF!</v>
      </c>
      <c r="RVU23" s="111" t="s">
        <v>58</v>
      </c>
      <c r="RVV23" s="111"/>
      <c r="RVW23" s="111"/>
      <c r="RVX23" s="111"/>
      <c r="RVY23" s="111"/>
      <c r="RVZ23" s="111"/>
      <c r="RWA23" s="111"/>
      <c r="RWB23" s="3" t="e">
        <f>RWB22/#REF!-0.01</f>
        <v>#REF!</v>
      </c>
      <c r="RWC23" s="111" t="s">
        <v>58</v>
      </c>
      <c r="RWD23" s="111"/>
      <c r="RWE23" s="111"/>
      <c r="RWF23" s="111"/>
      <c r="RWG23" s="111"/>
      <c r="RWH23" s="111"/>
      <c r="RWI23" s="111"/>
      <c r="RWJ23" s="3" t="e">
        <f>RWJ22/#REF!-0.01</f>
        <v>#REF!</v>
      </c>
      <c r="RWK23" s="111" t="s">
        <v>58</v>
      </c>
      <c r="RWL23" s="111"/>
      <c r="RWM23" s="111"/>
      <c r="RWN23" s="111"/>
      <c r="RWO23" s="111"/>
      <c r="RWP23" s="111"/>
      <c r="RWQ23" s="111"/>
      <c r="RWR23" s="3" t="e">
        <f>RWR22/#REF!-0.01</f>
        <v>#REF!</v>
      </c>
      <c r="RWS23" s="111" t="s">
        <v>58</v>
      </c>
      <c r="RWT23" s="111"/>
      <c r="RWU23" s="111"/>
      <c r="RWV23" s="111"/>
      <c r="RWW23" s="111"/>
      <c r="RWX23" s="111"/>
      <c r="RWY23" s="111"/>
      <c r="RWZ23" s="3" t="e">
        <f>RWZ22/#REF!-0.01</f>
        <v>#REF!</v>
      </c>
      <c r="RXA23" s="111" t="s">
        <v>58</v>
      </c>
      <c r="RXB23" s="111"/>
      <c r="RXC23" s="111"/>
      <c r="RXD23" s="111"/>
      <c r="RXE23" s="111"/>
      <c r="RXF23" s="111"/>
      <c r="RXG23" s="111"/>
      <c r="RXH23" s="3" t="e">
        <f>RXH22/#REF!-0.01</f>
        <v>#REF!</v>
      </c>
      <c r="RXI23" s="111" t="s">
        <v>58</v>
      </c>
      <c r="RXJ23" s="111"/>
      <c r="RXK23" s="111"/>
      <c r="RXL23" s="111"/>
      <c r="RXM23" s="111"/>
      <c r="RXN23" s="111"/>
      <c r="RXO23" s="111"/>
      <c r="RXP23" s="3" t="e">
        <f>RXP22/#REF!-0.01</f>
        <v>#REF!</v>
      </c>
      <c r="RXQ23" s="111" t="s">
        <v>58</v>
      </c>
      <c r="RXR23" s="111"/>
      <c r="RXS23" s="111"/>
      <c r="RXT23" s="111"/>
      <c r="RXU23" s="111"/>
      <c r="RXV23" s="111"/>
      <c r="RXW23" s="111"/>
      <c r="RXX23" s="3" t="e">
        <f>RXX22/#REF!-0.01</f>
        <v>#REF!</v>
      </c>
      <c r="RXY23" s="111" t="s">
        <v>58</v>
      </c>
      <c r="RXZ23" s="111"/>
      <c r="RYA23" s="111"/>
      <c r="RYB23" s="111"/>
      <c r="RYC23" s="111"/>
      <c r="RYD23" s="111"/>
      <c r="RYE23" s="111"/>
      <c r="RYF23" s="3" t="e">
        <f>RYF22/#REF!-0.01</f>
        <v>#REF!</v>
      </c>
      <c r="RYG23" s="111" t="s">
        <v>58</v>
      </c>
      <c r="RYH23" s="111"/>
      <c r="RYI23" s="111"/>
      <c r="RYJ23" s="111"/>
      <c r="RYK23" s="111"/>
      <c r="RYL23" s="111"/>
      <c r="RYM23" s="111"/>
      <c r="RYN23" s="3" t="e">
        <f>RYN22/#REF!-0.01</f>
        <v>#REF!</v>
      </c>
      <c r="RYO23" s="111" t="s">
        <v>58</v>
      </c>
      <c r="RYP23" s="111"/>
      <c r="RYQ23" s="111"/>
      <c r="RYR23" s="111"/>
      <c r="RYS23" s="111"/>
      <c r="RYT23" s="111"/>
      <c r="RYU23" s="111"/>
      <c r="RYV23" s="3" t="e">
        <f>RYV22/#REF!-0.01</f>
        <v>#REF!</v>
      </c>
      <c r="RYW23" s="111" t="s">
        <v>58</v>
      </c>
      <c r="RYX23" s="111"/>
      <c r="RYY23" s="111"/>
      <c r="RYZ23" s="111"/>
      <c r="RZA23" s="111"/>
      <c r="RZB23" s="111"/>
      <c r="RZC23" s="111"/>
      <c r="RZD23" s="3" t="e">
        <f>RZD22/#REF!-0.01</f>
        <v>#REF!</v>
      </c>
      <c r="RZE23" s="111" t="s">
        <v>58</v>
      </c>
      <c r="RZF23" s="111"/>
      <c r="RZG23" s="111"/>
      <c r="RZH23" s="111"/>
      <c r="RZI23" s="111"/>
      <c r="RZJ23" s="111"/>
      <c r="RZK23" s="111"/>
      <c r="RZL23" s="3" t="e">
        <f>RZL22/#REF!-0.01</f>
        <v>#REF!</v>
      </c>
      <c r="RZM23" s="111" t="s">
        <v>58</v>
      </c>
      <c r="RZN23" s="111"/>
      <c r="RZO23" s="111"/>
      <c r="RZP23" s="111"/>
      <c r="RZQ23" s="111"/>
      <c r="RZR23" s="111"/>
      <c r="RZS23" s="111"/>
      <c r="RZT23" s="3" t="e">
        <f>RZT22/#REF!-0.01</f>
        <v>#REF!</v>
      </c>
      <c r="RZU23" s="111" t="s">
        <v>58</v>
      </c>
      <c r="RZV23" s="111"/>
      <c r="RZW23" s="111"/>
      <c r="RZX23" s="111"/>
      <c r="RZY23" s="111"/>
      <c r="RZZ23" s="111"/>
      <c r="SAA23" s="111"/>
      <c r="SAB23" s="3" t="e">
        <f>SAB22/#REF!-0.01</f>
        <v>#REF!</v>
      </c>
      <c r="SAC23" s="111" t="s">
        <v>58</v>
      </c>
      <c r="SAD23" s="111"/>
      <c r="SAE23" s="111"/>
      <c r="SAF23" s="111"/>
      <c r="SAG23" s="111"/>
      <c r="SAH23" s="111"/>
      <c r="SAI23" s="111"/>
      <c r="SAJ23" s="3" t="e">
        <f>SAJ22/#REF!-0.01</f>
        <v>#REF!</v>
      </c>
      <c r="SAK23" s="111" t="s">
        <v>58</v>
      </c>
      <c r="SAL23" s="111"/>
      <c r="SAM23" s="111"/>
      <c r="SAN23" s="111"/>
      <c r="SAO23" s="111"/>
      <c r="SAP23" s="111"/>
      <c r="SAQ23" s="111"/>
      <c r="SAR23" s="3" t="e">
        <f>SAR22/#REF!-0.01</f>
        <v>#REF!</v>
      </c>
      <c r="SAS23" s="111" t="s">
        <v>58</v>
      </c>
      <c r="SAT23" s="111"/>
      <c r="SAU23" s="111"/>
      <c r="SAV23" s="111"/>
      <c r="SAW23" s="111"/>
      <c r="SAX23" s="111"/>
      <c r="SAY23" s="111"/>
      <c r="SAZ23" s="3" t="e">
        <f>SAZ22/#REF!-0.01</f>
        <v>#REF!</v>
      </c>
      <c r="SBA23" s="111" t="s">
        <v>58</v>
      </c>
      <c r="SBB23" s="111"/>
      <c r="SBC23" s="111"/>
      <c r="SBD23" s="111"/>
      <c r="SBE23" s="111"/>
      <c r="SBF23" s="111"/>
      <c r="SBG23" s="111"/>
      <c r="SBH23" s="3" t="e">
        <f>SBH22/#REF!-0.01</f>
        <v>#REF!</v>
      </c>
      <c r="SBI23" s="111" t="s">
        <v>58</v>
      </c>
      <c r="SBJ23" s="111"/>
      <c r="SBK23" s="111"/>
      <c r="SBL23" s="111"/>
      <c r="SBM23" s="111"/>
      <c r="SBN23" s="111"/>
      <c r="SBO23" s="111"/>
      <c r="SBP23" s="3" t="e">
        <f>SBP22/#REF!-0.01</f>
        <v>#REF!</v>
      </c>
      <c r="SBQ23" s="111" t="s">
        <v>58</v>
      </c>
      <c r="SBR23" s="111"/>
      <c r="SBS23" s="111"/>
      <c r="SBT23" s="111"/>
      <c r="SBU23" s="111"/>
      <c r="SBV23" s="111"/>
      <c r="SBW23" s="111"/>
      <c r="SBX23" s="3" t="e">
        <f>SBX22/#REF!-0.01</f>
        <v>#REF!</v>
      </c>
      <c r="SBY23" s="111" t="s">
        <v>58</v>
      </c>
      <c r="SBZ23" s="111"/>
      <c r="SCA23" s="111"/>
      <c r="SCB23" s="111"/>
      <c r="SCC23" s="111"/>
      <c r="SCD23" s="111"/>
      <c r="SCE23" s="111"/>
      <c r="SCF23" s="3" t="e">
        <f>SCF22/#REF!-0.01</f>
        <v>#REF!</v>
      </c>
      <c r="SCG23" s="111" t="s">
        <v>58</v>
      </c>
      <c r="SCH23" s="111"/>
      <c r="SCI23" s="111"/>
      <c r="SCJ23" s="111"/>
      <c r="SCK23" s="111"/>
      <c r="SCL23" s="111"/>
      <c r="SCM23" s="111"/>
      <c r="SCN23" s="3" t="e">
        <f>SCN22/#REF!-0.01</f>
        <v>#REF!</v>
      </c>
      <c r="SCO23" s="111" t="s">
        <v>58</v>
      </c>
      <c r="SCP23" s="111"/>
      <c r="SCQ23" s="111"/>
      <c r="SCR23" s="111"/>
      <c r="SCS23" s="111"/>
      <c r="SCT23" s="111"/>
      <c r="SCU23" s="111"/>
      <c r="SCV23" s="3" t="e">
        <f>SCV22/#REF!-0.01</f>
        <v>#REF!</v>
      </c>
      <c r="SCW23" s="111" t="s">
        <v>58</v>
      </c>
      <c r="SCX23" s="111"/>
      <c r="SCY23" s="111"/>
      <c r="SCZ23" s="111"/>
      <c r="SDA23" s="111"/>
      <c r="SDB23" s="111"/>
      <c r="SDC23" s="111"/>
      <c r="SDD23" s="3" t="e">
        <f>SDD22/#REF!-0.01</f>
        <v>#REF!</v>
      </c>
      <c r="SDE23" s="111" t="s">
        <v>58</v>
      </c>
      <c r="SDF23" s="111"/>
      <c r="SDG23" s="111"/>
      <c r="SDH23" s="111"/>
      <c r="SDI23" s="111"/>
      <c r="SDJ23" s="111"/>
      <c r="SDK23" s="111"/>
      <c r="SDL23" s="3" t="e">
        <f>SDL22/#REF!-0.01</f>
        <v>#REF!</v>
      </c>
      <c r="SDM23" s="111" t="s">
        <v>58</v>
      </c>
      <c r="SDN23" s="111"/>
      <c r="SDO23" s="111"/>
      <c r="SDP23" s="111"/>
      <c r="SDQ23" s="111"/>
      <c r="SDR23" s="111"/>
      <c r="SDS23" s="111"/>
      <c r="SDT23" s="3" t="e">
        <f>SDT22/#REF!-0.01</f>
        <v>#REF!</v>
      </c>
      <c r="SDU23" s="111" t="s">
        <v>58</v>
      </c>
      <c r="SDV23" s="111"/>
      <c r="SDW23" s="111"/>
      <c r="SDX23" s="111"/>
      <c r="SDY23" s="111"/>
      <c r="SDZ23" s="111"/>
      <c r="SEA23" s="111"/>
      <c r="SEB23" s="3" t="e">
        <f>SEB22/#REF!-0.01</f>
        <v>#REF!</v>
      </c>
      <c r="SEC23" s="111" t="s">
        <v>58</v>
      </c>
      <c r="SED23" s="111"/>
      <c r="SEE23" s="111"/>
      <c r="SEF23" s="111"/>
      <c r="SEG23" s="111"/>
      <c r="SEH23" s="111"/>
      <c r="SEI23" s="111"/>
      <c r="SEJ23" s="3" t="e">
        <f>SEJ22/#REF!-0.01</f>
        <v>#REF!</v>
      </c>
      <c r="SEK23" s="111" t="s">
        <v>58</v>
      </c>
      <c r="SEL23" s="111"/>
      <c r="SEM23" s="111"/>
      <c r="SEN23" s="111"/>
      <c r="SEO23" s="111"/>
      <c r="SEP23" s="111"/>
      <c r="SEQ23" s="111"/>
      <c r="SER23" s="3" t="e">
        <f>SER22/#REF!-0.01</f>
        <v>#REF!</v>
      </c>
      <c r="SES23" s="111" t="s">
        <v>58</v>
      </c>
      <c r="SET23" s="111"/>
      <c r="SEU23" s="111"/>
      <c r="SEV23" s="111"/>
      <c r="SEW23" s="111"/>
      <c r="SEX23" s="111"/>
      <c r="SEY23" s="111"/>
      <c r="SEZ23" s="3" t="e">
        <f>SEZ22/#REF!-0.01</f>
        <v>#REF!</v>
      </c>
      <c r="SFA23" s="111" t="s">
        <v>58</v>
      </c>
      <c r="SFB23" s="111"/>
      <c r="SFC23" s="111"/>
      <c r="SFD23" s="111"/>
      <c r="SFE23" s="111"/>
      <c r="SFF23" s="111"/>
      <c r="SFG23" s="111"/>
      <c r="SFH23" s="3" t="e">
        <f>SFH22/#REF!-0.01</f>
        <v>#REF!</v>
      </c>
      <c r="SFI23" s="111" t="s">
        <v>58</v>
      </c>
      <c r="SFJ23" s="111"/>
      <c r="SFK23" s="111"/>
      <c r="SFL23" s="111"/>
      <c r="SFM23" s="111"/>
      <c r="SFN23" s="111"/>
      <c r="SFO23" s="111"/>
      <c r="SFP23" s="3" t="e">
        <f>SFP22/#REF!-0.01</f>
        <v>#REF!</v>
      </c>
      <c r="SFQ23" s="111" t="s">
        <v>58</v>
      </c>
      <c r="SFR23" s="111"/>
      <c r="SFS23" s="111"/>
      <c r="SFT23" s="111"/>
      <c r="SFU23" s="111"/>
      <c r="SFV23" s="111"/>
      <c r="SFW23" s="111"/>
      <c r="SFX23" s="3" t="e">
        <f>SFX22/#REF!-0.01</f>
        <v>#REF!</v>
      </c>
      <c r="SFY23" s="111" t="s">
        <v>58</v>
      </c>
      <c r="SFZ23" s="111"/>
      <c r="SGA23" s="111"/>
      <c r="SGB23" s="111"/>
      <c r="SGC23" s="111"/>
      <c r="SGD23" s="111"/>
      <c r="SGE23" s="111"/>
      <c r="SGF23" s="3" t="e">
        <f>SGF22/#REF!-0.01</f>
        <v>#REF!</v>
      </c>
      <c r="SGG23" s="111" t="s">
        <v>58</v>
      </c>
      <c r="SGH23" s="111"/>
      <c r="SGI23" s="111"/>
      <c r="SGJ23" s="111"/>
      <c r="SGK23" s="111"/>
      <c r="SGL23" s="111"/>
      <c r="SGM23" s="111"/>
      <c r="SGN23" s="3" t="e">
        <f>SGN22/#REF!-0.01</f>
        <v>#REF!</v>
      </c>
      <c r="SGO23" s="111" t="s">
        <v>58</v>
      </c>
      <c r="SGP23" s="111"/>
      <c r="SGQ23" s="111"/>
      <c r="SGR23" s="111"/>
      <c r="SGS23" s="111"/>
      <c r="SGT23" s="111"/>
      <c r="SGU23" s="111"/>
      <c r="SGV23" s="3" t="e">
        <f>SGV22/#REF!-0.01</f>
        <v>#REF!</v>
      </c>
      <c r="SGW23" s="111" t="s">
        <v>58</v>
      </c>
      <c r="SGX23" s="111"/>
      <c r="SGY23" s="111"/>
      <c r="SGZ23" s="111"/>
      <c r="SHA23" s="111"/>
      <c r="SHB23" s="111"/>
      <c r="SHC23" s="111"/>
      <c r="SHD23" s="3" t="e">
        <f>SHD22/#REF!-0.01</f>
        <v>#REF!</v>
      </c>
      <c r="SHE23" s="111" t="s">
        <v>58</v>
      </c>
      <c r="SHF23" s="111"/>
      <c r="SHG23" s="111"/>
      <c r="SHH23" s="111"/>
      <c r="SHI23" s="111"/>
      <c r="SHJ23" s="111"/>
      <c r="SHK23" s="111"/>
      <c r="SHL23" s="3" t="e">
        <f>SHL22/#REF!-0.01</f>
        <v>#REF!</v>
      </c>
      <c r="SHM23" s="111" t="s">
        <v>58</v>
      </c>
      <c r="SHN23" s="111"/>
      <c r="SHO23" s="111"/>
      <c r="SHP23" s="111"/>
      <c r="SHQ23" s="111"/>
      <c r="SHR23" s="111"/>
      <c r="SHS23" s="111"/>
      <c r="SHT23" s="3" t="e">
        <f>SHT22/#REF!-0.01</f>
        <v>#REF!</v>
      </c>
      <c r="SHU23" s="111" t="s">
        <v>58</v>
      </c>
      <c r="SHV23" s="111"/>
      <c r="SHW23" s="111"/>
      <c r="SHX23" s="111"/>
      <c r="SHY23" s="111"/>
      <c r="SHZ23" s="111"/>
      <c r="SIA23" s="111"/>
      <c r="SIB23" s="3" t="e">
        <f>SIB22/#REF!-0.01</f>
        <v>#REF!</v>
      </c>
      <c r="SIC23" s="111" t="s">
        <v>58</v>
      </c>
      <c r="SID23" s="111"/>
      <c r="SIE23" s="111"/>
      <c r="SIF23" s="111"/>
      <c r="SIG23" s="111"/>
      <c r="SIH23" s="111"/>
      <c r="SII23" s="111"/>
      <c r="SIJ23" s="3" t="e">
        <f>SIJ22/#REF!-0.01</f>
        <v>#REF!</v>
      </c>
      <c r="SIK23" s="111" t="s">
        <v>58</v>
      </c>
      <c r="SIL23" s="111"/>
      <c r="SIM23" s="111"/>
      <c r="SIN23" s="111"/>
      <c r="SIO23" s="111"/>
      <c r="SIP23" s="111"/>
      <c r="SIQ23" s="111"/>
      <c r="SIR23" s="3" t="e">
        <f>SIR22/#REF!-0.01</f>
        <v>#REF!</v>
      </c>
      <c r="SIS23" s="111" t="s">
        <v>58</v>
      </c>
      <c r="SIT23" s="111"/>
      <c r="SIU23" s="111"/>
      <c r="SIV23" s="111"/>
      <c r="SIW23" s="111"/>
      <c r="SIX23" s="111"/>
      <c r="SIY23" s="111"/>
      <c r="SIZ23" s="3" t="e">
        <f>SIZ22/#REF!-0.01</f>
        <v>#REF!</v>
      </c>
      <c r="SJA23" s="111" t="s">
        <v>58</v>
      </c>
      <c r="SJB23" s="111"/>
      <c r="SJC23" s="111"/>
      <c r="SJD23" s="111"/>
      <c r="SJE23" s="111"/>
      <c r="SJF23" s="111"/>
      <c r="SJG23" s="111"/>
      <c r="SJH23" s="3" t="e">
        <f>SJH22/#REF!-0.01</f>
        <v>#REF!</v>
      </c>
      <c r="SJI23" s="111" t="s">
        <v>58</v>
      </c>
      <c r="SJJ23" s="111"/>
      <c r="SJK23" s="111"/>
      <c r="SJL23" s="111"/>
      <c r="SJM23" s="111"/>
      <c r="SJN23" s="111"/>
      <c r="SJO23" s="111"/>
      <c r="SJP23" s="3" t="e">
        <f>SJP22/#REF!-0.01</f>
        <v>#REF!</v>
      </c>
      <c r="SJQ23" s="111" t="s">
        <v>58</v>
      </c>
      <c r="SJR23" s="111"/>
      <c r="SJS23" s="111"/>
      <c r="SJT23" s="111"/>
      <c r="SJU23" s="111"/>
      <c r="SJV23" s="111"/>
      <c r="SJW23" s="111"/>
      <c r="SJX23" s="3" t="e">
        <f>SJX22/#REF!-0.01</f>
        <v>#REF!</v>
      </c>
      <c r="SJY23" s="111" t="s">
        <v>58</v>
      </c>
      <c r="SJZ23" s="111"/>
      <c r="SKA23" s="111"/>
      <c r="SKB23" s="111"/>
      <c r="SKC23" s="111"/>
      <c r="SKD23" s="111"/>
      <c r="SKE23" s="111"/>
      <c r="SKF23" s="3" t="e">
        <f>SKF22/#REF!-0.01</f>
        <v>#REF!</v>
      </c>
      <c r="SKG23" s="111" t="s">
        <v>58</v>
      </c>
      <c r="SKH23" s="111"/>
      <c r="SKI23" s="111"/>
      <c r="SKJ23" s="111"/>
      <c r="SKK23" s="111"/>
      <c r="SKL23" s="111"/>
      <c r="SKM23" s="111"/>
      <c r="SKN23" s="3" t="e">
        <f>SKN22/#REF!-0.01</f>
        <v>#REF!</v>
      </c>
      <c r="SKO23" s="111" t="s">
        <v>58</v>
      </c>
      <c r="SKP23" s="111"/>
      <c r="SKQ23" s="111"/>
      <c r="SKR23" s="111"/>
      <c r="SKS23" s="111"/>
      <c r="SKT23" s="111"/>
      <c r="SKU23" s="111"/>
      <c r="SKV23" s="3" t="e">
        <f>SKV22/#REF!-0.01</f>
        <v>#REF!</v>
      </c>
      <c r="SKW23" s="111" t="s">
        <v>58</v>
      </c>
      <c r="SKX23" s="111"/>
      <c r="SKY23" s="111"/>
      <c r="SKZ23" s="111"/>
      <c r="SLA23" s="111"/>
      <c r="SLB23" s="111"/>
      <c r="SLC23" s="111"/>
      <c r="SLD23" s="3" t="e">
        <f>SLD22/#REF!-0.01</f>
        <v>#REF!</v>
      </c>
      <c r="SLE23" s="111" t="s">
        <v>58</v>
      </c>
      <c r="SLF23" s="111"/>
      <c r="SLG23" s="111"/>
      <c r="SLH23" s="111"/>
      <c r="SLI23" s="111"/>
      <c r="SLJ23" s="111"/>
      <c r="SLK23" s="111"/>
      <c r="SLL23" s="3" t="e">
        <f>SLL22/#REF!-0.01</f>
        <v>#REF!</v>
      </c>
      <c r="SLM23" s="111" t="s">
        <v>58</v>
      </c>
      <c r="SLN23" s="111"/>
      <c r="SLO23" s="111"/>
      <c r="SLP23" s="111"/>
      <c r="SLQ23" s="111"/>
      <c r="SLR23" s="111"/>
      <c r="SLS23" s="111"/>
      <c r="SLT23" s="3" t="e">
        <f>SLT22/#REF!-0.01</f>
        <v>#REF!</v>
      </c>
      <c r="SLU23" s="111" t="s">
        <v>58</v>
      </c>
      <c r="SLV23" s="111"/>
      <c r="SLW23" s="111"/>
      <c r="SLX23" s="111"/>
      <c r="SLY23" s="111"/>
      <c r="SLZ23" s="111"/>
      <c r="SMA23" s="111"/>
      <c r="SMB23" s="3" t="e">
        <f>SMB22/#REF!-0.01</f>
        <v>#REF!</v>
      </c>
      <c r="SMC23" s="111" t="s">
        <v>58</v>
      </c>
      <c r="SMD23" s="111"/>
      <c r="SME23" s="111"/>
      <c r="SMF23" s="111"/>
      <c r="SMG23" s="111"/>
      <c r="SMH23" s="111"/>
      <c r="SMI23" s="111"/>
      <c r="SMJ23" s="3" t="e">
        <f>SMJ22/#REF!-0.01</f>
        <v>#REF!</v>
      </c>
      <c r="SMK23" s="111" t="s">
        <v>58</v>
      </c>
      <c r="SML23" s="111"/>
      <c r="SMM23" s="111"/>
      <c r="SMN23" s="111"/>
      <c r="SMO23" s="111"/>
      <c r="SMP23" s="111"/>
      <c r="SMQ23" s="111"/>
      <c r="SMR23" s="3" t="e">
        <f>SMR22/#REF!-0.01</f>
        <v>#REF!</v>
      </c>
      <c r="SMS23" s="111" t="s">
        <v>58</v>
      </c>
      <c r="SMT23" s="111"/>
      <c r="SMU23" s="111"/>
      <c r="SMV23" s="111"/>
      <c r="SMW23" s="111"/>
      <c r="SMX23" s="111"/>
      <c r="SMY23" s="111"/>
      <c r="SMZ23" s="3" t="e">
        <f>SMZ22/#REF!-0.01</f>
        <v>#REF!</v>
      </c>
      <c r="SNA23" s="111" t="s">
        <v>58</v>
      </c>
      <c r="SNB23" s="111"/>
      <c r="SNC23" s="111"/>
      <c r="SND23" s="111"/>
      <c r="SNE23" s="111"/>
      <c r="SNF23" s="111"/>
      <c r="SNG23" s="111"/>
      <c r="SNH23" s="3" t="e">
        <f>SNH22/#REF!-0.01</f>
        <v>#REF!</v>
      </c>
      <c r="SNI23" s="111" t="s">
        <v>58</v>
      </c>
      <c r="SNJ23" s="111"/>
      <c r="SNK23" s="111"/>
      <c r="SNL23" s="111"/>
      <c r="SNM23" s="111"/>
      <c r="SNN23" s="111"/>
      <c r="SNO23" s="111"/>
      <c r="SNP23" s="3" t="e">
        <f>SNP22/#REF!-0.01</f>
        <v>#REF!</v>
      </c>
      <c r="SNQ23" s="111" t="s">
        <v>58</v>
      </c>
      <c r="SNR23" s="111"/>
      <c r="SNS23" s="111"/>
      <c r="SNT23" s="111"/>
      <c r="SNU23" s="111"/>
      <c r="SNV23" s="111"/>
      <c r="SNW23" s="111"/>
      <c r="SNX23" s="3" t="e">
        <f>SNX22/#REF!-0.01</f>
        <v>#REF!</v>
      </c>
      <c r="SNY23" s="111" t="s">
        <v>58</v>
      </c>
      <c r="SNZ23" s="111"/>
      <c r="SOA23" s="111"/>
      <c r="SOB23" s="111"/>
      <c r="SOC23" s="111"/>
      <c r="SOD23" s="111"/>
      <c r="SOE23" s="111"/>
      <c r="SOF23" s="3" t="e">
        <f>SOF22/#REF!-0.01</f>
        <v>#REF!</v>
      </c>
      <c r="SOG23" s="111" t="s">
        <v>58</v>
      </c>
      <c r="SOH23" s="111"/>
      <c r="SOI23" s="111"/>
      <c r="SOJ23" s="111"/>
      <c r="SOK23" s="111"/>
      <c r="SOL23" s="111"/>
      <c r="SOM23" s="111"/>
      <c r="SON23" s="3" t="e">
        <f>SON22/#REF!-0.01</f>
        <v>#REF!</v>
      </c>
      <c r="SOO23" s="111" t="s">
        <v>58</v>
      </c>
      <c r="SOP23" s="111"/>
      <c r="SOQ23" s="111"/>
      <c r="SOR23" s="111"/>
      <c r="SOS23" s="111"/>
      <c r="SOT23" s="111"/>
      <c r="SOU23" s="111"/>
      <c r="SOV23" s="3" t="e">
        <f>SOV22/#REF!-0.01</f>
        <v>#REF!</v>
      </c>
      <c r="SOW23" s="111" t="s">
        <v>58</v>
      </c>
      <c r="SOX23" s="111"/>
      <c r="SOY23" s="111"/>
      <c r="SOZ23" s="111"/>
      <c r="SPA23" s="111"/>
      <c r="SPB23" s="111"/>
      <c r="SPC23" s="111"/>
      <c r="SPD23" s="3" t="e">
        <f>SPD22/#REF!-0.01</f>
        <v>#REF!</v>
      </c>
      <c r="SPE23" s="111" t="s">
        <v>58</v>
      </c>
      <c r="SPF23" s="111"/>
      <c r="SPG23" s="111"/>
      <c r="SPH23" s="111"/>
      <c r="SPI23" s="111"/>
      <c r="SPJ23" s="111"/>
      <c r="SPK23" s="111"/>
      <c r="SPL23" s="3" t="e">
        <f>SPL22/#REF!-0.01</f>
        <v>#REF!</v>
      </c>
      <c r="SPM23" s="111" t="s">
        <v>58</v>
      </c>
      <c r="SPN23" s="111"/>
      <c r="SPO23" s="111"/>
      <c r="SPP23" s="111"/>
      <c r="SPQ23" s="111"/>
      <c r="SPR23" s="111"/>
      <c r="SPS23" s="111"/>
      <c r="SPT23" s="3" t="e">
        <f>SPT22/#REF!-0.01</f>
        <v>#REF!</v>
      </c>
      <c r="SPU23" s="111" t="s">
        <v>58</v>
      </c>
      <c r="SPV23" s="111"/>
      <c r="SPW23" s="111"/>
      <c r="SPX23" s="111"/>
      <c r="SPY23" s="111"/>
      <c r="SPZ23" s="111"/>
      <c r="SQA23" s="111"/>
      <c r="SQB23" s="3" t="e">
        <f>SQB22/#REF!-0.01</f>
        <v>#REF!</v>
      </c>
      <c r="SQC23" s="111" t="s">
        <v>58</v>
      </c>
      <c r="SQD23" s="111"/>
      <c r="SQE23" s="111"/>
      <c r="SQF23" s="111"/>
      <c r="SQG23" s="111"/>
      <c r="SQH23" s="111"/>
      <c r="SQI23" s="111"/>
      <c r="SQJ23" s="3" t="e">
        <f>SQJ22/#REF!-0.01</f>
        <v>#REF!</v>
      </c>
      <c r="SQK23" s="111" t="s">
        <v>58</v>
      </c>
      <c r="SQL23" s="111"/>
      <c r="SQM23" s="111"/>
      <c r="SQN23" s="111"/>
      <c r="SQO23" s="111"/>
      <c r="SQP23" s="111"/>
      <c r="SQQ23" s="111"/>
      <c r="SQR23" s="3" t="e">
        <f>SQR22/#REF!-0.01</f>
        <v>#REF!</v>
      </c>
      <c r="SQS23" s="111" t="s">
        <v>58</v>
      </c>
      <c r="SQT23" s="111"/>
      <c r="SQU23" s="111"/>
      <c r="SQV23" s="111"/>
      <c r="SQW23" s="111"/>
      <c r="SQX23" s="111"/>
      <c r="SQY23" s="111"/>
      <c r="SQZ23" s="3" t="e">
        <f>SQZ22/#REF!-0.01</f>
        <v>#REF!</v>
      </c>
      <c r="SRA23" s="111" t="s">
        <v>58</v>
      </c>
      <c r="SRB23" s="111"/>
      <c r="SRC23" s="111"/>
      <c r="SRD23" s="111"/>
      <c r="SRE23" s="111"/>
      <c r="SRF23" s="111"/>
      <c r="SRG23" s="111"/>
      <c r="SRH23" s="3" t="e">
        <f>SRH22/#REF!-0.01</f>
        <v>#REF!</v>
      </c>
      <c r="SRI23" s="111" t="s">
        <v>58</v>
      </c>
      <c r="SRJ23" s="111"/>
      <c r="SRK23" s="111"/>
      <c r="SRL23" s="111"/>
      <c r="SRM23" s="111"/>
      <c r="SRN23" s="111"/>
      <c r="SRO23" s="111"/>
      <c r="SRP23" s="3" t="e">
        <f>SRP22/#REF!-0.01</f>
        <v>#REF!</v>
      </c>
      <c r="SRQ23" s="111" t="s">
        <v>58</v>
      </c>
      <c r="SRR23" s="111"/>
      <c r="SRS23" s="111"/>
      <c r="SRT23" s="111"/>
      <c r="SRU23" s="111"/>
      <c r="SRV23" s="111"/>
      <c r="SRW23" s="111"/>
      <c r="SRX23" s="3" t="e">
        <f>SRX22/#REF!-0.01</f>
        <v>#REF!</v>
      </c>
      <c r="SRY23" s="111" t="s">
        <v>58</v>
      </c>
      <c r="SRZ23" s="111"/>
      <c r="SSA23" s="111"/>
      <c r="SSB23" s="111"/>
      <c r="SSC23" s="111"/>
      <c r="SSD23" s="111"/>
      <c r="SSE23" s="111"/>
      <c r="SSF23" s="3" t="e">
        <f>SSF22/#REF!-0.01</f>
        <v>#REF!</v>
      </c>
      <c r="SSG23" s="111" t="s">
        <v>58</v>
      </c>
      <c r="SSH23" s="111"/>
      <c r="SSI23" s="111"/>
      <c r="SSJ23" s="111"/>
      <c r="SSK23" s="111"/>
      <c r="SSL23" s="111"/>
      <c r="SSM23" s="111"/>
      <c r="SSN23" s="3" t="e">
        <f>SSN22/#REF!-0.01</f>
        <v>#REF!</v>
      </c>
      <c r="SSO23" s="111" t="s">
        <v>58</v>
      </c>
      <c r="SSP23" s="111"/>
      <c r="SSQ23" s="111"/>
      <c r="SSR23" s="111"/>
      <c r="SSS23" s="111"/>
      <c r="SST23" s="111"/>
      <c r="SSU23" s="111"/>
      <c r="SSV23" s="3" t="e">
        <f>SSV22/#REF!-0.01</f>
        <v>#REF!</v>
      </c>
      <c r="SSW23" s="111" t="s">
        <v>58</v>
      </c>
      <c r="SSX23" s="111"/>
      <c r="SSY23" s="111"/>
      <c r="SSZ23" s="111"/>
      <c r="STA23" s="111"/>
      <c r="STB23" s="111"/>
      <c r="STC23" s="111"/>
      <c r="STD23" s="3" t="e">
        <f>STD22/#REF!-0.01</f>
        <v>#REF!</v>
      </c>
      <c r="STE23" s="111" t="s">
        <v>58</v>
      </c>
      <c r="STF23" s="111"/>
      <c r="STG23" s="111"/>
      <c r="STH23" s="111"/>
      <c r="STI23" s="111"/>
      <c r="STJ23" s="111"/>
      <c r="STK23" s="111"/>
      <c r="STL23" s="3" t="e">
        <f>STL22/#REF!-0.01</f>
        <v>#REF!</v>
      </c>
      <c r="STM23" s="111" t="s">
        <v>58</v>
      </c>
      <c r="STN23" s="111"/>
      <c r="STO23" s="111"/>
      <c r="STP23" s="111"/>
      <c r="STQ23" s="111"/>
      <c r="STR23" s="111"/>
      <c r="STS23" s="111"/>
      <c r="STT23" s="3" t="e">
        <f>STT22/#REF!-0.01</f>
        <v>#REF!</v>
      </c>
      <c r="STU23" s="111" t="s">
        <v>58</v>
      </c>
      <c r="STV23" s="111"/>
      <c r="STW23" s="111"/>
      <c r="STX23" s="111"/>
      <c r="STY23" s="111"/>
      <c r="STZ23" s="111"/>
      <c r="SUA23" s="111"/>
      <c r="SUB23" s="3" t="e">
        <f>SUB22/#REF!-0.01</f>
        <v>#REF!</v>
      </c>
      <c r="SUC23" s="111" t="s">
        <v>58</v>
      </c>
      <c r="SUD23" s="111"/>
      <c r="SUE23" s="111"/>
      <c r="SUF23" s="111"/>
      <c r="SUG23" s="111"/>
      <c r="SUH23" s="111"/>
      <c r="SUI23" s="111"/>
      <c r="SUJ23" s="3" t="e">
        <f>SUJ22/#REF!-0.01</f>
        <v>#REF!</v>
      </c>
      <c r="SUK23" s="111" t="s">
        <v>58</v>
      </c>
      <c r="SUL23" s="111"/>
      <c r="SUM23" s="111"/>
      <c r="SUN23" s="111"/>
      <c r="SUO23" s="111"/>
      <c r="SUP23" s="111"/>
      <c r="SUQ23" s="111"/>
      <c r="SUR23" s="3" t="e">
        <f>SUR22/#REF!-0.01</f>
        <v>#REF!</v>
      </c>
      <c r="SUS23" s="111" t="s">
        <v>58</v>
      </c>
      <c r="SUT23" s="111"/>
      <c r="SUU23" s="111"/>
      <c r="SUV23" s="111"/>
      <c r="SUW23" s="111"/>
      <c r="SUX23" s="111"/>
      <c r="SUY23" s="111"/>
      <c r="SUZ23" s="3" t="e">
        <f>SUZ22/#REF!-0.01</f>
        <v>#REF!</v>
      </c>
      <c r="SVA23" s="111" t="s">
        <v>58</v>
      </c>
      <c r="SVB23" s="111"/>
      <c r="SVC23" s="111"/>
      <c r="SVD23" s="111"/>
      <c r="SVE23" s="111"/>
      <c r="SVF23" s="111"/>
      <c r="SVG23" s="111"/>
      <c r="SVH23" s="3" t="e">
        <f>SVH22/#REF!-0.01</f>
        <v>#REF!</v>
      </c>
      <c r="SVI23" s="111" t="s">
        <v>58</v>
      </c>
      <c r="SVJ23" s="111"/>
      <c r="SVK23" s="111"/>
      <c r="SVL23" s="111"/>
      <c r="SVM23" s="111"/>
      <c r="SVN23" s="111"/>
      <c r="SVO23" s="111"/>
      <c r="SVP23" s="3" t="e">
        <f>SVP22/#REF!-0.01</f>
        <v>#REF!</v>
      </c>
      <c r="SVQ23" s="111" t="s">
        <v>58</v>
      </c>
      <c r="SVR23" s="111"/>
      <c r="SVS23" s="111"/>
      <c r="SVT23" s="111"/>
      <c r="SVU23" s="111"/>
      <c r="SVV23" s="111"/>
      <c r="SVW23" s="111"/>
      <c r="SVX23" s="3" t="e">
        <f>SVX22/#REF!-0.01</f>
        <v>#REF!</v>
      </c>
      <c r="SVY23" s="111" t="s">
        <v>58</v>
      </c>
      <c r="SVZ23" s="111"/>
      <c r="SWA23" s="111"/>
      <c r="SWB23" s="111"/>
      <c r="SWC23" s="111"/>
      <c r="SWD23" s="111"/>
      <c r="SWE23" s="111"/>
      <c r="SWF23" s="3" t="e">
        <f>SWF22/#REF!-0.01</f>
        <v>#REF!</v>
      </c>
      <c r="SWG23" s="111" t="s">
        <v>58</v>
      </c>
      <c r="SWH23" s="111"/>
      <c r="SWI23" s="111"/>
      <c r="SWJ23" s="111"/>
      <c r="SWK23" s="111"/>
      <c r="SWL23" s="111"/>
      <c r="SWM23" s="111"/>
      <c r="SWN23" s="3" t="e">
        <f>SWN22/#REF!-0.01</f>
        <v>#REF!</v>
      </c>
      <c r="SWO23" s="111" t="s">
        <v>58</v>
      </c>
      <c r="SWP23" s="111"/>
      <c r="SWQ23" s="111"/>
      <c r="SWR23" s="111"/>
      <c r="SWS23" s="111"/>
      <c r="SWT23" s="111"/>
      <c r="SWU23" s="111"/>
      <c r="SWV23" s="3" t="e">
        <f>SWV22/#REF!-0.01</f>
        <v>#REF!</v>
      </c>
      <c r="SWW23" s="111" t="s">
        <v>58</v>
      </c>
      <c r="SWX23" s="111"/>
      <c r="SWY23" s="111"/>
      <c r="SWZ23" s="111"/>
      <c r="SXA23" s="111"/>
      <c r="SXB23" s="111"/>
      <c r="SXC23" s="111"/>
      <c r="SXD23" s="3" t="e">
        <f>SXD22/#REF!-0.01</f>
        <v>#REF!</v>
      </c>
      <c r="SXE23" s="111" t="s">
        <v>58</v>
      </c>
      <c r="SXF23" s="111"/>
      <c r="SXG23" s="111"/>
      <c r="SXH23" s="111"/>
      <c r="SXI23" s="111"/>
      <c r="SXJ23" s="111"/>
      <c r="SXK23" s="111"/>
      <c r="SXL23" s="3" t="e">
        <f>SXL22/#REF!-0.01</f>
        <v>#REF!</v>
      </c>
      <c r="SXM23" s="111" t="s">
        <v>58</v>
      </c>
      <c r="SXN23" s="111"/>
      <c r="SXO23" s="111"/>
      <c r="SXP23" s="111"/>
      <c r="SXQ23" s="111"/>
      <c r="SXR23" s="111"/>
      <c r="SXS23" s="111"/>
      <c r="SXT23" s="3" t="e">
        <f>SXT22/#REF!-0.01</f>
        <v>#REF!</v>
      </c>
      <c r="SXU23" s="111" t="s">
        <v>58</v>
      </c>
      <c r="SXV23" s="111"/>
      <c r="SXW23" s="111"/>
      <c r="SXX23" s="111"/>
      <c r="SXY23" s="111"/>
      <c r="SXZ23" s="111"/>
      <c r="SYA23" s="111"/>
      <c r="SYB23" s="3" t="e">
        <f>SYB22/#REF!-0.01</f>
        <v>#REF!</v>
      </c>
      <c r="SYC23" s="111" t="s">
        <v>58</v>
      </c>
      <c r="SYD23" s="111"/>
      <c r="SYE23" s="111"/>
      <c r="SYF23" s="111"/>
      <c r="SYG23" s="111"/>
      <c r="SYH23" s="111"/>
      <c r="SYI23" s="111"/>
      <c r="SYJ23" s="3" t="e">
        <f>SYJ22/#REF!-0.01</f>
        <v>#REF!</v>
      </c>
      <c r="SYK23" s="111" t="s">
        <v>58</v>
      </c>
      <c r="SYL23" s="111"/>
      <c r="SYM23" s="111"/>
      <c r="SYN23" s="111"/>
      <c r="SYO23" s="111"/>
      <c r="SYP23" s="111"/>
      <c r="SYQ23" s="111"/>
      <c r="SYR23" s="3" t="e">
        <f>SYR22/#REF!-0.01</f>
        <v>#REF!</v>
      </c>
      <c r="SYS23" s="111" t="s">
        <v>58</v>
      </c>
      <c r="SYT23" s="111"/>
      <c r="SYU23" s="111"/>
      <c r="SYV23" s="111"/>
      <c r="SYW23" s="111"/>
      <c r="SYX23" s="111"/>
      <c r="SYY23" s="111"/>
      <c r="SYZ23" s="3" t="e">
        <f>SYZ22/#REF!-0.01</f>
        <v>#REF!</v>
      </c>
      <c r="SZA23" s="111" t="s">
        <v>58</v>
      </c>
      <c r="SZB23" s="111"/>
      <c r="SZC23" s="111"/>
      <c r="SZD23" s="111"/>
      <c r="SZE23" s="111"/>
      <c r="SZF23" s="111"/>
      <c r="SZG23" s="111"/>
      <c r="SZH23" s="3" t="e">
        <f>SZH22/#REF!-0.01</f>
        <v>#REF!</v>
      </c>
      <c r="SZI23" s="111" t="s">
        <v>58</v>
      </c>
      <c r="SZJ23" s="111"/>
      <c r="SZK23" s="111"/>
      <c r="SZL23" s="111"/>
      <c r="SZM23" s="111"/>
      <c r="SZN23" s="111"/>
      <c r="SZO23" s="111"/>
      <c r="SZP23" s="3" t="e">
        <f>SZP22/#REF!-0.01</f>
        <v>#REF!</v>
      </c>
      <c r="SZQ23" s="111" t="s">
        <v>58</v>
      </c>
      <c r="SZR23" s="111"/>
      <c r="SZS23" s="111"/>
      <c r="SZT23" s="111"/>
      <c r="SZU23" s="111"/>
      <c r="SZV23" s="111"/>
      <c r="SZW23" s="111"/>
      <c r="SZX23" s="3" t="e">
        <f>SZX22/#REF!-0.01</f>
        <v>#REF!</v>
      </c>
      <c r="SZY23" s="111" t="s">
        <v>58</v>
      </c>
      <c r="SZZ23" s="111"/>
      <c r="TAA23" s="111"/>
      <c r="TAB23" s="111"/>
      <c r="TAC23" s="111"/>
      <c r="TAD23" s="111"/>
      <c r="TAE23" s="111"/>
      <c r="TAF23" s="3" t="e">
        <f>TAF22/#REF!-0.01</f>
        <v>#REF!</v>
      </c>
      <c r="TAG23" s="111" t="s">
        <v>58</v>
      </c>
      <c r="TAH23" s="111"/>
      <c r="TAI23" s="111"/>
      <c r="TAJ23" s="111"/>
      <c r="TAK23" s="111"/>
      <c r="TAL23" s="111"/>
      <c r="TAM23" s="111"/>
      <c r="TAN23" s="3" t="e">
        <f>TAN22/#REF!-0.01</f>
        <v>#REF!</v>
      </c>
      <c r="TAO23" s="111" t="s">
        <v>58</v>
      </c>
      <c r="TAP23" s="111"/>
      <c r="TAQ23" s="111"/>
      <c r="TAR23" s="111"/>
      <c r="TAS23" s="111"/>
      <c r="TAT23" s="111"/>
      <c r="TAU23" s="111"/>
      <c r="TAV23" s="3" t="e">
        <f>TAV22/#REF!-0.01</f>
        <v>#REF!</v>
      </c>
      <c r="TAW23" s="111" t="s">
        <v>58</v>
      </c>
      <c r="TAX23" s="111"/>
      <c r="TAY23" s="111"/>
      <c r="TAZ23" s="111"/>
      <c r="TBA23" s="111"/>
      <c r="TBB23" s="111"/>
      <c r="TBC23" s="111"/>
      <c r="TBD23" s="3" t="e">
        <f>TBD22/#REF!-0.01</f>
        <v>#REF!</v>
      </c>
      <c r="TBE23" s="111" t="s">
        <v>58</v>
      </c>
      <c r="TBF23" s="111"/>
      <c r="TBG23" s="111"/>
      <c r="TBH23" s="111"/>
      <c r="TBI23" s="111"/>
      <c r="TBJ23" s="111"/>
      <c r="TBK23" s="111"/>
      <c r="TBL23" s="3" t="e">
        <f>TBL22/#REF!-0.01</f>
        <v>#REF!</v>
      </c>
      <c r="TBM23" s="111" t="s">
        <v>58</v>
      </c>
      <c r="TBN23" s="111"/>
      <c r="TBO23" s="111"/>
      <c r="TBP23" s="111"/>
      <c r="TBQ23" s="111"/>
      <c r="TBR23" s="111"/>
      <c r="TBS23" s="111"/>
      <c r="TBT23" s="3" t="e">
        <f>TBT22/#REF!-0.01</f>
        <v>#REF!</v>
      </c>
      <c r="TBU23" s="111" t="s">
        <v>58</v>
      </c>
      <c r="TBV23" s="111"/>
      <c r="TBW23" s="111"/>
      <c r="TBX23" s="111"/>
      <c r="TBY23" s="111"/>
      <c r="TBZ23" s="111"/>
      <c r="TCA23" s="111"/>
      <c r="TCB23" s="3" t="e">
        <f>TCB22/#REF!-0.01</f>
        <v>#REF!</v>
      </c>
      <c r="TCC23" s="111" t="s">
        <v>58</v>
      </c>
      <c r="TCD23" s="111"/>
      <c r="TCE23" s="111"/>
      <c r="TCF23" s="111"/>
      <c r="TCG23" s="111"/>
      <c r="TCH23" s="111"/>
      <c r="TCI23" s="111"/>
      <c r="TCJ23" s="3" t="e">
        <f>TCJ22/#REF!-0.01</f>
        <v>#REF!</v>
      </c>
      <c r="TCK23" s="111" t="s">
        <v>58</v>
      </c>
      <c r="TCL23" s="111"/>
      <c r="TCM23" s="111"/>
      <c r="TCN23" s="111"/>
      <c r="TCO23" s="111"/>
      <c r="TCP23" s="111"/>
      <c r="TCQ23" s="111"/>
      <c r="TCR23" s="3" t="e">
        <f>TCR22/#REF!-0.01</f>
        <v>#REF!</v>
      </c>
      <c r="TCS23" s="111" t="s">
        <v>58</v>
      </c>
      <c r="TCT23" s="111"/>
      <c r="TCU23" s="111"/>
      <c r="TCV23" s="111"/>
      <c r="TCW23" s="111"/>
      <c r="TCX23" s="111"/>
      <c r="TCY23" s="111"/>
      <c r="TCZ23" s="3" t="e">
        <f>TCZ22/#REF!-0.01</f>
        <v>#REF!</v>
      </c>
      <c r="TDA23" s="111" t="s">
        <v>58</v>
      </c>
      <c r="TDB23" s="111"/>
      <c r="TDC23" s="111"/>
      <c r="TDD23" s="111"/>
      <c r="TDE23" s="111"/>
      <c r="TDF23" s="111"/>
      <c r="TDG23" s="111"/>
      <c r="TDH23" s="3" t="e">
        <f>TDH22/#REF!-0.01</f>
        <v>#REF!</v>
      </c>
      <c r="TDI23" s="111" t="s">
        <v>58</v>
      </c>
      <c r="TDJ23" s="111"/>
      <c r="TDK23" s="111"/>
      <c r="TDL23" s="111"/>
      <c r="TDM23" s="111"/>
      <c r="TDN23" s="111"/>
      <c r="TDO23" s="111"/>
      <c r="TDP23" s="3" t="e">
        <f>TDP22/#REF!-0.01</f>
        <v>#REF!</v>
      </c>
      <c r="TDQ23" s="111" t="s">
        <v>58</v>
      </c>
      <c r="TDR23" s="111"/>
      <c r="TDS23" s="111"/>
      <c r="TDT23" s="111"/>
      <c r="TDU23" s="111"/>
      <c r="TDV23" s="111"/>
      <c r="TDW23" s="111"/>
      <c r="TDX23" s="3" t="e">
        <f>TDX22/#REF!-0.01</f>
        <v>#REF!</v>
      </c>
      <c r="TDY23" s="111" t="s">
        <v>58</v>
      </c>
      <c r="TDZ23" s="111"/>
      <c r="TEA23" s="111"/>
      <c r="TEB23" s="111"/>
      <c r="TEC23" s="111"/>
      <c r="TED23" s="111"/>
      <c r="TEE23" s="111"/>
      <c r="TEF23" s="3" t="e">
        <f>TEF22/#REF!-0.01</f>
        <v>#REF!</v>
      </c>
      <c r="TEG23" s="111" t="s">
        <v>58</v>
      </c>
      <c r="TEH23" s="111"/>
      <c r="TEI23" s="111"/>
      <c r="TEJ23" s="111"/>
      <c r="TEK23" s="111"/>
      <c r="TEL23" s="111"/>
      <c r="TEM23" s="111"/>
      <c r="TEN23" s="3" t="e">
        <f>TEN22/#REF!-0.01</f>
        <v>#REF!</v>
      </c>
      <c r="TEO23" s="111" t="s">
        <v>58</v>
      </c>
      <c r="TEP23" s="111"/>
      <c r="TEQ23" s="111"/>
      <c r="TER23" s="111"/>
      <c r="TES23" s="111"/>
      <c r="TET23" s="111"/>
      <c r="TEU23" s="111"/>
      <c r="TEV23" s="3" t="e">
        <f>TEV22/#REF!-0.01</f>
        <v>#REF!</v>
      </c>
      <c r="TEW23" s="111" t="s">
        <v>58</v>
      </c>
      <c r="TEX23" s="111"/>
      <c r="TEY23" s="111"/>
      <c r="TEZ23" s="111"/>
      <c r="TFA23" s="111"/>
      <c r="TFB23" s="111"/>
      <c r="TFC23" s="111"/>
      <c r="TFD23" s="3" t="e">
        <f>TFD22/#REF!-0.01</f>
        <v>#REF!</v>
      </c>
      <c r="TFE23" s="111" t="s">
        <v>58</v>
      </c>
      <c r="TFF23" s="111"/>
      <c r="TFG23" s="111"/>
      <c r="TFH23" s="111"/>
      <c r="TFI23" s="111"/>
      <c r="TFJ23" s="111"/>
      <c r="TFK23" s="111"/>
      <c r="TFL23" s="3" t="e">
        <f>TFL22/#REF!-0.01</f>
        <v>#REF!</v>
      </c>
      <c r="TFM23" s="111" t="s">
        <v>58</v>
      </c>
      <c r="TFN23" s="111"/>
      <c r="TFO23" s="111"/>
      <c r="TFP23" s="111"/>
      <c r="TFQ23" s="111"/>
      <c r="TFR23" s="111"/>
      <c r="TFS23" s="111"/>
      <c r="TFT23" s="3" t="e">
        <f>TFT22/#REF!-0.01</f>
        <v>#REF!</v>
      </c>
      <c r="TFU23" s="111" t="s">
        <v>58</v>
      </c>
      <c r="TFV23" s="111"/>
      <c r="TFW23" s="111"/>
      <c r="TFX23" s="111"/>
      <c r="TFY23" s="111"/>
      <c r="TFZ23" s="111"/>
      <c r="TGA23" s="111"/>
      <c r="TGB23" s="3" t="e">
        <f>TGB22/#REF!-0.01</f>
        <v>#REF!</v>
      </c>
      <c r="TGC23" s="111" t="s">
        <v>58</v>
      </c>
      <c r="TGD23" s="111"/>
      <c r="TGE23" s="111"/>
      <c r="TGF23" s="111"/>
      <c r="TGG23" s="111"/>
      <c r="TGH23" s="111"/>
      <c r="TGI23" s="111"/>
      <c r="TGJ23" s="3" t="e">
        <f>TGJ22/#REF!-0.01</f>
        <v>#REF!</v>
      </c>
      <c r="TGK23" s="111" t="s">
        <v>58</v>
      </c>
      <c r="TGL23" s="111"/>
      <c r="TGM23" s="111"/>
      <c r="TGN23" s="111"/>
      <c r="TGO23" s="111"/>
      <c r="TGP23" s="111"/>
      <c r="TGQ23" s="111"/>
      <c r="TGR23" s="3" t="e">
        <f>TGR22/#REF!-0.01</f>
        <v>#REF!</v>
      </c>
      <c r="TGS23" s="111" t="s">
        <v>58</v>
      </c>
      <c r="TGT23" s="111"/>
      <c r="TGU23" s="111"/>
      <c r="TGV23" s="111"/>
      <c r="TGW23" s="111"/>
      <c r="TGX23" s="111"/>
      <c r="TGY23" s="111"/>
      <c r="TGZ23" s="3" t="e">
        <f>TGZ22/#REF!-0.01</f>
        <v>#REF!</v>
      </c>
      <c r="THA23" s="111" t="s">
        <v>58</v>
      </c>
      <c r="THB23" s="111"/>
      <c r="THC23" s="111"/>
      <c r="THD23" s="111"/>
      <c r="THE23" s="111"/>
      <c r="THF23" s="111"/>
      <c r="THG23" s="111"/>
      <c r="THH23" s="3" t="e">
        <f>THH22/#REF!-0.01</f>
        <v>#REF!</v>
      </c>
      <c r="THI23" s="111" t="s">
        <v>58</v>
      </c>
      <c r="THJ23" s="111"/>
      <c r="THK23" s="111"/>
      <c r="THL23" s="111"/>
      <c r="THM23" s="111"/>
      <c r="THN23" s="111"/>
      <c r="THO23" s="111"/>
      <c r="THP23" s="3" t="e">
        <f>THP22/#REF!-0.01</f>
        <v>#REF!</v>
      </c>
      <c r="THQ23" s="111" t="s">
        <v>58</v>
      </c>
      <c r="THR23" s="111"/>
      <c r="THS23" s="111"/>
      <c r="THT23" s="111"/>
      <c r="THU23" s="111"/>
      <c r="THV23" s="111"/>
      <c r="THW23" s="111"/>
      <c r="THX23" s="3" t="e">
        <f>THX22/#REF!-0.01</f>
        <v>#REF!</v>
      </c>
      <c r="THY23" s="111" t="s">
        <v>58</v>
      </c>
      <c r="THZ23" s="111"/>
      <c r="TIA23" s="111"/>
      <c r="TIB23" s="111"/>
      <c r="TIC23" s="111"/>
      <c r="TID23" s="111"/>
      <c r="TIE23" s="111"/>
      <c r="TIF23" s="3" t="e">
        <f>TIF22/#REF!-0.01</f>
        <v>#REF!</v>
      </c>
      <c r="TIG23" s="111" t="s">
        <v>58</v>
      </c>
      <c r="TIH23" s="111"/>
      <c r="TII23" s="111"/>
      <c r="TIJ23" s="111"/>
      <c r="TIK23" s="111"/>
      <c r="TIL23" s="111"/>
      <c r="TIM23" s="111"/>
      <c r="TIN23" s="3" t="e">
        <f>TIN22/#REF!-0.01</f>
        <v>#REF!</v>
      </c>
      <c r="TIO23" s="111" t="s">
        <v>58</v>
      </c>
      <c r="TIP23" s="111"/>
      <c r="TIQ23" s="111"/>
      <c r="TIR23" s="111"/>
      <c r="TIS23" s="111"/>
      <c r="TIT23" s="111"/>
      <c r="TIU23" s="111"/>
      <c r="TIV23" s="3" t="e">
        <f>TIV22/#REF!-0.01</f>
        <v>#REF!</v>
      </c>
      <c r="TIW23" s="111" t="s">
        <v>58</v>
      </c>
      <c r="TIX23" s="111"/>
      <c r="TIY23" s="111"/>
      <c r="TIZ23" s="111"/>
      <c r="TJA23" s="111"/>
      <c r="TJB23" s="111"/>
      <c r="TJC23" s="111"/>
      <c r="TJD23" s="3" t="e">
        <f>TJD22/#REF!-0.01</f>
        <v>#REF!</v>
      </c>
      <c r="TJE23" s="111" t="s">
        <v>58</v>
      </c>
      <c r="TJF23" s="111"/>
      <c r="TJG23" s="111"/>
      <c r="TJH23" s="111"/>
      <c r="TJI23" s="111"/>
      <c r="TJJ23" s="111"/>
      <c r="TJK23" s="111"/>
      <c r="TJL23" s="3" t="e">
        <f>TJL22/#REF!-0.01</f>
        <v>#REF!</v>
      </c>
      <c r="TJM23" s="111" t="s">
        <v>58</v>
      </c>
      <c r="TJN23" s="111"/>
      <c r="TJO23" s="111"/>
      <c r="TJP23" s="111"/>
      <c r="TJQ23" s="111"/>
      <c r="TJR23" s="111"/>
      <c r="TJS23" s="111"/>
      <c r="TJT23" s="3" t="e">
        <f>TJT22/#REF!-0.01</f>
        <v>#REF!</v>
      </c>
      <c r="TJU23" s="111" t="s">
        <v>58</v>
      </c>
      <c r="TJV23" s="111"/>
      <c r="TJW23" s="111"/>
      <c r="TJX23" s="111"/>
      <c r="TJY23" s="111"/>
      <c r="TJZ23" s="111"/>
      <c r="TKA23" s="111"/>
      <c r="TKB23" s="3" t="e">
        <f>TKB22/#REF!-0.01</f>
        <v>#REF!</v>
      </c>
      <c r="TKC23" s="111" t="s">
        <v>58</v>
      </c>
      <c r="TKD23" s="111"/>
      <c r="TKE23" s="111"/>
      <c r="TKF23" s="111"/>
      <c r="TKG23" s="111"/>
      <c r="TKH23" s="111"/>
      <c r="TKI23" s="111"/>
      <c r="TKJ23" s="3" t="e">
        <f>TKJ22/#REF!-0.01</f>
        <v>#REF!</v>
      </c>
      <c r="TKK23" s="111" t="s">
        <v>58</v>
      </c>
      <c r="TKL23" s="111"/>
      <c r="TKM23" s="111"/>
      <c r="TKN23" s="111"/>
      <c r="TKO23" s="111"/>
      <c r="TKP23" s="111"/>
      <c r="TKQ23" s="111"/>
      <c r="TKR23" s="3" t="e">
        <f>TKR22/#REF!-0.01</f>
        <v>#REF!</v>
      </c>
      <c r="TKS23" s="111" t="s">
        <v>58</v>
      </c>
      <c r="TKT23" s="111"/>
      <c r="TKU23" s="111"/>
      <c r="TKV23" s="111"/>
      <c r="TKW23" s="111"/>
      <c r="TKX23" s="111"/>
      <c r="TKY23" s="111"/>
      <c r="TKZ23" s="3" t="e">
        <f>TKZ22/#REF!-0.01</f>
        <v>#REF!</v>
      </c>
      <c r="TLA23" s="111" t="s">
        <v>58</v>
      </c>
      <c r="TLB23" s="111"/>
      <c r="TLC23" s="111"/>
      <c r="TLD23" s="111"/>
      <c r="TLE23" s="111"/>
      <c r="TLF23" s="111"/>
      <c r="TLG23" s="111"/>
      <c r="TLH23" s="3" t="e">
        <f>TLH22/#REF!-0.01</f>
        <v>#REF!</v>
      </c>
      <c r="TLI23" s="111" t="s">
        <v>58</v>
      </c>
      <c r="TLJ23" s="111"/>
      <c r="TLK23" s="111"/>
      <c r="TLL23" s="111"/>
      <c r="TLM23" s="111"/>
      <c r="TLN23" s="111"/>
      <c r="TLO23" s="111"/>
      <c r="TLP23" s="3" t="e">
        <f>TLP22/#REF!-0.01</f>
        <v>#REF!</v>
      </c>
      <c r="TLQ23" s="111" t="s">
        <v>58</v>
      </c>
      <c r="TLR23" s="111"/>
      <c r="TLS23" s="111"/>
      <c r="TLT23" s="111"/>
      <c r="TLU23" s="111"/>
      <c r="TLV23" s="111"/>
      <c r="TLW23" s="111"/>
      <c r="TLX23" s="3" t="e">
        <f>TLX22/#REF!-0.01</f>
        <v>#REF!</v>
      </c>
      <c r="TLY23" s="111" t="s">
        <v>58</v>
      </c>
      <c r="TLZ23" s="111"/>
      <c r="TMA23" s="111"/>
      <c r="TMB23" s="111"/>
      <c r="TMC23" s="111"/>
      <c r="TMD23" s="111"/>
      <c r="TME23" s="111"/>
      <c r="TMF23" s="3" t="e">
        <f>TMF22/#REF!-0.01</f>
        <v>#REF!</v>
      </c>
      <c r="TMG23" s="111" t="s">
        <v>58</v>
      </c>
      <c r="TMH23" s="111"/>
      <c r="TMI23" s="111"/>
      <c r="TMJ23" s="111"/>
      <c r="TMK23" s="111"/>
      <c r="TML23" s="111"/>
      <c r="TMM23" s="111"/>
      <c r="TMN23" s="3" t="e">
        <f>TMN22/#REF!-0.01</f>
        <v>#REF!</v>
      </c>
      <c r="TMO23" s="111" t="s">
        <v>58</v>
      </c>
      <c r="TMP23" s="111"/>
      <c r="TMQ23" s="111"/>
      <c r="TMR23" s="111"/>
      <c r="TMS23" s="111"/>
      <c r="TMT23" s="111"/>
      <c r="TMU23" s="111"/>
      <c r="TMV23" s="3" t="e">
        <f>TMV22/#REF!-0.01</f>
        <v>#REF!</v>
      </c>
      <c r="TMW23" s="111" t="s">
        <v>58</v>
      </c>
      <c r="TMX23" s="111"/>
      <c r="TMY23" s="111"/>
      <c r="TMZ23" s="111"/>
      <c r="TNA23" s="111"/>
      <c r="TNB23" s="111"/>
      <c r="TNC23" s="111"/>
      <c r="TND23" s="3" t="e">
        <f>TND22/#REF!-0.01</f>
        <v>#REF!</v>
      </c>
      <c r="TNE23" s="111" t="s">
        <v>58</v>
      </c>
      <c r="TNF23" s="111"/>
      <c r="TNG23" s="111"/>
      <c r="TNH23" s="111"/>
      <c r="TNI23" s="111"/>
      <c r="TNJ23" s="111"/>
      <c r="TNK23" s="111"/>
      <c r="TNL23" s="3" t="e">
        <f>TNL22/#REF!-0.01</f>
        <v>#REF!</v>
      </c>
      <c r="TNM23" s="111" t="s">
        <v>58</v>
      </c>
      <c r="TNN23" s="111"/>
      <c r="TNO23" s="111"/>
      <c r="TNP23" s="111"/>
      <c r="TNQ23" s="111"/>
      <c r="TNR23" s="111"/>
      <c r="TNS23" s="111"/>
      <c r="TNT23" s="3" t="e">
        <f>TNT22/#REF!-0.01</f>
        <v>#REF!</v>
      </c>
      <c r="TNU23" s="111" t="s">
        <v>58</v>
      </c>
      <c r="TNV23" s="111"/>
      <c r="TNW23" s="111"/>
      <c r="TNX23" s="111"/>
      <c r="TNY23" s="111"/>
      <c r="TNZ23" s="111"/>
      <c r="TOA23" s="111"/>
      <c r="TOB23" s="3" t="e">
        <f>TOB22/#REF!-0.01</f>
        <v>#REF!</v>
      </c>
      <c r="TOC23" s="111" t="s">
        <v>58</v>
      </c>
      <c r="TOD23" s="111"/>
      <c r="TOE23" s="111"/>
      <c r="TOF23" s="111"/>
      <c r="TOG23" s="111"/>
      <c r="TOH23" s="111"/>
      <c r="TOI23" s="111"/>
      <c r="TOJ23" s="3" t="e">
        <f>TOJ22/#REF!-0.01</f>
        <v>#REF!</v>
      </c>
      <c r="TOK23" s="111" t="s">
        <v>58</v>
      </c>
      <c r="TOL23" s="111"/>
      <c r="TOM23" s="111"/>
      <c r="TON23" s="111"/>
      <c r="TOO23" s="111"/>
      <c r="TOP23" s="111"/>
      <c r="TOQ23" s="111"/>
      <c r="TOR23" s="3" t="e">
        <f>TOR22/#REF!-0.01</f>
        <v>#REF!</v>
      </c>
      <c r="TOS23" s="111" t="s">
        <v>58</v>
      </c>
      <c r="TOT23" s="111"/>
      <c r="TOU23" s="111"/>
      <c r="TOV23" s="111"/>
      <c r="TOW23" s="111"/>
      <c r="TOX23" s="111"/>
      <c r="TOY23" s="111"/>
      <c r="TOZ23" s="3" t="e">
        <f>TOZ22/#REF!-0.01</f>
        <v>#REF!</v>
      </c>
      <c r="TPA23" s="111" t="s">
        <v>58</v>
      </c>
      <c r="TPB23" s="111"/>
      <c r="TPC23" s="111"/>
      <c r="TPD23" s="111"/>
      <c r="TPE23" s="111"/>
      <c r="TPF23" s="111"/>
      <c r="TPG23" s="111"/>
      <c r="TPH23" s="3" t="e">
        <f>TPH22/#REF!-0.01</f>
        <v>#REF!</v>
      </c>
      <c r="TPI23" s="111" t="s">
        <v>58</v>
      </c>
      <c r="TPJ23" s="111"/>
      <c r="TPK23" s="111"/>
      <c r="TPL23" s="111"/>
      <c r="TPM23" s="111"/>
      <c r="TPN23" s="111"/>
      <c r="TPO23" s="111"/>
      <c r="TPP23" s="3" t="e">
        <f>TPP22/#REF!-0.01</f>
        <v>#REF!</v>
      </c>
      <c r="TPQ23" s="111" t="s">
        <v>58</v>
      </c>
      <c r="TPR23" s="111"/>
      <c r="TPS23" s="111"/>
      <c r="TPT23" s="111"/>
      <c r="TPU23" s="111"/>
      <c r="TPV23" s="111"/>
      <c r="TPW23" s="111"/>
      <c r="TPX23" s="3" t="e">
        <f>TPX22/#REF!-0.01</f>
        <v>#REF!</v>
      </c>
      <c r="TPY23" s="111" t="s">
        <v>58</v>
      </c>
      <c r="TPZ23" s="111"/>
      <c r="TQA23" s="111"/>
      <c r="TQB23" s="111"/>
      <c r="TQC23" s="111"/>
      <c r="TQD23" s="111"/>
      <c r="TQE23" s="111"/>
      <c r="TQF23" s="3" t="e">
        <f>TQF22/#REF!-0.01</f>
        <v>#REF!</v>
      </c>
      <c r="TQG23" s="111" t="s">
        <v>58</v>
      </c>
      <c r="TQH23" s="111"/>
      <c r="TQI23" s="111"/>
      <c r="TQJ23" s="111"/>
      <c r="TQK23" s="111"/>
      <c r="TQL23" s="111"/>
      <c r="TQM23" s="111"/>
      <c r="TQN23" s="3" t="e">
        <f>TQN22/#REF!-0.01</f>
        <v>#REF!</v>
      </c>
      <c r="TQO23" s="111" t="s">
        <v>58</v>
      </c>
      <c r="TQP23" s="111"/>
      <c r="TQQ23" s="111"/>
      <c r="TQR23" s="111"/>
      <c r="TQS23" s="111"/>
      <c r="TQT23" s="111"/>
      <c r="TQU23" s="111"/>
      <c r="TQV23" s="3" t="e">
        <f>TQV22/#REF!-0.01</f>
        <v>#REF!</v>
      </c>
      <c r="TQW23" s="111" t="s">
        <v>58</v>
      </c>
      <c r="TQX23" s="111"/>
      <c r="TQY23" s="111"/>
      <c r="TQZ23" s="111"/>
      <c r="TRA23" s="111"/>
      <c r="TRB23" s="111"/>
      <c r="TRC23" s="111"/>
      <c r="TRD23" s="3" t="e">
        <f>TRD22/#REF!-0.01</f>
        <v>#REF!</v>
      </c>
      <c r="TRE23" s="111" t="s">
        <v>58</v>
      </c>
      <c r="TRF23" s="111"/>
      <c r="TRG23" s="111"/>
      <c r="TRH23" s="111"/>
      <c r="TRI23" s="111"/>
      <c r="TRJ23" s="111"/>
      <c r="TRK23" s="111"/>
      <c r="TRL23" s="3" t="e">
        <f>TRL22/#REF!-0.01</f>
        <v>#REF!</v>
      </c>
      <c r="TRM23" s="111" t="s">
        <v>58</v>
      </c>
      <c r="TRN23" s="111"/>
      <c r="TRO23" s="111"/>
      <c r="TRP23" s="111"/>
      <c r="TRQ23" s="111"/>
      <c r="TRR23" s="111"/>
      <c r="TRS23" s="111"/>
      <c r="TRT23" s="3" t="e">
        <f>TRT22/#REF!-0.01</f>
        <v>#REF!</v>
      </c>
      <c r="TRU23" s="111" t="s">
        <v>58</v>
      </c>
      <c r="TRV23" s="111"/>
      <c r="TRW23" s="111"/>
      <c r="TRX23" s="111"/>
      <c r="TRY23" s="111"/>
      <c r="TRZ23" s="111"/>
      <c r="TSA23" s="111"/>
      <c r="TSB23" s="3" t="e">
        <f>TSB22/#REF!-0.01</f>
        <v>#REF!</v>
      </c>
      <c r="TSC23" s="111" t="s">
        <v>58</v>
      </c>
      <c r="TSD23" s="111"/>
      <c r="TSE23" s="111"/>
      <c r="TSF23" s="111"/>
      <c r="TSG23" s="111"/>
      <c r="TSH23" s="111"/>
      <c r="TSI23" s="111"/>
      <c r="TSJ23" s="3" t="e">
        <f>TSJ22/#REF!-0.01</f>
        <v>#REF!</v>
      </c>
      <c r="TSK23" s="111" t="s">
        <v>58</v>
      </c>
      <c r="TSL23" s="111"/>
      <c r="TSM23" s="111"/>
      <c r="TSN23" s="111"/>
      <c r="TSO23" s="111"/>
      <c r="TSP23" s="111"/>
      <c r="TSQ23" s="111"/>
      <c r="TSR23" s="3" t="e">
        <f>TSR22/#REF!-0.01</f>
        <v>#REF!</v>
      </c>
      <c r="TSS23" s="111" t="s">
        <v>58</v>
      </c>
      <c r="TST23" s="111"/>
      <c r="TSU23" s="111"/>
      <c r="TSV23" s="111"/>
      <c r="TSW23" s="111"/>
      <c r="TSX23" s="111"/>
      <c r="TSY23" s="111"/>
      <c r="TSZ23" s="3" t="e">
        <f>TSZ22/#REF!-0.01</f>
        <v>#REF!</v>
      </c>
      <c r="TTA23" s="111" t="s">
        <v>58</v>
      </c>
      <c r="TTB23" s="111"/>
      <c r="TTC23" s="111"/>
      <c r="TTD23" s="111"/>
      <c r="TTE23" s="111"/>
      <c r="TTF23" s="111"/>
      <c r="TTG23" s="111"/>
      <c r="TTH23" s="3" t="e">
        <f>TTH22/#REF!-0.01</f>
        <v>#REF!</v>
      </c>
      <c r="TTI23" s="111" t="s">
        <v>58</v>
      </c>
      <c r="TTJ23" s="111"/>
      <c r="TTK23" s="111"/>
      <c r="TTL23" s="111"/>
      <c r="TTM23" s="111"/>
      <c r="TTN23" s="111"/>
      <c r="TTO23" s="111"/>
      <c r="TTP23" s="3" t="e">
        <f>TTP22/#REF!-0.01</f>
        <v>#REF!</v>
      </c>
      <c r="TTQ23" s="111" t="s">
        <v>58</v>
      </c>
      <c r="TTR23" s="111"/>
      <c r="TTS23" s="111"/>
      <c r="TTT23" s="111"/>
      <c r="TTU23" s="111"/>
      <c r="TTV23" s="111"/>
      <c r="TTW23" s="111"/>
      <c r="TTX23" s="3" t="e">
        <f>TTX22/#REF!-0.01</f>
        <v>#REF!</v>
      </c>
      <c r="TTY23" s="111" t="s">
        <v>58</v>
      </c>
      <c r="TTZ23" s="111"/>
      <c r="TUA23" s="111"/>
      <c r="TUB23" s="111"/>
      <c r="TUC23" s="111"/>
      <c r="TUD23" s="111"/>
      <c r="TUE23" s="111"/>
      <c r="TUF23" s="3" t="e">
        <f>TUF22/#REF!-0.01</f>
        <v>#REF!</v>
      </c>
      <c r="TUG23" s="111" t="s">
        <v>58</v>
      </c>
      <c r="TUH23" s="111"/>
      <c r="TUI23" s="111"/>
      <c r="TUJ23" s="111"/>
      <c r="TUK23" s="111"/>
      <c r="TUL23" s="111"/>
      <c r="TUM23" s="111"/>
      <c r="TUN23" s="3" t="e">
        <f>TUN22/#REF!-0.01</f>
        <v>#REF!</v>
      </c>
      <c r="TUO23" s="111" t="s">
        <v>58</v>
      </c>
      <c r="TUP23" s="111"/>
      <c r="TUQ23" s="111"/>
      <c r="TUR23" s="111"/>
      <c r="TUS23" s="111"/>
      <c r="TUT23" s="111"/>
      <c r="TUU23" s="111"/>
      <c r="TUV23" s="3" t="e">
        <f>TUV22/#REF!-0.01</f>
        <v>#REF!</v>
      </c>
      <c r="TUW23" s="111" t="s">
        <v>58</v>
      </c>
      <c r="TUX23" s="111"/>
      <c r="TUY23" s="111"/>
      <c r="TUZ23" s="111"/>
      <c r="TVA23" s="111"/>
      <c r="TVB23" s="111"/>
      <c r="TVC23" s="111"/>
      <c r="TVD23" s="3" t="e">
        <f>TVD22/#REF!-0.01</f>
        <v>#REF!</v>
      </c>
      <c r="TVE23" s="111" t="s">
        <v>58</v>
      </c>
      <c r="TVF23" s="111"/>
      <c r="TVG23" s="111"/>
      <c r="TVH23" s="111"/>
      <c r="TVI23" s="111"/>
      <c r="TVJ23" s="111"/>
      <c r="TVK23" s="111"/>
      <c r="TVL23" s="3" t="e">
        <f>TVL22/#REF!-0.01</f>
        <v>#REF!</v>
      </c>
      <c r="TVM23" s="111" t="s">
        <v>58</v>
      </c>
      <c r="TVN23" s="111"/>
      <c r="TVO23" s="111"/>
      <c r="TVP23" s="111"/>
      <c r="TVQ23" s="111"/>
      <c r="TVR23" s="111"/>
      <c r="TVS23" s="111"/>
      <c r="TVT23" s="3" t="e">
        <f>TVT22/#REF!-0.01</f>
        <v>#REF!</v>
      </c>
      <c r="TVU23" s="111" t="s">
        <v>58</v>
      </c>
      <c r="TVV23" s="111"/>
      <c r="TVW23" s="111"/>
      <c r="TVX23" s="111"/>
      <c r="TVY23" s="111"/>
      <c r="TVZ23" s="111"/>
      <c r="TWA23" s="111"/>
      <c r="TWB23" s="3" t="e">
        <f>TWB22/#REF!-0.01</f>
        <v>#REF!</v>
      </c>
      <c r="TWC23" s="111" t="s">
        <v>58</v>
      </c>
      <c r="TWD23" s="111"/>
      <c r="TWE23" s="111"/>
      <c r="TWF23" s="111"/>
      <c r="TWG23" s="111"/>
      <c r="TWH23" s="111"/>
      <c r="TWI23" s="111"/>
      <c r="TWJ23" s="3" t="e">
        <f>TWJ22/#REF!-0.01</f>
        <v>#REF!</v>
      </c>
      <c r="TWK23" s="111" t="s">
        <v>58</v>
      </c>
      <c r="TWL23" s="111"/>
      <c r="TWM23" s="111"/>
      <c r="TWN23" s="111"/>
      <c r="TWO23" s="111"/>
      <c r="TWP23" s="111"/>
      <c r="TWQ23" s="111"/>
      <c r="TWR23" s="3" t="e">
        <f>TWR22/#REF!-0.01</f>
        <v>#REF!</v>
      </c>
      <c r="TWS23" s="111" t="s">
        <v>58</v>
      </c>
      <c r="TWT23" s="111"/>
      <c r="TWU23" s="111"/>
      <c r="TWV23" s="111"/>
      <c r="TWW23" s="111"/>
      <c r="TWX23" s="111"/>
      <c r="TWY23" s="111"/>
      <c r="TWZ23" s="3" t="e">
        <f>TWZ22/#REF!-0.01</f>
        <v>#REF!</v>
      </c>
      <c r="TXA23" s="111" t="s">
        <v>58</v>
      </c>
      <c r="TXB23" s="111"/>
      <c r="TXC23" s="111"/>
      <c r="TXD23" s="111"/>
      <c r="TXE23" s="111"/>
      <c r="TXF23" s="111"/>
      <c r="TXG23" s="111"/>
      <c r="TXH23" s="3" t="e">
        <f>TXH22/#REF!-0.01</f>
        <v>#REF!</v>
      </c>
      <c r="TXI23" s="111" t="s">
        <v>58</v>
      </c>
      <c r="TXJ23" s="111"/>
      <c r="TXK23" s="111"/>
      <c r="TXL23" s="111"/>
      <c r="TXM23" s="111"/>
      <c r="TXN23" s="111"/>
      <c r="TXO23" s="111"/>
      <c r="TXP23" s="3" t="e">
        <f>TXP22/#REF!-0.01</f>
        <v>#REF!</v>
      </c>
      <c r="TXQ23" s="111" t="s">
        <v>58</v>
      </c>
      <c r="TXR23" s="111"/>
      <c r="TXS23" s="111"/>
      <c r="TXT23" s="111"/>
      <c r="TXU23" s="111"/>
      <c r="TXV23" s="111"/>
      <c r="TXW23" s="111"/>
      <c r="TXX23" s="3" t="e">
        <f>TXX22/#REF!-0.01</f>
        <v>#REF!</v>
      </c>
      <c r="TXY23" s="111" t="s">
        <v>58</v>
      </c>
      <c r="TXZ23" s="111"/>
      <c r="TYA23" s="111"/>
      <c r="TYB23" s="111"/>
      <c r="TYC23" s="111"/>
      <c r="TYD23" s="111"/>
      <c r="TYE23" s="111"/>
      <c r="TYF23" s="3" t="e">
        <f>TYF22/#REF!-0.01</f>
        <v>#REF!</v>
      </c>
      <c r="TYG23" s="111" t="s">
        <v>58</v>
      </c>
      <c r="TYH23" s="111"/>
      <c r="TYI23" s="111"/>
      <c r="TYJ23" s="111"/>
      <c r="TYK23" s="111"/>
      <c r="TYL23" s="111"/>
      <c r="TYM23" s="111"/>
      <c r="TYN23" s="3" t="e">
        <f>TYN22/#REF!-0.01</f>
        <v>#REF!</v>
      </c>
      <c r="TYO23" s="111" t="s">
        <v>58</v>
      </c>
      <c r="TYP23" s="111"/>
      <c r="TYQ23" s="111"/>
      <c r="TYR23" s="111"/>
      <c r="TYS23" s="111"/>
      <c r="TYT23" s="111"/>
      <c r="TYU23" s="111"/>
      <c r="TYV23" s="3" t="e">
        <f>TYV22/#REF!-0.01</f>
        <v>#REF!</v>
      </c>
      <c r="TYW23" s="111" t="s">
        <v>58</v>
      </c>
      <c r="TYX23" s="111"/>
      <c r="TYY23" s="111"/>
      <c r="TYZ23" s="111"/>
      <c r="TZA23" s="111"/>
      <c r="TZB23" s="111"/>
      <c r="TZC23" s="111"/>
      <c r="TZD23" s="3" t="e">
        <f>TZD22/#REF!-0.01</f>
        <v>#REF!</v>
      </c>
      <c r="TZE23" s="111" t="s">
        <v>58</v>
      </c>
      <c r="TZF23" s="111"/>
      <c r="TZG23" s="111"/>
      <c r="TZH23" s="111"/>
      <c r="TZI23" s="111"/>
      <c r="TZJ23" s="111"/>
      <c r="TZK23" s="111"/>
      <c r="TZL23" s="3" t="e">
        <f>TZL22/#REF!-0.01</f>
        <v>#REF!</v>
      </c>
      <c r="TZM23" s="111" t="s">
        <v>58</v>
      </c>
      <c r="TZN23" s="111"/>
      <c r="TZO23" s="111"/>
      <c r="TZP23" s="111"/>
      <c r="TZQ23" s="111"/>
      <c r="TZR23" s="111"/>
      <c r="TZS23" s="111"/>
      <c r="TZT23" s="3" t="e">
        <f>TZT22/#REF!-0.01</f>
        <v>#REF!</v>
      </c>
      <c r="TZU23" s="111" t="s">
        <v>58</v>
      </c>
      <c r="TZV23" s="111"/>
      <c r="TZW23" s="111"/>
      <c r="TZX23" s="111"/>
      <c r="TZY23" s="111"/>
      <c r="TZZ23" s="111"/>
      <c r="UAA23" s="111"/>
      <c r="UAB23" s="3" t="e">
        <f>UAB22/#REF!-0.01</f>
        <v>#REF!</v>
      </c>
      <c r="UAC23" s="111" t="s">
        <v>58</v>
      </c>
      <c r="UAD23" s="111"/>
      <c r="UAE23" s="111"/>
      <c r="UAF23" s="111"/>
      <c r="UAG23" s="111"/>
      <c r="UAH23" s="111"/>
      <c r="UAI23" s="111"/>
      <c r="UAJ23" s="3" t="e">
        <f>UAJ22/#REF!-0.01</f>
        <v>#REF!</v>
      </c>
      <c r="UAK23" s="111" t="s">
        <v>58</v>
      </c>
      <c r="UAL23" s="111"/>
      <c r="UAM23" s="111"/>
      <c r="UAN23" s="111"/>
      <c r="UAO23" s="111"/>
      <c r="UAP23" s="111"/>
      <c r="UAQ23" s="111"/>
      <c r="UAR23" s="3" t="e">
        <f>UAR22/#REF!-0.01</f>
        <v>#REF!</v>
      </c>
      <c r="UAS23" s="111" t="s">
        <v>58</v>
      </c>
      <c r="UAT23" s="111"/>
      <c r="UAU23" s="111"/>
      <c r="UAV23" s="111"/>
      <c r="UAW23" s="111"/>
      <c r="UAX23" s="111"/>
      <c r="UAY23" s="111"/>
      <c r="UAZ23" s="3" t="e">
        <f>UAZ22/#REF!-0.01</f>
        <v>#REF!</v>
      </c>
      <c r="UBA23" s="111" t="s">
        <v>58</v>
      </c>
      <c r="UBB23" s="111"/>
      <c r="UBC23" s="111"/>
      <c r="UBD23" s="111"/>
      <c r="UBE23" s="111"/>
      <c r="UBF23" s="111"/>
      <c r="UBG23" s="111"/>
      <c r="UBH23" s="3" t="e">
        <f>UBH22/#REF!-0.01</f>
        <v>#REF!</v>
      </c>
      <c r="UBI23" s="111" t="s">
        <v>58</v>
      </c>
      <c r="UBJ23" s="111"/>
      <c r="UBK23" s="111"/>
      <c r="UBL23" s="111"/>
      <c r="UBM23" s="111"/>
      <c r="UBN23" s="111"/>
      <c r="UBO23" s="111"/>
      <c r="UBP23" s="3" t="e">
        <f>UBP22/#REF!-0.01</f>
        <v>#REF!</v>
      </c>
      <c r="UBQ23" s="111" t="s">
        <v>58</v>
      </c>
      <c r="UBR23" s="111"/>
      <c r="UBS23" s="111"/>
      <c r="UBT23" s="111"/>
      <c r="UBU23" s="111"/>
      <c r="UBV23" s="111"/>
      <c r="UBW23" s="111"/>
      <c r="UBX23" s="3" t="e">
        <f>UBX22/#REF!-0.01</f>
        <v>#REF!</v>
      </c>
      <c r="UBY23" s="111" t="s">
        <v>58</v>
      </c>
      <c r="UBZ23" s="111"/>
      <c r="UCA23" s="111"/>
      <c r="UCB23" s="111"/>
      <c r="UCC23" s="111"/>
      <c r="UCD23" s="111"/>
      <c r="UCE23" s="111"/>
      <c r="UCF23" s="3" t="e">
        <f>UCF22/#REF!-0.01</f>
        <v>#REF!</v>
      </c>
      <c r="UCG23" s="111" t="s">
        <v>58</v>
      </c>
      <c r="UCH23" s="111"/>
      <c r="UCI23" s="111"/>
      <c r="UCJ23" s="111"/>
      <c r="UCK23" s="111"/>
      <c r="UCL23" s="111"/>
      <c r="UCM23" s="111"/>
      <c r="UCN23" s="3" t="e">
        <f>UCN22/#REF!-0.01</f>
        <v>#REF!</v>
      </c>
      <c r="UCO23" s="111" t="s">
        <v>58</v>
      </c>
      <c r="UCP23" s="111"/>
      <c r="UCQ23" s="111"/>
      <c r="UCR23" s="111"/>
      <c r="UCS23" s="111"/>
      <c r="UCT23" s="111"/>
      <c r="UCU23" s="111"/>
      <c r="UCV23" s="3" t="e">
        <f>UCV22/#REF!-0.01</f>
        <v>#REF!</v>
      </c>
      <c r="UCW23" s="111" t="s">
        <v>58</v>
      </c>
      <c r="UCX23" s="111"/>
      <c r="UCY23" s="111"/>
      <c r="UCZ23" s="111"/>
      <c r="UDA23" s="111"/>
      <c r="UDB23" s="111"/>
      <c r="UDC23" s="111"/>
      <c r="UDD23" s="3" t="e">
        <f>UDD22/#REF!-0.01</f>
        <v>#REF!</v>
      </c>
      <c r="UDE23" s="111" t="s">
        <v>58</v>
      </c>
      <c r="UDF23" s="111"/>
      <c r="UDG23" s="111"/>
      <c r="UDH23" s="111"/>
      <c r="UDI23" s="111"/>
      <c r="UDJ23" s="111"/>
      <c r="UDK23" s="111"/>
      <c r="UDL23" s="3" t="e">
        <f>UDL22/#REF!-0.01</f>
        <v>#REF!</v>
      </c>
      <c r="UDM23" s="111" t="s">
        <v>58</v>
      </c>
      <c r="UDN23" s="111"/>
      <c r="UDO23" s="111"/>
      <c r="UDP23" s="111"/>
      <c r="UDQ23" s="111"/>
      <c r="UDR23" s="111"/>
      <c r="UDS23" s="111"/>
      <c r="UDT23" s="3" t="e">
        <f>UDT22/#REF!-0.01</f>
        <v>#REF!</v>
      </c>
      <c r="UDU23" s="111" t="s">
        <v>58</v>
      </c>
      <c r="UDV23" s="111"/>
      <c r="UDW23" s="111"/>
      <c r="UDX23" s="111"/>
      <c r="UDY23" s="111"/>
      <c r="UDZ23" s="111"/>
      <c r="UEA23" s="111"/>
      <c r="UEB23" s="3" t="e">
        <f>UEB22/#REF!-0.01</f>
        <v>#REF!</v>
      </c>
      <c r="UEC23" s="111" t="s">
        <v>58</v>
      </c>
      <c r="UED23" s="111"/>
      <c r="UEE23" s="111"/>
      <c r="UEF23" s="111"/>
      <c r="UEG23" s="111"/>
      <c r="UEH23" s="111"/>
      <c r="UEI23" s="111"/>
      <c r="UEJ23" s="3" t="e">
        <f>UEJ22/#REF!-0.01</f>
        <v>#REF!</v>
      </c>
      <c r="UEK23" s="111" t="s">
        <v>58</v>
      </c>
      <c r="UEL23" s="111"/>
      <c r="UEM23" s="111"/>
      <c r="UEN23" s="111"/>
      <c r="UEO23" s="111"/>
      <c r="UEP23" s="111"/>
      <c r="UEQ23" s="111"/>
      <c r="UER23" s="3" t="e">
        <f>UER22/#REF!-0.01</f>
        <v>#REF!</v>
      </c>
      <c r="UES23" s="111" t="s">
        <v>58</v>
      </c>
      <c r="UET23" s="111"/>
      <c r="UEU23" s="111"/>
      <c r="UEV23" s="111"/>
      <c r="UEW23" s="111"/>
      <c r="UEX23" s="111"/>
      <c r="UEY23" s="111"/>
      <c r="UEZ23" s="3" t="e">
        <f>UEZ22/#REF!-0.01</f>
        <v>#REF!</v>
      </c>
      <c r="UFA23" s="111" t="s">
        <v>58</v>
      </c>
      <c r="UFB23" s="111"/>
      <c r="UFC23" s="111"/>
      <c r="UFD23" s="111"/>
      <c r="UFE23" s="111"/>
      <c r="UFF23" s="111"/>
      <c r="UFG23" s="111"/>
      <c r="UFH23" s="3" t="e">
        <f>UFH22/#REF!-0.01</f>
        <v>#REF!</v>
      </c>
      <c r="UFI23" s="111" t="s">
        <v>58</v>
      </c>
      <c r="UFJ23" s="111"/>
      <c r="UFK23" s="111"/>
      <c r="UFL23" s="111"/>
      <c r="UFM23" s="111"/>
      <c r="UFN23" s="111"/>
      <c r="UFO23" s="111"/>
      <c r="UFP23" s="3" t="e">
        <f>UFP22/#REF!-0.01</f>
        <v>#REF!</v>
      </c>
      <c r="UFQ23" s="111" t="s">
        <v>58</v>
      </c>
      <c r="UFR23" s="111"/>
      <c r="UFS23" s="111"/>
      <c r="UFT23" s="111"/>
      <c r="UFU23" s="111"/>
      <c r="UFV23" s="111"/>
      <c r="UFW23" s="111"/>
      <c r="UFX23" s="3" t="e">
        <f>UFX22/#REF!-0.01</f>
        <v>#REF!</v>
      </c>
      <c r="UFY23" s="111" t="s">
        <v>58</v>
      </c>
      <c r="UFZ23" s="111"/>
      <c r="UGA23" s="111"/>
      <c r="UGB23" s="111"/>
      <c r="UGC23" s="111"/>
      <c r="UGD23" s="111"/>
      <c r="UGE23" s="111"/>
      <c r="UGF23" s="3" t="e">
        <f>UGF22/#REF!-0.01</f>
        <v>#REF!</v>
      </c>
      <c r="UGG23" s="111" t="s">
        <v>58</v>
      </c>
      <c r="UGH23" s="111"/>
      <c r="UGI23" s="111"/>
      <c r="UGJ23" s="111"/>
      <c r="UGK23" s="111"/>
      <c r="UGL23" s="111"/>
      <c r="UGM23" s="111"/>
      <c r="UGN23" s="3" t="e">
        <f>UGN22/#REF!-0.01</f>
        <v>#REF!</v>
      </c>
      <c r="UGO23" s="111" t="s">
        <v>58</v>
      </c>
      <c r="UGP23" s="111"/>
      <c r="UGQ23" s="111"/>
      <c r="UGR23" s="111"/>
      <c r="UGS23" s="111"/>
      <c r="UGT23" s="111"/>
      <c r="UGU23" s="111"/>
      <c r="UGV23" s="3" t="e">
        <f>UGV22/#REF!-0.01</f>
        <v>#REF!</v>
      </c>
      <c r="UGW23" s="111" t="s">
        <v>58</v>
      </c>
      <c r="UGX23" s="111"/>
      <c r="UGY23" s="111"/>
      <c r="UGZ23" s="111"/>
      <c r="UHA23" s="111"/>
      <c r="UHB23" s="111"/>
      <c r="UHC23" s="111"/>
      <c r="UHD23" s="3" t="e">
        <f>UHD22/#REF!-0.01</f>
        <v>#REF!</v>
      </c>
      <c r="UHE23" s="111" t="s">
        <v>58</v>
      </c>
      <c r="UHF23" s="111"/>
      <c r="UHG23" s="111"/>
      <c r="UHH23" s="111"/>
      <c r="UHI23" s="111"/>
      <c r="UHJ23" s="111"/>
      <c r="UHK23" s="111"/>
      <c r="UHL23" s="3" t="e">
        <f>UHL22/#REF!-0.01</f>
        <v>#REF!</v>
      </c>
      <c r="UHM23" s="111" t="s">
        <v>58</v>
      </c>
      <c r="UHN23" s="111"/>
      <c r="UHO23" s="111"/>
      <c r="UHP23" s="111"/>
      <c r="UHQ23" s="111"/>
      <c r="UHR23" s="111"/>
      <c r="UHS23" s="111"/>
      <c r="UHT23" s="3" t="e">
        <f>UHT22/#REF!-0.01</f>
        <v>#REF!</v>
      </c>
      <c r="UHU23" s="111" t="s">
        <v>58</v>
      </c>
      <c r="UHV23" s="111"/>
      <c r="UHW23" s="111"/>
      <c r="UHX23" s="111"/>
      <c r="UHY23" s="111"/>
      <c r="UHZ23" s="111"/>
      <c r="UIA23" s="111"/>
      <c r="UIB23" s="3" t="e">
        <f>UIB22/#REF!-0.01</f>
        <v>#REF!</v>
      </c>
      <c r="UIC23" s="111" t="s">
        <v>58</v>
      </c>
      <c r="UID23" s="111"/>
      <c r="UIE23" s="111"/>
      <c r="UIF23" s="111"/>
      <c r="UIG23" s="111"/>
      <c r="UIH23" s="111"/>
      <c r="UII23" s="111"/>
      <c r="UIJ23" s="3" t="e">
        <f>UIJ22/#REF!-0.01</f>
        <v>#REF!</v>
      </c>
      <c r="UIK23" s="111" t="s">
        <v>58</v>
      </c>
      <c r="UIL23" s="111"/>
      <c r="UIM23" s="111"/>
      <c r="UIN23" s="111"/>
      <c r="UIO23" s="111"/>
      <c r="UIP23" s="111"/>
      <c r="UIQ23" s="111"/>
      <c r="UIR23" s="3" t="e">
        <f>UIR22/#REF!-0.01</f>
        <v>#REF!</v>
      </c>
      <c r="UIS23" s="111" t="s">
        <v>58</v>
      </c>
      <c r="UIT23" s="111"/>
      <c r="UIU23" s="111"/>
      <c r="UIV23" s="111"/>
      <c r="UIW23" s="111"/>
      <c r="UIX23" s="111"/>
      <c r="UIY23" s="111"/>
      <c r="UIZ23" s="3" t="e">
        <f>UIZ22/#REF!-0.01</f>
        <v>#REF!</v>
      </c>
      <c r="UJA23" s="111" t="s">
        <v>58</v>
      </c>
      <c r="UJB23" s="111"/>
      <c r="UJC23" s="111"/>
      <c r="UJD23" s="111"/>
      <c r="UJE23" s="111"/>
      <c r="UJF23" s="111"/>
      <c r="UJG23" s="111"/>
      <c r="UJH23" s="3" t="e">
        <f>UJH22/#REF!-0.01</f>
        <v>#REF!</v>
      </c>
      <c r="UJI23" s="111" t="s">
        <v>58</v>
      </c>
      <c r="UJJ23" s="111"/>
      <c r="UJK23" s="111"/>
      <c r="UJL23" s="111"/>
      <c r="UJM23" s="111"/>
      <c r="UJN23" s="111"/>
      <c r="UJO23" s="111"/>
      <c r="UJP23" s="3" t="e">
        <f>UJP22/#REF!-0.01</f>
        <v>#REF!</v>
      </c>
      <c r="UJQ23" s="111" t="s">
        <v>58</v>
      </c>
      <c r="UJR23" s="111"/>
      <c r="UJS23" s="111"/>
      <c r="UJT23" s="111"/>
      <c r="UJU23" s="111"/>
      <c r="UJV23" s="111"/>
      <c r="UJW23" s="111"/>
      <c r="UJX23" s="3" t="e">
        <f>UJX22/#REF!-0.01</f>
        <v>#REF!</v>
      </c>
      <c r="UJY23" s="111" t="s">
        <v>58</v>
      </c>
      <c r="UJZ23" s="111"/>
      <c r="UKA23" s="111"/>
      <c r="UKB23" s="111"/>
      <c r="UKC23" s="111"/>
      <c r="UKD23" s="111"/>
      <c r="UKE23" s="111"/>
      <c r="UKF23" s="3" t="e">
        <f>UKF22/#REF!-0.01</f>
        <v>#REF!</v>
      </c>
      <c r="UKG23" s="111" t="s">
        <v>58</v>
      </c>
      <c r="UKH23" s="111"/>
      <c r="UKI23" s="111"/>
      <c r="UKJ23" s="111"/>
      <c r="UKK23" s="111"/>
      <c r="UKL23" s="111"/>
      <c r="UKM23" s="111"/>
      <c r="UKN23" s="3" t="e">
        <f>UKN22/#REF!-0.01</f>
        <v>#REF!</v>
      </c>
      <c r="UKO23" s="111" t="s">
        <v>58</v>
      </c>
      <c r="UKP23" s="111"/>
      <c r="UKQ23" s="111"/>
      <c r="UKR23" s="111"/>
      <c r="UKS23" s="111"/>
      <c r="UKT23" s="111"/>
      <c r="UKU23" s="111"/>
      <c r="UKV23" s="3" t="e">
        <f>UKV22/#REF!-0.01</f>
        <v>#REF!</v>
      </c>
      <c r="UKW23" s="111" t="s">
        <v>58</v>
      </c>
      <c r="UKX23" s="111"/>
      <c r="UKY23" s="111"/>
      <c r="UKZ23" s="111"/>
      <c r="ULA23" s="111"/>
      <c r="ULB23" s="111"/>
      <c r="ULC23" s="111"/>
      <c r="ULD23" s="3" t="e">
        <f>ULD22/#REF!-0.01</f>
        <v>#REF!</v>
      </c>
      <c r="ULE23" s="111" t="s">
        <v>58</v>
      </c>
      <c r="ULF23" s="111"/>
      <c r="ULG23" s="111"/>
      <c r="ULH23" s="111"/>
      <c r="ULI23" s="111"/>
      <c r="ULJ23" s="111"/>
      <c r="ULK23" s="111"/>
      <c r="ULL23" s="3" t="e">
        <f>ULL22/#REF!-0.01</f>
        <v>#REF!</v>
      </c>
      <c r="ULM23" s="111" t="s">
        <v>58</v>
      </c>
      <c r="ULN23" s="111"/>
      <c r="ULO23" s="111"/>
      <c r="ULP23" s="111"/>
      <c r="ULQ23" s="111"/>
      <c r="ULR23" s="111"/>
      <c r="ULS23" s="111"/>
      <c r="ULT23" s="3" t="e">
        <f>ULT22/#REF!-0.01</f>
        <v>#REF!</v>
      </c>
      <c r="ULU23" s="111" t="s">
        <v>58</v>
      </c>
      <c r="ULV23" s="111"/>
      <c r="ULW23" s="111"/>
      <c r="ULX23" s="111"/>
      <c r="ULY23" s="111"/>
      <c r="ULZ23" s="111"/>
      <c r="UMA23" s="111"/>
      <c r="UMB23" s="3" t="e">
        <f>UMB22/#REF!-0.01</f>
        <v>#REF!</v>
      </c>
      <c r="UMC23" s="111" t="s">
        <v>58</v>
      </c>
      <c r="UMD23" s="111"/>
      <c r="UME23" s="111"/>
      <c r="UMF23" s="111"/>
      <c r="UMG23" s="111"/>
      <c r="UMH23" s="111"/>
      <c r="UMI23" s="111"/>
      <c r="UMJ23" s="3" t="e">
        <f>UMJ22/#REF!-0.01</f>
        <v>#REF!</v>
      </c>
      <c r="UMK23" s="111" t="s">
        <v>58</v>
      </c>
      <c r="UML23" s="111"/>
      <c r="UMM23" s="111"/>
      <c r="UMN23" s="111"/>
      <c r="UMO23" s="111"/>
      <c r="UMP23" s="111"/>
      <c r="UMQ23" s="111"/>
      <c r="UMR23" s="3" t="e">
        <f>UMR22/#REF!-0.01</f>
        <v>#REF!</v>
      </c>
      <c r="UMS23" s="111" t="s">
        <v>58</v>
      </c>
      <c r="UMT23" s="111"/>
      <c r="UMU23" s="111"/>
      <c r="UMV23" s="111"/>
      <c r="UMW23" s="111"/>
      <c r="UMX23" s="111"/>
      <c r="UMY23" s="111"/>
      <c r="UMZ23" s="3" t="e">
        <f>UMZ22/#REF!-0.01</f>
        <v>#REF!</v>
      </c>
      <c r="UNA23" s="111" t="s">
        <v>58</v>
      </c>
      <c r="UNB23" s="111"/>
      <c r="UNC23" s="111"/>
      <c r="UND23" s="111"/>
      <c r="UNE23" s="111"/>
      <c r="UNF23" s="111"/>
      <c r="UNG23" s="111"/>
      <c r="UNH23" s="3" t="e">
        <f>UNH22/#REF!-0.01</f>
        <v>#REF!</v>
      </c>
      <c r="UNI23" s="111" t="s">
        <v>58</v>
      </c>
      <c r="UNJ23" s="111"/>
      <c r="UNK23" s="111"/>
      <c r="UNL23" s="111"/>
      <c r="UNM23" s="111"/>
      <c r="UNN23" s="111"/>
      <c r="UNO23" s="111"/>
      <c r="UNP23" s="3" t="e">
        <f>UNP22/#REF!-0.01</f>
        <v>#REF!</v>
      </c>
      <c r="UNQ23" s="111" t="s">
        <v>58</v>
      </c>
      <c r="UNR23" s="111"/>
      <c r="UNS23" s="111"/>
      <c r="UNT23" s="111"/>
      <c r="UNU23" s="111"/>
      <c r="UNV23" s="111"/>
      <c r="UNW23" s="111"/>
      <c r="UNX23" s="3" t="e">
        <f>UNX22/#REF!-0.01</f>
        <v>#REF!</v>
      </c>
      <c r="UNY23" s="111" t="s">
        <v>58</v>
      </c>
      <c r="UNZ23" s="111"/>
      <c r="UOA23" s="111"/>
      <c r="UOB23" s="111"/>
      <c r="UOC23" s="111"/>
      <c r="UOD23" s="111"/>
      <c r="UOE23" s="111"/>
      <c r="UOF23" s="3" t="e">
        <f>UOF22/#REF!-0.01</f>
        <v>#REF!</v>
      </c>
      <c r="UOG23" s="111" t="s">
        <v>58</v>
      </c>
      <c r="UOH23" s="111"/>
      <c r="UOI23" s="111"/>
      <c r="UOJ23" s="111"/>
      <c r="UOK23" s="111"/>
      <c r="UOL23" s="111"/>
      <c r="UOM23" s="111"/>
      <c r="UON23" s="3" t="e">
        <f>UON22/#REF!-0.01</f>
        <v>#REF!</v>
      </c>
      <c r="UOO23" s="111" t="s">
        <v>58</v>
      </c>
      <c r="UOP23" s="111"/>
      <c r="UOQ23" s="111"/>
      <c r="UOR23" s="111"/>
      <c r="UOS23" s="111"/>
      <c r="UOT23" s="111"/>
      <c r="UOU23" s="111"/>
      <c r="UOV23" s="3" t="e">
        <f>UOV22/#REF!-0.01</f>
        <v>#REF!</v>
      </c>
      <c r="UOW23" s="111" t="s">
        <v>58</v>
      </c>
      <c r="UOX23" s="111"/>
      <c r="UOY23" s="111"/>
      <c r="UOZ23" s="111"/>
      <c r="UPA23" s="111"/>
      <c r="UPB23" s="111"/>
      <c r="UPC23" s="111"/>
      <c r="UPD23" s="3" t="e">
        <f>UPD22/#REF!-0.01</f>
        <v>#REF!</v>
      </c>
      <c r="UPE23" s="111" t="s">
        <v>58</v>
      </c>
      <c r="UPF23" s="111"/>
      <c r="UPG23" s="111"/>
      <c r="UPH23" s="111"/>
      <c r="UPI23" s="111"/>
      <c r="UPJ23" s="111"/>
      <c r="UPK23" s="111"/>
      <c r="UPL23" s="3" t="e">
        <f>UPL22/#REF!-0.01</f>
        <v>#REF!</v>
      </c>
      <c r="UPM23" s="111" t="s">
        <v>58</v>
      </c>
      <c r="UPN23" s="111"/>
      <c r="UPO23" s="111"/>
      <c r="UPP23" s="111"/>
      <c r="UPQ23" s="111"/>
      <c r="UPR23" s="111"/>
      <c r="UPS23" s="111"/>
      <c r="UPT23" s="3" t="e">
        <f>UPT22/#REF!-0.01</f>
        <v>#REF!</v>
      </c>
      <c r="UPU23" s="111" t="s">
        <v>58</v>
      </c>
      <c r="UPV23" s="111"/>
      <c r="UPW23" s="111"/>
      <c r="UPX23" s="111"/>
      <c r="UPY23" s="111"/>
      <c r="UPZ23" s="111"/>
      <c r="UQA23" s="111"/>
      <c r="UQB23" s="3" t="e">
        <f>UQB22/#REF!-0.01</f>
        <v>#REF!</v>
      </c>
      <c r="UQC23" s="111" t="s">
        <v>58</v>
      </c>
      <c r="UQD23" s="111"/>
      <c r="UQE23" s="111"/>
      <c r="UQF23" s="111"/>
      <c r="UQG23" s="111"/>
      <c r="UQH23" s="111"/>
      <c r="UQI23" s="111"/>
      <c r="UQJ23" s="3" t="e">
        <f>UQJ22/#REF!-0.01</f>
        <v>#REF!</v>
      </c>
      <c r="UQK23" s="111" t="s">
        <v>58</v>
      </c>
      <c r="UQL23" s="111"/>
      <c r="UQM23" s="111"/>
      <c r="UQN23" s="111"/>
      <c r="UQO23" s="111"/>
      <c r="UQP23" s="111"/>
      <c r="UQQ23" s="111"/>
      <c r="UQR23" s="3" t="e">
        <f>UQR22/#REF!-0.01</f>
        <v>#REF!</v>
      </c>
      <c r="UQS23" s="111" t="s">
        <v>58</v>
      </c>
      <c r="UQT23" s="111"/>
      <c r="UQU23" s="111"/>
      <c r="UQV23" s="111"/>
      <c r="UQW23" s="111"/>
      <c r="UQX23" s="111"/>
      <c r="UQY23" s="111"/>
      <c r="UQZ23" s="3" t="e">
        <f>UQZ22/#REF!-0.01</f>
        <v>#REF!</v>
      </c>
      <c r="URA23" s="111" t="s">
        <v>58</v>
      </c>
      <c r="URB23" s="111"/>
      <c r="URC23" s="111"/>
      <c r="URD23" s="111"/>
      <c r="URE23" s="111"/>
      <c r="URF23" s="111"/>
      <c r="URG23" s="111"/>
      <c r="URH23" s="3" t="e">
        <f>URH22/#REF!-0.01</f>
        <v>#REF!</v>
      </c>
      <c r="URI23" s="111" t="s">
        <v>58</v>
      </c>
      <c r="URJ23" s="111"/>
      <c r="URK23" s="111"/>
      <c r="URL23" s="111"/>
      <c r="URM23" s="111"/>
      <c r="URN23" s="111"/>
      <c r="URO23" s="111"/>
      <c r="URP23" s="3" t="e">
        <f>URP22/#REF!-0.01</f>
        <v>#REF!</v>
      </c>
      <c r="URQ23" s="111" t="s">
        <v>58</v>
      </c>
      <c r="URR23" s="111"/>
      <c r="URS23" s="111"/>
      <c r="URT23" s="111"/>
      <c r="URU23" s="111"/>
      <c r="URV23" s="111"/>
      <c r="URW23" s="111"/>
      <c r="URX23" s="3" t="e">
        <f>URX22/#REF!-0.01</f>
        <v>#REF!</v>
      </c>
      <c r="URY23" s="111" t="s">
        <v>58</v>
      </c>
      <c r="URZ23" s="111"/>
      <c r="USA23" s="111"/>
      <c r="USB23" s="111"/>
      <c r="USC23" s="111"/>
      <c r="USD23" s="111"/>
      <c r="USE23" s="111"/>
      <c r="USF23" s="3" t="e">
        <f>USF22/#REF!-0.01</f>
        <v>#REF!</v>
      </c>
      <c r="USG23" s="111" t="s">
        <v>58</v>
      </c>
      <c r="USH23" s="111"/>
      <c r="USI23" s="111"/>
      <c r="USJ23" s="111"/>
      <c r="USK23" s="111"/>
      <c r="USL23" s="111"/>
      <c r="USM23" s="111"/>
      <c r="USN23" s="3" t="e">
        <f>USN22/#REF!-0.01</f>
        <v>#REF!</v>
      </c>
      <c r="USO23" s="111" t="s">
        <v>58</v>
      </c>
      <c r="USP23" s="111"/>
      <c r="USQ23" s="111"/>
      <c r="USR23" s="111"/>
      <c r="USS23" s="111"/>
      <c r="UST23" s="111"/>
      <c r="USU23" s="111"/>
      <c r="USV23" s="3" t="e">
        <f>USV22/#REF!-0.01</f>
        <v>#REF!</v>
      </c>
      <c r="USW23" s="111" t="s">
        <v>58</v>
      </c>
      <c r="USX23" s="111"/>
      <c r="USY23" s="111"/>
      <c r="USZ23" s="111"/>
      <c r="UTA23" s="111"/>
      <c r="UTB23" s="111"/>
      <c r="UTC23" s="111"/>
      <c r="UTD23" s="3" t="e">
        <f>UTD22/#REF!-0.01</f>
        <v>#REF!</v>
      </c>
      <c r="UTE23" s="111" t="s">
        <v>58</v>
      </c>
      <c r="UTF23" s="111"/>
      <c r="UTG23" s="111"/>
      <c r="UTH23" s="111"/>
      <c r="UTI23" s="111"/>
      <c r="UTJ23" s="111"/>
      <c r="UTK23" s="111"/>
      <c r="UTL23" s="3" t="e">
        <f>UTL22/#REF!-0.01</f>
        <v>#REF!</v>
      </c>
      <c r="UTM23" s="111" t="s">
        <v>58</v>
      </c>
      <c r="UTN23" s="111"/>
      <c r="UTO23" s="111"/>
      <c r="UTP23" s="111"/>
      <c r="UTQ23" s="111"/>
      <c r="UTR23" s="111"/>
      <c r="UTS23" s="111"/>
      <c r="UTT23" s="3" t="e">
        <f>UTT22/#REF!-0.01</f>
        <v>#REF!</v>
      </c>
      <c r="UTU23" s="111" t="s">
        <v>58</v>
      </c>
      <c r="UTV23" s="111"/>
      <c r="UTW23" s="111"/>
      <c r="UTX23" s="111"/>
      <c r="UTY23" s="111"/>
      <c r="UTZ23" s="111"/>
      <c r="UUA23" s="111"/>
      <c r="UUB23" s="3" t="e">
        <f>UUB22/#REF!-0.01</f>
        <v>#REF!</v>
      </c>
      <c r="UUC23" s="111" t="s">
        <v>58</v>
      </c>
      <c r="UUD23" s="111"/>
      <c r="UUE23" s="111"/>
      <c r="UUF23" s="111"/>
      <c r="UUG23" s="111"/>
      <c r="UUH23" s="111"/>
      <c r="UUI23" s="111"/>
      <c r="UUJ23" s="3" t="e">
        <f>UUJ22/#REF!-0.01</f>
        <v>#REF!</v>
      </c>
      <c r="UUK23" s="111" t="s">
        <v>58</v>
      </c>
      <c r="UUL23" s="111"/>
      <c r="UUM23" s="111"/>
      <c r="UUN23" s="111"/>
      <c r="UUO23" s="111"/>
      <c r="UUP23" s="111"/>
      <c r="UUQ23" s="111"/>
      <c r="UUR23" s="3" t="e">
        <f>UUR22/#REF!-0.01</f>
        <v>#REF!</v>
      </c>
      <c r="UUS23" s="111" t="s">
        <v>58</v>
      </c>
      <c r="UUT23" s="111"/>
      <c r="UUU23" s="111"/>
      <c r="UUV23" s="111"/>
      <c r="UUW23" s="111"/>
      <c r="UUX23" s="111"/>
      <c r="UUY23" s="111"/>
      <c r="UUZ23" s="3" t="e">
        <f>UUZ22/#REF!-0.01</f>
        <v>#REF!</v>
      </c>
      <c r="UVA23" s="111" t="s">
        <v>58</v>
      </c>
      <c r="UVB23" s="111"/>
      <c r="UVC23" s="111"/>
      <c r="UVD23" s="111"/>
      <c r="UVE23" s="111"/>
      <c r="UVF23" s="111"/>
      <c r="UVG23" s="111"/>
      <c r="UVH23" s="3" t="e">
        <f>UVH22/#REF!-0.01</f>
        <v>#REF!</v>
      </c>
      <c r="UVI23" s="111" t="s">
        <v>58</v>
      </c>
      <c r="UVJ23" s="111"/>
      <c r="UVK23" s="111"/>
      <c r="UVL23" s="111"/>
      <c r="UVM23" s="111"/>
      <c r="UVN23" s="111"/>
      <c r="UVO23" s="111"/>
      <c r="UVP23" s="3" t="e">
        <f>UVP22/#REF!-0.01</f>
        <v>#REF!</v>
      </c>
      <c r="UVQ23" s="111" t="s">
        <v>58</v>
      </c>
      <c r="UVR23" s="111"/>
      <c r="UVS23" s="111"/>
      <c r="UVT23" s="111"/>
      <c r="UVU23" s="111"/>
      <c r="UVV23" s="111"/>
      <c r="UVW23" s="111"/>
      <c r="UVX23" s="3" t="e">
        <f>UVX22/#REF!-0.01</f>
        <v>#REF!</v>
      </c>
      <c r="UVY23" s="111" t="s">
        <v>58</v>
      </c>
      <c r="UVZ23" s="111"/>
      <c r="UWA23" s="111"/>
      <c r="UWB23" s="111"/>
      <c r="UWC23" s="111"/>
      <c r="UWD23" s="111"/>
      <c r="UWE23" s="111"/>
      <c r="UWF23" s="3" t="e">
        <f>UWF22/#REF!-0.01</f>
        <v>#REF!</v>
      </c>
      <c r="UWG23" s="111" t="s">
        <v>58</v>
      </c>
      <c r="UWH23" s="111"/>
      <c r="UWI23" s="111"/>
      <c r="UWJ23" s="111"/>
      <c r="UWK23" s="111"/>
      <c r="UWL23" s="111"/>
      <c r="UWM23" s="111"/>
      <c r="UWN23" s="3" t="e">
        <f>UWN22/#REF!-0.01</f>
        <v>#REF!</v>
      </c>
      <c r="UWO23" s="111" t="s">
        <v>58</v>
      </c>
      <c r="UWP23" s="111"/>
      <c r="UWQ23" s="111"/>
      <c r="UWR23" s="111"/>
      <c r="UWS23" s="111"/>
      <c r="UWT23" s="111"/>
      <c r="UWU23" s="111"/>
      <c r="UWV23" s="3" t="e">
        <f>UWV22/#REF!-0.01</f>
        <v>#REF!</v>
      </c>
      <c r="UWW23" s="111" t="s">
        <v>58</v>
      </c>
      <c r="UWX23" s="111"/>
      <c r="UWY23" s="111"/>
      <c r="UWZ23" s="111"/>
      <c r="UXA23" s="111"/>
      <c r="UXB23" s="111"/>
      <c r="UXC23" s="111"/>
      <c r="UXD23" s="3" t="e">
        <f>UXD22/#REF!-0.01</f>
        <v>#REF!</v>
      </c>
      <c r="UXE23" s="111" t="s">
        <v>58</v>
      </c>
      <c r="UXF23" s="111"/>
      <c r="UXG23" s="111"/>
      <c r="UXH23" s="111"/>
      <c r="UXI23" s="111"/>
      <c r="UXJ23" s="111"/>
      <c r="UXK23" s="111"/>
      <c r="UXL23" s="3" t="e">
        <f>UXL22/#REF!-0.01</f>
        <v>#REF!</v>
      </c>
      <c r="UXM23" s="111" t="s">
        <v>58</v>
      </c>
      <c r="UXN23" s="111"/>
      <c r="UXO23" s="111"/>
      <c r="UXP23" s="111"/>
      <c r="UXQ23" s="111"/>
      <c r="UXR23" s="111"/>
      <c r="UXS23" s="111"/>
      <c r="UXT23" s="3" t="e">
        <f>UXT22/#REF!-0.01</f>
        <v>#REF!</v>
      </c>
      <c r="UXU23" s="111" t="s">
        <v>58</v>
      </c>
      <c r="UXV23" s="111"/>
      <c r="UXW23" s="111"/>
      <c r="UXX23" s="111"/>
      <c r="UXY23" s="111"/>
      <c r="UXZ23" s="111"/>
      <c r="UYA23" s="111"/>
      <c r="UYB23" s="3" t="e">
        <f>UYB22/#REF!-0.01</f>
        <v>#REF!</v>
      </c>
      <c r="UYC23" s="111" t="s">
        <v>58</v>
      </c>
      <c r="UYD23" s="111"/>
      <c r="UYE23" s="111"/>
      <c r="UYF23" s="111"/>
      <c r="UYG23" s="111"/>
      <c r="UYH23" s="111"/>
      <c r="UYI23" s="111"/>
      <c r="UYJ23" s="3" t="e">
        <f>UYJ22/#REF!-0.01</f>
        <v>#REF!</v>
      </c>
      <c r="UYK23" s="111" t="s">
        <v>58</v>
      </c>
      <c r="UYL23" s="111"/>
      <c r="UYM23" s="111"/>
      <c r="UYN23" s="111"/>
      <c r="UYO23" s="111"/>
      <c r="UYP23" s="111"/>
      <c r="UYQ23" s="111"/>
      <c r="UYR23" s="3" t="e">
        <f>UYR22/#REF!-0.01</f>
        <v>#REF!</v>
      </c>
      <c r="UYS23" s="111" t="s">
        <v>58</v>
      </c>
      <c r="UYT23" s="111"/>
      <c r="UYU23" s="111"/>
      <c r="UYV23" s="111"/>
      <c r="UYW23" s="111"/>
      <c r="UYX23" s="111"/>
      <c r="UYY23" s="111"/>
      <c r="UYZ23" s="3" t="e">
        <f>UYZ22/#REF!-0.01</f>
        <v>#REF!</v>
      </c>
      <c r="UZA23" s="111" t="s">
        <v>58</v>
      </c>
      <c r="UZB23" s="111"/>
      <c r="UZC23" s="111"/>
      <c r="UZD23" s="111"/>
      <c r="UZE23" s="111"/>
      <c r="UZF23" s="111"/>
      <c r="UZG23" s="111"/>
      <c r="UZH23" s="3" t="e">
        <f>UZH22/#REF!-0.01</f>
        <v>#REF!</v>
      </c>
      <c r="UZI23" s="111" t="s">
        <v>58</v>
      </c>
      <c r="UZJ23" s="111"/>
      <c r="UZK23" s="111"/>
      <c r="UZL23" s="111"/>
      <c r="UZM23" s="111"/>
      <c r="UZN23" s="111"/>
      <c r="UZO23" s="111"/>
      <c r="UZP23" s="3" t="e">
        <f>UZP22/#REF!-0.01</f>
        <v>#REF!</v>
      </c>
      <c r="UZQ23" s="111" t="s">
        <v>58</v>
      </c>
      <c r="UZR23" s="111"/>
      <c r="UZS23" s="111"/>
      <c r="UZT23" s="111"/>
      <c r="UZU23" s="111"/>
      <c r="UZV23" s="111"/>
      <c r="UZW23" s="111"/>
      <c r="UZX23" s="3" t="e">
        <f>UZX22/#REF!-0.01</f>
        <v>#REF!</v>
      </c>
      <c r="UZY23" s="111" t="s">
        <v>58</v>
      </c>
      <c r="UZZ23" s="111"/>
      <c r="VAA23" s="111"/>
      <c r="VAB23" s="111"/>
      <c r="VAC23" s="111"/>
      <c r="VAD23" s="111"/>
      <c r="VAE23" s="111"/>
      <c r="VAF23" s="3" t="e">
        <f>VAF22/#REF!-0.01</f>
        <v>#REF!</v>
      </c>
      <c r="VAG23" s="111" t="s">
        <v>58</v>
      </c>
      <c r="VAH23" s="111"/>
      <c r="VAI23" s="111"/>
      <c r="VAJ23" s="111"/>
      <c r="VAK23" s="111"/>
      <c r="VAL23" s="111"/>
      <c r="VAM23" s="111"/>
      <c r="VAN23" s="3" t="e">
        <f>VAN22/#REF!-0.01</f>
        <v>#REF!</v>
      </c>
      <c r="VAO23" s="111" t="s">
        <v>58</v>
      </c>
      <c r="VAP23" s="111"/>
      <c r="VAQ23" s="111"/>
      <c r="VAR23" s="111"/>
      <c r="VAS23" s="111"/>
      <c r="VAT23" s="111"/>
      <c r="VAU23" s="111"/>
      <c r="VAV23" s="3" t="e">
        <f>VAV22/#REF!-0.01</f>
        <v>#REF!</v>
      </c>
      <c r="VAW23" s="111" t="s">
        <v>58</v>
      </c>
      <c r="VAX23" s="111"/>
      <c r="VAY23" s="111"/>
      <c r="VAZ23" s="111"/>
      <c r="VBA23" s="111"/>
      <c r="VBB23" s="111"/>
      <c r="VBC23" s="111"/>
      <c r="VBD23" s="3" t="e">
        <f>VBD22/#REF!-0.01</f>
        <v>#REF!</v>
      </c>
      <c r="VBE23" s="111" t="s">
        <v>58</v>
      </c>
      <c r="VBF23" s="111"/>
      <c r="VBG23" s="111"/>
      <c r="VBH23" s="111"/>
      <c r="VBI23" s="111"/>
      <c r="VBJ23" s="111"/>
      <c r="VBK23" s="111"/>
      <c r="VBL23" s="3" t="e">
        <f>VBL22/#REF!-0.01</f>
        <v>#REF!</v>
      </c>
      <c r="VBM23" s="111" t="s">
        <v>58</v>
      </c>
      <c r="VBN23" s="111"/>
      <c r="VBO23" s="111"/>
      <c r="VBP23" s="111"/>
      <c r="VBQ23" s="111"/>
      <c r="VBR23" s="111"/>
      <c r="VBS23" s="111"/>
      <c r="VBT23" s="3" t="e">
        <f>VBT22/#REF!-0.01</f>
        <v>#REF!</v>
      </c>
      <c r="VBU23" s="111" t="s">
        <v>58</v>
      </c>
      <c r="VBV23" s="111"/>
      <c r="VBW23" s="111"/>
      <c r="VBX23" s="111"/>
      <c r="VBY23" s="111"/>
      <c r="VBZ23" s="111"/>
      <c r="VCA23" s="111"/>
      <c r="VCB23" s="3" t="e">
        <f>VCB22/#REF!-0.01</f>
        <v>#REF!</v>
      </c>
      <c r="VCC23" s="111" t="s">
        <v>58</v>
      </c>
      <c r="VCD23" s="111"/>
      <c r="VCE23" s="111"/>
      <c r="VCF23" s="111"/>
      <c r="VCG23" s="111"/>
      <c r="VCH23" s="111"/>
      <c r="VCI23" s="111"/>
      <c r="VCJ23" s="3" t="e">
        <f>VCJ22/#REF!-0.01</f>
        <v>#REF!</v>
      </c>
      <c r="VCK23" s="111" t="s">
        <v>58</v>
      </c>
      <c r="VCL23" s="111"/>
      <c r="VCM23" s="111"/>
      <c r="VCN23" s="111"/>
      <c r="VCO23" s="111"/>
      <c r="VCP23" s="111"/>
      <c r="VCQ23" s="111"/>
      <c r="VCR23" s="3" t="e">
        <f>VCR22/#REF!-0.01</f>
        <v>#REF!</v>
      </c>
      <c r="VCS23" s="111" t="s">
        <v>58</v>
      </c>
      <c r="VCT23" s="111"/>
      <c r="VCU23" s="111"/>
      <c r="VCV23" s="111"/>
      <c r="VCW23" s="111"/>
      <c r="VCX23" s="111"/>
      <c r="VCY23" s="111"/>
      <c r="VCZ23" s="3" t="e">
        <f>VCZ22/#REF!-0.01</f>
        <v>#REF!</v>
      </c>
      <c r="VDA23" s="111" t="s">
        <v>58</v>
      </c>
      <c r="VDB23" s="111"/>
      <c r="VDC23" s="111"/>
      <c r="VDD23" s="111"/>
      <c r="VDE23" s="111"/>
      <c r="VDF23" s="111"/>
      <c r="VDG23" s="111"/>
      <c r="VDH23" s="3" t="e">
        <f>VDH22/#REF!-0.01</f>
        <v>#REF!</v>
      </c>
      <c r="VDI23" s="111" t="s">
        <v>58</v>
      </c>
      <c r="VDJ23" s="111"/>
      <c r="VDK23" s="111"/>
      <c r="VDL23" s="111"/>
      <c r="VDM23" s="111"/>
      <c r="VDN23" s="111"/>
      <c r="VDO23" s="111"/>
      <c r="VDP23" s="3" t="e">
        <f>VDP22/#REF!-0.01</f>
        <v>#REF!</v>
      </c>
      <c r="VDQ23" s="111" t="s">
        <v>58</v>
      </c>
      <c r="VDR23" s="111"/>
      <c r="VDS23" s="111"/>
      <c r="VDT23" s="111"/>
      <c r="VDU23" s="111"/>
      <c r="VDV23" s="111"/>
      <c r="VDW23" s="111"/>
      <c r="VDX23" s="3" t="e">
        <f>VDX22/#REF!-0.01</f>
        <v>#REF!</v>
      </c>
      <c r="VDY23" s="111" t="s">
        <v>58</v>
      </c>
      <c r="VDZ23" s="111"/>
      <c r="VEA23" s="111"/>
      <c r="VEB23" s="111"/>
      <c r="VEC23" s="111"/>
      <c r="VED23" s="111"/>
      <c r="VEE23" s="111"/>
      <c r="VEF23" s="3" t="e">
        <f>VEF22/#REF!-0.01</f>
        <v>#REF!</v>
      </c>
      <c r="VEG23" s="111" t="s">
        <v>58</v>
      </c>
      <c r="VEH23" s="111"/>
      <c r="VEI23" s="111"/>
      <c r="VEJ23" s="111"/>
      <c r="VEK23" s="111"/>
      <c r="VEL23" s="111"/>
      <c r="VEM23" s="111"/>
      <c r="VEN23" s="3" t="e">
        <f>VEN22/#REF!-0.01</f>
        <v>#REF!</v>
      </c>
      <c r="VEO23" s="111" t="s">
        <v>58</v>
      </c>
      <c r="VEP23" s="111"/>
      <c r="VEQ23" s="111"/>
      <c r="VER23" s="111"/>
      <c r="VES23" s="111"/>
      <c r="VET23" s="111"/>
      <c r="VEU23" s="111"/>
      <c r="VEV23" s="3" t="e">
        <f>VEV22/#REF!-0.01</f>
        <v>#REF!</v>
      </c>
      <c r="VEW23" s="111" t="s">
        <v>58</v>
      </c>
      <c r="VEX23" s="111"/>
      <c r="VEY23" s="111"/>
      <c r="VEZ23" s="111"/>
      <c r="VFA23" s="111"/>
      <c r="VFB23" s="111"/>
      <c r="VFC23" s="111"/>
      <c r="VFD23" s="3" t="e">
        <f>VFD22/#REF!-0.01</f>
        <v>#REF!</v>
      </c>
      <c r="VFE23" s="111" t="s">
        <v>58</v>
      </c>
      <c r="VFF23" s="111"/>
      <c r="VFG23" s="111"/>
      <c r="VFH23" s="111"/>
      <c r="VFI23" s="111"/>
      <c r="VFJ23" s="111"/>
      <c r="VFK23" s="111"/>
      <c r="VFL23" s="3" t="e">
        <f>VFL22/#REF!-0.01</f>
        <v>#REF!</v>
      </c>
      <c r="VFM23" s="111" t="s">
        <v>58</v>
      </c>
      <c r="VFN23" s="111"/>
      <c r="VFO23" s="111"/>
      <c r="VFP23" s="111"/>
      <c r="VFQ23" s="111"/>
      <c r="VFR23" s="111"/>
      <c r="VFS23" s="111"/>
      <c r="VFT23" s="3" t="e">
        <f>VFT22/#REF!-0.01</f>
        <v>#REF!</v>
      </c>
      <c r="VFU23" s="111" t="s">
        <v>58</v>
      </c>
      <c r="VFV23" s="111"/>
      <c r="VFW23" s="111"/>
      <c r="VFX23" s="111"/>
      <c r="VFY23" s="111"/>
      <c r="VFZ23" s="111"/>
      <c r="VGA23" s="111"/>
      <c r="VGB23" s="3" t="e">
        <f>VGB22/#REF!-0.01</f>
        <v>#REF!</v>
      </c>
      <c r="VGC23" s="111" t="s">
        <v>58</v>
      </c>
      <c r="VGD23" s="111"/>
      <c r="VGE23" s="111"/>
      <c r="VGF23" s="111"/>
      <c r="VGG23" s="111"/>
      <c r="VGH23" s="111"/>
      <c r="VGI23" s="111"/>
      <c r="VGJ23" s="3" t="e">
        <f>VGJ22/#REF!-0.01</f>
        <v>#REF!</v>
      </c>
      <c r="VGK23" s="111" t="s">
        <v>58</v>
      </c>
      <c r="VGL23" s="111"/>
      <c r="VGM23" s="111"/>
      <c r="VGN23" s="111"/>
      <c r="VGO23" s="111"/>
      <c r="VGP23" s="111"/>
      <c r="VGQ23" s="111"/>
      <c r="VGR23" s="3" t="e">
        <f>VGR22/#REF!-0.01</f>
        <v>#REF!</v>
      </c>
      <c r="VGS23" s="111" t="s">
        <v>58</v>
      </c>
      <c r="VGT23" s="111"/>
      <c r="VGU23" s="111"/>
      <c r="VGV23" s="111"/>
      <c r="VGW23" s="111"/>
      <c r="VGX23" s="111"/>
      <c r="VGY23" s="111"/>
      <c r="VGZ23" s="3" t="e">
        <f>VGZ22/#REF!-0.01</f>
        <v>#REF!</v>
      </c>
      <c r="VHA23" s="111" t="s">
        <v>58</v>
      </c>
      <c r="VHB23" s="111"/>
      <c r="VHC23" s="111"/>
      <c r="VHD23" s="111"/>
      <c r="VHE23" s="111"/>
      <c r="VHF23" s="111"/>
      <c r="VHG23" s="111"/>
      <c r="VHH23" s="3" t="e">
        <f>VHH22/#REF!-0.01</f>
        <v>#REF!</v>
      </c>
      <c r="VHI23" s="111" t="s">
        <v>58</v>
      </c>
      <c r="VHJ23" s="111"/>
      <c r="VHK23" s="111"/>
      <c r="VHL23" s="111"/>
      <c r="VHM23" s="111"/>
      <c r="VHN23" s="111"/>
      <c r="VHO23" s="111"/>
      <c r="VHP23" s="3" t="e">
        <f>VHP22/#REF!-0.01</f>
        <v>#REF!</v>
      </c>
      <c r="VHQ23" s="111" t="s">
        <v>58</v>
      </c>
      <c r="VHR23" s="111"/>
      <c r="VHS23" s="111"/>
      <c r="VHT23" s="111"/>
      <c r="VHU23" s="111"/>
      <c r="VHV23" s="111"/>
      <c r="VHW23" s="111"/>
      <c r="VHX23" s="3" t="e">
        <f>VHX22/#REF!-0.01</f>
        <v>#REF!</v>
      </c>
      <c r="VHY23" s="111" t="s">
        <v>58</v>
      </c>
      <c r="VHZ23" s="111"/>
      <c r="VIA23" s="111"/>
      <c r="VIB23" s="111"/>
      <c r="VIC23" s="111"/>
      <c r="VID23" s="111"/>
      <c r="VIE23" s="111"/>
      <c r="VIF23" s="3" t="e">
        <f>VIF22/#REF!-0.01</f>
        <v>#REF!</v>
      </c>
      <c r="VIG23" s="111" t="s">
        <v>58</v>
      </c>
      <c r="VIH23" s="111"/>
      <c r="VII23" s="111"/>
      <c r="VIJ23" s="111"/>
      <c r="VIK23" s="111"/>
      <c r="VIL23" s="111"/>
      <c r="VIM23" s="111"/>
      <c r="VIN23" s="3" t="e">
        <f>VIN22/#REF!-0.01</f>
        <v>#REF!</v>
      </c>
      <c r="VIO23" s="111" t="s">
        <v>58</v>
      </c>
      <c r="VIP23" s="111"/>
      <c r="VIQ23" s="111"/>
      <c r="VIR23" s="111"/>
      <c r="VIS23" s="111"/>
      <c r="VIT23" s="111"/>
      <c r="VIU23" s="111"/>
      <c r="VIV23" s="3" t="e">
        <f>VIV22/#REF!-0.01</f>
        <v>#REF!</v>
      </c>
      <c r="VIW23" s="111" t="s">
        <v>58</v>
      </c>
      <c r="VIX23" s="111"/>
      <c r="VIY23" s="111"/>
      <c r="VIZ23" s="111"/>
      <c r="VJA23" s="111"/>
      <c r="VJB23" s="111"/>
      <c r="VJC23" s="111"/>
      <c r="VJD23" s="3" t="e">
        <f>VJD22/#REF!-0.01</f>
        <v>#REF!</v>
      </c>
      <c r="VJE23" s="111" t="s">
        <v>58</v>
      </c>
      <c r="VJF23" s="111"/>
      <c r="VJG23" s="111"/>
      <c r="VJH23" s="111"/>
      <c r="VJI23" s="111"/>
      <c r="VJJ23" s="111"/>
      <c r="VJK23" s="111"/>
      <c r="VJL23" s="3" t="e">
        <f>VJL22/#REF!-0.01</f>
        <v>#REF!</v>
      </c>
      <c r="VJM23" s="111" t="s">
        <v>58</v>
      </c>
      <c r="VJN23" s="111"/>
      <c r="VJO23" s="111"/>
      <c r="VJP23" s="111"/>
      <c r="VJQ23" s="111"/>
      <c r="VJR23" s="111"/>
      <c r="VJS23" s="111"/>
      <c r="VJT23" s="3" t="e">
        <f>VJT22/#REF!-0.01</f>
        <v>#REF!</v>
      </c>
      <c r="VJU23" s="111" t="s">
        <v>58</v>
      </c>
      <c r="VJV23" s="111"/>
      <c r="VJW23" s="111"/>
      <c r="VJX23" s="111"/>
      <c r="VJY23" s="111"/>
      <c r="VJZ23" s="111"/>
      <c r="VKA23" s="111"/>
      <c r="VKB23" s="3" t="e">
        <f>VKB22/#REF!-0.01</f>
        <v>#REF!</v>
      </c>
      <c r="VKC23" s="111" t="s">
        <v>58</v>
      </c>
      <c r="VKD23" s="111"/>
      <c r="VKE23" s="111"/>
      <c r="VKF23" s="111"/>
      <c r="VKG23" s="111"/>
      <c r="VKH23" s="111"/>
      <c r="VKI23" s="111"/>
      <c r="VKJ23" s="3" t="e">
        <f>VKJ22/#REF!-0.01</f>
        <v>#REF!</v>
      </c>
      <c r="VKK23" s="111" t="s">
        <v>58</v>
      </c>
      <c r="VKL23" s="111"/>
      <c r="VKM23" s="111"/>
      <c r="VKN23" s="111"/>
      <c r="VKO23" s="111"/>
      <c r="VKP23" s="111"/>
      <c r="VKQ23" s="111"/>
      <c r="VKR23" s="3" t="e">
        <f>VKR22/#REF!-0.01</f>
        <v>#REF!</v>
      </c>
      <c r="VKS23" s="111" t="s">
        <v>58</v>
      </c>
      <c r="VKT23" s="111"/>
      <c r="VKU23" s="111"/>
      <c r="VKV23" s="111"/>
      <c r="VKW23" s="111"/>
      <c r="VKX23" s="111"/>
      <c r="VKY23" s="111"/>
      <c r="VKZ23" s="3" t="e">
        <f>VKZ22/#REF!-0.01</f>
        <v>#REF!</v>
      </c>
      <c r="VLA23" s="111" t="s">
        <v>58</v>
      </c>
      <c r="VLB23" s="111"/>
      <c r="VLC23" s="111"/>
      <c r="VLD23" s="111"/>
      <c r="VLE23" s="111"/>
      <c r="VLF23" s="111"/>
      <c r="VLG23" s="111"/>
      <c r="VLH23" s="3" t="e">
        <f>VLH22/#REF!-0.01</f>
        <v>#REF!</v>
      </c>
      <c r="VLI23" s="111" t="s">
        <v>58</v>
      </c>
      <c r="VLJ23" s="111"/>
      <c r="VLK23" s="111"/>
      <c r="VLL23" s="111"/>
      <c r="VLM23" s="111"/>
      <c r="VLN23" s="111"/>
      <c r="VLO23" s="111"/>
      <c r="VLP23" s="3" t="e">
        <f>VLP22/#REF!-0.01</f>
        <v>#REF!</v>
      </c>
      <c r="VLQ23" s="111" t="s">
        <v>58</v>
      </c>
      <c r="VLR23" s="111"/>
      <c r="VLS23" s="111"/>
      <c r="VLT23" s="111"/>
      <c r="VLU23" s="111"/>
      <c r="VLV23" s="111"/>
      <c r="VLW23" s="111"/>
      <c r="VLX23" s="3" t="e">
        <f>VLX22/#REF!-0.01</f>
        <v>#REF!</v>
      </c>
      <c r="VLY23" s="111" t="s">
        <v>58</v>
      </c>
      <c r="VLZ23" s="111"/>
      <c r="VMA23" s="111"/>
      <c r="VMB23" s="111"/>
      <c r="VMC23" s="111"/>
      <c r="VMD23" s="111"/>
      <c r="VME23" s="111"/>
      <c r="VMF23" s="3" t="e">
        <f>VMF22/#REF!-0.01</f>
        <v>#REF!</v>
      </c>
      <c r="VMG23" s="111" t="s">
        <v>58</v>
      </c>
      <c r="VMH23" s="111"/>
      <c r="VMI23" s="111"/>
      <c r="VMJ23" s="111"/>
      <c r="VMK23" s="111"/>
      <c r="VML23" s="111"/>
      <c r="VMM23" s="111"/>
      <c r="VMN23" s="3" t="e">
        <f>VMN22/#REF!-0.01</f>
        <v>#REF!</v>
      </c>
      <c r="VMO23" s="111" t="s">
        <v>58</v>
      </c>
      <c r="VMP23" s="111"/>
      <c r="VMQ23" s="111"/>
      <c r="VMR23" s="111"/>
      <c r="VMS23" s="111"/>
      <c r="VMT23" s="111"/>
      <c r="VMU23" s="111"/>
      <c r="VMV23" s="3" t="e">
        <f>VMV22/#REF!-0.01</f>
        <v>#REF!</v>
      </c>
      <c r="VMW23" s="111" t="s">
        <v>58</v>
      </c>
      <c r="VMX23" s="111"/>
      <c r="VMY23" s="111"/>
      <c r="VMZ23" s="111"/>
      <c r="VNA23" s="111"/>
      <c r="VNB23" s="111"/>
      <c r="VNC23" s="111"/>
      <c r="VND23" s="3" t="e">
        <f>VND22/#REF!-0.01</f>
        <v>#REF!</v>
      </c>
      <c r="VNE23" s="111" t="s">
        <v>58</v>
      </c>
      <c r="VNF23" s="111"/>
      <c r="VNG23" s="111"/>
      <c r="VNH23" s="111"/>
      <c r="VNI23" s="111"/>
      <c r="VNJ23" s="111"/>
      <c r="VNK23" s="111"/>
      <c r="VNL23" s="3" t="e">
        <f>VNL22/#REF!-0.01</f>
        <v>#REF!</v>
      </c>
      <c r="VNM23" s="111" t="s">
        <v>58</v>
      </c>
      <c r="VNN23" s="111"/>
      <c r="VNO23" s="111"/>
      <c r="VNP23" s="111"/>
      <c r="VNQ23" s="111"/>
      <c r="VNR23" s="111"/>
      <c r="VNS23" s="111"/>
      <c r="VNT23" s="3" t="e">
        <f>VNT22/#REF!-0.01</f>
        <v>#REF!</v>
      </c>
      <c r="VNU23" s="111" t="s">
        <v>58</v>
      </c>
      <c r="VNV23" s="111"/>
      <c r="VNW23" s="111"/>
      <c r="VNX23" s="111"/>
      <c r="VNY23" s="111"/>
      <c r="VNZ23" s="111"/>
      <c r="VOA23" s="111"/>
      <c r="VOB23" s="3" t="e">
        <f>VOB22/#REF!-0.01</f>
        <v>#REF!</v>
      </c>
      <c r="VOC23" s="111" t="s">
        <v>58</v>
      </c>
      <c r="VOD23" s="111"/>
      <c r="VOE23" s="111"/>
      <c r="VOF23" s="111"/>
      <c r="VOG23" s="111"/>
      <c r="VOH23" s="111"/>
      <c r="VOI23" s="111"/>
      <c r="VOJ23" s="3" t="e">
        <f>VOJ22/#REF!-0.01</f>
        <v>#REF!</v>
      </c>
      <c r="VOK23" s="111" t="s">
        <v>58</v>
      </c>
      <c r="VOL23" s="111"/>
      <c r="VOM23" s="111"/>
      <c r="VON23" s="111"/>
      <c r="VOO23" s="111"/>
      <c r="VOP23" s="111"/>
      <c r="VOQ23" s="111"/>
      <c r="VOR23" s="3" t="e">
        <f>VOR22/#REF!-0.01</f>
        <v>#REF!</v>
      </c>
      <c r="VOS23" s="111" t="s">
        <v>58</v>
      </c>
      <c r="VOT23" s="111"/>
      <c r="VOU23" s="111"/>
      <c r="VOV23" s="111"/>
      <c r="VOW23" s="111"/>
      <c r="VOX23" s="111"/>
      <c r="VOY23" s="111"/>
      <c r="VOZ23" s="3" t="e">
        <f>VOZ22/#REF!-0.01</f>
        <v>#REF!</v>
      </c>
      <c r="VPA23" s="111" t="s">
        <v>58</v>
      </c>
      <c r="VPB23" s="111"/>
      <c r="VPC23" s="111"/>
      <c r="VPD23" s="111"/>
      <c r="VPE23" s="111"/>
      <c r="VPF23" s="111"/>
      <c r="VPG23" s="111"/>
      <c r="VPH23" s="3" t="e">
        <f>VPH22/#REF!-0.01</f>
        <v>#REF!</v>
      </c>
      <c r="VPI23" s="111" t="s">
        <v>58</v>
      </c>
      <c r="VPJ23" s="111"/>
      <c r="VPK23" s="111"/>
      <c r="VPL23" s="111"/>
      <c r="VPM23" s="111"/>
      <c r="VPN23" s="111"/>
      <c r="VPO23" s="111"/>
      <c r="VPP23" s="3" t="e">
        <f>VPP22/#REF!-0.01</f>
        <v>#REF!</v>
      </c>
      <c r="VPQ23" s="111" t="s">
        <v>58</v>
      </c>
      <c r="VPR23" s="111"/>
      <c r="VPS23" s="111"/>
      <c r="VPT23" s="111"/>
      <c r="VPU23" s="111"/>
      <c r="VPV23" s="111"/>
      <c r="VPW23" s="111"/>
      <c r="VPX23" s="3" t="e">
        <f>VPX22/#REF!-0.01</f>
        <v>#REF!</v>
      </c>
      <c r="VPY23" s="111" t="s">
        <v>58</v>
      </c>
      <c r="VPZ23" s="111"/>
      <c r="VQA23" s="111"/>
      <c r="VQB23" s="111"/>
      <c r="VQC23" s="111"/>
      <c r="VQD23" s="111"/>
      <c r="VQE23" s="111"/>
      <c r="VQF23" s="3" t="e">
        <f>VQF22/#REF!-0.01</f>
        <v>#REF!</v>
      </c>
      <c r="VQG23" s="111" t="s">
        <v>58</v>
      </c>
      <c r="VQH23" s="111"/>
      <c r="VQI23" s="111"/>
      <c r="VQJ23" s="111"/>
      <c r="VQK23" s="111"/>
      <c r="VQL23" s="111"/>
      <c r="VQM23" s="111"/>
      <c r="VQN23" s="3" t="e">
        <f>VQN22/#REF!-0.01</f>
        <v>#REF!</v>
      </c>
      <c r="VQO23" s="111" t="s">
        <v>58</v>
      </c>
      <c r="VQP23" s="111"/>
      <c r="VQQ23" s="111"/>
      <c r="VQR23" s="111"/>
      <c r="VQS23" s="111"/>
      <c r="VQT23" s="111"/>
      <c r="VQU23" s="111"/>
      <c r="VQV23" s="3" t="e">
        <f>VQV22/#REF!-0.01</f>
        <v>#REF!</v>
      </c>
      <c r="VQW23" s="111" t="s">
        <v>58</v>
      </c>
      <c r="VQX23" s="111"/>
      <c r="VQY23" s="111"/>
      <c r="VQZ23" s="111"/>
      <c r="VRA23" s="111"/>
      <c r="VRB23" s="111"/>
      <c r="VRC23" s="111"/>
      <c r="VRD23" s="3" t="e">
        <f>VRD22/#REF!-0.01</f>
        <v>#REF!</v>
      </c>
      <c r="VRE23" s="111" t="s">
        <v>58</v>
      </c>
      <c r="VRF23" s="111"/>
      <c r="VRG23" s="111"/>
      <c r="VRH23" s="111"/>
      <c r="VRI23" s="111"/>
      <c r="VRJ23" s="111"/>
      <c r="VRK23" s="111"/>
      <c r="VRL23" s="3" t="e">
        <f>VRL22/#REF!-0.01</f>
        <v>#REF!</v>
      </c>
      <c r="VRM23" s="111" t="s">
        <v>58</v>
      </c>
      <c r="VRN23" s="111"/>
      <c r="VRO23" s="111"/>
      <c r="VRP23" s="111"/>
      <c r="VRQ23" s="111"/>
      <c r="VRR23" s="111"/>
      <c r="VRS23" s="111"/>
      <c r="VRT23" s="3" t="e">
        <f>VRT22/#REF!-0.01</f>
        <v>#REF!</v>
      </c>
      <c r="VRU23" s="111" t="s">
        <v>58</v>
      </c>
      <c r="VRV23" s="111"/>
      <c r="VRW23" s="111"/>
      <c r="VRX23" s="111"/>
      <c r="VRY23" s="111"/>
      <c r="VRZ23" s="111"/>
      <c r="VSA23" s="111"/>
      <c r="VSB23" s="3" t="e">
        <f>VSB22/#REF!-0.01</f>
        <v>#REF!</v>
      </c>
      <c r="VSC23" s="111" t="s">
        <v>58</v>
      </c>
      <c r="VSD23" s="111"/>
      <c r="VSE23" s="111"/>
      <c r="VSF23" s="111"/>
      <c r="VSG23" s="111"/>
      <c r="VSH23" s="111"/>
      <c r="VSI23" s="111"/>
      <c r="VSJ23" s="3" t="e">
        <f>VSJ22/#REF!-0.01</f>
        <v>#REF!</v>
      </c>
      <c r="VSK23" s="111" t="s">
        <v>58</v>
      </c>
      <c r="VSL23" s="111"/>
      <c r="VSM23" s="111"/>
      <c r="VSN23" s="111"/>
      <c r="VSO23" s="111"/>
      <c r="VSP23" s="111"/>
      <c r="VSQ23" s="111"/>
      <c r="VSR23" s="3" t="e">
        <f>VSR22/#REF!-0.01</f>
        <v>#REF!</v>
      </c>
      <c r="VSS23" s="111" t="s">
        <v>58</v>
      </c>
      <c r="VST23" s="111"/>
      <c r="VSU23" s="111"/>
      <c r="VSV23" s="111"/>
      <c r="VSW23" s="111"/>
      <c r="VSX23" s="111"/>
      <c r="VSY23" s="111"/>
      <c r="VSZ23" s="3" t="e">
        <f>VSZ22/#REF!-0.01</f>
        <v>#REF!</v>
      </c>
      <c r="VTA23" s="111" t="s">
        <v>58</v>
      </c>
      <c r="VTB23" s="111"/>
      <c r="VTC23" s="111"/>
      <c r="VTD23" s="111"/>
      <c r="VTE23" s="111"/>
      <c r="VTF23" s="111"/>
      <c r="VTG23" s="111"/>
      <c r="VTH23" s="3" t="e">
        <f>VTH22/#REF!-0.01</f>
        <v>#REF!</v>
      </c>
      <c r="VTI23" s="111" t="s">
        <v>58</v>
      </c>
      <c r="VTJ23" s="111"/>
      <c r="VTK23" s="111"/>
      <c r="VTL23" s="111"/>
      <c r="VTM23" s="111"/>
      <c r="VTN23" s="111"/>
      <c r="VTO23" s="111"/>
      <c r="VTP23" s="3" t="e">
        <f>VTP22/#REF!-0.01</f>
        <v>#REF!</v>
      </c>
      <c r="VTQ23" s="111" t="s">
        <v>58</v>
      </c>
      <c r="VTR23" s="111"/>
      <c r="VTS23" s="111"/>
      <c r="VTT23" s="111"/>
      <c r="VTU23" s="111"/>
      <c r="VTV23" s="111"/>
      <c r="VTW23" s="111"/>
      <c r="VTX23" s="3" t="e">
        <f>VTX22/#REF!-0.01</f>
        <v>#REF!</v>
      </c>
      <c r="VTY23" s="111" t="s">
        <v>58</v>
      </c>
      <c r="VTZ23" s="111"/>
      <c r="VUA23" s="111"/>
      <c r="VUB23" s="111"/>
      <c r="VUC23" s="111"/>
      <c r="VUD23" s="111"/>
      <c r="VUE23" s="111"/>
      <c r="VUF23" s="3" t="e">
        <f>VUF22/#REF!-0.01</f>
        <v>#REF!</v>
      </c>
      <c r="VUG23" s="111" t="s">
        <v>58</v>
      </c>
      <c r="VUH23" s="111"/>
      <c r="VUI23" s="111"/>
      <c r="VUJ23" s="111"/>
      <c r="VUK23" s="111"/>
      <c r="VUL23" s="111"/>
      <c r="VUM23" s="111"/>
      <c r="VUN23" s="3" t="e">
        <f>VUN22/#REF!-0.01</f>
        <v>#REF!</v>
      </c>
      <c r="VUO23" s="111" t="s">
        <v>58</v>
      </c>
      <c r="VUP23" s="111"/>
      <c r="VUQ23" s="111"/>
      <c r="VUR23" s="111"/>
      <c r="VUS23" s="111"/>
      <c r="VUT23" s="111"/>
      <c r="VUU23" s="111"/>
      <c r="VUV23" s="3" t="e">
        <f>VUV22/#REF!-0.01</f>
        <v>#REF!</v>
      </c>
      <c r="VUW23" s="111" t="s">
        <v>58</v>
      </c>
      <c r="VUX23" s="111"/>
      <c r="VUY23" s="111"/>
      <c r="VUZ23" s="111"/>
      <c r="VVA23" s="111"/>
      <c r="VVB23" s="111"/>
      <c r="VVC23" s="111"/>
      <c r="VVD23" s="3" t="e">
        <f>VVD22/#REF!-0.01</f>
        <v>#REF!</v>
      </c>
      <c r="VVE23" s="111" t="s">
        <v>58</v>
      </c>
      <c r="VVF23" s="111"/>
      <c r="VVG23" s="111"/>
      <c r="VVH23" s="111"/>
      <c r="VVI23" s="111"/>
      <c r="VVJ23" s="111"/>
      <c r="VVK23" s="111"/>
      <c r="VVL23" s="3" t="e">
        <f>VVL22/#REF!-0.01</f>
        <v>#REF!</v>
      </c>
      <c r="VVM23" s="111" t="s">
        <v>58</v>
      </c>
      <c r="VVN23" s="111"/>
      <c r="VVO23" s="111"/>
      <c r="VVP23" s="111"/>
      <c r="VVQ23" s="111"/>
      <c r="VVR23" s="111"/>
      <c r="VVS23" s="111"/>
      <c r="VVT23" s="3" t="e">
        <f>VVT22/#REF!-0.01</f>
        <v>#REF!</v>
      </c>
      <c r="VVU23" s="111" t="s">
        <v>58</v>
      </c>
      <c r="VVV23" s="111"/>
      <c r="VVW23" s="111"/>
      <c r="VVX23" s="111"/>
      <c r="VVY23" s="111"/>
      <c r="VVZ23" s="111"/>
      <c r="VWA23" s="111"/>
      <c r="VWB23" s="3" t="e">
        <f>VWB22/#REF!-0.01</f>
        <v>#REF!</v>
      </c>
      <c r="VWC23" s="111" t="s">
        <v>58</v>
      </c>
      <c r="VWD23" s="111"/>
      <c r="VWE23" s="111"/>
      <c r="VWF23" s="111"/>
      <c r="VWG23" s="111"/>
      <c r="VWH23" s="111"/>
      <c r="VWI23" s="111"/>
      <c r="VWJ23" s="3" t="e">
        <f>VWJ22/#REF!-0.01</f>
        <v>#REF!</v>
      </c>
      <c r="VWK23" s="111" t="s">
        <v>58</v>
      </c>
      <c r="VWL23" s="111"/>
      <c r="VWM23" s="111"/>
      <c r="VWN23" s="111"/>
      <c r="VWO23" s="111"/>
      <c r="VWP23" s="111"/>
      <c r="VWQ23" s="111"/>
      <c r="VWR23" s="3" t="e">
        <f>VWR22/#REF!-0.01</f>
        <v>#REF!</v>
      </c>
      <c r="VWS23" s="111" t="s">
        <v>58</v>
      </c>
      <c r="VWT23" s="111"/>
      <c r="VWU23" s="111"/>
      <c r="VWV23" s="111"/>
      <c r="VWW23" s="111"/>
      <c r="VWX23" s="111"/>
      <c r="VWY23" s="111"/>
      <c r="VWZ23" s="3" t="e">
        <f>VWZ22/#REF!-0.01</f>
        <v>#REF!</v>
      </c>
      <c r="VXA23" s="111" t="s">
        <v>58</v>
      </c>
      <c r="VXB23" s="111"/>
      <c r="VXC23" s="111"/>
      <c r="VXD23" s="111"/>
      <c r="VXE23" s="111"/>
      <c r="VXF23" s="111"/>
      <c r="VXG23" s="111"/>
      <c r="VXH23" s="3" t="e">
        <f>VXH22/#REF!-0.01</f>
        <v>#REF!</v>
      </c>
      <c r="VXI23" s="111" t="s">
        <v>58</v>
      </c>
      <c r="VXJ23" s="111"/>
      <c r="VXK23" s="111"/>
      <c r="VXL23" s="111"/>
      <c r="VXM23" s="111"/>
      <c r="VXN23" s="111"/>
      <c r="VXO23" s="111"/>
      <c r="VXP23" s="3" t="e">
        <f>VXP22/#REF!-0.01</f>
        <v>#REF!</v>
      </c>
      <c r="VXQ23" s="111" t="s">
        <v>58</v>
      </c>
      <c r="VXR23" s="111"/>
      <c r="VXS23" s="111"/>
      <c r="VXT23" s="111"/>
      <c r="VXU23" s="111"/>
      <c r="VXV23" s="111"/>
      <c r="VXW23" s="111"/>
      <c r="VXX23" s="3" t="e">
        <f>VXX22/#REF!-0.01</f>
        <v>#REF!</v>
      </c>
      <c r="VXY23" s="111" t="s">
        <v>58</v>
      </c>
      <c r="VXZ23" s="111"/>
      <c r="VYA23" s="111"/>
      <c r="VYB23" s="111"/>
      <c r="VYC23" s="111"/>
      <c r="VYD23" s="111"/>
      <c r="VYE23" s="111"/>
      <c r="VYF23" s="3" t="e">
        <f>VYF22/#REF!-0.01</f>
        <v>#REF!</v>
      </c>
      <c r="VYG23" s="111" t="s">
        <v>58</v>
      </c>
      <c r="VYH23" s="111"/>
      <c r="VYI23" s="111"/>
      <c r="VYJ23" s="111"/>
      <c r="VYK23" s="111"/>
      <c r="VYL23" s="111"/>
      <c r="VYM23" s="111"/>
      <c r="VYN23" s="3" t="e">
        <f>VYN22/#REF!-0.01</f>
        <v>#REF!</v>
      </c>
      <c r="VYO23" s="111" t="s">
        <v>58</v>
      </c>
      <c r="VYP23" s="111"/>
      <c r="VYQ23" s="111"/>
      <c r="VYR23" s="111"/>
      <c r="VYS23" s="111"/>
      <c r="VYT23" s="111"/>
      <c r="VYU23" s="111"/>
      <c r="VYV23" s="3" t="e">
        <f>VYV22/#REF!-0.01</f>
        <v>#REF!</v>
      </c>
      <c r="VYW23" s="111" t="s">
        <v>58</v>
      </c>
      <c r="VYX23" s="111"/>
      <c r="VYY23" s="111"/>
      <c r="VYZ23" s="111"/>
      <c r="VZA23" s="111"/>
      <c r="VZB23" s="111"/>
      <c r="VZC23" s="111"/>
      <c r="VZD23" s="3" t="e">
        <f>VZD22/#REF!-0.01</f>
        <v>#REF!</v>
      </c>
      <c r="VZE23" s="111" t="s">
        <v>58</v>
      </c>
      <c r="VZF23" s="111"/>
      <c r="VZG23" s="111"/>
      <c r="VZH23" s="111"/>
      <c r="VZI23" s="111"/>
      <c r="VZJ23" s="111"/>
      <c r="VZK23" s="111"/>
      <c r="VZL23" s="3" t="e">
        <f>VZL22/#REF!-0.01</f>
        <v>#REF!</v>
      </c>
      <c r="VZM23" s="111" t="s">
        <v>58</v>
      </c>
      <c r="VZN23" s="111"/>
      <c r="VZO23" s="111"/>
      <c r="VZP23" s="111"/>
      <c r="VZQ23" s="111"/>
      <c r="VZR23" s="111"/>
      <c r="VZS23" s="111"/>
      <c r="VZT23" s="3" t="e">
        <f>VZT22/#REF!-0.01</f>
        <v>#REF!</v>
      </c>
      <c r="VZU23" s="111" t="s">
        <v>58</v>
      </c>
      <c r="VZV23" s="111"/>
      <c r="VZW23" s="111"/>
      <c r="VZX23" s="111"/>
      <c r="VZY23" s="111"/>
      <c r="VZZ23" s="111"/>
      <c r="WAA23" s="111"/>
      <c r="WAB23" s="3" t="e">
        <f>WAB22/#REF!-0.01</f>
        <v>#REF!</v>
      </c>
      <c r="WAC23" s="111" t="s">
        <v>58</v>
      </c>
      <c r="WAD23" s="111"/>
      <c r="WAE23" s="111"/>
      <c r="WAF23" s="111"/>
      <c r="WAG23" s="111"/>
      <c r="WAH23" s="111"/>
      <c r="WAI23" s="111"/>
      <c r="WAJ23" s="3" t="e">
        <f>WAJ22/#REF!-0.01</f>
        <v>#REF!</v>
      </c>
      <c r="WAK23" s="111" t="s">
        <v>58</v>
      </c>
      <c r="WAL23" s="111"/>
      <c r="WAM23" s="111"/>
      <c r="WAN23" s="111"/>
      <c r="WAO23" s="111"/>
      <c r="WAP23" s="111"/>
      <c r="WAQ23" s="111"/>
      <c r="WAR23" s="3" t="e">
        <f>WAR22/#REF!-0.01</f>
        <v>#REF!</v>
      </c>
      <c r="WAS23" s="111" t="s">
        <v>58</v>
      </c>
      <c r="WAT23" s="111"/>
      <c r="WAU23" s="111"/>
      <c r="WAV23" s="111"/>
      <c r="WAW23" s="111"/>
      <c r="WAX23" s="111"/>
      <c r="WAY23" s="111"/>
      <c r="WAZ23" s="3" t="e">
        <f>WAZ22/#REF!-0.01</f>
        <v>#REF!</v>
      </c>
      <c r="WBA23" s="111" t="s">
        <v>58</v>
      </c>
      <c r="WBB23" s="111"/>
      <c r="WBC23" s="111"/>
      <c r="WBD23" s="111"/>
      <c r="WBE23" s="111"/>
      <c r="WBF23" s="111"/>
      <c r="WBG23" s="111"/>
      <c r="WBH23" s="3" t="e">
        <f>WBH22/#REF!-0.01</f>
        <v>#REF!</v>
      </c>
      <c r="WBI23" s="111" t="s">
        <v>58</v>
      </c>
      <c r="WBJ23" s="111"/>
      <c r="WBK23" s="111"/>
      <c r="WBL23" s="111"/>
      <c r="WBM23" s="111"/>
      <c r="WBN23" s="111"/>
      <c r="WBO23" s="111"/>
      <c r="WBP23" s="3" t="e">
        <f>WBP22/#REF!-0.01</f>
        <v>#REF!</v>
      </c>
      <c r="WBQ23" s="111" t="s">
        <v>58</v>
      </c>
      <c r="WBR23" s="111"/>
      <c r="WBS23" s="111"/>
      <c r="WBT23" s="111"/>
      <c r="WBU23" s="111"/>
      <c r="WBV23" s="111"/>
      <c r="WBW23" s="111"/>
      <c r="WBX23" s="3" t="e">
        <f>WBX22/#REF!-0.01</f>
        <v>#REF!</v>
      </c>
      <c r="WBY23" s="111" t="s">
        <v>58</v>
      </c>
      <c r="WBZ23" s="111"/>
      <c r="WCA23" s="111"/>
      <c r="WCB23" s="111"/>
      <c r="WCC23" s="111"/>
      <c r="WCD23" s="111"/>
      <c r="WCE23" s="111"/>
      <c r="WCF23" s="3" t="e">
        <f>WCF22/#REF!-0.01</f>
        <v>#REF!</v>
      </c>
      <c r="WCG23" s="111" t="s">
        <v>58</v>
      </c>
      <c r="WCH23" s="111"/>
      <c r="WCI23" s="111"/>
      <c r="WCJ23" s="111"/>
      <c r="WCK23" s="111"/>
      <c r="WCL23" s="111"/>
      <c r="WCM23" s="111"/>
      <c r="WCN23" s="3" t="e">
        <f>WCN22/#REF!-0.01</f>
        <v>#REF!</v>
      </c>
      <c r="WCO23" s="111" t="s">
        <v>58</v>
      </c>
      <c r="WCP23" s="111"/>
      <c r="WCQ23" s="111"/>
      <c r="WCR23" s="111"/>
      <c r="WCS23" s="111"/>
      <c r="WCT23" s="111"/>
      <c r="WCU23" s="111"/>
      <c r="WCV23" s="3" t="e">
        <f>WCV22/#REF!-0.01</f>
        <v>#REF!</v>
      </c>
      <c r="WCW23" s="111" t="s">
        <v>58</v>
      </c>
      <c r="WCX23" s="111"/>
      <c r="WCY23" s="111"/>
      <c r="WCZ23" s="111"/>
      <c r="WDA23" s="111"/>
      <c r="WDB23" s="111"/>
      <c r="WDC23" s="111"/>
      <c r="WDD23" s="3" t="e">
        <f>WDD22/#REF!-0.01</f>
        <v>#REF!</v>
      </c>
      <c r="WDE23" s="111" t="s">
        <v>58</v>
      </c>
      <c r="WDF23" s="111"/>
      <c r="WDG23" s="111"/>
      <c r="WDH23" s="111"/>
      <c r="WDI23" s="111"/>
      <c r="WDJ23" s="111"/>
      <c r="WDK23" s="111"/>
      <c r="WDL23" s="3" t="e">
        <f>WDL22/#REF!-0.01</f>
        <v>#REF!</v>
      </c>
      <c r="WDM23" s="111" t="s">
        <v>58</v>
      </c>
      <c r="WDN23" s="111"/>
      <c r="WDO23" s="111"/>
      <c r="WDP23" s="111"/>
      <c r="WDQ23" s="111"/>
      <c r="WDR23" s="111"/>
      <c r="WDS23" s="111"/>
      <c r="WDT23" s="3" t="e">
        <f>WDT22/#REF!-0.01</f>
        <v>#REF!</v>
      </c>
      <c r="WDU23" s="111" t="s">
        <v>58</v>
      </c>
      <c r="WDV23" s="111"/>
      <c r="WDW23" s="111"/>
      <c r="WDX23" s="111"/>
      <c r="WDY23" s="111"/>
      <c r="WDZ23" s="111"/>
      <c r="WEA23" s="111"/>
      <c r="WEB23" s="3" t="e">
        <f>WEB22/#REF!-0.01</f>
        <v>#REF!</v>
      </c>
      <c r="WEC23" s="111" t="s">
        <v>58</v>
      </c>
      <c r="WED23" s="111"/>
      <c r="WEE23" s="111"/>
      <c r="WEF23" s="111"/>
      <c r="WEG23" s="111"/>
      <c r="WEH23" s="111"/>
      <c r="WEI23" s="111"/>
      <c r="WEJ23" s="3" t="e">
        <f>WEJ22/#REF!-0.01</f>
        <v>#REF!</v>
      </c>
      <c r="WEK23" s="111" t="s">
        <v>58</v>
      </c>
      <c r="WEL23" s="111"/>
      <c r="WEM23" s="111"/>
      <c r="WEN23" s="111"/>
      <c r="WEO23" s="111"/>
      <c r="WEP23" s="111"/>
      <c r="WEQ23" s="111"/>
      <c r="WER23" s="3" t="e">
        <f>WER22/#REF!-0.01</f>
        <v>#REF!</v>
      </c>
      <c r="WES23" s="111" t="s">
        <v>58</v>
      </c>
      <c r="WET23" s="111"/>
      <c r="WEU23" s="111"/>
      <c r="WEV23" s="111"/>
      <c r="WEW23" s="111"/>
      <c r="WEX23" s="111"/>
      <c r="WEY23" s="111"/>
      <c r="WEZ23" s="3" t="e">
        <f>WEZ22/#REF!-0.01</f>
        <v>#REF!</v>
      </c>
      <c r="WFA23" s="111" t="s">
        <v>58</v>
      </c>
      <c r="WFB23" s="111"/>
      <c r="WFC23" s="111"/>
      <c r="WFD23" s="111"/>
      <c r="WFE23" s="111"/>
      <c r="WFF23" s="111"/>
      <c r="WFG23" s="111"/>
      <c r="WFH23" s="3" t="e">
        <f>WFH22/#REF!-0.01</f>
        <v>#REF!</v>
      </c>
      <c r="WFI23" s="111" t="s">
        <v>58</v>
      </c>
      <c r="WFJ23" s="111"/>
      <c r="WFK23" s="111"/>
      <c r="WFL23" s="111"/>
      <c r="WFM23" s="111"/>
      <c r="WFN23" s="111"/>
      <c r="WFO23" s="111"/>
      <c r="WFP23" s="3" t="e">
        <f>WFP22/#REF!-0.01</f>
        <v>#REF!</v>
      </c>
      <c r="WFQ23" s="111" t="s">
        <v>58</v>
      </c>
      <c r="WFR23" s="111"/>
      <c r="WFS23" s="111"/>
      <c r="WFT23" s="111"/>
      <c r="WFU23" s="111"/>
      <c r="WFV23" s="111"/>
      <c r="WFW23" s="111"/>
      <c r="WFX23" s="3" t="e">
        <f>WFX22/#REF!-0.01</f>
        <v>#REF!</v>
      </c>
      <c r="WFY23" s="111" t="s">
        <v>58</v>
      </c>
      <c r="WFZ23" s="111"/>
      <c r="WGA23" s="111"/>
      <c r="WGB23" s="111"/>
      <c r="WGC23" s="111"/>
      <c r="WGD23" s="111"/>
      <c r="WGE23" s="111"/>
      <c r="WGF23" s="3" t="e">
        <f>WGF22/#REF!-0.01</f>
        <v>#REF!</v>
      </c>
      <c r="WGG23" s="111" t="s">
        <v>58</v>
      </c>
      <c r="WGH23" s="111"/>
      <c r="WGI23" s="111"/>
      <c r="WGJ23" s="111"/>
      <c r="WGK23" s="111"/>
      <c r="WGL23" s="111"/>
      <c r="WGM23" s="111"/>
      <c r="WGN23" s="3" t="e">
        <f>WGN22/#REF!-0.01</f>
        <v>#REF!</v>
      </c>
      <c r="WGO23" s="111" t="s">
        <v>58</v>
      </c>
      <c r="WGP23" s="111"/>
      <c r="WGQ23" s="111"/>
      <c r="WGR23" s="111"/>
      <c r="WGS23" s="111"/>
      <c r="WGT23" s="111"/>
      <c r="WGU23" s="111"/>
      <c r="WGV23" s="3" t="e">
        <f>WGV22/#REF!-0.01</f>
        <v>#REF!</v>
      </c>
      <c r="WGW23" s="111" t="s">
        <v>58</v>
      </c>
      <c r="WGX23" s="111"/>
      <c r="WGY23" s="111"/>
      <c r="WGZ23" s="111"/>
      <c r="WHA23" s="111"/>
      <c r="WHB23" s="111"/>
      <c r="WHC23" s="111"/>
      <c r="WHD23" s="3" t="e">
        <f>WHD22/#REF!-0.01</f>
        <v>#REF!</v>
      </c>
      <c r="WHE23" s="111" t="s">
        <v>58</v>
      </c>
      <c r="WHF23" s="111"/>
      <c r="WHG23" s="111"/>
      <c r="WHH23" s="111"/>
      <c r="WHI23" s="111"/>
      <c r="WHJ23" s="111"/>
      <c r="WHK23" s="111"/>
      <c r="WHL23" s="3" t="e">
        <f>WHL22/#REF!-0.01</f>
        <v>#REF!</v>
      </c>
      <c r="WHM23" s="111" t="s">
        <v>58</v>
      </c>
      <c r="WHN23" s="111"/>
      <c r="WHO23" s="111"/>
      <c r="WHP23" s="111"/>
      <c r="WHQ23" s="111"/>
      <c r="WHR23" s="111"/>
      <c r="WHS23" s="111"/>
      <c r="WHT23" s="3" t="e">
        <f>WHT22/#REF!-0.01</f>
        <v>#REF!</v>
      </c>
      <c r="WHU23" s="111" t="s">
        <v>58</v>
      </c>
      <c r="WHV23" s="111"/>
      <c r="WHW23" s="111"/>
      <c r="WHX23" s="111"/>
      <c r="WHY23" s="111"/>
      <c r="WHZ23" s="111"/>
      <c r="WIA23" s="111"/>
      <c r="WIB23" s="3" t="e">
        <f>WIB22/#REF!-0.01</f>
        <v>#REF!</v>
      </c>
      <c r="WIC23" s="111" t="s">
        <v>58</v>
      </c>
      <c r="WID23" s="111"/>
      <c r="WIE23" s="111"/>
      <c r="WIF23" s="111"/>
      <c r="WIG23" s="111"/>
      <c r="WIH23" s="111"/>
      <c r="WII23" s="111"/>
      <c r="WIJ23" s="3" t="e">
        <f>WIJ22/#REF!-0.01</f>
        <v>#REF!</v>
      </c>
      <c r="WIK23" s="111" t="s">
        <v>58</v>
      </c>
      <c r="WIL23" s="111"/>
      <c r="WIM23" s="111"/>
      <c r="WIN23" s="111"/>
      <c r="WIO23" s="111"/>
      <c r="WIP23" s="111"/>
      <c r="WIQ23" s="111"/>
      <c r="WIR23" s="3" t="e">
        <f>WIR22/#REF!-0.01</f>
        <v>#REF!</v>
      </c>
      <c r="WIS23" s="111" t="s">
        <v>58</v>
      </c>
      <c r="WIT23" s="111"/>
      <c r="WIU23" s="111"/>
      <c r="WIV23" s="111"/>
      <c r="WIW23" s="111"/>
      <c r="WIX23" s="111"/>
      <c r="WIY23" s="111"/>
      <c r="WIZ23" s="3" t="e">
        <f>WIZ22/#REF!-0.01</f>
        <v>#REF!</v>
      </c>
      <c r="WJA23" s="111" t="s">
        <v>58</v>
      </c>
      <c r="WJB23" s="111"/>
      <c r="WJC23" s="111"/>
      <c r="WJD23" s="111"/>
      <c r="WJE23" s="111"/>
      <c r="WJF23" s="111"/>
      <c r="WJG23" s="111"/>
      <c r="WJH23" s="3" t="e">
        <f>WJH22/#REF!-0.01</f>
        <v>#REF!</v>
      </c>
      <c r="WJI23" s="111" t="s">
        <v>58</v>
      </c>
      <c r="WJJ23" s="111"/>
      <c r="WJK23" s="111"/>
      <c r="WJL23" s="111"/>
      <c r="WJM23" s="111"/>
      <c r="WJN23" s="111"/>
      <c r="WJO23" s="111"/>
      <c r="WJP23" s="3" t="e">
        <f>WJP22/#REF!-0.01</f>
        <v>#REF!</v>
      </c>
      <c r="WJQ23" s="111" t="s">
        <v>58</v>
      </c>
      <c r="WJR23" s="111"/>
      <c r="WJS23" s="111"/>
      <c r="WJT23" s="111"/>
      <c r="WJU23" s="111"/>
      <c r="WJV23" s="111"/>
      <c r="WJW23" s="111"/>
      <c r="WJX23" s="3" t="e">
        <f>WJX22/#REF!-0.01</f>
        <v>#REF!</v>
      </c>
      <c r="WJY23" s="111" t="s">
        <v>58</v>
      </c>
      <c r="WJZ23" s="111"/>
      <c r="WKA23" s="111"/>
      <c r="WKB23" s="111"/>
      <c r="WKC23" s="111"/>
      <c r="WKD23" s="111"/>
      <c r="WKE23" s="111"/>
      <c r="WKF23" s="3" t="e">
        <f>WKF22/#REF!-0.01</f>
        <v>#REF!</v>
      </c>
      <c r="WKG23" s="111" t="s">
        <v>58</v>
      </c>
      <c r="WKH23" s="111"/>
      <c r="WKI23" s="111"/>
      <c r="WKJ23" s="111"/>
      <c r="WKK23" s="111"/>
      <c r="WKL23" s="111"/>
      <c r="WKM23" s="111"/>
      <c r="WKN23" s="3" t="e">
        <f>WKN22/#REF!-0.01</f>
        <v>#REF!</v>
      </c>
      <c r="WKO23" s="111" t="s">
        <v>58</v>
      </c>
      <c r="WKP23" s="111"/>
      <c r="WKQ23" s="111"/>
      <c r="WKR23" s="111"/>
      <c r="WKS23" s="111"/>
      <c r="WKT23" s="111"/>
      <c r="WKU23" s="111"/>
      <c r="WKV23" s="3" t="e">
        <f>WKV22/#REF!-0.01</f>
        <v>#REF!</v>
      </c>
      <c r="WKW23" s="111" t="s">
        <v>58</v>
      </c>
      <c r="WKX23" s="111"/>
      <c r="WKY23" s="111"/>
      <c r="WKZ23" s="111"/>
      <c r="WLA23" s="111"/>
      <c r="WLB23" s="111"/>
      <c r="WLC23" s="111"/>
      <c r="WLD23" s="3" t="e">
        <f>WLD22/#REF!-0.01</f>
        <v>#REF!</v>
      </c>
      <c r="WLE23" s="111" t="s">
        <v>58</v>
      </c>
      <c r="WLF23" s="111"/>
      <c r="WLG23" s="111"/>
      <c r="WLH23" s="111"/>
      <c r="WLI23" s="111"/>
      <c r="WLJ23" s="111"/>
      <c r="WLK23" s="111"/>
      <c r="WLL23" s="3" t="e">
        <f>WLL22/#REF!-0.01</f>
        <v>#REF!</v>
      </c>
      <c r="WLM23" s="111" t="s">
        <v>58</v>
      </c>
      <c r="WLN23" s="111"/>
      <c r="WLO23" s="111"/>
      <c r="WLP23" s="111"/>
      <c r="WLQ23" s="111"/>
      <c r="WLR23" s="111"/>
      <c r="WLS23" s="111"/>
      <c r="WLT23" s="3" t="e">
        <f>WLT22/#REF!-0.01</f>
        <v>#REF!</v>
      </c>
      <c r="WLU23" s="111" t="s">
        <v>58</v>
      </c>
      <c r="WLV23" s="111"/>
      <c r="WLW23" s="111"/>
      <c r="WLX23" s="111"/>
      <c r="WLY23" s="111"/>
      <c r="WLZ23" s="111"/>
      <c r="WMA23" s="111"/>
      <c r="WMB23" s="3" t="e">
        <f>WMB22/#REF!-0.01</f>
        <v>#REF!</v>
      </c>
      <c r="WMC23" s="111" t="s">
        <v>58</v>
      </c>
      <c r="WMD23" s="111"/>
      <c r="WME23" s="111"/>
      <c r="WMF23" s="111"/>
      <c r="WMG23" s="111"/>
      <c r="WMH23" s="111"/>
      <c r="WMI23" s="111"/>
      <c r="WMJ23" s="3" t="e">
        <f>WMJ22/#REF!-0.01</f>
        <v>#REF!</v>
      </c>
      <c r="WMK23" s="111" t="s">
        <v>58</v>
      </c>
      <c r="WML23" s="111"/>
      <c r="WMM23" s="111"/>
      <c r="WMN23" s="111"/>
      <c r="WMO23" s="111"/>
      <c r="WMP23" s="111"/>
      <c r="WMQ23" s="111"/>
      <c r="WMR23" s="3" t="e">
        <f>WMR22/#REF!-0.01</f>
        <v>#REF!</v>
      </c>
      <c r="WMS23" s="111" t="s">
        <v>58</v>
      </c>
      <c r="WMT23" s="111"/>
      <c r="WMU23" s="111"/>
      <c r="WMV23" s="111"/>
      <c r="WMW23" s="111"/>
      <c r="WMX23" s="111"/>
      <c r="WMY23" s="111"/>
      <c r="WMZ23" s="3" t="e">
        <f>WMZ22/#REF!-0.01</f>
        <v>#REF!</v>
      </c>
      <c r="WNA23" s="111" t="s">
        <v>58</v>
      </c>
      <c r="WNB23" s="111"/>
      <c r="WNC23" s="111"/>
      <c r="WND23" s="111"/>
      <c r="WNE23" s="111"/>
      <c r="WNF23" s="111"/>
      <c r="WNG23" s="111"/>
      <c r="WNH23" s="3" t="e">
        <f>WNH22/#REF!-0.01</f>
        <v>#REF!</v>
      </c>
      <c r="WNI23" s="111" t="s">
        <v>58</v>
      </c>
      <c r="WNJ23" s="111"/>
      <c r="WNK23" s="111"/>
      <c r="WNL23" s="111"/>
      <c r="WNM23" s="111"/>
      <c r="WNN23" s="111"/>
      <c r="WNO23" s="111"/>
      <c r="WNP23" s="3" t="e">
        <f>WNP22/#REF!-0.01</f>
        <v>#REF!</v>
      </c>
      <c r="WNQ23" s="111" t="s">
        <v>58</v>
      </c>
      <c r="WNR23" s="111"/>
      <c r="WNS23" s="111"/>
      <c r="WNT23" s="111"/>
      <c r="WNU23" s="111"/>
      <c r="WNV23" s="111"/>
      <c r="WNW23" s="111"/>
      <c r="WNX23" s="3" t="e">
        <f>WNX22/#REF!-0.01</f>
        <v>#REF!</v>
      </c>
      <c r="WNY23" s="111" t="s">
        <v>58</v>
      </c>
      <c r="WNZ23" s="111"/>
      <c r="WOA23" s="111"/>
      <c r="WOB23" s="111"/>
      <c r="WOC23" s="111"/>
      <c r="WOD23" s="111"/>
      <c r="WOE23" s="111"/>
      <c r="WOF23" s="3" t="e">
        <f>WOF22/#REF!-0.01</f>
        <v>#REF!</v>
      </c>
      <c r="WOG23" s="111" t="s">
        <v>58</v>
      </c>
      <c r="WOH23" s="111"/>
      <c r="WOI23" s="111"/>
      <c r="WOJ23" s="111"/>
      <c r="WOK23" s="111"/>
      <c r="WOL23" s="111"/>
      <c r="WOM23" s="111"/>
      <c r="WON23" s="3" t="e">
        <f>WON22/#REF!-0.01</f>
        <v>#REF!</v>
      </c>
      <c r="WOO23" s="111" t="s">
        <v>58</v>
      </c>
      <c r="WOP23" s="111"/>
      <c r="WOQ23" s="111"/>
      <c r="WOR23" s="111"/>
      <c r="WOS23" s="111"/>
      <c r="WOT23" s="111"/>
      <c r="WOU23" s="111"/>
      <c r="WOV23" s="3" t="e">
        <f>WOV22/#REF!-0.01</f>
        <v>#REF!</v>
      </c>
      <c r="WOW23" s="111" t="s">
        <v>58</v>
      </c>
      <c r="WOX23" s="111"/>
      <c r="WOY23" s="111"/>
      <c r="WOZ23" s="111"/>
      <c r="WPA23" s="111"/>
      <c r="WPB23" s="111"/>
      <c r="WPC23" s="111"/>
      <c r="WPD23" s="3" t="e">
        <f>WPD22/#REF!-0.01</f>
        <v>#REF!</v>
      </c>
      <c r="WPE23" s="111" t="s">
        <v>58</v>
      </c>
      <c r="WPF23" s="111"/>
      <c r="WPG23" s="111"/>
      <c r="WPH23" s="111"/>
      <c r="WPI23" s="111"/>
      <c r="WPJ23" s="111"/>
      <c r="WPK23" s="111"/>
      <c r="WPL23" s="3" t="e">
        <f>WPL22/#REF!-0.01</f>
        <v>#REF!</v>
      </c>
      <c r="WPM23" s="111" t="s">
        <v>58</v>
      </c>
      <c r="WPN23" s="111"/>
      <c r="WPO23" s="111"/>
      <c r="WPP23" s="111"/>
      <c r="WPQ23" s="111"/>
      <c r="WPR23" s="111"/>
      <c r="WPS23" s="111"/>
      <c r="WPT23" s="3" t="e">
        <f>WPT22/#REF!-0.01</f>
        <v>#REF!</v>
      </c>
      <c r="WPU23" s="111" t="s">
        <v>58</v>
      </c>
      <c r="WPV23" s="111"/>
      <c r="WPW23" s="111"/>
      <c r="WPX23" s="111"/>
      <c r="WPY23" s="111"/>
      <c r="WPZ23" s="111"/>
      <c r="WQA23" s="111"/>
      <c r="WQB23" s="3" t="e">
        <f>WQB22/#REF!-0.01</f>
        <v>#REF!</v>
      </c>
      <c r="WQC23" s="111" t="s">
        <v>58</v>
      </c>
      <c r="WQD23" s="111"/>
      <c r="WQE23" s="111"/>
      <c r="WQF23" s="111"/>
      <c r="WQG23" s="111"/>
      <c r="WQH23" s="111"/>
      <c r="WQI23" s="111"/>
      <c r="WQJ23" s="3" t="e">
        <f>WQJ22/#REF!-0.01</f>
        <v>#REF!</v>
      </c>
      <c r="WQK23" s="111" t="s">
        <v>58</v>
      </c>
      <c r="WQL23" s="111"/>
      <c r="WQM23" s="111"/>
      <c r="WQN23" s="111"/>
      <c r="WQO23" s="111"/>
      <c r="WQP23" s="111"/>
      <c r="WQQ23" s="111"/>
      <c r="WQR23" s="3" t="e">
        <f>WQR22/#REF!-0.01</f>
        <v>#REF!</v>
      </c>
      <c r="WQS23" s="111" t="s">
        <v>58</v>
      </c>
      <c r="WQT23" s="111"/>
      <c r="WQU23" s="111"/>
      <c r="WQV23" s="111"/>
      <c r="WQW23" s="111"/>
      <c r="WQX23" s="111"/>
      <c r="WQY23" s="111"/>
      <c r="WQZ23" s="3" t="e">
        <f>WQZ22/#REF!-0.01</f>
        <v>#REF!</v>
      </c>
      <c r="WRA23" s="111" t="s">
        <v>58</v>
      </c>
      <c r="WRB23" s="111"/>
      <c r="WRC23" s="111"/>
      <c r="WRD23" s="111"/>
      <c r="WRE23" s="111"/>
      <c r="WRF23" s="111"/>
      <c r="WRG23" s="111"/>
      <c r="WRH23" s="3" t="e">
        <f>WRH22/#REF!-0.01</f>
        <v>#REF!</v>
      </c>
      <c r="WRI23" s="111" t="s">
        <v>58</v>
      </c>
      <c r="WRJ23" s="111"/>
      <c r="WRK23" s="111"/>
      <c r="WRL23" s="111"/>
      <c r="WRM23" s="111"/>
      <c r="WRN23" s="111"/>
      <c r="WRO23" s="111"/>
      <c r="WRP23" s="3" t="e">
        <f>WRP22/#REF!-0.01</f>
        <v>#REF!</v>
      </c>
      <c r="WRQ23" s="111" t="s">
        <v>58</v>
      </c>
      <c r="WRR23" s="111"/>
      <c r="WRS23" s="111"/>
      <c r="WRT23" s="111"/>
      <c r="WRU23" s="111"/>
      <c r="WRV23" s="111"/>
      <c r="WRW23" s="111"/>
      <c r="WRX23" s="3" t="e">
        <f>WRX22/#REF!-0.01</f>
        <v>#REF!</v>
      </c>
      <c r="WRY23" s="111" t="s">
        <v>58</v>
      </c>
      <c r="WRZ23" s="111"/>
      <c r="WSA23" s="111"/>
      <c r="WSB23" s="111"/>
      <c r="WSC23" s="111"/>
      <c r="WSD23" s="111"/>
      <c r="WSE23" s="111"/>
      <c r="WSF23" s="3" t="e">
        <f>WSF22/#REF!-0.01</f>
        <v>#REF!</v>
      </c>
      <c r="WSG23" s="111" t="s">
        <v>58</v>
      </c>
      <c r="WSH23" s="111"/>
      <c r="WSI23" s="111"/>
      <c r="WSJ23" s="111"/>
      <c r="WSK23" s="111"/>
      <c r="WSL23" s="111"/>
      <c r="WSM23" s="111"/>
      <c r="WSN23" s="3" t="e">
        <f>WSN22/#REF!-0.01</f>
        <v>#REF!</v>
      </c>
      <c r="WSO23" s="111" t="s">
        <v>58</v>
      </c>
      <c r="WSP23" s="111"/>
      <c r="WSQ23" s="111"/>
      <c r="WSR23" s="111"/>
      <c r="WSS23" s="111"/>
      <c r="WST23" s="111"/>
      <c r="WSU23" s="111"/>
      <c r="WSV23" s="3" t="e">
        <f>WSV22/#REF!-0.01</f>
        <v>#REF!</v>
      </c>
      <c r="WSW23" s="111" t="s">
        <v>58</v>
      </c>
      <c r="WSX23" s="111"/>
      <c r="WSY23" s="111"/>
      <c r="WSZ23" s="111"/>
      <c r="WTA23" s="111"/>
      <c r="WTB23" s="111"/>
      <c r="WTC23" s="111"/>
      <c r="WTD23" s="3" t="e">
        <f>WTD22/#REF!-0.01</f>
        <v>#REF!</v>
      </c>
      <c r="WTE23" s="111" t="s">
        <v>58</v>
      </c>
      <c r="WTF23" s="111"/>
      <c r="WTG23" s="111"/>
      <c r="WTH23" s="111"/>
      <c r="WTI23" s="111"/>
      <c r="WTJ23" s="111"/>
      <c r="WTK23" s="111"/>
      <c r="WTL23" s="3" t="e">
        <f>WTL22/#REF!-0.01</f>
        <v>#REF!</v>
      </c>
      <c r="WTM23" s="111" t="s">
        <v>58</v>
      </c>
      <c r="WTN23" s="111"/>
      <c r="WTO23" s="111"/>
      <c r="WTP23" s="111"/>
      <c r="WTQ23" s="111"/>
      <c r="WTR23" s="111"/>
      <c r="WTS23" s="111"/>
      <c r="WTT23" s="3" t="e">
        <f>WTT22/#REF!-0.01</f>
        <v>#REF!</v>
      </c>
      <c r="WTU23" s="111" t="s">
        <v>58</v>
      </c>
      <c r="WTV23" s="111"/>
      <c r="WTW23" s="111"/>
      <c r="WTX23" s="111"/>
      <c r="WTY23" s="111"/>
      <c r="WTZ23" s="111"/>
      <c r="WUA23" s="111"/>
      <c r="WUB23" s="3" t="e">
        <f>WUB22/#REF!-0.01</f>
        <v>#REF!</v>
      </c>
      <c r="WUC23" s="111" t="s">
        <v>58</v>
      </c>
      <c r="WUD23" s="111"/>
      <c r="WUE23" s="111"/>
      <c r="WUF23" s="111"/>
      <c r="WUG23" s="111"/>
      <c r="WUH23" s="111"/>
      <c r="WUI23" s="111"/>
      <c r="WUJ23" s="3" t="e">
        <f>WUJ22/#REF!-0.01</f>
        <v>#REF!</v>
      </c>
      <c r="WUK23" s="111" t="s">
        <v>58</v>
      </c>
      <c r="WUL23" s="111"/>
      <c r="WUM23" s="111"/>
      <c r="WUN23" s="111"/>
      <c r="WUO23" s="111"/>
      <c r="WUP23" s="111"/>
      <c r="WUQ23" s="111"/>
      <c r="WUR23" s="3" t="e">
        <f>WUR22/#REF!-0.01</f>
        <v>#REF!</v>
      </c>
      <c r="WUS23" s="111" t="s">
        <v>58</v>
      </c>
      <c r="WUT23" s="111"/>
      <c r="WUU23" s="111"/>
      <c r="WUV23" s="111"/>
      <c r="WUW23" s="111"/>
      <c r="WUX23" s="111"/>
      <c r="WUY23" s="111"/>
      <c r="WUZ23" s="3" t="e">
        <f>WUZ22/#REF!-0.01</f>
        <v>#REF!</v>
      </c>
      <c r="WVA23" s="111" t="s">
        <v>58</v>
      </c>
      <c r="WVB23" s="111"/>
      <c r="WVC23" s="111"/>
      <c r="WVD23" s="111"/>
      <c r="WVE23" s="111"/>
      <c r="WVF23" s="111"/>
      <c r="WVG23" s="111"/>
      <c r="WVH23" s="3" t="e">
        <f>WVH22/#REF!-0.01</f>
        <v>#REF!</v>
      </c>
      <c r="WVI23" s="111" t="s">
        <v>58</v>
      </c>
      <c r="WVJ23" s="111"/>
      <c r="WVK23" s="111"/>
      <c r="WVL23" s="111"/>
      <c r="WVM23" s="111"/>
      <c r="WVN23" s="111"/>
      <c r="WVO23" s="111"/>
      <c r="WVP23" s="3" t="e">
        <f>WVP22/#REF!-0.01</f>
        <v>#REF!</v>
      </c>
      <c r="WVQ23" s="111" t="s">
        <v>58</v>
      </c>
      <c r="WVR23" s="111"/>
      <c r="WVS23" s="111"/>
      <c r="WVT23" s="111"/>
      <c r="WVU23" s="111"/>
      <c r="WVV23" s="111"/>
      <c r="WVW23" s="111"/>
      <c r="WVX23" s="3" t="e">
        <f>WVX22/#REF!-0.01</f>
        <v>#REF!</v>
      </c>
      <c r="WVY23" s="111" t="s">
        <v>58</v>
      </c>
      <c r="WVZ23" s="111"/>
      <c r="WWA23" s="111"/>
      <c r="WWB23" s="111"/>
      <c r="WWC23" s="111"/>
      <c r="WWD23" s="111"/>
      <c r="WWE23" s="111"/>
      <c r="WWF23" s="3" t="e">
        <f>WWF22/#REF!-0.01</f>
        <v>#REF!</v>
      </c>
      <c r="WWG23" s="111" t="s">
        <v>58</v>
      </c>
      <c r="WWH23" s="111"/>
      <c r="WWI23" s="111"/>
      <c r="WWJ23" s="111"/>
      <c r="WWK23" s="111"/>
      <c r="WWL23" s="111"/>
      <c r="WWM23" s="111"/>
      <c r="WWN23" s="3" t="e">
        <f>WWN22/#REF!-0.01</f>
        <v>#REF!</v>
      </c>
      <c r="WWO23" s="111" t="s">
        <v>58</v>
      </c>
      <c r="WWP23" s="111"/>
      <c r="WWQ23" s="111"/>
      <c r="WWR23" s="111"/>
      <c r="WWS23" s="111"/>
      <c r="WWT23" s="111"/>
      <c r="WWU23" s="111"/>
      <c r="WWV23" s="3" t="e">
        <f>WWV22/#REF!-0.01</f>
        <v>#REF!</v>
      </c>
      <c r="WWW23" s="111" t="s">
        <v>58</v>
      </c>
      <c r="WWX23" s="111"/>
      <c r="WWY23" s="111"/>
      <c r="WWZ23" s="111"/>
      <c r="WXA23" s="111"/>
      <c r="WXB23" s="111"/>
      <c r="WXC23" s="111"/>
      <c r="WXD23" s="3" t="e">
        <f>WXD22/#REF!-0.01</f>
        <v>#REF!</v>
      </c>
      <c r="WXE23" s="111" t="s">
        <v>58</v>
      </c>
      <c r="WXF23" s="111"/>
      <c r="WXG23" s="111"/>
      <c r="WXH23" s="111"/>
      <c r="WXI23" s="111"/>
      <c r="WXJ23" s="111"/>
      <c r="WXK23" s="111"/>
      <c r="WXL23" s="3" t="e">
        <f>WXL22/#REF!-0.01</f>
        <v>#REF!</v>
      </c>
      <c r="WXM23" s="111" t="s">
        <v>58</v>
      </c>
      <c r="WXN23" s="111"/>
      <c r="WXO23" s="111"/>
      <c r="WXP23" s="111"/>
      <c r="WXQ23" s="111"/>
      <c r="WXR23" s="111"/>
      <c r="WXS23" s="111"/>
      <c r="WXT23" s="3" t="e">
        <f>WXT22/#REF!-0.01</f>
        <v>#REF!</v>
      </c>
      <c r="WXU23" s="111" t="s">
        <v>58</v>
      </c>
      <c r="WXV23" s="111"/>
      <c r="WXW23" s="111"/>
      <c r="WXX23" s="111"/>
      <c r="WXY23" s="111"/>
      <c r="WXZ23" s="111"/>
      <c r="WYA23" s="111"/>
      <c r="WYB23" s="3" t="e">
        <f>WYB22/#REF!-0.01</f>
        <v>#REF!</v>
      </c>
      <c r="WYC23" s="111" t="s">
        <v>58</v>
      </c>
      <c r="WYD23" s="111"/>
      <c r="WYE23" s="111"/>
      <c r="WYF23" s="111"/>
      <c r="WYG23" s="111"/>
      <c r="WYH23" s="111"/>
      <c r="WYI23" s="111"/>
      <c r="WYJ23" s="3" t="e">
        <f>WYJ22/#REF!-0.01</f>
        <v>#REF!</v>
      </c>
      <c r="WYK23" s="111" t="s">
        <v>58</v>
      </c>
      <c r="WYL23" s="111"/>
      <c r="WYM23" s="111"/>
      <c r="WYN23" s="111"/>
      <c r="WYO23" s="111"/>
      <c r="WYP23" s="111"/>
      <c r="WYQ23" s="111"/>
      <c r="WYR23" s="3" t="e">
        <f>WYR22/#REF!-0.01</f>
        <v>#REF!</v>
      </c>
      <c r="WYS23" s="111" t="s">
        <v>58</v>
      </c>
      <c r="WYT23" s="111"/>
      <c r="WYU23" s="111"/>
      <c r="WYV23" s="111"/>
      <c r="WYW23" s="111"/>
      <c r="WYX23" s="111"/>
      <c r="WYY23" s="111"/>
      <c r="WYZ23" s="3" t="e">
        <f>WYZ22/#REF!-0.01</f>
        <v>#REF!</v>
      </c>
      <c r="WZA23" s="111" t="s">
        <v>58</v>
      </c>
      <c r="WZB23" s="111"/>
      <c r="WZC23" s="111"/>
      <c r="WZD23" s="111"/>
      <c r="WZE23" s="111"/>
      <c r="WZF23" s="111"/>
      <c r="WZG23" s="111"/>
      <c r="WZH23" s="3" t="e">
        <f>WZH22/#REF!-0.01</f>
        <v>#REF!</v>
      </c>
      <c r="WZI23" s="111" t="s">
        <v>58</v>
      </c>
      <c r="WZJ23" s="111"/>
      <c r="WZK23" s="111"/>
      <c r="WZL23" s="111"/>
      <c r="WZM23" s="111"/>
      <c r="WZN23" s="111"/>
      <c r="WZO23" s="111"/>
      <c r="WZP23" s="3" t="e">
        <f>WZP22/#REF!-0.01</f>
        <v>#REF!</v>
      </c>
      <c r="WZQ23" s="111" t="s">
        <v>58</v>
      </c>
      <c r="WZR23" s="111"/>
      <c r="WZS23" s="111"/>
      <c r="WZT23" s="111"/>
      <c r="WZU23" s="111"/>
      <c r="WZV23" s="111"/>
      <c r="WZW23" s="111"/>
      <c r="WZX23" s="3" t="e">
        <f>WZX22/#REF!-0.01</f>
        <v>#REF!</v>
      </c>
      <c r="WZY23" s="111" t="s">
        <v>58</v>
      </c>
      <c r="WZZ23" s="111"/>
      <c r="XAA23" s="111"/>
      <c r="XAB23" s="111"/>
      <c r="XAC23" s="111"/>
      <c r="XAD23" s="111"/>
      <c r="XAE23" s="111"/>
      <c r="XAF23" s="3" t="e">
        <f>XAF22/#REF!-0.01</f>
        <v>#REF!</v>
      </c>
      <c r="XAG23" s="111" t="s">
        <v>58</v>
      </c>
      <c r="XAH23" s="111"/>
      <c r="XAI23" s="111"/>
      <c r="XAJ23" s="111"/>
      <c r="XAK23" s="111"/>
      <c r="XAL23" s="111"/>
      <c r="XAM23" s="111"/>
      <c r="XAN23" s="3" t="e">
        <f>XAN22/#REF!-0.01</f>
        <v>#REF!</v>
      </c>
      <c r="XAO23" s="111" t="s">
        <v>58</v>
      </c>
      <c r="XAP23" s="111"/>
      <c r="XAQ23" s="111"/>
      <c r="XAR23" s="111"/>
      <c r="XAS23" s="111"/>
      <c r="XAT23" s="111"/>
      <c r="XAU23" s="111"/>
      <c r="XAV23" s="3" t="e">
        <f>XAV22/#REF!-0.01</f>
        <v>#REF!</v>
      </c>
      <c r="XAW23" s="111" t="s">
        <v>58</v>
      </c>
      <c r="XAX23" s="111"/>
      <c r="XAY23" s="111"/>
      <c r="XAZ23" s="111"/>
      <c r="XBA23" s="111"/>
      <c r="XBB23" s="111"/>
      <c r="XBC23" s="111"/>
      <c r="XBD23" s="3" t="e">
        <f>XBD22/#REF!-0.01</f>
        <v>#REF!</v>
      </c>
      <c r="XBE23" s="111" t="s">
        <v>58</v>
      </c>
      <c r="XBF23" s="111"/>
      <c r="XBG23" s="111"/>
      <c r="XBH23" s="111"/>
      <c r="XBI23" s="111"/>
      <c r="XBJ23" s="111"/>
      <c r="XBK23" s="111"/>
      <c r="XBL23" s="3" t="e">
        <f>XBL22/#REF!-0.01</f>
        <v>#REF!</v>
      </c>
      <c r="XBM23" s="111" t="s">
        <v>58</v>
      </c>
      <c r="XBN23" s="111"/>
      <c r="XBO23" s="111"/>
      <c r="XBP23" s="111"/>
      <c r="XBQ23" s="111"/>
      <c r="XBR23" s="111"/>
      <c r="XBS23" s="111"/>
      <c r="XBT23" s="3" t="e">
        <f>XBT22/#REF!-0.01</f>
        <v>#REF!</v>
      </c>
      <c r="XBU23" s="111" t="s">
        <v>58</v>
      </c>
      <c r="XBV23" s="111"/>
      <c r="XBW23" s="111"/>
      <c r="XBX23" s="111"/>
      <c r="XBY23" s="111"/>
      <c r="XBZ23" s="111"/>
      <c r="XCA23" s="111"/>
      <c r="XCB23" s="3" t="e">
        <f>XCB22/#REF!-0.01</f>
        <v>#REF!</v>
      </c>
      <c r="XCC23" s="111" t="s">
        <v>58</v>
      </c>
      <c r="XCD23" s="111"/>
      <c r="XCE23" s="111"/>
      <c r="XCF23" s="111"/>
      <c r="XCG23" s="111"/>
      <c r="XCH23" s="111"/>
      <c r="XCI23" s="111"/>
      <c r="XCJ23" s="3" t="e">
        <f>XCJ22/#REF!-0.01</f>
        <v>#REF!</v>
      </c>
      <c r="XCK23" s="111" t="s">
        <v>58</v>
      </c>
      <c r="XCL23" s="111"/>
      <c r="XCM23" s="111"/>
      <c r="XCN23" s="111"/>
      <c r="XCO23" s="111"/>
      <c r="XCP23" s="111"/>
      <c r="XCQ23" s="111"/>
      <c r="XCR23" s="3" t="e">
        <f>XCR22/#REF!-0.01</f>
        <v>#REF!</v>
      </c>
      <c r="XCS23" s="111" t="s">
        <v>58</v>
      </c>
      <c r="XCT23" s="111"/>
      <c r="XCU23" s="111"/>
      <c r="XCV23" s="111"/>
      <c r="XCW23" s="111"/>
      <c r="XCX23" s="111"/>
      <c r="XCY23" s="111"/>
      <c r="XCZ23" s="3" t="e">
        <f>XCZ22/#REF!-0.01</f>
        <v>#REF!</v>
      </c>
      <c r="XDA23" s="111" t="s">
        <v>58</v>
      </c>
      <c r="XDB23" s="111"/>
      <c r="XDC23" s="111"/>
      <c r="XDD23" s="111"/>
      <c r="XDE23" s="111"/>
      <c r="XDF23" s="111"/>
      <c r="XDG23" s="111"/>
      <c r="XDH23" s="3" t="e">
        <f>XDH22/#REF!-0.01</f>
        <v>#REF!</v>
      </c>
      <c r="XDI23" s="111" t="s">
        <v>58</v>
      </c>
      <c r="XDJ23" s="111"/>
      <c r="XDK23" s="111"/>
      <c r="XDL23" s="111"/>
      <c r="XDM23" s="111"/>
      <c r="XDN23" s="111"/>
      <c r="XDO23" s="111"/>
      <c r="XDP23" s="3" t="e">
        <f>XDP22/#REF!-0.01</f>
        <v>#REF!</v>
      </c>
      <c r="XDQ23" s="111" t="s">
        <v>58</v>
      </c>
      <c r="XDR23" s="111"/>
      <c r="XDS23" s="111"/>
      <c r="XDT23" s="111"/>
      <c r="XDU23" s="111"/>
      <c r="XDV23" s="111"/>
      <c r="XDW23" s="111"/>
      <c r="XDX23" s="3" t="e">
        <f>XDX22/#REF!-0.01</f>
        <v>#REF!</v>
      </c>
      <c r="XDY23" s="111" t="s">
        <v>58</v>
      </c>
      <c r="XDZ23" s="111"/>
      <c r="XEA23" s="111"/>
      <c r="XEB23" s="111"/>
      <c r="XEC23" s="111"/>
      <c r="XED23" s="111"/>
      <c r="XEE23" s="111"/>
      <c r="XEF23" s="3" t="e">
        <f>XEF22/#REF!-0.01</f>
        <v>#REF!</v>
      </c>
      <c r="XEG23" s="111" t="s">
        <v>58</v>
      </c>
      <c r="XEH23" s="111"/>
      <c r="XEI23" s="111"/>
      <c r="XEJ23" s="111"/>
      <c r="XEK23" s="111"/>
      <c r="XEL23" s="111"/>
      <c r="XEM23" s="111"/>
      <c r="XEN23" s="3" t="e">
        <f>XEN22/#REF!-0.01</f>
        <v>#REF!</v>
      </c>
      <c r="XEO23" s="111" t="s">
        <v>58</v>
      </c>
      <c r="XEP23" s="111"/>
      <c r="XEQ23" s="111"/>
      <c r="XER23" s="111"/>
      <c r="XES23" s="111"/>
      <c r="XET23" s="111"/>
      <c r="XEU23" s="111"/>
      <c r="XEV23" s="3" t="e">
        <f>XEV22/#REF!-0.01</f>
        <v>#REF!</v>
      </c>
      <c r="XEW23" s="111" t="s">
        <v>58</v>
      </c>
      <c r="XEX23" s="111"/>
      <c r="XEY23" s="111"/>
      <c r="XEZ23" s="111"/>
      <c r="XFA23" s="111"/>
      <c r="XFB23" s="111"/>
      <c r="XFC23" s="111"/>
      <c r="XFD23" s="3" t="e">
        <f>XFD22/#REF!-0.01</f>
        <v>#REF!</v>
      </c>
    </row>
  </sheetData>
  <mergeCells count="2062">
    <mergeCell ref="A1:H1"/>
    <mergeCell ref="A2:F2"/>
    <mergeCell ref="A8:B8"/>
    <mergeCell ref="A9:B9"/>
    <mergeCell ref="A10:B10"/>
    <mergeCell ref="A11:B11"/>
    <mergeCell ref="AG23:AM23"/>
    <mergeCell ref="AO23:AU23"/>
    <mergeCell ref="AW23:BC23"/>
    <mergeCell ref="BE23:BK23"/>
    <mergeCell ref="BM23:BS23"/>
    <mergeCell ref="BU23:CA23"/>
    <mergeCell ref="A20:C20"/>
    <mergeCell ref="A21:C21"/>
    <mergeCell ref="A23:G23"/>
    <mergeCell ref="I23:O23"/>
    <mergeCell ref="Q23:W23"/>
    <mergeCell ref="Y23:AE23"/>
    <mergeCell ref="A13:B13"/>
    <mergeCell ref="A14:B14"/>
    <mergeCell ref="A16:G16"/>
    <mergeCell ref="A17:G17"/>
    <mergeCell ref="A18:G18"/>
    <mergeCell ref="A19:C19"/>
    <mergeCell ref="FU23:GA23"/>
    <mergeCell ref="GC23:GI23"/>
    <mergeCell ref="GK23:GQ23"/>
    <mergeCell ref="GS23:GY23"/>
    <mergeCell ref="HA23:HG23"/>
    <mergeCell ref="HI23:HO23"/>
    <mergeCell ref="DY23:EE23"/>
    <mergeCell ref="EG23:EM23"/>
    <mergeCell ref="EO23:EU23"/>
    <mergeCell ref="EW23:FC23"/>
    <mergeCell ref="FE23:FK23"/>
    <mergeCell ref="FM23:FS23"/>
    <mergeCell ref="CC23:CI23"/>
    <mergeCell ref="CK23:CQ23"/>
    <mergeCell ref="CS23:CY23"/>
    <mergeCell ref="DA23:DG23"/>
    <mergeCell ref="DI23:DO23"/>
    <mergeCell ref="DQ23:DW23"/>
    <mergeCell ref="LI23:LO23"/>
    <mergeCell ref="LQ23:LW23"/>
    <mergeCell ref="LY23:ME23"/>
    <mergeCell ref="MG23:MM23"/>
    <mergeCell ref="MO23:MU23"/>
    <mergeCell ref="MW23:NC23"/>
    <mergeCell ref="JM23:JS23"/>
    <mergeCell ref="JU23:KA23"/>
    <mergeCell ref="KC23:KI23"/>
    <mergeCell ref="KK23:KQ23"/>
    <mergeCell ref="KS23:KY23"/>
    <mergeCell ref="LA23:LG23"/>
    <mergeCell ref="HQ23:HW23"/>
    <mergeCell ref="HY23:IE23"/>
    <mergeCell ref="IG23:IM23"/>
    <mergeCell ref="IO23:IU23"/>
    <mergeCell ref="IW23:JC23"/>
    <mergeCell ref="JE23:JK23"/>
    <mergeCell ref="QW23:RC23"/>
    <mergeCell ref="RE23:RK23"/>
    <mergeCell ref="RM23:RS23"/>
    <mergeCell ref="RU23:SA23"/>
    <mergeCell ref="SC23:SI23"/>
    <mergeCell ref="SK23:SQ23"/>
    <mergeCell ref="PA23:PG23"/>
    <mergeCell ref="PI23:PO23"/>
    <mergeCell ref="PQ23:PW23"/>
    <mergeCell ref="PY23:QE23"/>
    <mergeCell ref="QG23:QM23"/>
    <mergeCell ref="QO23:QU23"/>
    <mergeCell ref="NE23:NK23"/>
    <mergeCell ref="NM23:NS23"/>
    <mergeCell ref="NU23:OA23"/>
    <mergeCell ref="OC23:OI23"/>
    <mergeCell ref="OK23:OQ23"/>
    <mergeCell ref="OS23:OY23"/>
    <mergeCell ref="WK23:WQ23"/>
    <mergeCell ref="WS23:WY23"/>
    <mergeCell ref="XA23:XG23"/>
    <mergeCell ref="XI23:XO23"/>
    <mergeCell ref="XQ23:XW23"/>
    <mergeCell ref="XY23:YE23"/>
    <mergeCell ref="UO23:UU23"/>
    <mergeCell ref="UW23:VC23"/>
    <mergeCell ref="VE23:VK23"/>
    <mergeCell ref="VM23:VS23"/>
    <mergeCell ref="VU23:WA23"/>
    <mergeCell ref="WC23:WI23"/>
    <mergeCell ref="SS23:SY23"/>
    <mergeCell ref="TA23:TG23"/>
    <mergeCell ref="TI23:TO23"/>
    <mergeCell ref="TQ23:TW23"/>
    <mergeCell ref="TY23:UE23"/>
    <mergeCell ref="UG23:UM23"/>
    <mergeCell ref="ABY23:ACE23"/>
    <mergeCell ref="ACG23:ACM23"/>
    <mergeCell ref="ACO23:ACU23"/>
    <mergeCell ref="ACW23:ADC23"/>
    <mergeCell ref="ADE23:ADK23"/>
    <mergeCell ref="ADM23:ADS23"/>
    <mergeCell ref="AAC23:AAI23"/>
    <mergeCell ref="AAK23:AAQ23"/>
    <mergeCell ref="AAS23:AAY23"/>
    <mergeCell ref="ABA23:ABG23"/>
    <mergeCell ref="ABI23:ABO23"/>
    <mergeCell ref="ABQ23:ABW23"/>
    <mergeCell ref="YG23:YM23"/>
    <mergeCell ref="YO23:YU23"/>
    <mergeCell ref="YW23:ZC23"/>
    <mergeCell ref="ZE23:ZK23"/>
    <mergeCell ref="ZM23:ZS23"/>
    <mergeCell ref="ZU23:AAA23"/>
    <mergeCell ref="AHM23:AHS23"/>
    <mergeCell ref="AHU23:AIA23"/>
    <mergeCell ref="AIC23:AII23"/>
    <mergeCell ref="AIK23:AIQ23"/>
    <mergeCell ref="AIS23:AIY23"/>
    <mergeCell ref="AJA23:AJG23"/>
    <mergeCell ref="AFQ23:AFW23"/>
    <mergeCell ref="AFY23:AGE23"/>
    <mergeCell ref="AGG23:AGM23"/>
    <mergeCell ref="AGO23:AGU23"/>
    <mergeCell ref="AGW23:AHC23"/>
    <mergeCell ref="AHE23:AHK23"/>
    <mergeCell ref="ADU23:AEA23"/>
    <mergeCell ref="AEC23:AEI23"/>
    <mergeCell ref="AEK23:AEQ23"/>
    <mergeCell ref="AES23:AEY23"/>
    <mergeCell ref="AFA23:AFG23"/>
    <mergeCell ref="AFI23:AFO23"/>
    <mergeCell ref="ANA23:ANG23"/>
    <mergeCell ref="ANI23:ANO23"/>
    <mergeCell ref="ANQ23:ANW23"/>
    <mergeCell ref="ANY23:AOE23"/>
    <mergeCell ref="AOG23:AOM23"/>
    <mergeCell ref="AOO23:AOU23"/>
    <mergeCell ref="ALE23:ALK23"/>
    <mergeCell ref="ALM23:ALS23"/>
    <mergeCell ref="ALU23:AMA23"/>
    <mergeCell ref="AMC23:AMI23"/>
    <mergeCell ref="AMK23:AMQ23"/>
    <mergeCell ref="AMS23:AMY23"/>
    <mergeCell ref="AJI23:AJO23"/>
    <mergeCell ref="AJQ23:AJW23"/>
    <mergeCell ref="AJY23:AKE23"/>
    <mergeCell ref="AKG23:AKM23"/>
    <mergeCell ref="AKO23:AKU23"/>
    <mergeCell ref="AKW23:ALC23"/>
    <mergeCell ref="ASO23:ASU23"/>
    <mergeCell ref="ASW23:ATC23"/>
    <mergeCell ref="ATE23:ATK23"/>
    <mergeCell ref="ATM23:ATS23"/>
    <mergeCell ref="ATU23:AUA23"/>
    <mergeCell ref="AUC23:AUI23"/>
    <mergeCell ref="AQS23:AQY23"/>
    <mergeCell ref="ARA23:ARG23"/>
    <mergeCell ref="ARI23:ARO23"/>
    <mergeCell ref="ARQ23:ARW23"/>
    <mergeCell ref="ARY23:ASE23"/>
    <mergeCell ref="ASG23:ASM23"/>
    <mergeCell ref="AOW23:APC23"/>
    <mergeCell ref="APE23:APK23"/>
    <mergeCell ref="APM23:APS23"/>
    <mergeCell ref="APU23:AQA23"/>
    <mergeCell ref="AQC23:AQI23"/>
    <mergeCell ref="AQK23:AQQ23"/>
    <mergeCell ref="AYC23:AYI23"/>
    <mergeCell ref="AYK23:AYQ23"/>
    <mergeCell ref="AYS23:AYY23"/>
    <mergeCell ref="AZA23:AZG23"/>
    <mergeCell ref="AZI23:AZO23"/>
    <mergeCell ref="AZQ23:AZW23"/>
    <mergeCell ref="AWG23:AWM23"/>
    <mergeCell ref="AWO23:AWU23"/>
    <mergeCell ref="AWW23:AXC23"/>
    <mergeCell ref="AXE23:AXK23"/>
    <mergeCell ref="AXM23:AXS23"/>
    <mergeCell ref="AXU23:AYA23"/>
    <mergeCell ref="AUK23:AUQ23"/>
    <mergeCell ref="AUS23:AUY23"/>
    <mergeCell ref="AVA23:AVG23"/>
    <mergeCell ref="AVI23:AVO23"/>
    <mergeCell ref="AVQ23:AVW23"/>
    <mergeCell ref="AVY23:AWE23"/>
    <mergeCell ref="BDQ23:BDW23"/>
    <mergeCell ref="BDY23:BEE23"/>
    <mergeCell ref="BEG23:BEM23"/>
    <mergeCell ref="BEO23:BEU23"/>
    <mergeCell ref="BEW23:BFC23"/>
    <mergeCell ref="BFE23:BFK23"/>
    <mergeCell ref="BBU23:BCA23"/>
    <mergeCell ref="BCC23:BCI23"/>
    <mergeCell ref="BCK23:BCQ23"/>
    <mergeCell ref="BCS23:BCY23"/>
    <mergeCell ref="BDA23:BDG23"/>
    <mergeCell ref="BDI23:BDO23"/>
    <mergeCell ref="AZY23:BAE23"/>
    <mergeCell ref="BAG23:BAM23"/>
    <mergeCell ref="BAO23:BAU23"/>
    <mergeCell ref="BAW23:BBC23"/>
    <mergeCell ref="BBE23:BBK23"/>
    <mergeCell ref="BBM23:BBS23"/>
    <mergeCell ref="BJE23:BJK23"/>
    <mergeCell ref="BJM23:BJS23"/>
    <mergeCell ref="BJU23:BKA23"/>
    <mergeCell ref="BKC23:BKI23"/>
    <mergeCell ref="BKK23:BKQ23"/>
    <mergeCell ref="BKS23:BKY23"/>
    <mergeCell ref="BHI23:BHO23"/>
    <mergeCell ref="BHQ23:BHW23"/>
    <mergeCell ref="BHY23:BIE23"/>
    <mergeCell ref="BIG23:BIM23"/>
    <mergeCell ref="BIO23:BIU23"/>
    <mergeCell ref="BIW23:BJC23"/>
    <mergeCell ref="BFM23:BFS23"/>
    <mergeCell ref="BFU23:BGA23"/>
    <mergeCell ref="BGC23:BGI23"/>
    <mergeCell ref="BGK23:BGQ23"/>
    <mergeCell ref="BGS23:BGY23"/>
    <mergeCell ref="BHA23:BHG23"/>
    <mergeCell ref="BOS23:BOY23"/>
    <mergeCell ref="BPA23:BPG23"/>
    <mergeCell ref="BPI23:BPO23"/>
    <mergeCell ref="BPQ23:BPW23"/>
    <mergeCell ref="BPY23:BQE23"/>
    <mergeCell ref="BQG23:BQM23"/>
    <mergeCell ref="BMW23:BNC23"/>
    <mergeCell ref="BNE23:BNK23"/>
    <mergeCell ref="BNM23:BNS23"/>
    <mergeCell ref="BNU23:BOA23"/>
    <mergeCell ref="BOC23:BOI23"/>
    <mergeCell ref="BOK23:BOQ23"/>
    <mergeCell ref="BLA23:BLG23"/>
    <mergeCell ref="BLI23:BLO23"/>
    <mergeCell ref="BLQ23:BLW23"/>
    <mergeCell ref="BLY23:BME23"/>
    <mergeCell ref="BMG23:BMM23"/>
    <mergeCell ref="BMO23:BMU23"/>
    <mergeCell ref="BUG23:BUM23"/>
    <mergeCell ref="BUO23:BUU23"/>
    <mergeCell ref="BUW23:BVC23"/>
    <mergeCell ref="BVE23:BVK23"/>
    <mergeCell ref="BVM23:BVS23"/>
    <mergeCell ref="BVU23:BWA23"/>
    <mergeCell ref="BSK23:BSQ23"/>
    <mergeCell ref="BSS23:BSY23"/>
    <mergeCell ref="BTA23:BTG23"/>
    <mergeCell ref="BTI23:BTO23"/>
    <mergeCell ref="BTQ23:BTW23"/>
    <mergeCell ref="BTY23:BUE23"/>
    <mergeCell ref="BQO23:BQU23"/>
    <mergeCell ref="BQW23:BRC23"/>
    <mergeCell ref="BRE23:BRK23"/>
    <mergeCell ref="BRM23:BRS23"/>
    <mergeCell ref="BRU23:BSA23"/>
    <mergeCell ref="BSC23:BSI23"/>
    <mergeCell ref="BZU23:CAA23"/>
    <mergeCell ref="CAC23:CAI23"/>
    <mergeCell ref="CAK23:CAQ23"/>
    <mergeCell ref="CAS23:CAY23"/>
    <mergeCell ref="CBA23:CBG23"/>
    <mergeCell ref="CBI23:CBO23"/>
    <mergeCell ref="BXY23:BYE23"/>
    <mergeCell ref="BYG23:BYM23"/>
    <mergeCell ref="BYO23:BYU23"/>
    <mergeCell ref="BYW23:BZC23"/>
    <mergeCell ref="BZE23:BZK23"/>
    <mergeCell ref="BZM23:BZS23"/>
    <mergeCell ref="BWC23:BWI23"/>
    <mergeCell ref="BWK23:BWQ23"/>
    <mergeCell ref="BWS23:BWY23"/>
    <mergeCell ref="BXA23:BXG23"/>
    <mergeCell ref="BXI23:BXO23"/>
    <mergeCell ref="BXQ23:BXW23"/>
    <mergeCell ref="CFI23:CFO23"/>
    <mergeCell ref="CFQ23:CFW23"/>
    <mergeCell ref="CFY23:CGE23"/>
    <mergeCell ref="CGG23:CGM23"/>
    <mergeCell ref="CGO23:CGU23"/>
    <mergeCell ref="CGW23:CHC23"/>
    <mergeCell ref="CDM23:CDS23"/>
    <mergeCell ref="CDU23:CEA23"/>
    <mergeCell ref="CEC23:CEI23"/>
    <mergeCell ref="CEK23:CEQ23"/>
    <mergeCell ref="CES23:CEY23"/>
    <mergeCell ref="CFA23:CFG23"/>
    <mergeCell ref="CBQ23:CBW23"/>
    <mergeCell ref="CBY23:CCE23"/>
    <mergeCell ref="CCG23:CCM23"/>
    <mergeCell ref="CCO23:CCU23"/>
    <mergeCell ref="CCW23:CDC23"/>
    <mergeCell ref="CDE23:CDK23"/>
    <mergeCell ref="CKW23:CLC23"/>
    <mergeCell ref="CLE23:CLK23"/>
    <mergeCell ref="CLM23:CLS23"/>
    <mergeCell ref="CLU23:CMA23"/>
    <mergeCell ref="CMC23:CMI23"/>
    <mergeCell ref="CMK23:CMQ23"/>
    <mergeCell ref="CJA23:CJG23"/>
    <mergeCell ref="CJI23:CJO23"/>
    <mergeCell ref="CJQ23:CJW23"/>
    <mergeCell ref="CJY23:CKE23"/>
    <mergeCell ref="CKG23:CKM23"/>
    <mergeCell ref="CKO23:CKU23"/>
    <mergeCell ref="CHE23:CHK23"/>
    <mergeCell ref="CHM23:CHS23"/>
    <mergeCell ref="CHU23:CIA23"/>
    <mergeCell ref="CIC23:CII23"/>
    <mergeCell ref="CIK23:CIQ23"/>
    <mergeCell ref="CIS23:CIY23"/>
    <mergeCell ref="CQK23:CQQ23"/>
    <mergeCell ref="CQS23:CQY23"/>
    <mergeCell ref="CRA23:CRG23"/>
    <mergeCell ref="CRI23:CRO23"/>
    <mergeCell ref="CRQ23:CRW23"/>
    <mergeCell ref="CRY23:CSE23"/>
    <mergeCell ref="COO23:COU23"/>
    <mergeCell ref="COW23:CPC23"/>
    <mergeCell ref="CPE23:CPK23"/>
    <mergeCell ref="CPM23:CPS23"/>
    <mergeCell ref="CPU23:CQA23"/>
    <mergeCell ref="CQC23:CQI23"/>
    <mergeCell ref="CMS23:CMY23"/>
    <mergeCell ref="CNA23:CNG23"/>
    <mergeCell ref="CNI23:CNO23"/>
    <mergeCell ref="CNQ23:CNW23"/>
    <mergeCell ref="CNY23:COE23"/>
    <mergeCell ref="COG23:COM23"/>
    <mergeCell ref="CVY23:CWE23"/>
    <mergeCell ref="CWG23:CWM23"/>
    <mergeCell ref="CWO23:CWU23"/>
    <mergeCell ref="CWW23:CXC23"/>
    <mergeCell ref="CXE23:CXK23"/>
    <mergeCell ref="CXM23:CXS23"/>
    <mergeCell ref="CUC23:CUI23"/>
    <mergeCell ref="CUK23:CUQ23"/>
    <mergeCell ref="CUS23:CUY23"/>
    <mergeCell ref="CVA23:CVG23"/>
    <mergeCell ref="CVI23:CVO23"/>
    <mergeCell ref="CVQ23:CVW23"/>
    <mergeCell ref="CSG23:CSM23"/>
    <mergeCell ref="CSO23:CSU23"/>
    <mergeCell ref="CSW23:CTC23"/>
    <mergeCell ref="CTE23:CTK23"/>
    <mergeCell ref="CTM23:CTS23"/>
    <mergeCell ref="CTU23:CUA23"/>
    <mergeCell ref="DBM23:DBS23"/>
    <mergeCell ref="DBU23:DCA23"/>
    <mergeCell ref="DCC23:DCI23"/>
    <mergeCell ref="DCK23:DCQ23"/>
    <mergeCell ref="DCS23:DCY23"/>
    <mergeCell ref="DDA23:DDG23"/>
    <mergeCell ref="CZQ23:CZW23"/>
    <mergeCell ref="CZY23:DAE23"/>
    <mergeCell ref="DAG23:DAM23"/>
    <mergeCell ref="DAO23:DAU23"/>
    <mergeCell ref="DAW23:DBC23"/>
    <mergeCell ref="DBE23:DBK23"/>
    <mergeCell ref="CXU23:CYA23"/>
    <mergeCell ref="CYC23:CYI23"/>
    <mergeCell ref="CYK23:CYQ23"/>
    <mergeCell ref="CYS23:CYY23"/>
    <mergeCell ref="CZA23:CZG23"/>
    <mergeCell ref="CZI23:CZO23"/>
    <mergeCell ref="DHA23:DHG23"/>
    <mergeCell ref="DHI23:DHO23"/>
    <mergeCell ref="DHQ23:DHW23"/>
    <mergeCell ref="DHY23:DIE23"/>
    <mergeCell ref="DIG23:DIM23"/>
    <mergeCell ref="DIO23:DIU23"/>
    <mergeCell ref="DFE23:DFK23"/>
    <mergeCell ref="DFM23:DFS23"/>
    <mergeCell ref="DFU23:DGA23"/>
    <mergeCell ref="DGC23:DGI23"/>
    <mergeCell ref="DGK23:DGQ23"/>
    <mergeCell ref="DGS23:DGY23"/>
    <mergeCell ref="DDI23:DDO23"/>
    <mergeCell ref="DDQ23:DDW23"/>
    <mergeCell ref="DDY23:DEE23"/>
    <mergeCell ref="DEG23:DEM23"/>
    <mergeCell ref="DEO23:DEU23"/>
    <mergeCell ref="DEW23:DFC23"/>
    <mergeCell ref="DMO23:DMU23"/>
    <mergeCell ref="DMW23:DNC23"/>
    <mergeCell ref="DNE23:DNK23"/>
    <mergeCell ref="DNM23:DNS23"/>
    <mergeCell ref="DNU23:DOA23"/>
    <mergeCell ref="DOC23:DOI23"/>
    <mergeCell ref="DKS23:DKY23"/>
    <mergeCell ref="DLA23:DLG23"/>
    <mergeCell ref="DLI23:DLO23"/>
    <mergeCell ref="DLQ23:DLW23"/>
    <mergeCell ref="DLY23:DME23"/>
    <mergeCell ref="DMG23:DMM23"/>
    <mergeCell ref="DIW23:DJC23"/>
    <mergeCell ref="DJE23:DJK23"/>
    <mergeCell ref="DJM23:DJS23"/>
    <mergeCell ref="DJU23:DKA23"/>
    <mergeCell ref="DKC23:DKI23"/>
    <mergeCell ref="DKK23:DKQ23"/>
    <mergeCell ref="DSC23:DSI23"/>
    <mergeCell ref="DSK23:DSQ23"/>
    <mergeCell ref="DSS23:DSY23"/>
    <mergeCell ref="DTA23:DTG23"/>
    <mergeCell ref="DTI23:DTO23"/>
    <mergeCell ref="DTQ23:DTW23"/>
    <mergeCell ref="DQG23:DQM23"/>
    <mergeCell ref="DQO23:DQU23"/>
    <mergeCell ref="DQW23:DRC23"/>
    <mergeCell ref="DRE23:DRK23"/>
    <mergeCell ref="DRM23:DRS23"/>
    <mergeCell ref="DRU23:DSA23"/>
    <mergeCell ref="DOK23:DOQ23"/>
    <mergeCell ref="DOS23:DOY23"/>
    <mergeCell ref="DPA23:DPG23"/>
    <mergeCell ref="DPI23:DPO23"/>
    <mergeCell ref="DPQ23:DPW23"/>
    <mergeCell ref="DPY23:DQE23"/>
    <mergeCell ref="DXQ23:DXW23"/>
    <mergeCell ref="DXY23:DYE23"/>
    <mergeCell ref="DYG23:DYM23"/>
    <mergeCell ref="DYO23:DYU23"/>
    <mergeCell ref="DYW23:DZC23"/>
    <mergeCell ref="DZE23:DZK23"/>
    <mergeCell ref="DVU23:DWA23"/>
    <mergeCell ref="DWC23:DWI23"/>
    <mergeCell ref="DWK23:DWQ23"/>
    <mergeCell ref="DWS23:DWY23"/>
    <mergeCell ref="DXA23:DXG23"/>
    <mergeCell ref="DXI23:DXO23"/>
    <mergeCell ref="DTY23:DUE23"/>
    <mergeCell ref="DUG23:DUM23"/>
    <mergeCell ref="DUO23:DUU23"/>
    <mergeCell ref="DUW23:DVC23"/>
    <mergeCell ref="DVE23:DVK23"/>
    <mergeCell ref="DVM23:DVS23"/>
    <mergeCell ref="EDE23:EDK23"/>
    <mergeCell ref="EDM23:EDS23"/>
    <mergeCell ref="EDU23:EEA23"/>
    <mergeCell ref="EEC23:EEI23"/>
    <mergeCell ref="EEK23:EEQ23"/>
    <mergeCell ref="EES23:EEY23"/>
    <mergeCell ref="EBI23:EBO23"/>
    <mergeCell ref="EBQ23:EBW23"/>
    <mergeCell ref="EBY23:ECE23"/>
    <mergeCell ref="ECG23:ECM23"/>
    <mergeCell ref="ECO23:ECU23"/>
    <mergeCell ref="ECW23:EDC23"/>
    <mergeCell ref="DZM23:DZS23"/>
    <mergeCell ref="DZU23:EAA23"/>
    <mergeCell ref="EAC23:EAI23"/>
    <mergeCell ref="EAK23:EAQ23"/>
    <mergeCell ref="EAS23:EAY23"/>
    <mergeCell ref="EBA23:EBG23"/>
    <mergeCell ref="EIS23:EIY23"/>
    <mergeCell ref="EJA23:EJG23"/>
    <mergeCell ref="EJI23:EJO23"/>
    <mergeCell ref="EJQ23:EJW23"/>
    <mergeCell ref="EJY23:EKE23"/>
    <mergeCell ref="EKG23:EKM23"/>
    <mergeCell ref="EGW23:EHC23"/>
    <mergeCell ref="EHE23:EHK23"/>
    <mergeCell ref="EHM23:EHS23"/>
    <mergeCell ref="EHU23:EIA23"/>
    <mergeCell ref="EIC23:EII23"/>
    <mergeCell ref="EIK23:EIQ23"/>
    <mergeCell ref="EFA23:EFG23"/>
    <mergeCell ref="EFI23:EFO23"/>
    <mergeCell ref="EFQ23:EFW23"/>
    <mergeCell ref="EFY23:EGE23"/>
    <mergeCell ref="EGG23:EGM23"/>
    <mergeCell ref="EGO23:EGU23"/>
    <mergeCell ref="EOG23:EOM23"/>
    <mergeCell ref="EOO23:EOU23"/>
    <mergeCell ref="EOW23:EPC23"/>
    <mergeCell ref="EPE23:EPK23"/>
    <mergeCell ref="EPM23:EPS23"/>
    <mergeCell ref="EPU23:EQA23"/>
    <mergeCell ref="EMK23:EMQ23"/>
    <mergeCell ref="EMS23:EMY23"/>
    <mergeCell ref="ENA23:ENG23"/>
    <mergeCell ref="ENI23:ENO23"/>
    <mergeCell ref="ENQ23:ENW23"/>
    <mergeCell ref="ENY23:EOE23"/>
    <mergeCell ref="EKO23:EKU23"/>
    <mergeCell ref="EKW23:ELC23"/>
    <mergeCell ref="ELE23:ELK23"/>
    <mergeCell ref="ELM23:ELS23"/>
    <mergeCell ref="ELU23:EMA23"/>
    <mergeCell ref="EMC23:EMI23"/>
    <mergeCell ref="ETU23:EUA23"/>
    <mergeCell ref="EUC23:EUI23"/>
    <mergeCell ref="EUK23:EUQ23"/>
    <mergeCell ref="EUS23:EUY23"/>
    <mergeCell ref="EVA23:EVG23"/>
    <mergeCell ref="EVI23:EVO23"/>
    <mergeCell ref="ERY23:ESE23"/>
    <mergeCell ref="ESG23:ESM23"/>
    <mergeCell ref="ESO23:ESU23"/>
    <mergeCell ref="ESW23:ETC23"/>
    <mergeCell ref="ETE23:ETK23"/>
    <mergeCell ref="ETM23:ETS23"/>
    <mergeCell ref="EQC23:EQI23"/>
    <mergeCell ref="EQK23:EQQ23"/>
    <mergeCell ref="EQS23:EQY23"/>
    <mergeCell ref="ERA23:ERG23"/>
    <mergeCell ref="ERI23:ERO23"/>
    <mergeCell ref="ERQ23:ERW23"/>
    <mergeCell ref="EZI23:EZO23"/>
    <mergeCell ref="EZQ23:EZW23"/>
    <mergeCell ref="EZY23:FAE23"/>
    <mergeCell ref="FAG23:FAM23"/>
    <mergeCell ref="FAO23:FAU23"/>
    <mergeCell ref="FAW23:FBC23"/>
    <mergeCell ref="EXM23:EXS23"/>
    <mergeCell ref="EXU23:EYA23"/>
    <mergeCell ref="EYC23:EYI23"/>
    <mergeCell ref="EYK23:EYQ23"/>
    <mergeCell ref="EYS23:EYY23"/>
    <mergeCell ref="EZA23:EZG23"/>
    <mergeCell ref="EVQ23:EVW23"/>
    <mergeCell ref="EVY23:EWE23"/>
    <mergeCell ref="EWG23:EWM23"/>
    <mergeCell ref="EWO23:EWU23"/>
    <mergeCell ref="EWW23:EXC23"/>
    <mergeCell ref="EXE23:EXK23"/>
    <mergeCell ref="FEW23:FFC23"/>
    <mergeCell ref="FFE23:FFK23"/>
    <mergeCell ref="FFM23:FFS23"/>
    <mergeCell ref="FFU23:FGA23"/>
    <mergeCell ref="FGC23:FGI23"/>
    <mergeCell ref="FGK23:FGQ23"/>
    <mergeCell ref="FDA23:FDG23"/>
    <mergeCell ref="FDI23:FDO23"/>
    <mergeCell ref="FDQ23:FDW23"/>
    <mergeCell ref="FDY23:FEE23"/>
    <mergeCell ref="FEG23:FEM23"/>
    <mergeCell ref="FEO23:FEU23"/>
    <mergeCell ref="FBE23:FBK23"/>
    <mergeCell ref="FBM23:FBS23"/>
    <mergeCell ref="FBU23:FCA23"/>
    <mergeCell ref="FCC23:FCI23"/>
    <mergeCell ref="FCK23:FCQ23"/>
    <mergeCell ref="FCS23:FCY23"/>
    <mergeCell ref="FKK23:FKQ23"/>
    <mergeCell ref="FKS23:FKY23"/>
    <mergeCell ref="FLA23:FLG23"/>
    <mergeCell ref="FLI23:FLO23"/>
    <mergeCell ref="FLQ23:FLW23"/>
    <mergeCell ref="FLY23:FME23"/>
    <mergeCell ref="FIO23:FIU23"/>
    <mergeCell ref="FIW23:FJC23"/>
    <mergeCell ref="FJE23:FJK23"/>
    <mergeCell ref="FJM23:FJS23"/>
    <mergeCell ref="FJU23:FKA23"/>
    <mergeCell ref="FKC23:FKI23"/>
    <mergeCell ref="FGS23:FGY23"/>
    <mergeCell ref="FHA23:FHG23"/>
    <mergeCell ref="FHI23:FHO23"/>
    <mergeCell ref="FHQ23:FHW23"/>
    <mergeCell ref="FHY23:FIE23"/>
    <mergeCell ref="FIG23:FIM23"/>
    <mergeCell ref="FPY23:FQE23"/>
    <mergeCell ref="FQG23:FQM23"/>
    <mergeCell ref="FQO23:FQU23"/>
    <mergeCell ref="FQW23:FRC23"/>
    <mergeCell ref="FRE23:FRK23"/>
    <mergeCell ref="FRM23:FRS23"/>
    <mergeCell ref="FOC23:FOI23"/>
    <mergeCell ref="FOK23:FOQ23"/>
    <mergeCell ref="FOS23:FOY23"/>
    <mergeCell ref="FPA23:FPG23"/>
    <mergeCell ref="FPI23:FPO23"/>
    <mergeCell ref="FPQ23:FPW23"/>
    <mergeCell ref="FMG23:FMM23"/>
    <mergeCell ref="FMO23:FMU23"/>
    <mergeCell ref="FMW23:FNC23"/>
    <mergeCell ref="FNE23:FNK23"/>
    <mergeCell ref="FNM23:FNS23"/>
    <mergeCell ref="FNU23:FOA23"/>
    <mergeCell ref="FVM23:FVS23"/>
    <mergeCell ref="FVU23:FWA23"/>
    <mergeCell ref="FWC23:FWI23"/>
    <mergeCell ref="FWK23:FWQ23"/>
    <mergeCell ref="FWS23:FWY23"/>
    <mergeCell ref="FXA23:FXG23"/>
    <mergeCell ref="FTQ23:FTW23"/>
    <mergeCell ref="FTY23:FUE23"/>
    <mergeCell ref="FUG23:FUM23"/>
    <mergeCell ref="FUO23:FUU23"/>
    <mergeCell ref="FUW23:FVC23"/>
    <mergeCell ref="FVE23:FVK23"/>
    <mergeCell ref="FRU23:FSA23"/>
    <mergeCell ref="FSC23:FSI23"/>
    <mergeCell ref="FSK23:FSQ23"/>
    <mergeCell ref="FSS23:FSY23"/>
    <mergeCell ref="FTA23:FTG23"/>
    <mergeCell ref="FTI23:FTO23"/>
    <mergeCell ref="GBA23:GBG23"/>
    <mergeCell ref="GBI23:GBO23"/>
    <mergeCell ref="GBQ23:GBW23"/>
    <mergeCell ref="GBY23:GCE23"/>
    <mergeCell ref="GCG23:GCM23"/>
    <mergeCell ref="GCO23:GCU23"/>
    <mergeCell ref="FZE23:FZK23"/>
    <mergeCell ref="FZM23:FZS23"/>
    <mergeCell ref="FZU23:GAA23"/>
    <mergeCell ref="GAC23:GAI23"/>
    <mergeCell ref="GAK23:GAQ23"/>
    <mergeCell ref="GAS23:GAY23"/>
    <mergeCell ref="FXI23:FXO23"/>
    <mergeCell ref="FXQ23:FXW23"/>
    <mergeCell ref="FXY23:FYE23"/>
    <mergeCell ref="FYG23:FYM23"/>
    <mergeCell ref="FYO23:FYU23"/>
    <mergeCell ref="FYW23:FZC23"/>
    <mergeCell ref="GGO23:GGU23"/>
    <mergeCell ref="GGW23:GHC23"/>
    <mergeCell ref="GHE23:GHK23"/>
    <mergeCell ref="GHM23:GHS23"/>
    <mergeCell ref="GHU23:GIA23"/>
    <mergeCell ref="GIC23:GII23"/>
    <mergeCell ref="GES23:GEY23"/>
    <mergeCell ref="GFA23:GFG23"/>
    <mergeCell ref="GFI23:GFO23"/>
    <mergeCell ref="GFQ23:GFW23"/>
    <mergeCell ref="GFY23:GGE23"/>
    <mergeCell ref="GGG23:GGM23"/>
    <mergeCell ref="GCW23:GDC23"/>
    <mergeCell ref="GDE23:GDK23"/>
    <mergeCell ref="GDM23:GDS23"/>
    <mergeCell ref="GDU23:GEA23"/>
    <mergeCell ref="GEC23:GEI23"/>
    <mergeCell ref="GEK23:GEQ23"/>
    <mergeCell ref="GMC23:GMI23"/>
    <mergeCell ref="GMK23:GMQ23"/>
    <mergeCell ref="GMS23:GMY23"/>
    <mergeCell ref="GNA23:GNG23"/>
    <mergeCell ref="GNI23:GNO23"/>
    <mergeCell ref="GNQ23:GNW23"/>
    <mergeCell ref="GKG23:GKM23"/>
    <mergeCell ref="GKO23:GKU23"/>
    <mergeCell ref="GKW23:GLC23"/>
    <mergeCell ref="GLE23:GLK23"/>
    <mergeCell ref="GLM23:GLS23"/>
    <mergeCell ref="GLU23:GMA23"/>
    <mergeCell ref="GIK23:GIQ23"/>
    <mergeCell ref="GIS23:GIY23"/>
    <mergeCell ref="GJA23:GJG23"/>
    <mergeCell ref="GJI23:GJO23"/>
    <mergeCell ref="GJQ23:GJW23"/>
    <mergeCell ref="GJY23:GKE23"/>
    <mergeCell ref="GRQ23:GRW23"/>
    <mergeCell ref="GRY23:GSE23"/>
    <mergeCell ref="GSG23:GSM23"/>
    <mergeCell ref="GSO23:GSU23"/>
    <mergeCell ref="GSW23:GTC23"/>
    <mergeCell ref="GTE23:GTK23"/>
    <mergeCell ref="GPU23:GQA23"/>
    <mergeCell ref="GQC23:GQI23"/>
    <mergeCell ref="GQK23:GQQ23"/>
    <mergeCell ref="GQS23:GQY23"/>
    <mergeCell ref="GRA23:GRG23"/>
    <mergeCell ref="GRI23:GRO23"/>
    <mergeCell ref="GNY23:GOE23"/>
    <mergeCell ref="GOG23:GOM23"/>
    <mergeCell ref="GOO23:GOU23"/>
    <mergeCell ref="GOW23:GPC23"/>
    <mergeCell ref="GPE23:GPK23"/>
    <mergeCell ref="GPM23:GPS23"/>
    <mergeCell ref="GXE23:GXK23"/>
    <mergeCell ref="GXM23:GXS23"/>
    <mergeCell ref="GXU23:GYA23"/>
    <mergeCell ref="GYC23:GYI23"/>
    <mergeCell ref="GYK23:GYQ23"/>
    <mergeCell ref="GYS23:GYY23"/>
    <mergeCell ref="GVI23:GVO23"/>
    <mergeCell ref="GVQ23:GVW23"/>
    <mergeCell ref="GVY23:GWE23"/>
    <mergeCell ref="GWG23:GWM23"/>
    <mergeCell ref="GWO23:GWU23"/>
    <mergeCell ref="GWW23:GXC23"/>
    <mergeCell ref="GTM23:GTS23"/>
    <mergeCell ref="GTU23:GUA23"/>
    <mergeCell ref="GUC23:GUI23"/>
    <mergeCell ref="GUK23:GUQ23"/>
    <mergeCell ref="GUS23:GUY23"/>
    <mergeCell ref="GVA23:GVG23"/>
    <mergeCell ref="HCS23:HCY23"/>
    <mergeCell ref="HDA23:HDG23"/>
    <mergeCell ref="HDI23:HDO23"/>
    <mergeCell ref="HDQ23:HDW23"/>
    <mergeCell ref="HDY23:HEE23"/>
    <mergeCell ref="HEG23:HEM23"/>
    <mergeCell ref="HAW23:HBC23"/>
    <mergeCell ref="HBE23:HBK23"/>
    <mergeCell ref="HBM23:HBS23"/>
    <mergeCell ref="HBU23:HCA23"/>
    <mergeCell ref="HCC23:HCI23"/>
    <mergeCell ref="HCK23:HCQ23"/>
    <mergeCell ref="GZA23:GZG23"/>
    <mergeCell ref="GZI23:GZO23"/>
    <mergeCell ref="GZQ23:GZW23"/>
    <mergeCell ref="GZY23:HAE23"/>
    <mergeCell ref="HAG23:HAM23"/>
    <mergeCell ref="HAO23:HAU23"/>
    <mergeCell ref="HIG23:HIM23"/>
    <mergeCell ref="HIO23:HIU23"/>
    <mergeCell ref="HIW23:HJC23"/>
    <mergeCell ref="HJE23:HJK23"/>
    <mergeCell ref="HJM23:HJS23"/>
    <mergeCell ref="HJU23:HKA23"/>
    <mergeCell ref="HGK23:HGQ23"/>
    <mergeCell ref="HGS23:HGY23"/>
    <mergeCell ref="HHA23:HHG23"/>
    <mergeCell ref="HHI23:HHO23"/>
    <mergeCell ref="HHQ23:HHW23"/>
    <mergeCell ref="HHY23:HIE23"/>
    <mergeCell ref="HEO23:HEU23"/>
    <mergeCell ref="HEW23:HFC23"/>
    <mergeCell ref="HFE23:HFK23"/>
    <mergeCell ref="HFM23:HFS23"/>
    <mergeCell ref="HFU23:HGA23"/>
    <mergeCell ref="HGC23:HGI23"/>
    <mergeCell ref="HNU23:HOA23"/>
    <mergeCell ref="HOC23:HOI23"/>
    <mergeCell ref="HOK23:HOQ23"/>
    <mergeCell ref="HOS23:HOY23"/>
    <mergeCell ref="HPA23:HPG23"/>
    <mergeCell ref="HPI23:HPO23"/>
    <mergeCell ref="HLY23:HME23"/>
    <mergeCell ref="HMG23:HMM23"/>
    <mergeCell ref="HMO23:HMU23"/>
    <mergeCell ref="HMW23:HNC23"/>
    <mergeCell ref="HNE23:HNK23"/>
    <mergeCell ref="HNM23:HNS23"/>
    <mergeCell ref="HKC23:HKI23"/>
    <mergeCell ref="HKK23:HKQ23"/>
    <mergeCell ref="HKS23:HKY23"/>
    <mergeCell ref="HLA23:HLG23"/>
    <mergeCell ref="HLI23:HLO23"/>
    <mergeCell ref="HLQ23:HLW23"/>
    <mergeCell ref="HTI23:HTO23"/>
    <mergeCell ref="HTQ23:HTW23"/>
    <mergeCell ref="HTY23:HUE23"/>
    <mergeCell ref="HUG23:HUM23"/>
    <mergeCell ref="HUO23:HUU23"/>
    <mergeCell ref="HUW23:HVC23"/>
    <mergeCell ref="HRM23:HRS23"/>
    <mergeCell ref="HRU23:HSA23"/>
    <mergeCell ref="HSC23:HSI23"/>
    <mergeCell ref="HSK23:HSQ23"/>
    <mergeCell ref="HSS23:HSY23"/>
    <mergeCell ref="HTA23:HTG23"/>
    <mergeCell ref="HPQ23:HPW23"/>
    <mergeCell ref="HPY23:HQE23"/>
    <mergeCell ref="HQG23:HQM23"/>
    <mergeCell ref="HQO23:HQU23"/>
    <mergeCell ref="HQW23:HRC23"/>
    <mergeCell ref="HRE23:HRK23"/>
    <mergeCell ref="HYW23:HZC23"/>
    <mergeCell ref="HZE23:HZK23"/>
    <mergeCell ref="HZM23:HZS23"/>
    <mergeCell ref="HZU23:IAA23"/>
    <mergeCell ref="IAC23:IAI23"/>
    <mergeCell ref="IAK23:IAQ23"/>
    <mergeCell ref="HXA23:HXG23"/>
    <mergeCell ref="HXI23:HXO23"/>
    <mergeCell ref="HXQ23:HXW23"/>
    <mergeCell ref="HXY23:HYE23"/>
    <mergeCell ref="HYG23:HYM23"/>
    <mergeCell ref="HYO23:HYU23"/>
    <mergeCell ref="HVE23:HVK23"/>
    <mergeCell ref="HVM23:HVS23"/>
    <mergeCell ref="HVU23:HWA23"/>
    <mergeCell ref="HWC23:HWI23"/>
    <mergeCell ref="HWK23:HWQ23"/>
    <mergeCell ref="HWS23:HWY23"/>
    <mergeCell ref="IEK23:IEQ23"/>
    <mergeCell ref="IES23:IEY23"/>
    <mergeCell ref="IFA23:IFG23"/>
    <mergeCell ref="IFI23:IFO23"/>
    <mergeCell ref="IFQ23:IFW23"/>
    <mergeCell ref="IFY23:IGE23"/>
    <mergeCell ref="ICO23:ICU23"/>
    <mergeCell ref="ICW23:IDC23"/>
    <mergeCell ref="IDE23:IDK23"/>
    <mergeCell ref="IDM23:IDS23"/>
    <mergeCell ref="IDU23:IEA23"/>
    <mergeCell ref="IEC23:IEI23"/>
    <mergeCell ref="IAS23:IAY23"/>
    <mergeCell ref="IBA23:IBG23"/>
    <mergeCell ref="IBI23:IBO23"/>
    <mergeCell ref="IBQ23:IBW23"/>
    <mergeCell ref="IBY23:ICE23"/>
    <mergeCell ref="ICG23:ICM23"/>
    <mergeCell ref="IJY23:IKE23"/>
    <mergeCell ref="IKG23:IKM23"/>
    <mergeCell ref="IKO23:IKU23"/>
    <mergeCell ref="IKW23:ILC23"/>
    <mergeCell ref="ILE23:ILK23"/>
    <mergeCell ref="ILM23:ILS23"/>
    <mergeCell ref="IIC23:III23"/>
    <mergeCell ref="IIK23:IIQ23"/>
    <mergeCell ref="IIS23:IIY23"/>
    <mergeCell ref="IJA23:IJG23"/>
    <mergeCell ref="IJI23:IJO23"/>
    <mergeCell ref="IJQ23:IJW23"/>
    <mergeCell ref="IGG23:IGM23"/>
    <mergeCell ref="IGO23:IGU23"/>
    <mergeCell ref="IGW23:IHC23"/>
    <mergeCell ref="IHE23:IHK23"/>
    <mergeCell ref="IHM23:IHS23"/>
    <mergeCell ref="IHU23:IIA23"/>
    <mergeCell ref="IPM23:IPS23"/>
    <mergeCell ref="IPU23:IQA23"/>
    <mergeCell ref="IQC23:IQI23"/>
    <mergeCell ref="IQK23:IQQ23"/>
    <mergeCell ref="IQS23:IQY23"/>
    <mergeCell ref="IRA23:IRG23"/>
    <mergeCell ref="INQ23:INW23"/>
    <mergeCell ref="INY23:IOE23"/>
    <mergeCell ref="IOG23:IOM23"/>
    <mergeCell ref="IOO23:IOU23"/>
    <mergeCell ref="IOW23:IPC23"/>
    <mergeCell ref="IPE23:IPK23"/>
    <mergeCell ref="ILU23:IMA23"/>
    <mergeCell ref="IMC23:IMI23"/>
    <mergeCell ref="IMK23:IMQ23"/>
    <mergeCell ref="IMS23:IMY23"/>
    <mergeCell ref="INA23:ING23"/>
    <mergeCell ref="INI23:INO23"/>
    <mergeCell ref="IVA23:IVG23"/>
    <mergeCell ref="IVI23:IVO23"/>
    <mergeCell ref="IVQ23:IVW23"/>
    <mergeCell ref="IVY23:IWE23"/>
    <mergeCell ref="IWG23:IWM23"/>
    <mergeCell ref="IWO23:IWU23"/>
    <mergeCell ref="ITE23:ITK23"/>
    <mergeCell ref="ITM23:ITS23"/>
    <mergeCell ref="ITU23:IUA23"/>
    <mergeCell ref="IUC23:IUI23"/>
    <mergeCell ref="IUK23:IUQ23"/>
    <mergeCell ref="IUS23:IUY23"/>
    <mergeCell ref="IRI23:IRO23"/>
    <mergeCell ref="IRQ23:IRW23"/>
    <mergeCell ref="IRY23:ISE23"/>
    <mergeCell ref="ISG23:ISM23"/>
    <mergeCell ref="ISO23:ISU23"/>
    <mergeCell ref="ISW23:ITC23"/>
    <mergeCell ref="JAO23:JAU23"/>
    <mergeCell ref="JAW23:JBC23"/>
    <mergeCell ref="JBE23:JBK23"/>
    <mergeCell ref="JBM23:JBS23"/>
    <mergeCell ref="JBU23:JCA23"/>
    <mergeCell ref="JCC23:JCI23"/>
    <mergeCell ref="IYS23:IYY23"/>
    <mergeCell ref="IZA23:IZG23"/>
    <mergeCell ref="IZI23:IZO23"/>
    <mergeCell ref="IZQ23:IZW23"/>
    <mergeCell ref="IZY23:JAE23"/>
    <mergeCell ref="JAG23:JAM23"/>
    <mergeCell ref="IWW23:IXC23"/>
    <mergeCell ref="IXE23:IXK23"/>
    <mergeCell ref="IXM23:IXS23"/>
    <mergeCell ref="IXU23:IYA23"/>
    <mergeCell ref="IYC23:IYI23"/>
    <mergeCell ref="IYK23:IYQ23"/>
    <mergeCell ref="JGC23:JGI23"/>
    <mergeCell ref="JGK23:JGQ23"/>
    <mergeCell ref="JGS23:JGY23"/>
    <mergeCell ref="JHA23:JHG23"/>
    <mergeCell ref="JHI23:JHO23"/>
    <mergeCell ref="JHQ23:JHW23"/>
    <mergeCell ref="JEG23:JEM23"/>
    <mergeCell ref="JEO23:JEU23"/>
    <mergeCell ref="JEW23:JFC23"/>
    <mergeCell ref="JFE23:JFK23"/>
    <mergeCell ref="JFM23:JFS23"/>
    <mergeCell ref="JFU23:JGA23"/>
    <mergeCell ref="JCK23:JCQ23"/>
    <mergeCell ref="JCS23:JCY23"/>
    <mergeCell ref="JDA23:JDG23"/>
    <mergeCell ref="JDI23:JDO23"/>
    <mergeCell ref="JDQ23:JDW23"/>
    <mergeCell ref="JDY23:JEE23"/>
    <mergeCell ref="JLQ23:JLW23"/>
    <mergeCell ref="JLY23:JME23"/>
    <mergeCell ref="JMG23:JMM23"/>
    <mergeCell ref="JMO23:JMU23"/>
    <mergeCell ref="JMW23:JNC23"/>
    <mergeCell ref="JNE23:JNK23"/>
    <mergeCell ref="JJU23:JKA23"/>
    <mergeCell ref="JKC23:JKI23"/>
    <mergeCell ref="JKK23:JKQ23"/>
    <mergeCell ref="JKS23:JKY23"/>
    <mergeCell ref="JLA23:JLG23"/>
    <mergeCell ref="JLI23:JLO23"/>
    <mergeCell ref="JHY23:JIE23"/>
    <mergeCell ref="JIG23:JIM23"/>
    <mergeCell ref="JIO23:JIU23"/>
    <mergeCell ref="JIW23:JJC23"/>
    <mergeCell ref="JJE23:JJK23"/>
    <mergeCell ref="JJM23:JJS23"/>
    <mergeCell ref="JRE23:JRK23"/>
    <mergeCell ref="JRM23:JRS23"/>
    <mergeCell ref="JRU23:JSA23"/>
    <mergeCell ref="JSC23:JSI23"/>
    <mergeCell ref="JSK23:JSQ23"/>
    <mergeCell ref="JSS23:JSY23"/>
    <mergeCell ref="JPI23:JPO23"/>
    <mergeCell ref="JPQ23:JPW23"/>
    <mergeCell ref="JPY23:JQE23"/>
    <mergeCell ref="JQG23:JQM23"/>
    <mergeCell ref="JQO23:JQU23"/>
    <mergeCell ref="JQW23:JRC23"/>
    <mergeCell ref="JNM23:JNS23"/>
    <mergeCell ref="JNU23:JOA23"/>
    <mergeCell ref="JOC23:JOI23"/>
    <mergeCell ref="JOK23:JOQ23"/>
    <mergeCell ref="JOS23:JOY23"/>
    <mergeCell ref="JPA23:JPG23"/>
    <mergeCell ref="JWS23:JWY23"/>
    <mergeCell ref="JXA23:JXG23"/>
    <mergeCell ref="JXI23:JXO23"/>
    <mergeCell ref="JXQ23:JXW23"/>
    <mergeCell ref="JXY23:JYE23"/>
    <mergeCell ref="JYG23:JYM23"/>
    <mergeCell ref="JUW23:JVC23"/>
    <mergeCell ref="JVE23:JVK23"/>
    <mergeCell ref="JVM23:JVS23"/>
    <mergeCell ref="JVU23:JWA23"/>
    <mergeCell ref="JWC23:JWI23"/>
    <mergeCell ref="JWK23:JWQ23"/>
    <mergeCell ref="JTA23:JTG23"/>
    <mergeCell ref="JTI23:JTO23"/>
    <mergeCell ref="JTQ23:JTW23"/>
    <mergeCell ref="JTY23:JUE23"/>
    <mergeCell ref="JUG23:JUM23"/>
    <mergeCell ref="JUO23:JUU23"/>
    <mergeCell ref="KCG23:KCM23"/>
    <mergeCell ref="KCO23:KCU23"/>
    <mergeCell ref="KCW23:KDC23"/>
    <mergeCell ref="KDE23:KDK23"/>
    <mergeCell ref="KDM23:KDS23"/>
    <mergeCell ref="KDU23:KEA23"/>
    <mergeCell ref="KAK23:KAQ23"/>
    <mergeCell ref="KAS23:KAY23"/>
    <mergeCell ref="KBA23:KBG23"/>
    <mergeCell ref="KBI23:KBO23"/>
    <mergeCell ref="KBQ23:KBW23"/>
    <mergeCell ref="KBY23:KCE23"/>
    <mergeCell ref="JYO23:JYU23"/>
    <mergeCell ref="JYW23:JZC23"/>
    <mergeCell ref="JZE23:JZK23"/>
    <mergeCell ref="JZM23:JZS23"/>
    <mergeCell ref="JZU23:KAA23"/>
    <mergeCell ref="KAC23:KAI23"/>
    <mergeCell ref="KHU23:KIA23"/>
    <mergeCell ref="KIC23:KII23"/>
    <mergeCell ref="KIK23:KIQ23"/>
    <mergeCell ref="KIS23:KIY23"/>
    <mergeCell ref="KJA23:KJG23"/>
    <mergeCell ref="KJI23:KJO23"/>
    <mergeCell ref="KFY23:KGE23"/>
    <mergeCell ref="KGG23:KGM23"/>
    <mergeCell ref="KGO23:KGU23"/>
    <mergeCell ref="KGW23:KHC23"/>
    <mergeCell ref="KHE23:KHK23"/>
    <mergeCell ref="KHM23:KHS23"/>
    <mergeCell ref="KEC23:KEI23"/>
    <mergeCell ref="KEK23:KEQ23"/>
    <mergeCell ref="KES23:KEY23"/>
    <mergeCell ref="KFA23:KFG23"/>
    <mergeCell ref="KFI23:KFO23"/>
    <mergeCell ref="KFQ23:KFW23"/>
    <mergeCell ref="KNI23:KNO23"/>
    <mergeCell ref="KNQ23:KNW23"/>
    <mergeCell ref="KNY23:KOE23"/>
    <mergeCell ref="KOG23:KOM23"/>
    <mergeCell ref="KOO23:KOU23"/>
    <mergeCell ref="KOW23:KPC23"/>
    <mergeCell ref="KLM23:KLS23"/>
    <mergeCell ref="KLU23:KMA23"/>
    <mergeCell ref="KMC23:KMI23"/>
    <mergeCell ref="KMK23:KMQ23"/>
    <mergeCell ref="KMS23:KMY23"/>
    <mergeCell ref="KNA23:KNG23"/>
    <mergeCell ref="KJQ23:KJW23"/>
    <mergeCell ref="KJY23:KKE23"/>
    <mergeCell ref="KKG23:KKM23"/>
    <mergeCell ref="KKO23:KKU23"/>
    <mergeCell ref="KKW23:KLC23"/>
    <mergeCell ref="KLE23:KLK23"/>
    <mergeCell ref="KSW23:KTC23"/>
    <mergeCell ref="KTE23:KTK23"/>
    <mergeCell ref="KTM23:KTS23"/>
    <mergeCell ref="KTU23:KUA23"/>
    <mergeCell ref="KUC23:KUI23"/>
    <mergeCell ref="KUK23:KUQ23"/>
    <mergeCell ref="KRA23:KRG23"/>
    <mergeCell ref="KRI23:KRO23"/>
    <mergeCell ref="KRQ23:KRW23"/>
    <mergeCell ref="KRY23:KSE23"/>
    <mergeCell ref="KSG23:KSM23"/>
    <mergeCell ref="KSO23:KSU23"/>
    <mergeCell ref="KPE23:KPK23"/>
    <mergeCell ref="KPM23:KPS23"/>
    <mergeCell ref="KPU23:KQA23"/>
    <mergeCell ref="KQC23:KQI23"/>
    <mergeCell ref="KQK23:KQQ23"/>
    <mergeCell ref="KQS23:KQY23"/>
    <mergeCell ref="KYK23:KYQ23"/>
    <mergeCell ref="KYS23:KYY23"/>
    <mergeCell ref="KZA23:KZG23"/>
    <mergeCell ref="KZI23:KZO23"/>
    <mergeCell ref="KZQ23:KZW23"/>
    <mergeCell ref="KZY23:LAE23"/>
    <mergeCell ref="KWO23:KWU23"/>
    <mergeCell ref="KWW23:KXC23"/>
    <mergeCell ref="KXE23:KXK23"/>
    <mergeCell ref="KXM23:KXS23"/>
    <mergeCell ref="KXU23:KYA23"/>
    <mergeCell ref="KYC23:KYI23"/>
    <mergeCell ref="KUS23:KUY23"/>
    <mergeCell ref="KVA23:KVG23"/>
    <mergeCell ref="KVI23:KVO23"/>
    <mergeCell ref="KVQ23:KVW23"/>
    <mergeCell ref="KVY23:KWE23"/>
    <mergeCell ref="KWG23:KWM23"/>
    <mergeCell ref="LDY23:LEE23"/>
    <mergeCell ref="LEG23:LEM23"/>
    <mergeCell ref="LEO23:LEU23"/>
    <mergeCell ref="LEW23:LFC23"/>
    <mergeCell ref="LFE23:LFK23"/>
    <mergeCell ref="LFM23:LFS23"/>
    <mergeCell ref="LCC23:LCI23"/>
    <mergeCell ref="LCK23:LCQ23"/>
    <mergeCell ref="LCS23:LCY23"/>
    <mergeCell ref="LDA23:LDG23"/>
    <mergeCell ref="LDI23:LDO23"/>
    <mergeCell ref="LDQ23:LDW23"/>
    <mergeCell ref="LAG23:LAM23"/>
    <mergeCell ref="LAO23:LAU23"/>
    <mergeCell ref="LAW23:LBC23"/>
    <mergeCell ref="LBE23:LBK23"/>
    <mergeCell ref="LBM23:LBS23"/>
    <mergeCell ref="LBU23:LCA23"/>
    <mergeCell ref="LJM23:LJS23"/>
    <mergeCell ref="LJU23:LKA23"/>
    <mergeCell ref="LKC23:LKI23"/>
    <mergeCell ref="LKK23:LKQ23"/>
    <mergeCell ref="LKS23:LKY23"/>
    <mergeCell ref="LLA23:LLG23"/>
    <mergeCell ref="LHQ23:LHW23"/>
    <mergeCell ref="LHY23:LIE23"/>
    <mergeCell ref="LIG23:LIM23"/>
    <mergeCell ref="LIO23:LIU23"/>
    <mergeCell ref="LIW23:LJC23"/>
    <mergeCell ref="LJE23:LJK23"/>
    <mergeCell ref="LFU23:LGA23"/>
    <mergeCell ref="LGC23:LGI23"/>
    <mergeCell ref="LGK23:LGQ23"/>
    <mergeCell ref="LGS23:LGY23"/>
    <mergeCell ref="LHA23:LHG23"/>
    <mergeCell ref="LHI23:LHO23"/>
    <mergeCell ref="LPA23:LPG23"/>
    <mergeCell ref="LPI23:LPO23"/>
    <mergeCell ref="LPQ23:LPW23"/>
    <mergeCell ref="LPY23:LQE23"/>
    <mergeCell ref="LQG23:LQM23"/>
    <mergeCell ref="LQO23:LQU23"/>
    <mergeCell ref="LNE23:LNK23"/>
    <mergeCell ref="LNM23:LNS23"/>
    <mergeCell ref="LNU23:LOA23"/>
    <mergeCell ref="LOC23:LOI23"/>
    <mergeCell ref="LOK23:LOQ23"/>
    <mergeCell ref="LOS23:LOY23"/>
    <mergeCell ref="LLI23:LLO23"/>
    <mergeCell ref="LLQ23:LLW23"/>
    <mergeCell ref="LLY23:LME23"/>
    <mergeCell ref="LMG23:LMM23"/>
    <mergeCell ref="LMO23:LMU23"/>
    <mergeCell ref="LMW23:LNC23"/>
    <mergeCell ref="LUO23:LUU23"/>
    <mergeCell ref="LUW23:LVC23"/>
    <mergeCell ref="LVE23:LVK23"/>
    <mergeCell ref="LVM23:LVS23"/>
    <mergeCell ref="LVU23:LWA23"/>
    <mergeCell ref="LWC23:LWI23"/>
    <mergeCell ref="LSS23:LSY23"/>
    <mergeCell ref="LTA23:LTG23"/>
    <mergeCell ref="LTI23:LTO23"/>
    <mergeCell ref="LTQ23:LTW23"/>
    <mergeCell ref="LTY23:LUE23"/>
    <mergeCell ref="LUG23:LUM23"/>
    <mergeCell ref="LQW23:LRC23"/>
    <mergeCell ref="LRE23:LRK23"/>
    <mergeCell ref="LRM23:LRS23"/>
    <mergeCell ref="LRU23:LSA23"/>
    <mergeCell ref="LSC23:LSI23"/>
    <mergeCell ref="LSK23:LSQ23"/>
    <mergeCell ref="MAC23:MAI23"/>
    <mergeCell ref="MAK23:MAQ23"/>
    <mergeCell ref="MAS23:MAY23"/>
    <mergeCell ref="MBA23:MBG23"/>
    <mergeCell ref="MBI23:MBO23"/>
    <mergeCell ref="MBQ23:MBW23"/>
    <mergeCell ref="LYG23:LYM23"/>
    <mergeCell ref="LYO23:LYU23"/>
    <mergeCell ref="LYW23:LZC23"/>
    <mergeCell ref="LZE23:LZK23"/>
    <mergeCell ref="LZM23:LZS23"/>
    <mergeCell ref="LZU23:MAA23"/>
    <mergeCell ref="LWK23:LWQ23"/>
    <mergeCell ref="LWS23:LWY23"/>
    <mergeCell ref="LXA23:LXG23"/>
    <mergeCell ref="LXI23:LXO23"/>
    <mergeCell ref="LXQ23:LXW23"/>
    <mergeCell ref="LXY23:LYE23"/>
    <mergeCell ref="MFQ23:MFW23"/>
    <mergeCell ref="MFY23:MGE23"/>
    <mergeCell ref="MGG23:MGM23"/>
    <mergeCell ref="MGO23:MGU23"/>
    <mergeCell ref="MGW23:MHC23"/>
    <mergeCell ref="MHE23:MHK23"/>
    <mergeCell ref="MDU23:MEA23"/>
    <mergeCell ref="MEC23:MEI23"/>
    <mergeCell ref="MEK23:MEQ23"/>
    <mergeCell ref="MES23:MEY23"/>
    <mergeCell ref="MFA23:MFG23"/>
    <mergeCell ref="MFI23:MFO23"/>
    <mergeCell ref="MBY23:MCE23"/>
    <mergeCell ref="MCG23:MCM23"/>
    <mergeCell ref="MCO23:MCU23"/>
    <mergeCell ref="MCW23:MDC23"/>
    <mergeCell ref="MDE23:MDK23"/>
    <mergeCell ref="MDM23:MDS23"/>
    <mergeCell ref="MLE23:MLK23"/>
    <mergeCell ref="MLM23:MLS23"/>
    <mergeCell ref="MLU23:MMA23"/>
    <mergeCell ref="MMC23:MMI23"/>
    <mergeCell ref="MMK23:MMQ23"/>
    <mergeCell ref="MMS23:MMY23"/>
    <mergeCell ref="MJI23:MJO23"/>
    <mergeCell ref="MJQ23:MJW23"/>
    <mergeCell ref="MJY23:MKE23"/>
    <mergeCell ref="MKG23:MKM23"/>
    <mergeCell ref="MKO23:MKU23"/>
    <mergeCell ref="MKW23:MLC23"/>
    <mergeCell ref="MHM23:MHS23"/>
    <mergeCell ref="MHU23:MIA23"/>
    <mergeCell ref="MIC23:MII23"/>
    <mergeCell ref="MIK23:MIQ23"/>
    <mergeCell ref="MIS23:MIY23"/>
    <mergeCell ref="MJA23:MJG23"/>
    <mergeCell ref="MQS23:MQY23"/>
    <mergeCell ref="MRA23:MRG23"/>
    <mergeCell ref="MRI23:MRO23"/>
    <mergeCell ref="MRQ23:MRW23"/>
    <mergeCell ref="MRY23:MSE23"/>
    <mergeCell ref="MSG23:MSM23"/>
    <mergeCell ref="MOW23:MPC23"/>
    <mergeCell ref="MPE23:MPK23"/>
    <mergeCell ref="MPM23:MPS23"/>
    <mergeCell ref="MPU23:MQA23"/>
    <mergeCell ref="MQC23:MQI23"/>
    <mergeCell ref="MQK23:MQQ23"/>
    <mergeCell ref="MNA23:MNG23"/>
    <mergeCell ref="MNI23:MNO23"/>
    <mergeCell ref="MNQ23:MNW23"/>
    <mergeCell ref="MNY23:MOE23"/>
    <mergeCell ref="MOG23:MOM23"/>
    <mergeCell ref="MOO23:MOU23"/>
    <mergeCell ref="MWG23:MWM23"/>
    <mergeCell ref="MWO23:MWU23"/>
    <mergeCell ref="MWW23:MXC23"/>
    <mergeCell ref="MXE23:MXK23"/>
    <mergeCell ref="MXM23:MXS23"/>
    <mergeCell ref="MXU23:MYA23"/>
    <mergeCell ref="MUK23:MUQ23"/>
    <mergeCell ref="MUS23:MUY23"/>
    <mergeCell ref="MVA23:MVG23"/>
    <mergeCell ref="MVI23:MVO23"/>
    <mergeCell ref="MVQ23:MVW23"/>
    <mergeCell ref="MVY23:MWE23"/>
    <mergeCell ref="MSO23:MSU23"/>
    <mergeCell ref="MSW23:MTC23"/>
    <mergeCell ref="MTE23:MTK23"/>
    <mergeCell ref="MTM23:MTS23"/>
    <mergeCell ref="MTU23:MUA23"/>
    <mergeCell ref="MUC23:MUI23"/>
    <mergeCell ref="NBU23:NCA23"/>
    <mergeCell ref="NCC23:NCI23"/>
    <mergeCell ref="NCK23:NCQ23"/>
    <mergeCell ref="NCS23:NCY23"/>
    <mergeCell ref="NDA23:NDG23"/>
    <mergeCell ref="NDI23:NDO23"/>
    <mergeCell ref="MZY23:NAE23"/>
    <mergeCell ref="NAG23:NAM23"/>
    <mergeCell ref="NAO23:NAU23"/>
    <mergeCell ref="NAW23:NBC23"/>
    <mergeCell ref="NBE23:NBK23"/>
    <mergeCell ref="NBM23:NBS23"/>
    <mergeCell ref="MYC23:MYI23"/>
    <mergeCell ref="MYK23:MYQ23"/>
    <mergeCell ref="MYS23:MYY23"/>
    <mergeCell ref="MZA23:MZG23"/>
    <mergeCell ref="MZI23:MZO23"/>
    <mergeCell ref="MZQ23:MZW23"/>
    <mergeCell ref="NHI23:NHO23"/>
    <mergeCell ref="NHQ23:NHW23"/>
    <mergeCell ref="NHY23:NIE23"/>
    <mergeCell ref="NIG23:NIM23"/>
    <mergeCell ref="NIO23:NIU23"/>
    <mergeCell ref="NIW23:NJC23"/>
    <mergeCell ref="NFM23:NFS23"/>
    <mergeCell ref="NFU23:NGA23"/>
    <mergeCell ref="NGC23:NGI23"/>
    <mergeCell ref="NGK23:NGQ23"/>
    <mergeCell ref="NGS23:NGY23"/>
    <mergeCell ref="NHA23:NHG23"/>
    <mergeCell ref="NDQ23:NDW23"/>
    <mergeCell ref="NDY23:NEE23"/>
    <mergeCell ref="NEG23:NEM23"/>
    <mergeCell ref="NEO23:NEU23"/>
    <mergeCell ref="NEW23:NFC23"/>
    <mergeCell ref="NFE23:NFK23"/>
    <mergeCell ref="NMW23:NNC23"/>
    <mergeCell ref="NNE23:NNK23"/>
    <mergeCell ref="NNM23:NNS23"/>
    <mergeCell ref="NNU23:NOA23"/>
    <mergeCell ref="NOC23:NOI23"/>
    <mergeCell ref="NOK23:NOQ23"/>
    <mergeCell ref="NLA23:NLG23"/>
    <mergeCell ref="NLI23:NLO23"/>
    <mergeCell ref="NLQ23:NLW23"/>
    <mergeCell ref="NLY23:NME23"/>
    <mergeCell ref="NMG23:NMM23"/>
    <mergeCell ref="NMO23:NMU23"/>
    <mergeCell ref="NJE23:NJK23"/>
    <mergeCell ref="NJM23:NJS23"/>
    <mergeCell ref="NJU23:NKA23"/>
    <mergeCell ref="NKC23:NKI23"/>
    <mergeCell ref="NKK23:NKQ23"/>
    <mergeCell ref="NKS23:NKY23"/>
    <mergeCell ref="NSK23:NSQ23"/>
    <mergeCell ref="NSS23:NSY23"/>
    <mergeCell ref="NTA23:NTG23"/>
    <mergeCell ref="NTI23:NTO23"/>
    <mergeCell ref="NTQ23:NTW23"/>
    <mergeCell ref="NTY23:NUE23"/>
    <mergeCell ref="NQO23:NQU23"/>
    <mergeCell ref="NQW23:NRC23"/>
    <mergeCell ref="NRE23:NRK23"/>
    <mergeCell ref="NRM23:NRS23"/>
    <mergeCell ref="NRU23:NSA23"/>
    <mergeCell ref="NSC23:NSI23"/>
    <mergeCell ref="NOS23:NOY23"/>
    <mergeCell ref="NPA23:NPG23"/>
    <mergeCell ref="NPI23:NPO23"/>
    <mergeCell ref="NPQ23:NPW23"/>
    <mergeCell ref="NPY23:NQE23"/>
    <mergeCell ref="NQG23:NQM23"/>
    <mergeCell ref="NXY23:NYE23"/>
    <mergeCell ref="NYG23:NYM23"/>
    <mergeCell ref="NYO23:NYU23"/>
    <mergeCell ref="NYW23:NZC23"/>
    <mergeCell ref="NZE23:NZK23"/>
    <mergeCell ref="NZM23:NZS23"/>
    <mergeCell ref="NWC23:NWI23"/>
    <mergeCell ref="NWK23:NWQ23"/>
    <mergeCell ref="NWS23:NWY23"/>
    <mergeCell ref="NXA23:NXG23"/>
    <mergeCell ref="NXI23:NXO23"/>
    <mergeCell ref="NXQ23:NXW23"/>
    <mergeCell ref="NUG23:NUM23"/>
    <mergeCell ref="NUO23:NUU23"/>
    <mergeCell ref="NUW23:NVC23"/>
    <mergeCell ref="NVE23:NVK23"/>
    <mergeCell ref="NVM23:NVS23"/>
    <mergeCell ref="NVU23:NWA23"/>
    <mergeCell ref="ODM23:ODS23"/>
    <mergeCell ref="ODU23:OEA23"/>
    <mergeCell ref="OEC23:OEI23"/>
    <mergeCell ref="OEK23:OEQ23"/>
    <mergeCell ref="OES23:OEY23"/>
    <mergeCell ref="OFA23:OFG23"/>
    <mergeCell ref="OBQ23:OBW23"/>
    <mergeCell ref="OBY23:OCE23"/>
    <mergeCell ref="OCG23:OCM23"/>
    <mergeCell ref="OCO23:OCU23"/>
    <mergeCell ref="OCW23:ODC23"/>
    <mergeCell ref="ODE23:ODK23"/>
    <mergeCell ref="NZU23:OAA23"/>
    <mergeCell ref="OAC23:OAI23"/>
    <mergeCell ref="OAK23:OAQ23"/>
    <mergeCell ref="OAS23:OAY23"/>
    <mergeCell ref="OBA23:OBG23"/>
    <mergeCell ref="OBI23:OBO23"/>
    <mergeCell ref="OJA23:OJG23"/>
    <mergeCell ref="OJI23:OJO23"/>
    <mergeCell ref="OJQ23:OJW23"/>
    <mergeCell ref="OJY23:OKE23"/>
    <mergeCell ref="OKG23:OKM23"/>
    <mergeCell ref="OKO23:OKU23"/>
    <mergeCell ref="OHE23:OHK23"/>
    <mergeCell ref="OHM23:OHS23"/>
    <mergeCell ref="OHU23:OIA23"/>
    <mergeCell ref="OIC23:OII23"/>
    <mergeCell ref="OIK23:OIQ23"/>
    <mergeCell ref="OIS23:OIY23"/>
    <mergeCell ref="OFI23:OFO23"/>
    <mergeCell ref="OFQ23:OFW23"/>
    <mergeCell ref="OFY23:OGE23"/>
    <mergeCell ref="OGG23:OGM23"/>
    <mergeCell ref="OGO23:OGU23"/>
    <mergeCell ref="OGW23:OHC23"/>
    <mergeCell ref="OOO23:OOU23"/>
    <mergeCell ref="OOW23:OPC23"/>
    <mergeCell ref="OPE23:OPK23"/>
    <mergeCell ref="OPM23:OPS23"/>
    <mergeCell ref="OPU23:OQA23"/>
    <mergeCell ref="OQC23:OQI23"/>
    <mergeCell ref="OMS23:OMY23"/>
    <mergeCell ref="ONA23:ONG23"/>
    <mergeCell ref="ONI23:ONO23"/>
    <mergeCell ref="ONQ23:ONW23"/>
    <mergeCell ref="ONY23:OOE23"/>
    <mergeCell ref="OOG23:OOM23"/>
    <mergeCell ref="OKW23:OLC23"/>
    <mergeCell ref="OLE23:OLK23"/>
    <mergeCell ref="OLM23:OLS23"/>
    <mergeCell ref="OLU23:OMA23"/>
    <mergeCell ref="OMC23:OMI23"/>
    <mergeCell ref="OMK23:OMQ23"/>
    <mergeCell ref="OUC23:OUI23"/>
    <mergeCell ref="OUK23:OUQ23"/>
    <mergeCell ref="OUS23:OUY23"/>
    <mergeCell ref="OVA23:OVG23"/>
    <mergeCell ref="OVI23:OVO23"/>
    <mergeCell ref="OVQ23:OVW23"/>
    <mergeCell ref="OSG23:OSM23"/>
    <mergeCell ref="OSO23:OSU23"/>
    <mergeCell ref="OSW23:OTC23"/>
    <mergeCell ref="OTE23:OTK23"/>
    <mergeCell ref="OTM23:OTS23"/>
    <mergeCell ref="OTU23:OUA23"/>
    <mergeCell ref="OQK23:OQQ23"/>
    <mergeCell ref="OQS23:OQY23"/>
    <mergeCell ref="ORA23:ORG23"/>
    <mergeCell ref="ORI23:ORO23"/>
    <mergeCell ref="ORQ23:ORW23"/>
    <mergeCell ref="ORY23:OSE23"/>
    <mergeCell ref="OZQ23:OZW23"/>
    <mergeCell ref="OZY23:PAE23"/>
    <mergeCell ref="PAG23:PAM23"/>
    <mergeCell ref="PAO23:PAU23"/>
    <mergeCell ref="PAW23:PBC23"/>
    <mergeCell ref="PBE23:PBK23"/>
    <mergeCell ref="OXU23:OYA23"/>
    <mergeCell ref="OYC23:OYI23"/>
    <mergeCell ref="OYK23:OYQ23"/>
    <mergeCell ref="OYS23:OYY23"/>
    <mergeCell ref="OZA23:OZG23"/>
    <mergeCell ref="OZI23:OZO23"/>
    <mergeCell ref="OVY23:OWE23"/>
    <mergeCell ref="OWG23:OWM23"/>
    <mergeCell ref="OWO23:OWU23"/>
    <mergeCell ref="OWW23:OXC23"/>
    <mergeCell ref="OXE23:OXK23"/>
    <mergeCell ref="OXM23:OXS23"/>
    <mergeCell ref="PFE23:PFK23"/>
    <mergeCell ref="PFM23:PFS23"/>
    <mergeCell ref="PFU23:PGA23"/>
    <mergeCell ref="PGC23:PGI23"/>
    <mergeCell ref="PGK23:PGQ23"/>
    <mergeCell ref="PGS23:PGY23"/>
    <mergeCell ref="PDI23:PDO23"/>
    <mergeCell ref="PDQ23:PDW23"/>
    <mergeCell ref="PDY23:PEE23"/>
    <mergeCell ref="PEG23:PEM23"/>
    <mergeCell ref="PEO23:PEU23"/>
    <mergeCell ref="PEW23:PFC23"/>
    <mergeCell ref="PBM23:PBS23"/>
    <mergeCell ref="PBU23:PCA23"/>
    <mergeCell ref="PCC23:PCI23"/>
    <mergeCell ref="PCK23:PCQ23"/>
    <mergeCell ref="PCS23:PCY23"/>
    <mergeCell ref="PDA23:PDG23"/>
    <mergeCell ref="PKS23:PKY23"/>
    <mergeCell ref="PLA23:PLG23"/>
    <mergeCell ref="PLI23:PLO23"/>
    <mergeCell ref="PLQ23:PLW23"/>
    <mergeCell ref="PLY23:PME23"/>
    <mergeCell ref="PMG23:PMM23"/>
    <mergeCell ref="PIW23:PJC23"/>
    <mergeCell ref="PJE23:PJK23"/>
    <mergeCell ref="PJM23:PJS23"/>
    <mergeCell ref="PJU23:PKA23"/>
    <mergeCell ref="PKC23:PKI23"/>
    <mergeCell ref="PKK23:PKQ23"/>
    <mergeCell ref="PHA23:PHG23"/>
    <mergeCell ref="PHI23:PHO23"/>
    <mergeCell ref="PHQ23:PHW23"/>
    <mergeCell ref="PHY23:PIE23"/>
    <mergeCell ref="PIG23:PIM23"/>
    <mergeCell ref="PIO23:PIU23"/>
    <mergeCell ref="PQG23:PQM23"/>
    <mergeCell ref="PQO23:PQU23"/>
    <mergeCell ref="PQW23:PRC23"/>
    <mergeCell ref="PRE23:PRK23"/>
    <mergeCell ref="PRM23:PRS23"/>
    <mergeCell ref="PRU23:PSA23"/>
    <mergeCell ref="POK23:POQ23"/>
    <mergeCell ref="POS23:POY23"/>
    <mergeCell ref="PPA23:PPG23"/>
    <mergeCell ref="PPI23:PPO23"/>
    <mergeCell ref="PPQ23:PPW23"/>
    <mergeCell ref="PPY23:PQE23"/>
    <mergeCell ref="PMO23:PMU23"/>
    <mergeCell ref="PMW23:PNC23"/>
    <mergeCell ref="PNE23:PNK23"/>
    <mergeCell ref="PNM23:PNS23"/>
    <mergeCell ref="PNU23:POA23"/>
    <mergeCell ref="POC23:POI23"/>
    <mergeCell ref="PVU23:PWA23"/>
    <mergeCell ref="PWC23:PWI23"/>
    <mergeCell ref="PWK23:PWQ23"/>
    <mergeCell ref="PWS23:PWY23"/>
    <mergeCell ref="PXA23:PXG23"/>
    <mergeCell ref="PXI23:PXO23"/>
    <mergeCell ref="PTY23:PUE23"/>
    <mergeCell ref="PUG23:PUM23"/>
    <mergeCell ref="PUO23:PUU23"/>
    <mergeCell ref="PUW23:PVC23"/>
    <mergeCell ref="PVE23:PVK23"/>
    <mergeCell ref="PVM23:PVS23"/>
    <mergeCell ref="PSC23:PSI23"/>
    <mergeCell ref="PSK23:PSQ23"/>
    <mergeCell ref="PSS23:PSY23"/>
    <mergeCell ref="PTA23:PTG23"/>
    <mergeCell ref="PTI23:PTO23"/>
    <mergeCell ref="PTQ23:PTW23"/>
    <mergeCell ref="QBI23:QBO23"/>
    <mergeCell ref="QBQ23:QBW23"/>
    <mergeCell ref="QBY23:QCE23"/>
    <mergeCell ref="QCG23:QCM23"/>
    <mergeCell ref="QCO23:QCU23"/>
    <mergeCell ref="QCW23:QDC23"/>
    <mergeCell ref="PZM23:PZS23"/>
    <mergeCell ref="PZU23:QAA23"/>
    <mergeCell ref="QAC23:QAI23"/>
    <mergeCell ref="QAK23:QAQ23"/>
    <mergeCell ref="QAS23:QAY23"/>
    <mergeCell ref="QBA23:QBG23"/>
    <mergeCell ref="PXQ23:PXW23"/>
    <mergeCell ref="PXY23:PYE23"/>
    <mergeCell ref="PYG23:PYM23"/>
    <mergeCell ref="PYO23:PYU23"/>
    <mergeCell ref="PYW23:PZC23"/>
    <mergeCell ref="PZE23:PZK23"/>
    <mergeCell ref="QGW23:QHC23"/>
    <mergeCell ref="QHE23:QHK23"/>
    <mergeCell ref="QHM23:QHS23"/>
    <mergeCell ref="QHU23:QIA23"/>
    <mergeCell ref="QIC23:QII23"/>
    <mergeCell ref="QIK23:QIQ23"/>
    <mergeCell ref="QFA23:QFG23"/>
    <mergeCell ref="QFI23:QFO23"/>
    <mergeCell ref="QFQ23:QFW23"/>
    <mergeCell ref="QFY23:QGE23"/>
    <mergeCell ref="QGG23:QGM23"/>
    <mergeCell ref="QGO23:QGU23"/>
    <mergeCell ref="QDE23:QDK23"/>
    <mergeCell ref="QDM23:QDS23"/>
    <mergeCell ref="QDU23:QEA23"/>
    <mergeCell ref="QEC23:QEI23"/>
    <mergeCell ref="QEK23:QEQ23"/>
    <mergeCell ref="QES23:QEY23"/>
    <mergeCell ref="QMK23:QMQ23"/>
    <mergeCell ref="QMS23:QMY23"/>
    <mergeCell ref="QNA23:QNG23"/>
    <mergeCell ref="QNI23:QNO23"/>
    <mergeCell ref="QNQ23:QNW23"/>
    <mergeCell ref="QNY23:QOE23"/>
    <mergeCell ref="QKO23:QKU23"/>
    <mergeCell ref="QKW23:QLC23"/>
    <mergeCell ref="QLE23:QLK23"/>
    <mergeCell ref="QLM23:QLS23"/>
    <mergeCell ref="QLU23:QMA23"/>
    <mergeCell ref="QMC23:QMI23"/>
    <mergeCell ref="QIS23:QIY23"/>
    <mergeCell ref="QJA23:QJG23"/>
    <mergeCell ref="QJI23:QJO23"/>
    <mergeCell ref="QJQ23:QJW23"/>
    <mergeCell ref="QJY23:QKE23"/>
    <mergeCell ref="QKG23:QKM23"/>
    <mergeCell ref="QRY23:QSE23"/>
    <mergeCell ref="QSG23:QSM23"/>
    <mergeCell ref="QSO23:QSU23"/>
    <mergeCell ref="QSW23:QTC23"/>
    <mergeCell ref="QTE23:QTK23"/>
    <mergeCell ref="QTM23:QTS23"/>
    <mergeCell ref="QQC23:QQI23"/>
    <mergeCell ref="QQK23:QQQ23"/>
    <mergeCell ref="QQS23:QQY23"/>
    <mergeCell ref="QRA23:QRG23"/>
    <mergeCell ref="QRI23:QRO23"/>
    <mergeCell ref="QRQ23:QRW23"/>
    <mergeCell ref="QOG23:QOM23"/>
    <mergeCell ref="QOO23:QOU23"/>
    <mergeCell ref="QOW23:QPC23"/>
    <mergeCell ref="QPE23:QPK23"/>
    <mergeCell ref="QPM23:QPS23"/>
    <mergeCell ref="QPU23:QQA23"/>
    <mergeCell ref="QXM23:QXS23"/>
    <mergeCell ref="QXU23:QYA23"/>
    <mergeCell ref="QYC23:QYI23"/>
    <mergeCell ref="QYK23:QYQ23"/>
    <mergeCell ref="QYS23:QYY23"/>
    <mergeCell ref="QZA23:QZG23"/>
    <mergeCell ref="QVQ23:QVW23"/>
    <mergeCell ref="QVY23:QWE23"/>
    <mergeCell ref="QWG23:QWM23"/>
    <mergeCell ref="QWO23:QWU23"/>
    <mergeCell ref="QWW23:QXC23"/>
    <mergeCell ref="QXE23:QXK23"/>
    <mergeCell ref="QTU23:QUA23"/>
    <mergeCell ref="QUC23:QUI23"/>
    <mergeCell ref="QUK23:QUQ23"/>
    <mergeCell ref="QUS23:QUY23"/>
    <mergeCell ref="QVA23:QVG23"/>
    <mergeCell ref="QVI23:QVO23"/>
    <mergeCell ref="RDA23:RDG23"/>
    <mergeCell ref="RDI23:RDO23"/>
    <mergeCell ref="RDQ23:RDW23"/>
    <mergeCell ref="RDY23:REE23"/>
    <mergeCell ref="REG23:REM23"/>
    <mergeCell ref="REO23:REU23"/>
    <mergeCell ref="RBE23:RBK23"/>
    <mergeCell ref="RBM23:RBS23"/>
    <mergeCell ref="RBU23:RCA23"/>
    <mergeCell ref="RCC23:RCI23"/>
    <mergeCell ref="RCK23:RCQ23"/>
    <mergeCell ref="RCS23:RCY23"/>
    <mergeCell ref="QZI23:QZO23"/>
    <mergeCell ref="QZQ23:QZW23"/>
    <mergeCell ref="QZY23:RAE23"/>
    <mergeCell ref="RAG23:RAM23"/>
    <mergeCell ref="RAO23:RAU23"/>
    <mergeCell ref="RAW23:RBC23"/>
    <mergeCell ref="RIO23:RIU23"/>
    <mergeCell ref="RIW23:RJC23"/>
    <mergeCell ref="RJE23:RJK23"/>
    <mergeCell ref="RJM23:RJS23"/>
    <mergeCell ref="RJU23:RKA23"/>
    <mergeCell ref="RKC23:RKI23"/>
    <mergeCell ref="RGS23:RGY23"/>
    <mergeCell ref="RHA23:RHG23"/>
    <mergeCell ref="RHI23:RHO23"/>
    <mergeCell ref="RHQ23:RHW23"/>
    <mergeCell ref="RHY23:RIE23"/>
    <mergeCell ref="RIG23:RIM23"/>
    <mergeCell ref="REW23:RFC23"/>
    <mergeCell ref="RFE23:RFK23"/>
    <mergeCell ref="RFM23:RFS23"/>
    <mergeCell ref="RFU23:RGA23"/>
    <mergeCell ref="RGC23:RGI23"/>
    <mergeCell ref="RGK23:RGQ23"/>
    <mergeCell ref="ROC23:ROI23"/>
    <mergeCell ref="ROK23:ROQ23"/>
    <mergeCell ref="ROS23:ROY23"/>
    <mergeCell ref="RPA23:RPG23"/>
    <mergeCell ref="RPI23:RPO23"/>
    <mergeCell ref="RPQ23:RPW23"/>
    <mergeCell ref="RMG23:RMM23"/>
    <mergeCell ref="RMO23:RMU23"/>
    <mergeCell ref="RMW23:RNC23"/>
    <mergeCell ref="RNE23:RNK23"/>
    <mergeCell ref="RNM23:RNS23"/>
    <mergeCell ref="RNU23:ROA23"/>
    <mergeCell ref="RKK23:RKQ23"/>
    <mergeCell ref="RKS23:RKY23"/>
    <mergeCell ref="RLA23:RLG23"/>
    <mergeCell ref="RLI23:RLO23"/>
    <mergeCell ref="RLQ23:RLW23"/>
    <mergeCell ref="RLY23:RME23"/>
    <mergeCell ref="RTQ23:RTW23"/>
    <mergeCell ref="RTY23:RUE23"/>
    <mergeCell ref="RUG23:RUM23"/>
    <mergeCell ref="RUO23:RUU23"/>
    <mergeCell ref="RUW23:RVC23"/>
    <mergeCell ref="RVE23:RVK23"/>
    <mergeCell ref="RRU23:RSA23"/>
    <mergeCell ref="RSC23:RSI23"/>
    <mergeCell ref="RSK23:RSQ23"/>
    <mergeCell ref="RSS23:RSY23"/>
    <mergeCell ref="RTA23:RTG23"/>
    <mergeCell ref="RTI23:RTO23"/>
    <mergeCell ref="RPY23:RQE23"/>
    <mergeCell ref="RQG23:RQM23"/>
    <mergeCell ref="RQO23:RQU23"/>
    <mergeCell ref="RQW23:RRC23"/>
    <mergeCell ref="RRE23:RRK23"/>
    <mergeCell ref="RRM23:RRS23"/>
    <mergeCell ref="RZE23:RZK23"/>
    <mergeCell ref="RZM23:RZS23"/>
    <mergeCell ref="RZU23:SAA23"/>
    <mergeCell ref="SAC23:SAI23"/>
    <mergeCell ref="SAK23:SAQ23"/>
    <mergeCell ref="SAS23:SAY23"/>
    <mergeCell ref="RXI23:RXO23"/>
    <mergeCell ref="RXQ23:RXW23"/>
    <mergeCell ref="RXY23:RYE23"/>
    <mergeCell ref="RYG23:RYM23"/>
    <mergeCell ref="RYO23:RYU23"/>
    <mergeCell ref="RYW23:RZC23"/>
    <mergeCell ref="RVM23:RVS23"/>
    <mergeCell ref="RVU23:RWA23"/>
    <mergeCell ref="RWC23:RWI23"/>
    <mergeCell ref="RWK23:RWQ23"/>
    <mergeCell ref="RWS23:RWY23"/>
    <mergeCell ref="RXA23:RXG23"/>
    <mergeCell ref="SES23:SEY23"/>
    <mergeCell ref="SFA23:SFG23"/>
    <mergeCell ref="SFI23:SFO23"/>
    <mergeCell ref="SFQ23:SFW23"/>
    <mergeCell ref="SFY23:SGE23"/>
    <mergeCell ref="SGG23:SGM23"/>
    <mergeCell ref="SCW23:SDC23"/>
    <mergeCell ref="SDE23:SDK23"/>
    <mergeCell ref="SDM23:SDS23"/>
    <mergeCell ref="SDU23:SEA23"/>
    <mergeCell ref="SEC23:SEI23"/>
    <mergeCell ref="SEK23:SEQ23"/>
    <mergeCell ref="SBA23:SBG23"/>
    <mergeCell ref="SBI23:SBO23"/>
    <mergeCell ref="SBQ23:SBW23"/>
    <mergeCell ref="SBY23:SCE23"/>
    <mergeCell ref="SCG23:SCM23"/>
    <mergeCell ref="SCO23:SCU23"/>
    <mergeCell ref="SKG23:SKM23"/>
    <mergeCell ref="SKO23:SKU23"/>
    <mergeCell ref="SKW23:SLC23"/>
    <mergeCell ref="SLE23:SLK23"/>
    <mergeCell ref="SLM23:SLS23"/>
    <mergeCell ref="SLU23:SMA23"/>
    <mergeCell ref="SIK23:SIQ23"/>
    <mergeCell ref="SIS23:SIY23"/>
    <mergeCell ref="SJA23:SJG23"/>
    <mergeCell ref="SJI23:SJO23"/>
    <mergeCell ref="SJQ23:SJW23"/>
    <mergeCell ref="SJY23:SKE23"/>
    <mergeCell ref="SGO23:SGU23"/>
    <mergeCell ref="SGW23:SHC23"/>
    <mergeCell ref="SHE23:SHK23"/>
    <mergeCell ref="SHM23:SHS23"/>
    <mergeCell ref="SHU23:SIA23"/>
    <mergeCell ref="SIC23:SII23"/>
    <mergeCell ref="SPU23:SQA23"/>
    <mergeCell ref="SQC23:SQI23"/>
    <mergeCell ref="SQK23:SQQ23"/>
    <mergeCell ref="SQS23:SQY23"/>
    <mergeCell ref="SRA23:SRG23"/>
    <mergeCell ref="SRI23:SRO23"/>
    <mergeCell ref="SNY23:SOE23"/>
    <mergeCell ref="SOG23:SOM23"/>
    <mergeCell ref="SOO23:SOU23"/>
    <mergeCell ref="SOW23:SPC23"/>
    <mergeCell ref="SPE23:SPK23"/>
    <mergeCell ref="SPM23:SPS23"/>
    <mergeCell ref="SMC23:SMI23"/>
    <mergeCell ref="SMK23:SMQ23"/>
    <mergeCell ref="SMS23:SMY23"/>
    <mergeCell ref="SNA23:SNG23"/>
    <mergeCell ref="SNI23:SNO23"/>
    <mergeCell ref="SNQ23:SNW23"/>
    <mergeCell ref="SVI23:SVO23"/>
    <mergeCell ref="SVQ23:SVW23"/>
    <mergeCell ref="SVY23:SWE23"/>
    <mergeCell ref="SWG23:SWM23"/>
    <mergeCell ref="SWO23:SWU23"/>
    <mergeCell ref="SWW23:SXC23"/>
    <mergeCell ref="STM23:STS23"/>
    <mergeCell ref="STU23:SUA23"/>
    <mergeCell ref="SUC23:SUI23"/>
    <mergeCell ref="SUK23:SUQ23"/>
    <mergeCell ref="SUS23:SUY23"/>
    <mergeCell ref="SVA23:SVG23"/>
    <mergeCell ref="SRQ23:SRW23"/>
    <mergeCell ref="SRY23:SSE23"/>
    <mergeCell ref="SSG23:SSM23"/>
    <mergeCell ref="SSO23:SSU23"/>
    <mergeCell ref="SSW23:STC23"/>
    <mergeCell ref="STE23:STK23"/>
    <mergeCell ref="TAW23:TBC23"/>
    <mergeCell ref="TBE23:TBK23"/>
    <mergeCell ref="TBM23:TBS23"/>
    <mergeCell ref="TBU23:TCA23"/>
    <mergeCell ref="TCC23:TCI23"/>
    <mergeCell ref="TCK23:TCQ23"/>
    <mergeCell ref="SZA23:SZG23"/>
    <mergeCell ref="SZI23:SZO23"/>
    <mergeCell ref="SZQ23:SZW23"/>
    <mergeCell ref="SZY23:TAE23"/>
    <mergeCell ref="TAG23:TAM23"/>
    <mergeCell ref="TAO23:TAU23"/>
    <mergeCell ref="SXE23:SXK23"/>
    <mergeCell ref="SXM23:SXS23"/>
    <mergeCell ref="SXU23:SYA23"/>
    <mergeCell ref="SYC23:SYI23"/>
    <mergeCell ref="SYK23:SYQ23"/>
    <mergeCell ref="SYS23:SYY23"/>
    <mergeCell ref="TGK23:TGQ23"/>
    <mergeCell ref="TGS23:TGY23"/>
    <mergeCell ref="THA23:THG23"/>
    <mergeCell ref="THI23:THO23"/>
    <mergeCell ref="THQ23:THW23"/>
    <mergeCell ref="THY23:TIE23"/>
    <mergeCell ref="TEO23:TEU23"/>
    <mergeCell ref="TEW23:TFC23"/>
    <mergeCell ref="TFE23:TFK23"/>
    <mergeCell ref="TFM23:TFS23"/>
    <mergeCell ref="TFU23:TGA23"/>
    <mergeCell ref="TGC23:TGI23"/>
    <mergeCell ref="TCS23:TCY23"/>
    <mergeCell ref="TDA23:TDG23"/>
    <mergeCell ref="TDI23:TDO23"/>
    <mergeCell ref="TDQ23:TDW23"/>
    <mergeCell ref="TDY23:TEE23"/>
    <mergeCell ref="TEG23:TEM23"/>
    <mergeCell ref="TLY23:TME23"/>
    <mergeCell ref="TMG23:TMM23"/>
    <mergeCell ref="TMO23:TMU23"/>
    <mergeCell ref="TMW23:TNC23"/>
    <mergeCell ref="TNE23:TNK23"/>
    <mergeCell ref="TNM23:TNS23"/>
    <mergeCell ref="TKC23:TKI23"/>
    <mergeCell ref="TKK23:TKQ23"/>
    <mergeCell ref="TKS23:TKY23"/>
    <mergeCell ref="TLA23:TLG23"/>
    <mergeCell ref="TLI23:TLO23"/>
    <mergeCell ref="TLQ23:TLW23"/>
    <mergeCell ref="TIG23:TIM23"/>
    <mergeCell ref="TIO23:TIU23"/>
    <mergeCell ref="TIW23:TJC23"/>
    <mergeCell ref="TJE23:TJK23"/>
    <mergeCell ref="TJM23:TJS23"/>
    <mergeCell ref="TJU23:TKA23"/>
    <mergeCell ref="TRM23:TRS23"/>
    <mergeCell ref="TRU23:TSA23"/>
    <mergeCell ref="TSC23:TSI23"/>
    <mergeCell ref="TSK23:TSQ23"/>
    <mergeCell ref="TSS23:TSY23"/>
    <mergeCell ref="TTA23:TTG23"/>
    <mergeCell ref="TPQ23:TPW23"/>
    <mergeCell ref="TPY23:TQE23"/>
    <mergeCell ref="TQG23:TQM23"/>
    <mergeCell ref="TQO23:TQU23"/>
    <mergeCell ref="TQW23:TRC23"/>
    <mergeCell ref="TRE23:TRK23"/>
    <mergeCell ref="TNU23:TOA23"/>
    <mergeCell ref="TOC23:TOI23"/>
    <mergeCell ref="TOK23:TOQ23"/>
    <mergeCell ref="TOS23:TOY23"/>
    <mergeCell ref="TPA23:TPG23"/>
    <mergeCell ref="TPI23:TPO23"/>
    <mergeCell ref="TXA23:TXG23"/>
    <mergeCell ref="TXI23:TXO23"/>
    <mergeCell ref="TXQ23:TXW23"/>
    <mergeCell ref="TXY23:TYE23"/>
    <mergeCell ref="TYG23:TYM23"/>
    <mergeCell ref="TYO23:TYU23"/>
    <mergeCell ref="TVE23:TVK23"/>
    <mergeCell ref="TVM23:TVS23"/>
    <mergeCell ref="TVU23:TWA23"/>
    <mergeCell ref="TWC23:TWI23"/>
    <mergeCell ref="TWK23:TWQ23"/>
    <mergeCell ref="TWS23:TWY23"/>
    <mergeCell ref="TTI23:TTO23"/>
    <mergeCell ref="TTQ23:TTW23"/>
    <mergeCell ref="TTY23:TUE23"/>
    <mergeCell ref="TUG23:TUM23"/>
    <mergeCell ref="TUO23:TUU23"/>
    <mergeCell ref="TUW23:TVC23"/>
    <mergeCell ref="UCO23:UCU23"/>
    <mergeCell ref="UCW23:UDC23"/>
    <mergeCell ref="UDE23:UDK23"/>
    <mergeCell ref="UDM23:UDS23"/>
    <mergeCell ref="UDU23:UEA23"/>
    <mergeCell ref="UEC23:UEI23"/>
    <mergeCell ref="UAS23:UAY23"/>
    <mergeCell ref="UBA23:UBG23"/>
    <mergeCell ref="UBI23:UBO23"/>
    <mergeCell ref="UBQ23:UBW23"/>
    <mergeCell ref="UBY23:UCE23"/>
    <mergeCell ref="UCG23:UCM23"/>
    <mergeCell ref="TYW23:TZC23"/>
    <mergeCell ref="TZE23:TZK23"/>
    <mergeCell ref="TZM23:TZS23"/>
    <mergeCell ref="TZU23:UAA23"/>
    <mergeCell ref="UAC23:UAI23"/>
    <mergeCell ref="UAK23:UAQ23"/>
    <mergeCell ref="UIC23:UII23"/>
    <mergeCell ref="UIK23:UIQ23"/>
    <mergeCell ref="UIS23:UIY23"/>
    <mergeCell ref="UJA23:UJG23"/>
    <mergeCell ref="UJI23:UJO23"/>
    <mergeCell ref="UJQ23:UJW23"/>
    <mergeCell ref="UGG23:UGM23"/>
    <mergeCell ref="UGO23:UGU23"/>
    <mergeCell ref="UGW23:UHC23"/>
    <mergeCell ref="UHE23:UHK23"/>
    <mergeCell ref="UHM23:UHS23"/>
    <mergeCell ref="UHU23:UIA23"/>
    <mergeCell ref="UEK23:UEQ23"/>
    <mergeCell ref="UES23:UEY23"/>
    <mergeCell ref="UFA23:UFG23"/>
    <mergeCell ref="UFI23:UFO23"/>
    <mergeCell ref="UFQ23:UFW23"/>
    <mergeCell ref="UFY23:UGE23"/>
    <mergeCell ref="UNQ23:UNW23"/>
    <mergeCell ref="UNY23:UOE23"/>
    <mergeCell ref="UOG23:UOM23"/>
    <mergeCell ref="UOO23:UOU23"/>
    <mergeCell ref="UOW23:UPC23"/>
    <mergeCell ref="UPE23:UPK23"/>
    <mergeCell ref="ULU23:UMA23"/>
    <mergeCell ref="UMC23:UMI23"/>
    <mergeCell ref="UMK23:UMQ23"/>
    <mergeCell ref="UMS23:UMY23"/>
    <mergeCell ref="UNA23:UNG23"/>
    <mergeCell ref="UNI23:UNO23"/>
    <mergeCell ref="UJY23:UKE23"/>
    <mergeCell ref="UKG23:UKM23"/>
    <mergeCell ref="UKO23:UKU23"/>
    <mergeCell ref="UKW23:ULC23"/>
    <mergeCell ref="ULE23:ULK23"/>
    <mergeCell ref="ULM23:ULS23"/>
    <mergeCell ref="UTE23:UTK23"/>
    <mergeCell ref="UTM23:UTS23"/>
    <mergeCell ref="UTU23:UUA23"/>
    <mergeCell ref="UUC23:UUI23"/>
    <mergeCell ref="UUK23:UUQ23"/>
    <mergeCell ref="UUS23:UUY23"/>
    <mergeCell ref="URI23:URO23"/>
    <mergeCell ref="URQ23:URW23"/>
    <mergeCell ref="URY23:USE23"/>
    <mergeCell ref="USG23:USM23"/>
    <mergeCell ref="USO23:USU23"/>
    <mergeCell ref="USW23:UTC23"/>
    <mergeCell ref="UPM23:UPS23"/>
    <mergeCell ref="UPU23:UQA23"/>
    <mergeCell ref="UQC23:UQI23"/>
    <mergeCell ref="UQK23:UQQ23"/>
    <mergeCell ref="UQS23:UQY23"/>
    <mergeCell ref="URA23:URG23"/>
    <mergeCell ref="UYS23:UYY23"/>
    <mergeCell ref="UZA23:UZG23"/>
    <mergeCell ref="UZI23:UZO23"/>
    <mergeCell ref="UZQ23:UZW23"/>
    <mergeCell ref="UZY23:VAE23"/>
    <mergeCell ref="VAG23:VAM23"/>
    <mergeCell ref="UWW23:UXC23"/>
    <mergeCell ref="UXE23:UXK23"/>
    <mergeCell ref="UXM23:UXS23"/>
    <mergeCell ref="UXU23:UYA23"/>
    <mergeCell ref="UYC23:UYI23"/>
    <mergeCell ref="UYK23:UYQ23"/>
    <mergeCell ref="UVA23:UVG23"/>
    <mergeCell ref="UVI23:UVO23"/>
    <mergeCell ref="UVQ23:UVW23"/>
    <mergeCell ref="UVY23:UWE23"/>
    <mergeCell ref="UWG23:UWM23"/>
    <mergeCell ref="UWO23:UWU23"/>
    <mergeCell ref="VEG23:VEM23"/>
    <mergeCell ref="VEO23:VEU23"/>
    <mergeCell ref="VEW23:VFC23"/>
    <mergeCell ref="VFE23:VFK23"/>
    <mergeCell ref="VFM23:VFS23"/>
    <mergeCell ref="VFU23:VGA23"/>
    <mergeCell ref="VCK23:VCQ23"/>
    <mergeCell ref="VCS23:VCY23"/>
    <mergeCell ref="VDA23:VDG23"/>
    <mergeCell ref="VDI23:VDO23"/>
    <mergeCell ref="VDQ23:VDW23"/>
    <mergeCell ref="VDY23:VEE23"/>
    <mergeCell ref="VAO23:VAU23"/>
    <mergeCell ref="VAW23:VBC23"/>
    <mergeCell ref="VBE23:VBK23"/>
    <mergeCell ref="VBM23:VBS23"/>
    <mergeCell ref="VBU23:VCA23"/>
    <mergeCell ref="VCC23:VCI23"/>
    <mergeCell ref="VJU23:VKA23"/>
    <mergeCell ref="VKC23:VKI23"/>
    <mergeCell ref="VKK23:VKQ23"/>
    <mergeCell ref="VKS23:VKY23"/>
    <mergeCell ref="VLA23:VLG23"/>
    <mergeCell ref="VLI23:VLO23"/>
    <mergeCell ref="VHY23:VIE23"/>
    <mergeCell ref="VIG23:VIM23"/>
    <mergeCell ref="VIO23:VIU23"/>
    <mergeCell ref="VIW23:VJC23"/>
    <mergeCell ref="VJE23:VJK23"/>
    <mergeCell ref="VJM23:VJS23"/>
    <mergeCell ref="VGC23:VGI23"/>
    <mergeCell ref="VGK23:VGQ23"/>
    <mergeCell ref="VGS23:VGY23"/>
    <mergeCell ref="VHA23:VHG23"/>
    <mergeCell ref="VHI23:VHO23"/>
    <mergeCell ref="VHQ23:VHW23"/>
    <mergeCell ref="VPI23:VPO23"/>
    <mergeCell ref="VPQ23:VPW23"/>
    <mergeCell ref="VPY23:VQE23"/>
    <mergeCell ref="VQG23:VQM23"/>
    <mergeCell ref="VQO23:VQU23"/>
    <mergeCell ref="VQW23:VRC23"/>
    <mergeCell ref="VNM23:VNS23"/>
    <mergeCell ref="VNU23:VOA23"/>
    <mergeCell ref="VOC23:VOI23"/>
    <mergeCell ref="VOK23:VOQ23"/>
    <mergeCell ref="VOS23:VOY23"/>
    <mergeCell ref="VPA23:VPG23"/>
    <mergeCell ref="VLQ23:VLW23"/>
    <mergeCell ref="VLY23:VME23"/>
    <mergeCell ref="VMG23:VMM23"/>
    <mergeCell ref="VMO23:VMU23"/>
    <mergeCell ref="VMW23:VNC23"/>
    <mergeCell ref="VNE23:VNK23"/>
    <mergeCell ref="VUW23:VVC23"/>
    <mergeCell ref="VVE23:VVK23"/>
    <mergeCell ref="VVM23:VVS23"/>
    <mergeCell ref="VVU23:VWA23"/>
    <mergeCell ref="VWC23:VWI23"/>
    <mergeCell ref="VWK23:VWQ23"/>
    <mergeCell ref="VTA23:VTG23"/>
    <mergeCell ref="VTI23:VTO23"/>
    <mergeCell ref="VTQ23:VTW23"/>
    <mergeCell ref="VTY23:VUE23"/>
    <mergeCell ref="VUG23:VUM23"/>
    <mergeCell ref="VUO23:VUU23"/>
    <mergeCell ref="VRE23:VRK23"/>
    <mergeCell ref="VRM23:VRS23"/>
    <mergeCell ref="VRU23:VSA23"/>
    <mergeCell ref="VSC23:VSI23"/>
    <mergeCell ref="VSK23:VSQ23"/>
    <mergeCell ref="VSS23:VSY23"/>
    <mergeCell ref="WAK23:WAQ23"/>
    <mergeCell ref="WAS23:WAY23"/>
    <mergeCell ref="WBA23:WBG23"/>
    <mergeCell ref="WBI23:WBO23"/>
    <mergeCell ref="WBQ23:WBW23"/>
    <mergeCell ref="WBY23:WCE23"/>
    <mergeCell ref="VYO23:VYU23"/>
    <mergeCell ref="VYW23:VZC23"/>
    <mergeCell ref="VZE23:VZK23"/>
    <mergeCell ref="VZM23:VZS23"/>
    <mergeCell ref="VZU23:WAA23"/>
    <mergeCell ref="WAC23:WAI23"/>
    <mergeCell ref="VWS23:VWY23"/>
    <mergeCell ref="VXA23:VXG23"/>
    <mergeCell ref="VXI23:VXO23"/>
    <mergeCell ref="VXQ23:VXW23"/>
    <mergeCell ref="VXY23:VYE23"/>
    <mergeCell ref="VYG23:VYM23"/>
    <mergeCell ref="WFY23:WGE23"/>
    <mergeCell ref="WGG23:WGM23"/>
    <mergeCell ref="WGO23:WGU23"/>
    <mergeCell ref="WGW23:WHC23"/>
    <mergeCell ref="WHE23:WHK23"/>
    <mergeCell ref="WHM23:WHS23"/>
    <mergeCell ref="WEC23:WEI23"/>
    <mergeCell ref="WEK23:WEQ23"/>
    <mergeCell ref="WES23:WEY23"/>
    <mergeCell ref="WFA23:WFG23"/>
    <mergeCell ref="WFI23:WFO23"/>
    <mergeCell ref="WFQ23:WFW23"/>
    <mergeCell ref="WCG23:WCM23"/>
    <mergeCell ref="WCO23:WCU23"/>
    <mergeCell ref="WCW23:WDC23"/>
    <mergeCell ref="WDE23:WDK23"/>
    <mergeCell ref="WDM23:WDS23"/>
    <mergeCell ref="WDU23:WEA23"/>
    <mergeCell ref="WLM23:WLS23"/>
    <mergeCell ref="WLU23:WMA23"/>
    <mergeCell ref="WMC23:WMI23"/>
    <mergeCell ref="WMK23:WMQ23"/>
    <mergeCell ref="WMS23:WMY23"/>
    <mergeCell ref="WNA23:WNG23"/>
    <mergeCell ref="WJQ23:WJW23"/>
    <mergeCell ref="WJY23:WKE23"/>
    <mergeCell ref="WKG23:WKM23"/>
    <mergeCell ref="WKO23:WKU23"/>
    <mergeCell ref="WKW23:WLC23"/>
    <mergeCell ref="WLE23:WLK23"/>
    <mergeCell ref="WHU23:WIA23"/>
    <mergeCell ref="WIC23:WII23"/>
    <mergeCell ref="WIK23:WIQ23"/>
    <mergeCell ref="WIS23:WIY23"/>
    <mergeCell ref="WJA23:WJG23"/>
    <mergeCell ref="WJI23:WJO23"/>
    <mergeCell ref="WRA23:WRG23"/>
    <mergeCell ref="WRI23:WRO23"/>
    <mergeCell ref="WRQ23:WRW23"/>
    <mergeCell ref="WRY23:WSE23"/>
    <mergeCell ref="WSG23:WSM23"/>
    <mergeCell ref="WSO23:WSU23"/>
    <mergeCell ref="WPE23:WPK23"/>
    <mergeCell ref="WPM23:WPS23"/>
    <mergeCell ref="WPU23:WQA23"/>
    <mergeCell ref="WQC23:WQI23"/>
    <mergeCell ref="WQK23:WQQ23"/>
    <mergeCell ref="WQS23:WQY23"/>
    <mergeCell ref="WNI23:WNO23"/>
    <mergeCell ref="WNQ23:WNW23"/>
    <mergeCell ref="WNY23:WOE23"/>
    <mergeCell ref="WOG23:WOM23"/>
    <mergeCell ref="WOO23:WOU23"/>
    <mergeCell ref="WOW23:WPC23"/>
    <mergeCell ref="WWO23:WWU23"/>
    <mergeCell ref="WWW23:WXC23"/>
    <mergeCell ref="WXE23:WXK23"/>
    <mergeCell ref="WXM23:WXS23"/>
    <mergeCell ref="WXU23:WYA23"/>
    <mergeCell ref="WYC23:WYI23"/>
    <mergeCell ref="WUS23:WUY23"/>
    <mergeCell ref="WVA23:WVG23"/>
    <mergeCell ref="WVI23:WVO23"/>
    <mergeCell ref="WVQ23:WVW23"/>
    <mergeCell ref="WVY23:WWE23"/>
    <mergeCell ref="WWG23:WWM23"/>
    <mergeCell ref="WSW23:WTC23"/>
    <mergeCell ref="WTE23:WTK23"/>
    <mergeCell ref="WTM23:WTS23"/>
    <mergeCell ref="WTU23:WUA23"/>
    <mergeCell ref="WUC23:WUI23"/>
    <mergeCell ref="WUK23:WUQ23"/>
    <mergeCell ref="XDY23:XEE23"/>
    <mergeCell ref="XEG23:XEM23"/>
    <mergeCell ref="XEO23:XEU23"/>
    <mergeCell ref="XEW23:XFC23"/>
    <mergeCell ref="XCC23:XCI23"/>
    <mergeCell ref="XCK23:XCQ23"/>
    <mergeCell ref="XCS23:XCY23"/>
    <mergeCell ref="XDA23:XDG23"/>
    <mergeCell ref="XDI23:XDO23"/>
    <mergeCell ref="XDQ23:XDW23"/>
    <mergeCell ref="XAG23:XAM23"/>
    <mergeCell ref="XAO23:XAU23"/>
    <mergeCell ref="XAW23:XBC23"/>
    <mergeCell ref="XBE23:XBK23"/>
    <mergeCell ref="XBM23:XBS23"/>
    <mergeCell ref="XBU23:XCA23"/>
    <mergeCell ref="WYK23:WYQ23"/>
    <mergeCell ref="WYS23:WYY23"/>
    <mergeCell ref="WZA23:WZG23"/>
    <mergeCell ref="WZI23:WZO23"/>
    <mergeCell ref="WZQ23:WZW23"/>
    <mergeCell ref="WZY23:XAE2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4766B-A6C7-4C1A-A675-13927B2D6540}">
  <dimension ref="A1:XFD24"/>
  <sheetViews>
    <sheetView workbookViewId="0">
      <selection activeCell="H25" sqref="H25"/>
    </sheetView>
  </sheetViews>
  <sheetFormatPr defaultRowHeight="15" x14ac:dyDescent="0.25"/>
  <cols>
    <col min="1" max="1" width="28.28515625" bestFit="1" customWidth="1"/>
    <col min="2" max="2" width="9.85546875" bestFit="1" customWidth="1"/>
    <col min="3" max="3" width="10.7109375" bestFit="1" customWidth="1"/>
    <col min="4" max="4" width="12.28515625" bestFit="1" customWidth="1"/>
    <col min="5" max="5" width="9.28515625" bestFit="1" customWidth="1"/>
    <col min="6" max="6" width="11.140625" bestFit="1" customWidth="1"/>
    <col min="7" max="8" width="13.28515625" bestFit="1" customWidth="1"/>
  </cols>
  <sheetData>
    <row r="1" spans="1:8" ht="15.75" x14ac:dyDescent="0.3">
      <c r="A1" s="106" t="s">
        <v>196</v>
      </c>
      <c r="B1" s="106"/>
      <c r="C1" s="106"/>
      <c r="D1" s="106"/>
      <c r="E1" s="106"/>
      <c r="F1" s="106"/>
      <c r="G1" s="106"/>
      <c r="H1" s="106"/>
    </row>
    <row r="2" spans="1:8" ht="15.75" x14ac:dyDescent="0.3">
      <c r="A2" s="106" t="s">
        <v>83</v>
      </c>
      <c r="B2" s="106"/>
      <c r="C2" s="106"/>
      <c r="D2" s="106"/>
      <c r="E2" s="106"/>
      <c r="F2" s="106"/>
      <c r="G2" s="8" t="s">
        <v>74</v>
      </c>
      <c r="H2" s="8" t="s">
        <v>75</v>
      </c>
    </row>
    <row r="3" spans="1:8" ht="15.75" x14ac:dyDescent="0.3">
      <c r="A3" s="9" t="s">
        <v>59</v>
      </c>
      <c r="B3" s="9" t="s">
        <v>30</v>
      </c>
      <c r="C3" s="9" t="s">
        <v>31</v>
      </c>
      <c r="D3" s="9" t="s">
        <v>32</v>
      </c>
      <c r="E3" s="9" t="s">
        <v>35</v>
      </c>
      <c r="F3" s="9" t="s">
        <v>33</v>
      </c>
      <c r="G3" s="9" t="s">
        <v>34</v>
      </c>
      <c r="H3" s="9" t="s">
        <v>36</v>
      </c>
    </row>
    <row r="4" spans="1:8" ht="15.75" x14ac:dyDescent="0.3">
      <c r="A4" s="8" t="s">
        <v>84</v>
      </c>
      <c r="B4" s="8">
        <v>346000</v>
      </c>
      <c r="C4" s="10">
        <v>1</v>
      </c>
      <c r="D4" s="10">
        <v>0.55000000000000004</v>
      </c>
      <c r="E4" s="10">
        <v>0</v>
      </c>
      <c r="F4" s="8">
        <v>246.68</v>
      </c>
      <c r="G4" s="8">
        <v>81.36</v>
      </c>
      <c r="H4" s="11">
        <f>(D4*F4)+(E4*G4)</f>
        <v>135.67400000000001</v>
      </c>
    </row>
    <row r="5" spans="1:8" ht="15.75" x14ac:dyDescent="0.3">
      <c r="A5" s="4"/>
      <c r="B5" s="4"/>
      <c r="C5" s="4"/>
      <c r="D5" s="4"/>
      <c r="E5" s="4"/>
      <c r="F5" s="4"/>
      <c r="G5" s="4" t="s">
        <v>39</v>
      </c>
      <c r="H5" s="5">
        <f>H4</f>
        <v>135.67400000000001</v>
      </c>
    </row>
    <row r="6" spans="1:8" ht="15.75" x14ac:dyDescent="0.3">
      <c r="A6" s="110" t="s">
        <v>60</v>
      </c>
      <c r="B6" s="110"/>
      <c r="C6" s="9" t="s">
        <v>30</v>
      </c>
      <c r="D6" s="9" t="s">
        <v>40</v>
      </c>
      <c r="E6" s="9" t="s">
        <v>41</v>
      </c>
      <c r="F6" s="9" t="s">
        <v>42</v>
      </c>
      <c r="G6" s="9" t="s">
        <v>43</v>
      </c>
      <c r="H6" s="9" t="s">
        <v>36</v>
      </c>
    </row>
    <row r="7" spans="1:8" ht="15.75" x14ac:dyDescent="0.3">
      <c r="A7" s="106" t="s">
        <v>85</v>
      </c>
      <c r="B7" s="106"/>
      <c r="C7" s="8">
        <v>200270</v>
      </c>
      <c r="D7" s="11">
        <v>2.02</v>
      </c>
      <c r="E7" s="8">
        <v>177.48</v>
      </c>
      <c r="F7" s="11">
        <v>38.67</v>
      </c>
      <c r="G7" s="10">
        <v>0.5</v>
      </c>
      <c r="H7" s="11">
        <f>F7*G7-0.01</f>
        <v>19.324999999999999</v>
      </c>
    </row>
    <row r="8" spans="1:8" ht="15.75" x14ac:dyDescent="0.3">
      <c r="A8" s="106" t="s">
        <v>45</v>
      </c>
      <c r="B8" s="106"/>
      <c r="C8" s="8">
        <v>200130</v>
      </c>
      <c r="D8" s="11">
        <v>1.48</v>
      </c>
      <c r="E8" s="8">
        <v>177.48</v>
      </c>
      <c r="F8" s="11">
        <v>28.33</v>
      </c>
      <c r="G8" s="10">
        <v>1</v>
      </c>
      <c r="H8" s="11">
        <f>F8*G8</f>
        <v>28.33</v>
      </c>
    </row>
    <row r="9" spans="1:8" ht="15.75" x14ac:dyDescent="0.3">
      <c r="A9" s="106" t="s">
        <v>46</v>
      </c>
      <c r="B9" s="106"/>
      <c r="C9" s="8">
        <v>210060</v>
      </c>
      <c r="D9" s="11">
        <v>2.62</v>
      </c>
      <c r="E9" s="8">
        <v>177.48</v>
      </c>
      <c r="F9" s="11">
        <v>50.16</v>
      </c>
      <c r="G9" s="10">
        <v>0.1</v>
      </c>
      <c r="H9" s="11">
        <f>F9*G9-0.01</f>
        <v>5.0060000000000002</v>
      </c>
    </row>
    <row r="10" spans="1:8" ht="15.75" x14ac:dyDescent="0.3">
      <c r="A10" s="4"/>
      <c r="B10" s="4"/>
      <c r="C10" s="4"/>
      <c r="D10" s="4"/>
      <c r="E10" s="4"/>
      <c r="F10" s="4"/>
      <c r="G10" s="4" t="s">
        <v>44</v>
      </c>
      <c r="H10" s="5">
        <f>H8+H9+H7+0.01</f>
        <v>52.670999999999999</v>
      </c>
    </row>
    <row r="11" spans="1:8" ht="15.75" x14ac:dyDescent="0.3">
      <c r="A11" s="110" t="s">
        <v>61</v>
      </c>
      <c r="B11" s="110"/>
      <c r="C11" s="9" t="s">
        <v>30</v>
      </c>
      <c r="D11" s="9" t="s">
        <v>49</v>
      </c>
      <c r="E11" s="9" t="s">
        <v>50</v>
      </c>
      <c r="F11" s="9" t="s">
        <v>51</v>
      </c>
      <c r="G11" s="9" t="s">
        <v>52</v>
      </c>
      <c r="H11" s="9" t="s">
        <v>54</v>
      </c>
    </row>
    <row r="12" spans="1:8" ht="15.75" x14ac:dyDescent="0.3">
      <c r="A12" s="106" t="s">
        <v>48</v>
      </c>
      <c r="B12" s="106"/>
      <c r="C12" s="8">
        <v>29990</v>
      </c>
      <c r="D12" s="11">
        <v>5</v>
      </c>
      <c r="E12" s="8" t="s">
        <v>53</v>
      </c>
      <c r="F12" s="11"/>
      <c r="G12" s="10"/>
      <c r="H12" s="11">
        <f>H10*D12/100</f>
        <v>2.6335500000000001</v>
      </c>
    </row>
    <row r="13" spans="1:8" ht="15.75" x14ac:dyDescent="0.3">
      <c r="A13" s="6"/>
      <c r="B13" s="6"/>
      <c r="C13" s="6"/>
      <c r="D13" s="6"/>
      <c r="E13" s="6"/>
      <c r="F13" s="6"/>
      <c r="G13" s="4" t="s">
        <v>55</v>
      </c>
      <c r="H13" s="5">
        <f>H12</f>
        <v>2.6335500000000001</v>
      </c>
    </row>
    <row r="14" spans="1:8" ht="15.75" x14ac:dyDescent="0.3">
      <c r="A14" s="112" t="s">
        <v>56</v>
      </c>
      <c r="B14" s="112"/>
      <c r="C14" s="112"/>
      <c r="D14" s="112"/>
      <c r="E14" s="112"/>
      <c r="F14" s="112"/>
      <c r="G14" s="112"/>
      <c r="H14" s="5">
        <f>H5+H10+H13-0.01</f>
        <v>190.96855000000002</v>
      </c>
    </row>
    <row r="15" spans="1:8" ht="15.75" x14ac:dyDescent="0.3">
      <c r="A15" s="112" t="s">
        <v>57</v>
      </c>
      <c r="B15" s="112"/>
      <c r="C15" s="112"/>
      <c r="D15" s="112"/>
      <c r="E15" s="112"/>
      <c r="F15" s="112"/>
      <c r="G15" s="112"/>
      <c r="H15" s="5">
        <v>1</v>
      </c>
    </row>
    <row r="16" spans="1:8" ht="15.75" x14ac:dyDescent="0.3">
      <c r="A16" s="112" t="s">
        <v>58</v>
      </c>
      <c r="B16" s="112"/>
      <c r="C16" s="112"/>
      <c r="D16" s="112"/>
      <c r="E16" s="112"/>
      <c r="F16" s="112"/>
      <c r="G16" s="112"/>
      <c r="H16" s="5">
        <f>H14/H15</f>
        <v>190.96855000000002</v>
      </c>
    </row>
    <row r="17" spans="1:16384" ht="15.75" x14ac:dyDescent="0.3">
      <c r="A17" s="107" t="s">
        <v>62</v>
      </c>
      <c r="B17" s="108"/>
      <c r="C17" s="109"/>
      <c r="D17" s="9" t="s">
        <v>30</v>
      </c>
      <c r="E17" s="9" t="s">
        <v>63</v>
      </c>
      <c r="F17" s="9" t="s">
        <v>64</v>
      </c>
      <c r="G17" s="9" t="s">
        <v>43</v>
      </c>
      <c r="H17" s="9" t="s">
        <v>64</v>
      </c>
    </row>
    <row r="18" spans="1:16384" ht="15.75" x14ac:dyDescent="0.3">
      <c r="A18" s="106" t="s">
        <v>86</v>
      </c>
      <c r="B18" s="106"/>
      <c r="C18" s="106"/>
      <c r="D18" s="8">
        <v>150190</v>
      </c>
      <c r="E18" s="8" t="s">
        <v>75</v>
      </c>
      <c r="F18" s="11">
        <v>110.78</v>
      </c>
      <c r="G18" s="10">
        <v>1</v>
      </c>
      <c r="H18" s="11">
        <f>F18*G18</f>
        <v>110.78</v>
      </c>
    </row>
    <row r="19" spans="1:16384" ht="15.75" x14ac:dyDescent="0.3">
      <c r="A19" s="106" t="s">
        <v>87</v>
      </c>
      <c r="B19" s="106"/>
      <c r="C19" s="106"/>
      <c r="D19" s="8">
        <v>111070</v>
      </c>
      <c r="E19" s="8" t="s">
        <v>91</v>
      </c>
      <c r="F19" s="11">
        <v>14.13</v>
      </c>
      <c r="G19" s="10">
        <v>1</v>
      </c>
      <c r="H19" s="11">
        <f>F19*G19</f>
        <v>14.13</v>
      </c>
    </row>
    <row r="20" spans="1:16384" ht="15.75" x14ac:dyDescent="0.3">
      <c r="A20" s="106" t="s">
        <v>88</v>
      </c>
      <c r="B20" s="106"/>
      <c r="C20" s="106"/>
      <c r="D20" s="8">
        <v>133120</v>
      </c>
      <c r="E20" s="8" t="s">
        <v>17</v>
      </c>
      <c r="F20" s="11">
        <v>5.18</v>
      </c>
      <c r="G20" s="10">
        <v>2</v>
      </c>
      <c r="H20" s="11">
        <f>F20*G20</f>
        <v>10.36</v>
      </c>
    </row>
    <row r="21" spans="1:16384" ht="15.75" x14ac:dyDescent="0.3">
      <c r="A21" s="106" t="s">
        <v>89</v>
      </c>
      <c r="B21" s="106"/>
      <c r="C21" s="106"/>
      <c r="D21" s="8">
        <v>126120</v>
      </c>
      <c r="E21" s="8" t="s">
        <v>75</v>
      </c>
      <c r="F21" s="11">
        <v>141.02000000000001</v>
      </c>
      <c r="G21" s="10">
        <v>1.5</v>
      </c>
      <c r="H21" s="11">
        <f>F21*G21</f>
        <v>211.53000000000003</v>
      </c>
    </row>
    <row r="22" spans="1:16384" ht="15.75" x14ac:dyDescent="0.3">
      <c r="A22" s="106" t="s">
        <v>90</v>
      </c>
      <c r="B22" s="106"/>
      <c r="C22" s="106"/>
      <c r="D22" s="8">
        <v>106040</v>
      </c>
      <c r="E22" s="8" t="s">
        <v>69</v>
      </c>
      <c r="F22" s="11">
        <v>42.07</v>
      </c>
      <c r="G22" s="10">
        <v>1.1999999999999999E-3</v>
      </c>
      <c r="H22" s="11">
        <f>F22*G22</f>
        <v>5.0483999999999994E-2</v>
      </c>
    </row>
    <row r="23" spans="1:16384" ht="15.75" x14ac:dyDescent="0.3">
      <c r="A23" s="6"/>
      <c r="B23" s="6"/>
      <c r="C23" s="6"/>
      <c r="D23" s="6"/>
      <c r="E23" s="6"/>
      <c r="F23" s="6"/>
      <c r="G23" s="4" t="s">
        <v>71</v>
      </c>
      <c r="H23" s="5">
        <f>SUM(H18:H22)</f>
        <v>346.85048399999999</v>
      </c>
    </row>
    <row r="24" spans="1:16384" ht="15.75" x14ac:dyDescent="0.3">
      <c r="A24" s="113" t="s">
        <v>72</v>
      </c>
      <c r="B24" s="113"/>
      <c r="C24" s="113"/>
      <c r="D24" s="113"/>
      <c r="E24" s="113"/>
      <c r="F24" s="113"/>
      <c r="G24" s="113"/>
      <c r="H24" s="7">
        <f>H16+H23</f>
        <v>537.81903399999999</v>
      </c>
      <c r="I24" s="111"/>
      <c r="J24" s="111"/>
      <c r="K24" s="111"/>
      <c r="L24" s="111"/>
      <c r="M24" s="111"/>
      <c r="N24" s="111"/>
      <c r="O24" s="111"/>
      <c r="P24" s="3"/>
      <c r="Q24" s="111" t="s">
        <v>58</v>
      </c>
      <c r="R24" s="111"/>
      <c r="S24" s="111"/>
      <c r="T24" s="111"/>
      <c r="U24" s="111"/>
      <c r="V24" s="111"/>
      <c r="W24" s="111"/>
      <c r="X24" s="3" t="e">
        <f>X23/#REF!-0.01</f>
        <v>#REF!</v>
      </c>
      <c r="Y24" s="111" t="s">
        <v>58</v>
      </c>
      <c r="Z24" s="111"/>
      <c r="AA24" s="111"/>
      <c r="AB24" s="111"/>
      <c r="AC24" s="111"/>
      <c r="AD24" s="111"/>
      <c r="AE24" s="111"/>
      <c r="AF24" s="3" t="e">
        <f>AF23/#REF!-0.01</f>
        <v>#REF!</v>
      </c>
      <c r="AG24" s="111" t="s">
        <v>58</v>
      </c>
      <c r="AH24" s="111"/>
      <c r="AI24" s="111"/>
      <c r="AJ24" s="111"/>
      <c r="AK24" s="111"/>
      <c r="AL24" s="111"/>
      <c r="AM24" s="111"/>
      <c r="AN24" s="3" t="e">
        <f>AN23/#REF!-0.01</f>
        <v>#REF!</v>
      </c>
      <c r="AO24" s="111" t="s">
        <v>58</v>
      </c>
      <c r="AP24" s="111"/>
      <c r="AQ24" s="111"/>
      <c r="AR24" s="111"/>
      <c r="AS24" s="111"/>
      <c r="AT24" s="111"/>
      <c r="AU24" s="111"/>
      <c r="AV24" s="3" t="e">
        <f>AV23/#REF!-0.01</f>
        <v>#REF!</v>
      </c>
      <c r="AW24" s="111" t="s">
        <v>58</v>
      </c>
      <c r="AX24" s="111"/>
      <c r="AY24" s="111"/>
      <c r="AZ24" s="111"/>
      <c r="BA24" s="111"/>
      <c r="BB24" s="111"/>
      <c r="BC24" s="111"/>
      <c r="BD24" s="3" t="e">
        <f>BD23/#REF!-0.01</f>
        <v>#REF!</v>
      </c>
      <c r="BE24" s="111" t="s">
        <v>58</v>
      </c>
      <c r="BF24" s="111"/>
      <c r="BG24" s="111"/>
      <c r="BH24" s="111"/>
      <c r="BI24" s="111"/>
      <c r="BJ24" s="111"/>
      <c r="BK24" s="111"/>
      <c r="BL24" s="3" t="e">
        <f>BL23/#REF!-0.01</f>
        <v>#REF!</v>
      </c>
      <c r="BM24" s="111" t="s">
        <v>58</v>
      </c>
      <c r="BN24" s="111"/>
      <c r="BO24" s="111"/>
      <c r="BP24" s="111"/>
      <c r="BQ24" s="111"/>
      <c r="BR24" s="111"/>
      <c r="BS24" s="111"/>
      <c r="BT24" s="3" t="e">
        <f>BT23/#REF!-0.01</f>
        <v>#REF!</v>
      </c>
      <c r="BU24" s="111" t="s">
        <v>58</v>
      </c>
      <c r="BV24" s="111"/>
      <c r="BW24" s="111"/>
      <c r="BX24" s="111"/>
      <c r="BY24" s="111"/>
      <c r="BZ24" s="111"/>
      <c r="CA24" s="111"/>
      <c r="CB24" s="3" t="e">
        <f>CB23/#REF!-0.01</f>
        <v>#REF!</v>
      </c>
      <c r="CC24" s="111" t="s">
        <v>58</v>
      </c>
      <c r="CD24" s="111"/>
      <c r="CE24" s="111"/>
      <c r="CF24" s="111"/>
      <c r="CG24" s="111"/>
      <c r="CH24" s="111"/>
      <c r="CI24" s="111"/>
      <c r="CJ24" s="3" t="e">
        <f>CJ23/#REF!-0.01</f>
        <v>#REF!</v>
      </c>
      <c r="CK24" s="111" t="s">
        <v>58</v>
      </c>
      <c r="CL24" s="111"/>
      <c r="CM24" s="111"/>
      <c r="CN24" s="111"/>
      <c r="CO24" s="111"/>
      <c r="CP24" s="111"/>
      <c r="CQ24" s="111"/>
      <c r="CR24" s="3" t="e">
        <f>CR23/#REF!-0.01</f>
        <v>#REF!</v>
      </c>
      <c r="CS24" s="111" t="s">
        <v>58</v>
      </c>
      <c r="CT24" s="111"/>
      <c r="CU24" s="111"/>
      <c r="CV24" s="111"/>
      <c r="CW24" s="111"/>
      <c r="CX24" s="111"/>
      <c r="CY24" s="111"/>
      <c r="CZ24" s="3" t="e">
        <f>CZ23/#REF!-0.01</f>
        <v>#REF!</v>
      </c>
      <c r="DA24" s="111" t="s">
        <v>58</v>
      </c>
      <c r="DB24" s="111"/>
      <c r="DC24" s="111"/>
      <c r="DD24" s="111"/>
      <c r="DE24" s="111"/>
      <c r="DF24" s="111"/>
      <c r="DG24" s="111"/>
      <c r="DH24" s="3" t="e">
        <f>DH23/#REF!-0.01</f>
        <v>#REF!</v>
      </c>
      <c r="DI24" s="111" t="s">
        <v>58</v>
      </c>
      <c r="DJ24" s="111"/>
      <c r="DK24" s="111"/>
      <c r="DL24" s="111"/>
      <c r="DM24" s="111"/>
      <c r="DN24" s="111"/>
      <c r="DO24" s="111"/>
      <c r="DP24" s="3" t="e">
        <f>DP23/#REF!-0.01</f>
        <v>#REF!</v>
      </c>
      <c r="DQ24" s="111" t="s">
        <v>58</v>
      </c>
      <c r="DR24" s="111"/>
      <c r="DS24" s="111"/>
      <c r="DT24" s="111"/>
      <c r="DU24" s="111"/>
      <c r="DV24" s="111"/>
      <c r="DW24" s="111"/>
      <c r="DX24" s="3" t="e">
        <f>DX23/#REF!-0.01</f>
        <v>#REF!</v>
      </c>
      <c r="DY24" s="111" t="s">
        <v>58</v>
      </c>
      <c r="DZ24" s="111"/>
      <c r="EA24" s="111"/>
      <c r="EB24" s="111"/>
      <c r="EC24" s="111"/>
      <c r="ED24" s="111"/>
      <c r="EE24" s="111"/>
      <c r="EF24" s="3" t="e">
        <f>EF23/#REF!-0.01</f>
        <v>#REF!</v>
      </c>
      <c r="EG24" s="111" t="s">
        <v>58</v>
      </c>
      <c r="EH24" s="111"/>
      <c r="EI24" s="111"/>
      <c r="EJ24" s="111"/>
      <c r="EK24" s="111"/>
      <c r="EL24" s="111"/>
      <c r="EM24" s="111"/>
      <c r="EN24" s="3" t="e">
        <f>EN23/#REF!-0.01</f>
        <v>#REF!</v>
      </c>
      <c r="EO24" s="111" t="s">
        <v>58</v>
      </c>
      <c r="EP24" s="111"/>
      <c r="EQ24" s="111"/>
      <c r="ER24" s="111"/>
      <c r="ES24" s="111"/>
      <c r="ET24" s="111"/>
      <c r="EU24" s="111"/>
      <c r="EV24" s="3" t="e">
        <f>EV23/#REF!-0.01</f>
        <v>#REF!</v>
      </c>
      <c r="EW24" s="111" t="s">
        <v>58</v>
      </c>
      <c r="EX24" s="111"/>
      <c r="EY24" s="111"/>
      <c r="EZ24" s="111"/>
      <c r="FA24" s="111"/>
      <c r="FB24" s="111"/>
      <c r="FC24" s="111"/>
      <c r="FD24" s="3" t="e">
        <f>FD23/#REF!-0.01</f>
        <v>#REF!</v>
      </c>
      <c r="FE24" s="111" t="s">
        <v>58</v>
      </c>
      <c r="FF24" s="111"/>
      <c r="FG24" s="111"/>
      <c r="FH24" s="111"/>
      <c r="FI24" s="111"/>
      <c r="FJ24" s="111"/>
      <c r="FK24" s="111"/>
      <c r="FL24" s="3" t="e">
        <f>FL23/#REF!-0.01</f>
        <v>#REF!</v>
      </c>
      <c r="FM24" s="111" t="s">
        <v>58</v>
      </c>
      <c r="FN24" s="111"/>
      <c r="FO24" s="111"/>
      <c r="FP24" s="111"/>
      <c r="FQ24" s="111"/>
      <c r="FR24" s="111"/>
      <c r="FS24" s="111"/>
      <c r="FT24" s="3" t="e">
        <f>FT23/#REF!-0.01</f>
        <v>#REF!</v>
      </c>
      <c r="FU24" s="111" t="s">
        <v>58</v>
      </c>
      <c r="FV24" s="111"/>
      <c r="FW24" s="111"/>
      <c r="FX24" s="111"/>
      <c r="FY24" s="111"/>
      <c r="FZ24" s="111"/>
      <c r="GA24" s="111"/>
      <c r="GB24" s="3" t="e">
        <f>GB23/#REF!-0.01</f>
        <v>#REF!</v>
      </c>
      <c r="GC24" s="111" t="s">
        <v>58</v>
      </c>
      <c r="GD24" s="111"/>
      <c r="GE24" s="111"/>
      <c r="GF24" s="111"/>
      <c r="GG24" s="111"/>
      <c r="GH24" s="111"/>
      <c r="GI24" s="111"/>
      <c r="GJ24" s="3" t="e">
        <f>GJ23/#REF!-0.01</f>
        <v>#REF!</v>
      </c>
      <c r="GK24" s="111" t="s">
        <v>58</v>
      </c>
      <c r="GL24" s="111"/>
      <c r="GM24" s="111"/>
      <c r="GN24" s="111"/>
      <c r="GO24" s="111"/>
      <c r="GP24" s="111"/>
      <c r="GQ24" s="111"/>
      <c r="GR24" s="3" t="e">
        <f>GR23/#REF!-0.01</f>
        <v>#REF!</v>
      </c>
      <c r="GS24" s="111" t="s">
        <v>58</v>
      </c>
      <c r="GT24" s="111"/>
      <c r="GU24" s="111"/>
      <c r="GV24" s="111"/>
      <c r="GW24" s="111"/>
      <c r="GX24" s="111"/>
      <c r="GY24" s="111"/>
      <c r="GZ24" s="3" t="e">
        <f>GZ23/#REF!-0.01</f>
        <v>#REF!</v>
      </c>
      <c r="HA24" s="111" t="s">
        <v>58</v>
      </c>
      <c r="HB24" s="111"/>
      <c r="HC24" s="111"/>
      <c r="HD24" s="111"/>
      <c r="HE24" s="111"/>
      <c r="HF24" s="111"/>
      <c r="HG24" s="111"/>
      <c r="HH24" s="3" t="e">
        <f>HH23/#REF!-0.01</f>
        <v>#REF!</v>
      </c>
      <c r="HI24" s="111" t="s">
        <v>58</v>
      </c>
      <c r="HJ24" s="111"/>
      <c r="HK24" s="111"/>
      <c r="HL24" s="111"/>
      <c r="HM24" s="111"/>
      <c r="HN24" s="111"/>
      <c r="HO24" s="111"/>
      <c r="HP24" s="3" t="e">
        <f>HP23/#REF!-0.01</f>
        <v>#REF!</v>
      </c>
      <c r="HQ24" s="111" t="s">
        <v>58</v>
      </c>
      <c r="HR24" s="111"/>
      <c r="HS24" s="111"/>
      <c r="HT24" s="111"/>
      <c r="HU24" s="111"/>
      <c r="HV24" s="111"/>
      <c r="HW24" s="111"/>
      <c r="HX24" s="3" t="e">
        <f>HX23/#REF!-0.01</f>
        <v>#REF!</v>
      </c>
      <c r="HY24" s="111" t="s">
        <v>58</v>
      </c>
      <c r="HZ24" s="111"/>
      <c r="IA24" s="111"/>
      <c r="IB24" s="111"/>
      <c r="IC24" s="111"/>
      <c r="ID24" s="111"/>
      <c r="IE24" s="111"/>
      <c r="IF24" s="3" t="e">
        <f>IF23/#REF!-0.01</f>
        <v>#REF!</v>
      </c>
      <c r="IG24" s="111" t="s">
        <v>58</v>
      </c>
      <c r="IH24" s="111"/>
      <c r="II24" s="111"/>
      <c r="IJ24" s="111"/>
      <c r="IK24" s="111"/>
      <c r="IL24" s="111"/>
      <c r="IM24" s="111"/>
      <c r="IN24" s="3" t="e">
        <f>IN23/#REF!-0.01</f>
        <v>#REF!</v>
      </c>
      <c r="IO24" s="111" t="s">
        <v>58</v>
      </c>
      <c r="IP24" s="111"/>
      <c r="IQ24" s="111"/>
      <c r="IR24" s="111"/>
      <c r="IS24" s="111"/>
      <c r="IT24" s="111"/>
      <c r="IU24" s="111"/>
      <c r="IV24" s="3" t="e">
        <f>IV23/#REF!-0.01</f>
        <v>#REF!</v>
      </c>
      <c r="IW24" s="111" t="s">
        <v>58</v>
      </c>
      <c r="IX24" s="111"/>
      <c r="IY24" s="111"/>
      <c r="IZ24" s="111"/>
      <c r="JA24" s="111"/>
      <c r="JB24" s="111"/>
      <c r="JC24" s="111"/>
      <c r="JD24" s="3" t="e">
        <f>JD23/#REF!-0.01</f>
        <v>#REF!</v>
      </c>
      <c r="JE24" s="111" t="s">
        <v>58</v>
      </c>
      <c r="JF24" s="111"/>
      <c r="JG24" s="111"/>
      <c r="JH24" s="111"/>
      <c r="JI24" s="111"/>
      <c r="JJ24" s="111"/>
      <c r="JK24" s="111"/>
      <c r="JL24" s="3" t="e">
        <f>JL23/#REF!-0.01</f>
        <v>#REF!</v>
      </c>
      <c r="JM24" s="111" t="s">
        <v>58</v>
      </c>
      <c r="JN24" s="111"/>
      <c r="JO24" s="111"/>
      <c r="JP24" s="111"/>
      <c r="JQ24" s="111"/>
      <c r="JR24" s="111"/>
      <c r="JS24" s="111"/>
      <c r="JT24" s="3" t="e">
        <f>JT23/#REF!-0.01</f>
        <v>#REF!</v>
      </c>
      <c r="JU24" s="111" t="s">
        <v>58</v>
      </c>
      <c r="JV24" s="111"/>
      <c r="JW24" s="111"/>
      <c r="JX24" s="111"/>
      <c r="JY24" s="111"/>
      <c r="JZ24" s="111"/>
      <c r="KA24" s="111"/>
      <c r="KB24" s="3" t="e">
        <f>KB23/#REF!-0.01</f>
        <v>#REF!</v>
      </c>
      <c r="KC24" s="111" t="s">
        <v>58</v>
      </c>
      <c r="KD24" s="111"/>
      <c r="KE24" s="111"/>
      <c r="KF24" s="111"/>
      <c r="KG24" s="111"/>
      <c r="KH24" s="111"/>
      <c r="KI24" s="111"/>
      <c r="KJ24" s="3" t="e">
        <f>KJ23/#REF!-0.01</f>
        <v>#REF!</v>
      </c>
      <c r="KK24" s="111" t="s">
        <v>58</v>
      </c>
      <c r="KL24" s="111"/>
      <c r="KM24" s="111"/>
      <c r="KN24" s="111"/>
      <c r="KO24" s="111"/>
      <c r="KP24" s="111"/>
      <c r="KQ24" s="111"/>
      <c r="KR24" s="3" t="e">
        <f>KR23/#REF!-0.01</f>
        <v>#REF!</v>
      </c>
      <c r="KS24" s="111" t="s">
        <v>58</v>
      </c>
      <c r="KT24" s="111"/>
      <c r="KU24" s="111"/>
      <c r="KV24" s="111"/>
      <c r="KW24" s="111"/>
      <c r="KX24" s="111"/>
      <c r="KY24" s="111"/>
      <c r="KZ24" s="3" t="e">
        <f>KZ23/#REF!-0.01</f>
        <v>#REF!</v>
      </c>
      <c r="LA24" s="111" t="s">
        <v>58</v>
      </c>
      <c r="LB24" s="111"/>
      <c r="LC24" s="111"/>
      <c r="LD24" s="111"/>
      <c r="LE24" s="111"/>
      <c r="LF24" s="111"/>
      <c r="LG24" s="111"/>
      <c r="LH24" s="3" t="e">
        <f>LH23/#REF!-0.01</f>
        <v>#REF!</v>
      </c>
      <c r="LI24" s="111" t="s">
        <v>58</v>
      </c>
      <c r="LJ24" s="111"/>
      <c r="LK24" s="111"/>
      <c r="LL24" s="111"/>
      <c r="LM24" s="111"/>
      <c r="LN24" s="111"/>
      <c r="LO24" s="111"/>
      <c r="LP24" s="3" t="e">
        <f>LP23/#REF!-0.01</f>
        <v>#REF!</v>
      </c>
      <c r="LQ24" s="111" t="s">
        <v>58</v>
      </c>
      <c r="LR24" s="111"/>
      <c r="LS24" s="111"/>
      <c r="LT24" s="111"/>
      <c r="LU24" s="111"/>
      <c r="LV24" s="111"/>
      <c r="LW24" s="111"/>
      <c r="LX24" s="3" t="e">
        <f>LX23/#REF!-0.01</f>
        <v>#REF!</v>
      </c>
      <c r="LY24" s="111" t="s">
        <v>58</v>
      </c>
      <c r="LZ24" s="111"/>
      <c r="MA24" s="111"/>
      <c r="MB24" s="111"/>
      <c r="MC24" s="111"/>
      <c r="MD24" s="111"/>
      <c r="ME24" s="111"/>
      <c r="MF24" s="3" t="e">
        <f>MF23/#REF!-0.01</f>
        <v>#REF!</v>
      </c>
      <c r="MG24" s="111" t="s">
        <v>58</v>
      </c>
      <c r="MH24" s="111"/>
      <c r="MI24" s="111"/>
      <c r="MJ24" s="111"/>
      <c r="MK24" s="111"/>
      <c r="ML24" s="111"/>
      <c r="MM24" s="111"/>
      <c r="MN24" s="3" t="e">
        <f>MN23/#REF!-0.01</f>
        <v>#REF!</v>
      </c>
      <c r="MO24" s="111" t="s">
        <v>58</v>
      </c>
      <c r="MP24" s="111"/>
      <c r="MQ24" s="111"/>
      <c r="MR24" s="111"/>
      <c r="MS24" s="111"/>
      <c r="MT24" s="111"/>
      <c r="MU24" s="111"/>
      <c r="MV24" s="3" t="e">
        <f>MV23/#REF!-0.01</f>
        <v>#REF!</v>
      </c>
      <c r="MW24" s="111" t="s">
        <v>58</v>
      </c>
      <c r="MX24" s="111"/>
      <c r="MY24" s="111"/>
      <c r="MZ24" s="111"/>
      <c r="NA24" s="111"/>
      <c r="NB24" s="111"/>
      <c r="NC24" s="111"/>
      <c r="ND24" s="3" t="e">
        <f>ND23/#REF!-0.01</f>
        <v>#REF!</v>
      </c>
      <c r="NE24" s="111" t="s">
        <v>58</v>
      </c>
      <c r="NF24" s="111"/>
      <c r="NG24" s="111"/>
      <c r="NH24" s="111"/>
      <c r="NI24" s="111"/>
      <c r="NJ24" s="111"/>
      <c r="NK24" s="111"/>
      <c r="NL24" s="3" t="e">
        <f>NL23/#REF!-0.01</f>
        <v>#REF!</v>
      </c>
      <c r="NM24" s="111" t="s">
        <v>58</v>
      </c>
      <c r="NN24" s="111"/>
      <c r="NO24" s="111"/>
      <c r="NP24" s="111"/>
      <c r="NQ24" s="111"/>
      <c r="NR24" s="111"/>
      <c r="NS24" s="111"/>
      <c r="NT24" s="3" t="e">
        <f>NT23/#REF!-0.01</f>
        <v>#REF!</v>
      </c>
      <c r="NU24" s="111" t="s">
        <v>58</v>
      </c>
      <c r="NV24" s="111"/>
      <c r="NW24" s="111"/>
      <c r="NX24" s="111"/>
      <c r="NY24" s="111"/>
      <c r="NZ24" s="111"/>
      <c r="OA24" s="111"/>
      <c r="OB24" s="3" t="e">
        <f>OB23/#REF!-0.01</f>
        <v>#REF!</v>
      </c>
      <c r="OC24" s="111" t="s">
        <v>58</v>
      </c>
      <c r="OD24" s="111"/>
      <c r="OE24" s="111"/>
      <c r="OF24" s="111"/>
      <c r="OG24" s="111"/>
      <c r="OH24" s="111"/>
      <c r="OI24" s="111"/>
      <c r="OJ24" s="3" t="e">
        <f>OJ23/#REF!-0.01</f>
        <v>#REF!</v>
      </c>
      <c r="OK24" s="111" t="s">
        <v>58</v>
      </c>
      <c r="OL24" s="111"/>
      <c r="OM24" s="111"/>
      <c r="ON24" s="111"/>
      <c r="OO24" s="111"/>
      <c r="OP24" s="111"/>
      <c r="OQ24" s="111"/>
      <c r="OR24" s="3" t="e">
        <f>OR23/#REF!-0.01</f>
        <v>#REF!</v>
      </c>
      <c r="OS24" s="111" t="s">
        <v>58</v>
      </c>
      <c r="OT24" s="111"/>
      <c r="OU24" s="111"/>
      <c r="OV24" s="111"/>
      <c r="OW24" s="111"/>
      <c r="OX24" s="111"/>
      <c r="OY24" s="111"/>
      <c r="OZ24" s="3" t="e">
        <f>OZ23/#REF!-0.01</f>
        <v>#REF!</v>
      </c>
      <c r="PA24" s="111" t="s">
        <v>58</v>
      </c>
      <c r="PB24" s="111"/>
      <c r="PC24" s="111"/>
      <c r="PD24" s="111"/>
      <c r="PE24" s="111"/>
      <c r="PF24" s="111"/>
      <c r="PG24" s="111"/>
      <c r="PH24" s="3" t="e">
        <f>PH23/#REF!-0.01</f>
        <v>#REF!</v>
      </c>
      <c r="PI24" s="111" t="s">
        <v>58</v>
      </c>
      <c r="PJ24" s="111"/>
      <c r="PK24" s="111"/>
      <c r="PL24" s="111"/>
      <c r="PM24" s="111"/>
      <c r="PN24" s="111"/>
      <c r="PO24" s="111"/>
      <c r="PP24" s="3" t="e">
        <f>PP23/#REF!-0.01</f>
        <v>#REF!</v>
      </c>
      <c r="PQ24" s="111" t="s">
        <v>58</v>
      </c>
      <c r="PR24" s="111"/>
      <c r="PS24" s="111"/>
      <c r="PT24" s="111"/>
      <c r="PU24" s="111"/>
      <c r="PV24" s="111"/>
      <c r="PW24" s="111"/>
      <c r="PX24" s="3" t="e">
        <f>PX23/#REF!-0.01</f>
        <v>#REF!</v>
      </c>
      <c r="PY24" s="111" t="s">
        <v>58</v>
      </c>
      <c r="PZ24" s="111"/>
      <c r="QA24" s="111"/>
      <c r="QB24" s="111"/>
      <c r="QC24" s="111"/>
      <c r="QD24" s="111"/>
      <c r="QE24" s="111"/>
      <c r="QF24" s="3" t="e">
        <f>QF23/#REF!-0.01</f>
        <v>#REF!</v>
      </c>
      <c r="QG24" s="111" t="s">
        <v>58</v>
      </c>
      <c r="QH24" s="111"/>
      <c r="QI24" s="111"/>
      <c r="QJ24" s="111"/>
      <c r="QK24" s="111"/>
      <c r="QL24" s="111"/>
      <c r="QM24" s="111"/>
      <c r="QN24" s="3" t="e">
        <f>QN23/#REF!-0.01</f>
        <v>#REF!</v>
      </c>
      <c r="QO24" s="111" t="s">
        <v>58</v>
      </c>
      <c r="QP24" s="111"/>
      <c r="QQ24" s="111"/>
      <c r="QR24" s="111"/>
      <c r="QS24" s="111"/>
      <c r="QT24" s="111"/>
      <c r="QU24" s="111"/>
      <c r="QV24" s="3" t="e">
        <f>QV23/#REF!-0.01</f>
        <v>#REF!</v>
      </c>
      <c r="QW24" s="111" t="s">
        <v>58</v>
      </c>
      <c r="QX24" s="111"/>
      <c r="QY24" s="111"/>
      <c r="QZ24" s="111"/>
      <c r="RA24" s="111"/>
      <c r="RB24" s="111"/>
      <c r="RC24" s="111"/>
      <c r="RD24" s="3" t="e">
        <f>RD23/#REF!-0.01</f>
        <v>#REF!</v>
      </c>
      <c r="RE24" s="111" t="s">
        <v>58</v>
      </c>
      <c r="RF24" s="111"/>
      <c r="RG24" s="111"/>
      <c r="RH24" s="111"/>
      <c r="RI24" s="111"/>
      <c r="RJ24" s="111"/>
      <c r="RK24" s="111"/>
      <c r="RL24" s="3" t="e">
        <f>RL23/#REF!-0.01</f>
        <v>#REF!</v>
      </c>
      <c r="RM24" s="111" t="s">
        <v>58</v>
      </c>
      <c r="RN24" s="111"/>
      <c r="RO24" s="111"/>
      <c r="RP24" s="111"/>
      <c r="RQ24" s="111"/>
      <c r="RR24" s="111"/>
      <c r="RS24" s="111"/>
      <c r="RT24" s="3" t="e">
        <f>RT23/#REF!-0.01</f>
        <v>#REF!</v>
      </c>
      <c r="RU24" s="111" t="s">
        <v>58</v>
      </c>
      <c r="RV24" s="111"/>
      <c r="RW24" s="111"/>
      <c r="RX24" s="111"/>
      <c r="RY24" s="111"/>
      <c r="RZ24" s="111"/>
      <c r="SA24" s="111"/>
      <c r="SB24" s="3" t="e">
        <f>SB23/#REF!-0.01</f>
        <v>#REF!</v>
      </c>
      <c r="SC24" s="111" t="s">
        <v>58</v>
      </c>
      <c r="SD24" s="111"/>
      <c r="SE24" s="111"/>
      <c r="SF24" s="111"/>
      <c r="SG24" s="111"/>
      <c r="SH24" s="111"/>
      <c r="SI24" s="111"/>
      <c r="SJ24" s="3" t="e">
        <f>SJ23/#REF!-0.01</f>
        <v>#REF!</v>
      </c>
      <c r="SK24" s="111" t="s">
        <v>58</v>
      </c>
      <c r="SL24" s="111"/>
      <c r="SM24" s="111"/>
      <c r="SN24" s="111"/>
      <c r="SO24" s="111"/>
      <c r="SP24" s="111"/>
      <c r="SQ24" s="111"/>
      <c r="SR24" s="3" t="e">
        <f>SR23/#REF!-0.01</f>
        <v>#REF!</v>
      </c>
      <c r="SS24" s="111" t="s">
        <v>58</v>
      </c>
      <c r="ST24" s="111"/>
      <c r="SU24" s="111"/>
      <c r="SV24" s="111"/>
      <c r="SW24" s="111"/>
      <c r="SX24" s="111"/>
      <c r="SY24" s="111"/>
      <c r="SZ24" s="3" t="e">
        <f>SZ23/#REF!-0.01</f>
        <v>#REF!</v>
      </c>
      <c r="TA24" s="111" t="s">
        <v>58</v>
      </c>
      <c r="TB24" s="111"/>
      <c r="TC24" s="111"/>
      <c r="TD24" s="111"/>
      <c r="TE24" s="111"/>
      <c r="TF24" s="111"/>
      <c r="TG24" s="111"/>
      <c r="TH24" s="3" t="e">
        <f>TH23/#REF!-0.01</f>
        <v>#REF!</v>
      </c>
      <c r="TI24" s="111" t="s">
        <v>58</v>
      </c>
      <c r="TJ24" s="111"/>
      <c r="TK24" s="111"/>
      <c r="TL24" s="111"/>
      <c r="TM24" s="111"/>
      <c r="TN24" s="111"/>
      <c r="TO24" s="111"/>
      <c r="TP24" s="3" t="e">
        <f>TP23/#REF!-0.01</f>
        <v>#REF!</v>
      </c>
      <c r="TQ24" s="111" t="s">
        <v>58</v>
      </c>
      <c r="TR24" s="111"/>
      <c r="TS24" s="111"/>
      <c r="TT24" s="111"/>
      <c r="TU24" s="111"/>
      <c r="TV24" s="111"/>
      <c r="TW24" s="111"/>
      <c r="TX24" s="3" t="e">
        <f>TX23/#REF!-0.01</f>
        <v>#REF!</v>
      </c>
      <c r="TY24" s="111" t="s">
        <v>58</v>
      </c>
      <c r="TZ24" s="111"/>
      <c r="UA24" s="111"/>
      <c r="UB24" s="111"/>
      <c r="UC24" s="111"/>
      <c r="UD24" s="111"/>
      <c r="UE24" s="111"/>
      <c r="UF24" s="3" t="e">
        <f>UF23/#REF!-0.01</f>
        <v>#REF!</v>
      </c>
      <c r="UG24" s="111" t="s">
        <v>58</v>
      </c>
      <c r="UH24" s="111"/>
      <c r="UI24" s="111"/>
      <c r="UJ24" s="111"/>
      <c r="UK24" s="111"/>
      <c r="UL24" s="111"/>
      <c r="UM24" s="111"/>
      <c r="UN24" s="3" t="e">
        <f>UN23/#REF!-0.01</f>
        <v>#REF!</v>
      </c>
      <c r="UO24" s="111" t="s">
        <v>58</v>
      </c>
      <c r="UP24" s="111"/>
      <c r="UQ24" s="111"/>
      <c r="UR24" s="111"/>
      <c r="US24" s="111"/>
      <c r="UT24" s="111"/>
      <c r="UU24" s="111"/>
      <c r="UV24" s="3" t="e">
        <f>UV23/#REF!-0.01</f>
        <v>#REF!</v>
      </c>
      <c r="UW24" s="111" t="s">
        <v>58</v>
      </c>
      <c r="UX24" s="111"/>
      <c r="UY24" s="111"/>
      <c r="UZ24" s="111"/>
      <c r="VA24" s="111"/>
      <c r="VB24" s="111"/>
      <c r="VC24" s="111"/>
      <c r="VD24" s="3" t="e">
        <f>VD23/#REF!-0.01</f>
        <v>#REF!</v>
      </c>
      <c r="VE24" s="111" t="s">
        <v>58</v>
      </c>
      <c r="VF24" s="111"/>
      <c r="VG24" s="111"/>
      <c r="VH24" s="111"/>
      <c r="VI24" s="111"/>
      <c r="VJ24" s="111"/>
      <c r="VK24" s="111"/>
      <c r="VL24" s="3" t="e">
        <f>VL23/#REF!-0.01</f>
        <v>#REF!</v>
      </c>
      <c r="VM24" s="111" t="s">
        <v>58</v>
      </c>
      <c r="VN24" s="111"/>
      <c r="VO24" s="111"/>
      <c r="VP24" s="111"/>
      <c r="VQ24" s="111"/>
      <c r="VR24" s="111"/>
      <c r="VS24" s="111"/>
      <c r="VT24" s="3" t="e">
        <f>VT23/#REF!-0.01</f>
        <v>#REF!</v>
      </c>
      <c r="VU24" s="111" t="s">
        <v>58</v>
      </c>
      <c r="VV24" s="111"/>
      <c r="VW24" s="111"/>
      <c r="VX24" s="111"/>
      <c r="VY24" s="111"/>
      <c r="VZ24" s="111"/>
      <c r="WA24" s="111"/>
      <c r="WB24" s="3" t="e">
        <f>WB23/#REF!-0.01</f>
        <v>#REF!</v>
      </c>
      <c r="WC24" s="111" t="s">
        <v>58</v>
      </c>
      <c r="WD24" s="111"/>
      <c r="WE24" s="111"/>
      <c r="WF24" s="111"/>
      <c r="WG24" s="111"/>
      <c r="WH24" s="111"/>
      <c r="WI24" s="111"/>
      <c r="WJ24" s="3" t="e">
        <f>WJ23/#REF!-0.01</f>
        <v>#REF!</v>
      </c>
      <c r="WK24" s="111" t="s">
        <v>58</v>
      </c>
      <c r="WL24" s="111"/>
      <c r="WM24" s="111"/>
      <c r="WN24" s="111"/>
      <c r="WO24" s="111"/>
      <c r="WP24" s="111"/>
      <c r="WQ24" s="111"/>
      <c r="WR24" s="3" t="e">
        <f>WR23/#REF!-0.01</f>
        <v>#REF!</v>
      </c>
      <c r="WS24" s="111" t="s">
        <v>58</v>
      </c>
      <c r="WT24" s="111"/>
      <c r="WU24" s="111"/>
      <c r="WV24" s="111"/>
      <c r="WW24" s="111"/>
      <c r="WX24" s="111"/>
      <c r="WY24" s="111"/>
      <c r="WZ24" s="3" t="e">
        <f>WZ23/#REF!-0.01</f>
        <v>#REF!</v>
      </c>
      <c r="XA24" s="111" t="s">
        <v>58</v>
      </c>
      <c r="XB24" s="111"/>
      <c r="XC24" s="111"/>
      <c r="XD24" s="111"/>
      <c r="XE24" s="111"/>
      <c r="XF24" s="111"/>
      <c r="XG24" s="111"/>
      <c r="XH24" s="3" t="e">
        <f>XH23/#REF!-0.01</f>
        <v>#REF!</v>
      </c>
      <c r="XI24" s="111" t="s">
        <v>58</v>
      </c>
      <c r="XJ24" s="111"/>
      <c r="XK24" s="111"/>
      <c r="XL24" s="111"/>
      <c r="XM24" s="111"/>
      <c r="XN24" s="111"/>
      <c r="XO24" s="111"/>
      <c r="XP24" s="3" t="e">
        <f>XP23/#REF!-0.01</f>
        <v>#REF!</v>
      </c>
      <c r="XQ24" s="111" t="s">
        <v>58</v>
      </c>
      <c r="XR24" s="111"/>
      <c r="XS24" s="111"/>
      <c r="XT24" s="111"/>
      <c r="XU24" s="111"/>
      <c r="XV24" s="111"/>
      <c r="XW24" s="111"/>
      <c r="XX24" s="3" t="e">
        <f>XX23/#REF!-0.01</f>
        <v>#REF!</v>
      </c>
      <c r="XY24" s="111" t="s">
        <v>58</v>
      </c>
      <c r="XZ24" s="111"/>
      <c r="YA24" s="111"/>
      <c r="YB24" s="111"/>
      <c r="YC24" s="111"/>
      <c r="YD24" s="111"/>
      <c r="YE24" s="111"/>
      <c r="YF24" s="3" t="e">
        <f>YF23/#REF!-0.01</f>
        <v>#REF!</v>
      </c>
      <c r="YG24" s="111" t="s">
        <v>58</v>
      </c>
      <c r="YH24" s="111"/>
      <c r="YI24" s="111"/>
      <c r="YJ24" s="111"/>
      <c r="YK24" s="111"/>
      <c r="YL24" s="111"/>
      <c r="YM24" s="111"/>
      <c r="YN24" s="3" t="e">
        <f>YN23/#REF!-0.01</f>
        <v>#REF!</v>
      </c>
      <c r="YO24" s="111" t="s">
        <v>58</v>
      </c>
      <c r="YP24" s="111"/>
      <c r="YQ24" s="111"/>
      <c r="YR24" s="111"/>
      <c r="YS24" s="111"/>
      <c r="YT24" s="111"/>
      <c r="YU24" s="111"/>
      <c r="YV24" s="3" t="e">
        <f>YV23/#REF!-0.01</f>
        <v>#REF!</v>
      </c>
      <c r="YW24" s="111" t="s">
        <v>58</v>
      </c>
      <c r="YX24" s="111"/>
      <c r="YY24" s="111"/>
      <c r="YZ24" s="111"/>
      <c r="ZA24" s="111"/>
      <c r="ZB24" s="111"/>
      <c r="ZC24" s="111"/>
      <c r="ZD24" s="3" t="e">
        <f>ZD23/#REF!-0.01</f>
        <v>#REF!</v>
      </c>
      <c r="ZE24" s="111" t="s">
        <v>58</v>
      </c>
      <c r="ZF24" s="111"/>
      <c r="ZG24" s="111"/>
      <c r="ZH24" s="111"/>
      <c r="ZI24" s="111"/>
      <c r="ZJ24" s="111"/>
      <c r="ZK24" s="111"/>
      <c r="ZL24" s="3" t="e">
        <f>ZL23/#REF!-0.01</f>
        <v>#REF!</v>
      </c>
      <c r="ZM24" s="111" t="s">
        <v>58</v>
      </c>
      <c r="ZN24" s="111"/>
      <c r="ZO24" s="111"/>
      <c r="ZP24" s="111"/>
      <c r="ZQ24" s="111"/>
      <c r="ZR24" s="111"/>
      <c r="ZS24" s="111"/>
      <c r="ZT24" s="3" t="e">
        <f>ZT23/#REF!-0.01</f>
        <v>#REF!</v>
      </c>
      <c r="ZU24" s="111" t="s">
        <v>58</v>
      </c>
      <c r="ZV24" s="111"/>
      <c r="ZW24" s="111"/>
      <c r="ZX24" s="111"/>
      <c r="ZY24" s="111"/>
      <c r="ZZ24" s="111"/>
      <c r="AAA24" s="111"/>
      <c r="AAB24" s="3" t="e">
        <f>AAB23/#REF!-0.01</f>
        <v>#REF!</v>
      </c>
      <c r="AAC24" s="111" t="s">
        <v>58</v>
      </c>
      <c r="AAD24" s="111"/>
      <c r="AAE24" s="111"/>
      <c r="AAF24" s="111"/>
      <c r="AAG24" s="111"/>
      <c r="AAH24" s="111"/>
      <c r="AAI24" s="111"/>
      <c r="AAJ24" s="3" t="e">
        <f>AAJ23/#REF!-0.01</f>
        <v>#REF!</v>
      </c>
      <c r="AAK24" s="111" t="s">
        <v>58</v>
      </c>
      <c r="AAL24" s="111"/>
      <c r="AAM24" s="111"/>
      <c r="AAN24" s="111"/>
      <c r="AAO24" s="111"/>
      <c r="AAP24" s="111"/>
      <c r="AAQ24" s="111"/>
      <c r="AAR24" s="3" t="e">
        <f>AAR23/#REF!-0.01</f>
        <v>#REF!</v>
      </c>
      <c r="AAS24" s="111" t="s">
        <v>58</v>
      </c>
      <c r="AAT24" s="111"/>
      <c r="AAU24" s="111"/>
      <c r="AAV24" s="111"/>
      <c r="AAW24" s="111"/>
      <c r="AAX24" s="111"/>
      <c r="AAY24" s="111"/>
      <c r="AAZ24" s="3" t="e">
        <f>AAZ23/#REF!-0.01</f>
        <v>#REF!</v>
      </c>
      <c r="ABA24" s="111" t="s">
        <v>58</v>
      </c>
      <c r="ABB24" s="111"/>
      <c r="ABC24" s="111"/>
      <c r="ABD24" s="111"/>
      <c r="ABE24" s="111"/>
      <c r="ABF24" s="111"/>
      <c r="ABG24" s="111"/>
      <c r="ABH24" s="3" t="e">
        <f>ABH23/#REF!-0.01</f>
        <v>#REF!</v>
      </c>
      <c r="ABI24" s="111" t="s">
        <v>58</v>
      </c>
      <c r="ABJ24" s="111"/>
      <c r="ABK24" s="111"/>
      <c r="ABL24" s="111"/>
      <c r="ABM24" s="111"/>
      <c r="ABN24" s="111"/>
      <c r="ABO24" s="111"/>
      <c r="ABP24" s="3" t="e">
        <f>ABP23/#REF!-0.01</f>
        <v>#REF!</v>
      </c>
      <c r="ABQ24" s="111" t="s">
        <v>58</v>
      </c>
      <c r="ABR24" s="111"/>
      <c r="ABS24" s="111"/>
      <c r="ABT24" s="111"/>
      <c r="ABU24" s="111"/>
      <c r="ABV24" s="111"/>
      <c r="ABW24" s="111"/>
      <c r="ABX24" s="3" t="e">
        <f>ABX23/#REF!-0.01</f>
        <v>#REF!</v>
      </c>
      <c r="ABY24" s="111" t="s">
        <v>58</v>
      </c>
      <c r="ABZ24" s="111"/>
      <c r="ACA24" s="111"/>
      <c r="ACB24" s="111"/>
      <c r="ACC24" s="111"/>
      <c r="ACD24" s="111"/>
      <c r="ACE24" s="111"/>
      <c r="ACF24" s="3" t="e">
        <f>ACF23/#REF!-0.01</f>
        <v>#REF!</v>
      </c>
      <c r="ACG24" s="111" t="s">
        <v>58</v>
      </c>
      <c r="ACH24" s="111"/>
      <c r="ACI24" s="111"/>
      <c r="ACJ24" s="111"/>
      <c r="ACK24" s="111"/>
      <c r="ACL24" s="111"/>
      <c r="ACM24" s="111"/>
      <c r="ACN24" s="3" t="e">
        <f>ACN23/#REF!-0.01</f>
        <v>#REF!</v>
      </c>
      <c r="ACO24" s="111" t="s">
        <v>58</v>
      </c>
      <c r="ACP24" s="111"/>
      <c r="ACQ24" s="111"/>
      <c r="ACR24" s="111"/>
      <c r="ACS24" s="111"/>
      <c r="ACT24" s="111"/>
      <c r="ACU24" s="111"/>
      <c r="ACV24" s="3" t="e">
        <f>ACV23/#REF!-0.01</f>
        <v>#REF!</v>
      </c>
      <c r="ACW24" s="111" t="s">
        <v>58</v>
      </c>
      <c r="ACX24" s="111"/>
      <c r="ACY24" s="111"/>
      <c r="ACZ24" s="111"/>
      <c r="ADA24" s="111"/>
      <c r="ADB24" s="111"/>
      <c r="ADC24" s="111"/>
      <c r="ADD24" s="3" t="e">
        <f>ADD23/#REF!-0.01</f>
        <v>#REF!</v>
      </c>
      <c r="ADE24" s="111" t="s">
        <v>58</v>
      </c>
      <c r="ADF24" s="111"/>
      <c r="ADG24" s="111"/>
      <c r="ADH24" s="111"/>
      <c r="ADI24" s="111"/>
      <c r="ADJ24" s="111"/>
      <c r="ADK24" s="111"/>
      <c r="ADL24" s="3" t="e">
        <f>ADL23/#REF!-0.01</f>
        <v>#REF!</v>
      </c>
      <c r="ADM24" s="111" t="s">
        <v>58</v>
      </c>
      <c r="ADN24" s="111"/>
      <c r="ADO24" s="111"/>
      <c r="ADP24" s="111"/>
      <c r="ADQ24" s="111"/>
      <c r="ADR24" s="111"/>
      <c r="ADS24" s="111"/>
      <c r="ADT24" s="3" t="e">
        <f>ADT23/#REF!-0.01</f>
        <v>#REF!</v>
      </c>
      <c r="ADU24" s="111" t="s">
        <v>58</v>
      </c>
      <c r="ADV24" s="111"/>
      <c r="ADW24" s="111"/>
      <c r="ADX24" s="111"/>
      <c r="ADY24" s="111"/>
      <c r="ADZ24" s="111"/>
      <c r="AEA24" s="111"/>
      <c r="AEB24" s="3" t="e">
        <f>AEB23/#REF!-0.01</f>
        <v>#REF!</v>
      </c>
      <c r="AEC24" s="111" t="s">
        <v>58</v>
      </c>
      <c r="AED24" s="111"/>
      <c r="AEE24" s="111"/>
      <c r="AEF24" s="111"/>
      <c r="AEG24" s="111"/>
      <c r="AEH24" s="111"/>
      <c r="AEI24" s="111"/>
      <c r="AEJ24" s="3" t="e">
        <f>AEJ23/#REF!-0.01</f>
        <v>#REF!</v>
      </c>
      <c r="AEK24" s="111" t="s">
        <v>58</v>
      </c>
      <c r="AEL24" s="111"/>
      <c r="AEM24" s="111"/>
      <c r="AEN24" s="111"/>
      <c r="AEO24" s="111"/>
      <c r="AEP24" s="111"/>
      <c r="AEQ24" s="111"/>
      <c r="AER24" s="3" t="e">
        <f>AER23/#REF!-0.01</f>
        <v>#REF!</v>
      </c>
      <c r="AES24" s="111" t="s">
        <v>58</v>
      </c>
      <c r="AET24" s="111"/>
      <c r="AEU24" s="111"/>
      <c r="AEV24" s="111"/>
      <c r="AEW24" s="111"/>
      <c r="AEX24" s="111"/>
      <c r="AEY24" s="111"/>
      <c r="AEZ24" s="3" t="e">
        <f>AEZ23/#REF!-0.01</f>
        <v>#REF!</v>
      </c>
      <c r="AFA24" s="111" t="s">
        <v>58</v>
      </c>
      <c r="AFB24" s="111"/>
      <c r="AFC24" s="111"/>
      <c r="AFD24" s="111"/>
      <c r="AFE24" s="111"/>
      <c r="AFF24" s="111"/>
      <c r="AFG24" s="111"/>
      <c r="AFH24" s="3" t="e">
        <f>AFH23/#REF!-0.01</f>
        <v>#REF!</v>
      </c>
      <c r="AFI24" s="111" t="s">
        <v>58</v>
      </c>
      <c r="AFJ24" s="111"/>
      <c r="AFK24" s="111"/>
      <c r="AFL24" s="111"/>
      <c r="AFM24" s="111"/>
      <c r="AFN24" s="111"/>
      <c r="AFO24" s="111"/>
      <c r="AFP24" s="3" t="e">
        <f>AFP23/#REF!-0.01</f>
        <v>#REF!</v>
      </c>
      <c r="AFQ24" s="111" t="s">
        <v>58</v>
      </c>
      <c r="AFR24" s="111"/>
      <c r="AFS24" s="111"/>
      <c r="AFT24" s="111"/>
      <c r="AFU24" s="111"/>
      <c r="AFV24" s="111"/>
      <c r="AFW24" s="111"/>
      <c r="AFX24" s="3" t="e">
        <f>AFX23/#REF!-0.01</f>
        <v>#REF!</v>
      </c>
      <c r="AFY24" s="111" t="s">
        <v>58</v>
      </c>
      <c r="AFZ24" s="111"/>
      <c r="AGA24" s="111"/>
      <c r="AGB24" s="111"/>
      <c r="AGC24" s="111"/>
      <c r="AGD24" s="111"/>
      <c r="AGE24" s="111"/>
      <c r="AGF24" s="3" t="e">
        <f>AGF23/#REF!-0.01</f>
        <v>#REF!</v>
      </c>
      <c r="AGG24" s="111" t="s">
        <v>58</v>
      </c>
      <c r="AGH24" s="111"/>
      <c r="AGI24" s="111"/>
      <c r="AGJ24" s="111"/>
      <c r="AGK24" s="111"/>
      <c r="AGL24" s="111"/>
      <c r="AGM24" s="111"/>
      <c r="AGN24" s="3" t="e">
        <f>AGN23/#REF!-0.01</f>
        <v>#REF!</v>
      </c>
      <c r="AGO24" s="111" t="s">
        <v>58</v>
      </c>
      <c r="AGP24" s="111"/>
      <c r="AGQ24" s="111"/>
      <c r="AGR24" s="111"/>
      <c r="AGS24" s="111"/>
      <c r="AGT24" s="111"/>
      <c r="AGU24" s="111"/>
      <c r="AGV24" s="3" t="e">
        <f>AGV23/#REF!-0.01</f>
        <v>#REF!</v>
      </c>
      <c r="AGW24" s="111" t="s">
        <v>58</v>
      </c>
      <c r="AGX24" s="111"/>
      <c r="AGY24" s="111"/>
      <c r="AGZ24" s="111"/>
      <c r="AHA24" s="111"/>
      <c r="AHB24" s="111"/>
      <c r="AHC24" s="111"/>
      <c r="AHD24" s="3" t="e">
        <f>AHD23/#REF!-0.01</f>
        <v>#REF!</v>
      </c>
      <c r="AHE24" s="111" t="s">
        <v>58</v>
      </c>
      <c r="AHF24" s="111"/>
      <c r="AHG24" s="111"/>
      <c r="AHH24" s="111"/>
      <c r="AHI24" s="111"/>
      <c r="AHJ24" s="111"/>
      <c r="AHK24" s="111"/>
      <c r="AHL24" s="3" t="e">
        <f>AHL23/#REF!-0.01</f>
        <v>#REF!</v>
      </c>
      <c r="AHM24" s="111" t="s">
        <v>58</v>
      </c>
      <c r="AHN24" s="111"/>
      <c r="AHO24" s="111"/>
      <c r="AHP24" s="111"/>
      <c r="AHQ24" s="111"/>
      <c r="AHR24" s="111"/>
      <c r="AHS24" s="111"/>
      <c r="AHT24" s="3" t="e">
        <f>AHT23/#REF!-0.01</f>
        <v>#REF!</v>
      </c>
      <c r="AHU24" s="111" t="s">
        <v>58</v>
      </c>
      <c r="AHV24" s="111"/>
      <c r="AHW24" s="111"/>
      <c r="AHX24" s="111"/>
      <c r="AHY24" s="111"/>
      <c r="AHZ24" s="111"/>
      <c r="AIA24" s="111"/>
      <c r="AIB24" s="3" t="e">
        <f>AIB23/#REF!-0.01</f>
        <v>#REF!</v>
      </c>
      <c r="AIC24" s="111" t="s">
        <v>58</v>
      </c>
      <c r="AID24" s="111"/>
      <c r="AIE24" s="111"/>
      <c r="AIF24" s="111"/>
      <c r="AIG24" s="111"/>
      <c r="AIH24" s="111"/>
      <c r="AII24" s="111"/>
      <c r="AIJ24" s="3" t="e">
        <f>AIJ23/#REF!-0.01</f>
        <v>#REF!</v>
      </c>
      <c r="AIK24" s="111" t="s">
        <v>58</v>
      </c>
      <c r="AIL24" s="111"/>
      <c r="AIM24" s="111"/>
      <c r="AIN24" s="111"/>
      <c r="AIO24" s="111"/>
      <c r="AIP24" s="111"/>
      <c r="AIQ24" s="111"/>
      <c r="AIR24" s="3" t="e">
        <f>AIR23/#REF!-0.01</f>
        <v>#REF!</v>
      </c>
      <c r="AIS24" s="111" t="s">
        <v>58</v>
      </c>
      <c r="AIT24" s="111"/>
      <c r="AIU24" s="111"/>
      <c r="AIV24" s="111"/>
      <c r="AIW24" s="111"/>
      <c r="AIX24" s="111"/>
      <c r="AIY24" s="111"/>
      <c r="AIZ24" s="3" t="e">
        <f>AIZ23/#REF!-0.01</f>
        <v>#REF!</v>
      </c>
      <c r="AJA24" s="111" t="s">
        <v>58</v>
      </c>
      <c r="AJB24" s="111"/>
      <c r="AJC24" s="111"/>
      <c r="AJD24" s="111"/>
      <c r="AJE24" s="111"/>
      <c r="AJF24" s="111"/>
      <c r="AJG24" s="111"/>
      <c r="AJH24" s="3" t="e">
        <f>AJH23/#REF!-0.01</f>
        <v>#REF!</v>
      </c>
      <c r="AJI24" s="111" t="s">
        <v>58</v>
      </c>
      <c r="AJJ24" s="111"/>
      <c r="AJK24" s="111"/>
      <c r="AJL24" s="111"/>
      <c r="AJM24" s="111"/>
      <c r="AJN24" s="111"/>
      <c r="AJO24" s="111"/>
      <c r="AJP24" s="3" t="e">
        <f>AJP23/#REF!-0.01</f>
        <v>#REF!</v>
      </c>
      <c r="AJQ24" s="111" t="s">
        <v>58</v>
      </c>
      <c r="AJR24" s="111"/>
      <c r="AJS24" s="111"/>
      <c r="AJT24" s="111"/>
      <c r="AJU24" s="111"/>
      <c r="AJV24" s="111"/>
      <c r="AJW24" s="111"/>
      <c r="AJX24" s="3" t="e">
        <f>AJX23/#REF!-0.01</f>
        <v>#REF!</v>
      </c>
      <c r="AJY24" s="111" t="s">
        <v>58</v>
      </c>
      <c r="AJZ24" s="111"/>
      <c r="AKA24" s="111"/>
      <c r="AKB24" s="111"/>
      <c r="AKC24" s="111"/>
      <c r="AKD24" s="111"/>
      <c r="AKE24" s="111"/>
      <c r="AKF24" s="3" t="e">
        <f>AKF23/#REF!-0.01</f>
        <v>#REF!</v>
      </c>
      <c r="AKG24" s="111" t="s">
        <v>58</v>
      </c>
      <c r="AKH24" s="111"/>
      <c r="AKI24" s="111"/>
      <c r="AKJ24" s="111"/>
      <c r="AKK24" s="111"/>
      <c r="AKL24" s="111"/>
      <c r="AKM24" s="111"/>
      <c r="AKN24" s="3" t="e">
        <f>AKN23/#REF!-0.01</f>
        <v>#REF!</v>
      </c>
      <c r="AKO24" s="111" t="s">
        <v>58</v>
      </c>
      <c r="AKP24" s="111"/>
      <c r="AKQ24" s="111"/>
      <c r="AKR24" s="111"/>
      <c r="AKS24" s="111"/>
      <c r="AKT24" s="111"/>
      <c r="AKU24" s="111"/>
      <c r="AKV24" s="3" t="e">
        <f>AKV23/#REF!-0.01</f>
        <v>#REF!</v>
      </c>
      <c r="AKW24" s="111" t="s">
        <v>58</v>
      </c>
      <c r="AKX24" s="111"/>
      <c r="AKY24" s="111"/>
      <c r="AKZ24" s="111"/>
      <c r="ALA24" s="111"/>
      <c r="ALB24" s="111"/>
      <c r="ALC24" s="111"/>
      <c r="ALD24" s="3" t="e">
        <f>ALD23/#REF!-0.01</f>
        <v>#REF!</v>
      </c>
      <c r="ALE24" s="111" t="s">
        <v>58</v>
      </c>
      <c r="ALF24" s="111"/>
      <c r="ALG24" s="111"/>
      <c r="ALH24" s="111"/>
      <c r="ALI24" s="111"/>
      <c r="ALJ24" s="111"/>
      <c r="ALK24" s="111"/>
      <c r="ALL24" s="3" t="e">
        <f>ALL23/#REF!-0.01</f>
        <v>#REF!</v>
      </c>
      <c r="ALM24" s="111" t="s">
        <v>58</v>
      </c>
      <c r="ALN24" s="111"/>
      <c r="ALO24" s="111"/>
      <c r="ALP24" s="111"/>
      <c r="ALQ24" s="111"/>
      <c r="ALR24" s="111"/>
      <c r="ALS24" s="111"/>
      <c r="ALT24" s="3" t="e">
        <f>ALT23/#REF!-0.01</f>
        <v>#REF!</v>
      </c>
      <c r="ALU24" s="111" t="s">
        <v>58</v>
      </c>
      <c r="ALV24" s="111"/>
      <c r="ALW24" s="111"/>
      <c r="ALX24" s="111"/>
      <c r="ALY24" s="111"/>
      <c r="ALZ24" s="111"/>
      <c r="AMA24" s="111"/>
      <c r="AMB24" s="3" t="e">
        <f>AMB23/#REF!-0.01</f>
        <v>#REF!</v>
      </c>
      <c r="AMC24" s="111" t="s">
        <v>58</v>
      </c>
      <c r="AMD24" s="111"/>
      <c r="AME24" s="111"/>
      <c r="AMF24" s="111"/>
      <c r="AMG24" s="111"/>
      <c r="AMH24" s="111"/>
      <c r="AMI24" s="111"/>
      <c r="AMJ24" s="3" t="e">
        <f>AMJ23/#REF!-0.01</f>
        <v>#REF!</v>
      </c>
      <c r="AMK24" s="111" t="s">
        <v>58</v>
      </c>
      <c r="AML24" s="111"/>
      <c r="AMM24" s="111"/>
      <c r="AMN24" s="111"/>
      <c r="AMO24" s="111"/>
      <c r="AMP24" s="111"/>
      <c r="AMQ24" s="111"/>
      <c r="AMR24" s="3" t="e">
        <f>AMR23/#REF!-0.01</f>
        <v>#REF!</v>
      </c>
      <c r="AMS24" s="111" t="s">
        <v>58</v>
      </c>
      <c r="AMT24" s="111"/>
      <c r="AMU24" s="111"/>
      <c r="AMV24" s="111"/>
      <c r="AMW24" s="111"/>
      <c r="AMX24" s="111"/>
      <c r="AMY24" s="111"/>
      <c r="AMZ24" s="3" t="e">
        <f>AMZ23/#REF!-0.01</f>
        <v>#REF!</v>
      </c>
      <c r="ANA24" s="111" t="s">
        <v>58</v>
      </c>
      <c r="ANB24" s="111"/>
      <c r="ANC24" s="111"/>
      <c r="AND24" s="111"/>
      <c r="ANE24" s="111"/>
      <c r="ANF24" s="111"/>
      <c r="ANG24" s="111"/>
      <c r="ANH24" s="3" t="e">
        <f>ANH23/#REF!-0.01</f>
        <v>#REF!</v>
      </c>
      <c r="ANI24" s="111" t="s">
        <v>58</v>
      </c>
      <c r="ANJ24" s="111"/>
      <c r="ANK24" s="111"/>
      <c r="ANL24" s="111"/>
      <c r="ANM24" s="111"/>
      <c r="ANN24" s="111"/>
      <c r="ANO24" s="111"/>
      <c r="ANP24" s="3" t="e">
        <f>ANP23/#REF!-0.01</f>
        <v>#REF!</v>
      </c>
      <c r="ANQ24" s="111" t="s">
        <v>58</v>
      </c>
      <c r="ANR24" s="111"/>
      <c r="ANS24" s="111"/>
      <c r="ANT24" s="111"/>
      <c r="ANU24" s="111"/>
      <c r="ANV24" s="111"/>
      <c r="ANW24" s="111"/>
      <c r="ANX24" s="3" t="e">
        <f>ANX23/#REF!-0.01</f>
        <v>#REF!</v>
      </c>
      <c r="ANY24" s="111" t="s">
        <v>58</v>
      </c>
      <c r="ANZ24" s="111"/>
      <c r="AOA24" s="111"/>
      <c r="AOB24" s="111"/>
      <c r="AOC24" s="111"/>
      <c r="AOD24" s="111"/>
      <c r="AOE24" s="111"/>
      <c r="AOF24" s="3" t="e">
        <f>AOF23/#REF!-0.01</f>
        <v>#REF!</v>
      </c>
      <c r="AOG24" s="111" t="s">
        <v>58</v>
      </c>
      <c r="AOH24" s="111"/>
      <c r="AOI24" s="111"/>
      <c r="AOJ24" s="111"/>
      <c r="AOK24" s="111"/>
      <c r="AOL24" s="111"/>
      <c r="AOM24" s="111"/>
      <c r="AON24" s="3" t="e">
        <f>AON23/#REF!-0.01</f>
        <v>#REF!</v>
      </c>
      <c r="AOO24" s="111" t="s">
        <v>58</v>
      </c>
      <c r="AOP24" s="111"/>
      <c r="AOQ24" s="111"/>
      <c r="AOR24" s="111"/>
      <c r="AOS24" s="111"/>
      <c r="AOT24" s="111"/>
      <c r="AOU24" s="111"/>
      <c r="AOV24" s="3" t="e">
        <f>AOV23/#REF!-0.01</f>
        <v>#REF!</v>
      </c>
      <c r="AOW24" s="111" t="s">
        <v>58</v>
      </c>
      <c r="AOX24" s="111"/>
      <c r="AOY24" s="111"/>
      <c r="AOZ24" s="111"/>
      <c r="APA24" s="111"/>
      <c r="APB24" s="111"/>
      <c r="APC24" s="111"/>
      <c r="APD24" s="3" t="e">
        <f>APD23/#REF!-0.01</f>
        <v>#REF!</v>
      </c>
      <c r="APE24" s="111" t="s">
        <v>58</v>
      </c>
      <c r="APF24" s="111"/>
      <c r="APG24" s="111"/>
      <c r="APH24" s="111"/>
      <c r="API24" s="111"/>
      <c r="APJ24" s="111"/>
      <c r="APK24" s="111"/>
      <c r="APL24" s="3" t="e">
        <f>APL23/#REF!-0.01</f>
        <v>#REF!</v>
      </c>
      <c r="APM24" s="111" t="s">
        <v>58</v>
      </c>
      <c r="APN24" s="111"/>
      <c r="APO24" s="111"/>
      <c r="APP24" s="111"/>
      <c r="APQ24" s="111"/>
      <c r="APR24" s="111"/>
      <c r="APS24" s="111"/>
      <c r="APT24" s="3" t="e">
        <f>APT23/#REF!-0.01</f>
        <v>#REF!</v>
      </c>
      <c r="APU24" s="111" t="s">
        <v>58</v>
      </c>
      <c r="APV24" s="111"/>
      <c r="APW24" s="111"/>
      <c r="APX24" s="111"/>
      <c r="APY24" s="111"/>
      <c r="APZ24" s="111"/>
      <c r="AQA24" s="111"/>
      <c r="AQB24" s="3" t="e">
        <f>AQB23/#REF!-0.01</f>
        <v>#REF!</v>
      </c>
      <c r="AQC24" s="111" t="s">
        <v>58</v>
      </c>
      <c r="AQD24" s="111"/>
      <c r="AQE24" s="111"/>
      <c r="AQF24" s="111"/>
      <c r="AQG24" s="111"/>
      <c r="AQH24" s="111"/>
      <c r="AQI24" s="111"/>
      <c r="AQJ24" s="3" t="e">
        <f>AQJ23/#REF!-0.01</f>
        <v>#REF!</v>
      </c>
      <c r="AQK24" s="111" t="s">
        <v>58</v>
      </c>
      <c r="AQL24" s="111"/>
      <c r="AQM24" s="111"/>
      <c r="AQN24" s="111"/>
      <c r="AQO24" s="111"/>
      <c r="AQP24" s="111"/>
      <c r="AQQ24" s="111"/>
      <c r="AQR24" s="3" t="e">
        <f>AQR23/#REF!-0.01</f>
        <v>#REF!</v>
      </c>
      <c r="AQS24" s="111" t="s">
        <v>58</v>
      </c>
      <c r="AQT24" s="111"/>
      <c r="AQU24" s="111"/>
      <c r="AQV24" s="111"/>
      <c r="AQW24" s="111"/>
      <c r="AQX24" s="111"/>
      <c r="AQY24" s="111"/>
      <c r="AQZ24" s="3" t="e">
        <f>AQZ23/#REF!-0.01</f>
        <v>#REF!</v>
      </c>
      <c r="ARA24" s="111" t="s">
        <v>58</v>
      </c>
      <c r="ARB24" s="111"/>
      <c r="ARC24" s="111"/>
      <c r="ARD24" s="111"/>
      <c r="ARE24" s="111"/>
      <c r="ARF24" s="111"/>
      <c r="ARG24" s="111"/>
      <c r="ARH24" s="3" t="e">
        <f>ARH23/#REF!-0.01</f>
        <v>#REF!</v>
      </c>
      <c r="ARI24" s="111" t="s">
        <v>58</v>
      </c>
      <c r="ARJ24" s="111"/>
      <c r="ARK24" s="111"/>
      <c r="ARL24" s="111"/>
      <c r="ARM24" s="111"/>
      <c r="ARN24" s="111"/>
      <c r="ARO24" s="111"/>
      <c r="ARP24" s="3" t="e">
        <f>ARP23/#REF!-0.01</f>
        <v>#REF!</v>
      </c>
      <c r="ARQ24" s="111" t="s">
        <v>58</v>
      </c>
      <c r="ARR24" s="111"/>
      <c r="ARS24" s="111"/>
      <c r="ART24" s="111"/>
      <c r="ARU24" s="111"/>
      <c r="ARV24" s="111"/>
      <c r="ARW24" s="111"/>
      <c r="ARX24" s="3" t="e">
        <f>ARX23/#REF!-0.01</f>
        <v>#REF!</v>
      </c>
      <c r="ARY24" s="111" t="s">
        <v>58</v>
      </c>
      <c r="ARZ24" s="111"/>
      <c r="ASA24" s="111"/>
      <c r="ASB24" s="111"/>
      <c r="ASC24" s="111"/>
      <c r="ASD24" s="111"/>
      <c r="ASE24" s="111"/>
      <c r="ASF24" s="3" t="e">
        <f>ASF23/#REF!-0.01</f>
        <v>#REF!</v>
      </c>
      <c r="ASG24" s="111" t="s">
        <v>58</v>
      </c>
      <c r="ASH24" s="111"/>
      <c r="ASI24" s="111"/>
      <c r="ASJ24" s="111"/>
      <c r="ASK24" s="111"/>
      <c r="ASL24" s="111"/>
      <c r="ASM24" s="111"/>
      <c r="ASN24" s="3" t="e">
        <f>ASN23/#REF!-0.01</f>
        <v>#REF!</v>
      </c>
      <c r="ASO24" s="111" t="s">
        <v>58</v>
      </c>
      <c r="ASP24" s="111"/>
      <c r="ASQ24" s="111"/>
      <c r="ASR24" s="111"/>
      <c r="ASS24" s="111"/>
      <c r="AST24" s="111"/>
      <c r="ASU24" s="111"/>
      <c r="ASV24" s="3" t="e">
        <f>ASV23/#REF!-0.01</f>
        <v>#REF!</v>
      </c>
      <c r="ASW24" s="111" t="s">
        <v>58</v>
      </c>
      <c r="ASX24" s="111"/>
      <c r="ASY24" s="111"/>
      <c r="ASZ24" s="111"/>
      <c r="ATA24" s="111"/>
      <c r="ATB24" s="111"/>
      <c r="ATC24" s="111"/>
      <c r="ATD24" s="3" t="e">
        <f>ATD23/#REF!-0.01</f>
        <v>#REF!</v>
      </c>
      <c r="ATE24" s="111" t="s">
        <v>58</v>
      </c>
      <c r="ATF24" s="111"/>
      <c r="ATG24" s="111"/>
      <c r="ATH24" s="111"/>
      <c r="ATI24" s="111"/>
      <c r="ATJ24" s="111"/>
      <c r="ATK24" s="111"/>
      <c r="ATL24" s="3" t="e">
        <f>ATL23/#REF!-0.01</f>
        <v>#REF!</v>
      </c>
      <c r="ATM24" s="111" t="s">
        <v>58</v>
      </c>
      <c r="ATN24" s="111"/>
      <c r="ATO24" s="111"/>
      <c r="ATP24" s="111"/>
      <c r="ATQ24" s="111"/>
      <c r="ATR24" s="111"/>
      <c r="ATS24" s="111"/>
      <c r="ATT24" s="3" t="e">
        <f>ATT23/#REF!-0.01</f>
        <v>#REF!</v>
      </c>
      <c r="ATU24" s="111" t="s">
        <v>58</v>
      </c>
      <c r="ATV24" s="111"/>
      <c r="ATW24" s="111"/>
      <c r="ATX24" s="111"/>
      <c r="ATY24" s="111"/>
      <c r="ATZ24" s="111"/>
      <c r="AUA24" s="111"/>
      <c r="AUB24" s="3" t="e">
        <f>AUB23/#REF!-0.01</f>
        <v>#REF!</v>
      </c>
      <c r="AUC24" s="111" t="s">
        <v>58</v>
      </c>
      <c r="AUD24" s="111"/>
      <c r="AUE24" s="111"/>
      <c r="AUF24" s="111"/>
      <c r="AUG24" s="111"/>
      <c r="AUH24" s="111"/>
      <c r="AUI24" s="111"/>
      <c r="AUJ24" s="3" t="e">
        <f>AUJ23/#REF!-0.01</f>
        <v>#REF!</v>
      </c>
      <c r="AUK24" s="111" t="s">
        <v>58</v>
      </c>
      <c r="AUL24" s="111"/>
      <c r="AUM24" s="111"/>
      <c r="AUN24" s="111"/>
      <c r="AUO24" s="111"/>
      <c r="AUP24" s="111"/>
      <c r="AUQ24" s="111"/>
      <c r="AUR24" s="3" t="e">
        <f>AUR23/#REF!-0.01</f>
        <v>#REF!</v>
      </c>
      <c r="AUS24" s="111" t="s">
        <v>58</v>
      </c>
      <c r="AUT24" s="111"/>
      <c r="AUU24" s="111"/>
      <c r="AUV24" s="111"/>
      <c r="AUW24" s="111"/>
      <c r="AUX24" s="111"/>
      <c r="AUY24" s="111"/>
      <c r="AUZ24" s="3" t="e">
        <f>AUZ23/#REF!-0.01</f>
        <v>#REF!</v>
      </c>
      <c r="AVA24" s="111" t="s">
        <v>58</v>
      </c>
      <c r="AVB24" s="111"/>
      <c r="AVC24" s="111"/>
      <c r="AVD24" s="111"/>
      <c r="AVE24" s="111"/>
      <c r="AVF24" s="111"/>
      <c r="AVG24" s="111"/>
      <c r="AVH24" s="3" t="e">
        <f>AVH23/#REF!-0.01</f>
        <v>#REF!</v>
      </c>
      <c r="AVI24" s="111" t="s">
        <v>58</v>
      </c>
      <c r="AVJ24" s="111"/>
      <c r="AVK24" s="111"/>
      <c r="AVL24" s="111"/>
      <c r="AVM24" s="111"/>
      <c r="AVN24" s="111"/>
      <c r="AVO24" s="111"/>
      <c r="AVP24" s="3" t="e">
        <f>AVP23/#REF!-0.01</f>
        <v>#REF!</v>
      </c>
      <c r="AVQ24" s="111" t="s">
        <v>58</v>
      </c>
      <c r="AVR24" s="111"/>
      <c r="AVS24" s="111"/>
      <c r="AVT24" s="111"/>
      <c r="AVU24" s="111"/>
      <c r="AVV24" s="111"/>
      <c r="AVW24" s="111"/>
      <c r="AVX24" s="3" t="e">
        <f>AVX23/#REF!-0.01</f>
        <v>#REF!</v>
      </c>
      <c r="AVY24" s="111" t="s">
        <v>58</v>
      </c>
      <c r="AVZ24" s="111"/>
      <c r="AWA24" s="111"/>
      <c r="AWB24" s="111"/>
      <c r="AWC24" s="111"/>
      <c r="AWD24" s="111"/>
      <c r="AWE24" s="111"/>
      <c r="AWF24" s="3" t="e">
        <f>AWF23/#REF!-0.01</f>
        <v>#REF!</v>
      </c>
      <c r="AWG24" s="111" t="s">
        <v>58</v>
      </c>
      <c r="AWH24" s="111"/>
      <c r="AWI24" s="111"/>
      <c r="AWJ24" s="111"/>
      <c r="AWK24" s="111"/>
      <c r="AWL24" s="111"/>
      <c r="AWM24" s="111"/>
      <c r="AWN24" s="3" t="e">
        <f>AWN23/#REF!-0.01</f>
        <v>#REF!</v>
      </c>
      <c r="AWO24" s="111" t="s">
        <v>58</v>
      </c>
      <c r="AWP24" s="111"/>
      <c r="AWQ24" s="111"/>
      <c r="AWR24" s="111"/>
      <c r="AWS24" s="111"/>
      <c r="AWT24" s="111"/>
      <c r="AWU24" s="111"/>
      <c r="AWV24" s="3" t="e">
        <f>AWV23/#REF!-0.01</f>
        <v>#REF!</v>
      </c>
      <c r="AWW24" s="111" t="s">
        <v>58</v>
      </c>
      <c r="AWX24" s="111"/>
      <c r="AWY24" s="111"/>
      <c r="AWZ24" s="111"/>
      <c r="AXA24" s="111"/>
      <c r="AXB24" s="111"/>
      <c r="AXC24" s="111"/>
      <c r="AXD24" s="3" t="e">
        <f>AXD23/#REF!-0.01</f>
        <v>#REF!</v>
      </c>
      <c r="AXE24" s="111" t="s">
        <v>58</v>
      </c>
      <c r="AXF24" s="111"/>
      <c r="AXG24" s="111"/>
      <c r="AXH24" s="111"/>
      <c r="AXI24" s="111"/>
      <c r="AXJ24" s="111"/>
      <c r="AXK24" s="111"/>
      <c r="AXL24" s="3" t="e">
        <f>AXL23/#REF!-0.01</f>
        <v>#REF!</v>
      </c>
      <c r="AXM24" s="111" t="s">
        <v>58</v>
      </c>
      <c r="AXN24" s="111"/>
      <c r="AXO24" s="111"/>
      <c r="AXP24" s="111"/>
      <c r="AXQ24" s="111"/>
      <c r="AXR24" s="111"/>
      <c r="AXS24" s="111"/>
      <c r="AXT24" s="3" t="e">
        <f>AXT23/#REF!-0.01</f>
        <v>#REF!</v>
      </c>
      <c r="AXU24" s="111" t="s">
        <v>58</v>
      </c>
      <c r="AXV24" s="111"/>
      <c r="AXW24" s="111"/>
      <c r="AXX24" s="111"/>
      <c r="AXY24" s="111"/>
      <c r="AXZ24" s="111"/>
      <c r="AYA24" s="111"/>
      <c r="AYB24" s="3" t="e">
        <f>AYB23/#REF!-0.01</f>
        <v>#REF!</v>
      </c>
      <c r="AYC24" s="111" t="s">
        <v>58</v>
      </c>
      <c r="AYD24" s="111"/>
      <c r="AYE24" s="111"/>
      <c r="AYF24" s="111"/>
      <c r="AYG24" s="111"/>
      <c r="AYH24" s="111"/>
      <c r="AYI24" s="111"/>
      <c r="AYJ24" s="3" t="e">
        <f>AYJ23/#REF!-0.01</f>
        <v>#REF!</v>
      </c>
      <c r="AYK24" s="111" t="s">
        <v>58</v>
      </c>
      <c r="AYL24" s="111"/>
      <c r="AYM24" s="111"/>
      <c r="AYN24" s="111"/>
      <c r="AYO24" s="111"/>
      <c r="AYP24" s="111"/>
      <c r="AYQ24" s="111"/>
      <c r="AYR24" s="3" t="e">
        <f>AYR23/#REF!-0.01</f>
        <v>#REF!</v>
      </c>
      <c r="AYS24" s="111" t="s">
        <v>58</v>
      </c>
      <c r="AYT24" s="111"/>
      <c r="AYU24" s="111"/>
      <c r="AYV24" s="111"/>
      <c r="AYW24" s="111"/>
      <c r="AYX24" s="111"/>
      <c r="AYY24" s="111"/>
      <c r="AYZ24" s="3" t="e">
        <f>AYZ23/#REF!-0.01</f>
        <v>#REF!</v>
      </c>
      <c r="AZA24" s="111" t="s">
        <v>58</v>
      </c>
      <c r="AZB24" s="111"/>
      <c r="AZC24" s="111"/>
      <c r="AZD24" s="111"/>
      <c r="AZE24" s="111"/>
      <c r="AZF24" s="111"/>
      <c r="AZG24" s="111"/>
      <c r="AZH24" s="3" t="e">
        <f>AZH23/#REF!-0.01</f>
        <v>#REF!</v>
      </c>
      <c r="AZI24" s="111" t="s">
        <v>58</v>
      </c>
      <c r="AZJ24" s="111"/>
      <c r="AZK24" s="111"/>
      <c r="AZL24" s="111"/>
      <c r="AZM24" s="111"/>
      <c r="AZN24" s="111"/>
      <c r="AZO24" s="111"/>
      <c r="AZP24" s="3" t="e">
        <f>AZP23/#REF!-0.01</f>
        <v>#REF!</v>
      </c>
      <c r="AZQ24" s="111" t="s">
        <v>58</v>
      </c>
      <c r="AZR24" s="111"/>
      <c r="AZS24" s="111"/>
      <c r="AZT24" s="111"/>
      <c r="AZU24" s="111"/>
      <c r="AZV24" s="111"/>
      <c r="AZW24" s="111"/>
      <c r="AZX24" s="3" t="e">
        <f>AZX23/#REF!-0.01</f>
        <v>#REF!</v>
      </c>
      <c r="AZY24" s="111" t="s">
        <v>58</v>
      </c>
      <c r="AZZ24" s="111"/>
      <c r="BAA24" s="111"/>
      <c r="BAB24" s="111"/>
      <c r="BAC24" s="111"/>
      <c r="BAD24" s="111"/>
      <c r="BAE24" s="111"/>
      <c r="BAF24" s="3" t="e">
        <f>BAF23/#REF!-0.01</f>
        <v>#REF!</v>
      </c>
      <c r="BAG24" s="111" t="s">
        <v>58</v>
      </c>
      <c r="BAH24" s="111"/>
      <c r="BAI24" s="111"/>
      <c r="BAJ24" s="111"/>
      <c r="BAK24" s="111"/>
      <c r="BAL24" s="111"/>
      <c r="BAM24" s="111"/>
      <c r="BAN24" s="3" t="e">
        <f>BAN23/#REF!-0.01</f>
        <v>#REF!</v>
      </c>
      <c r="BAO24" s="111" t="s">
        <v>58</v>
      </c>
      <c r="BAP24" s="111"/>
      <c r="BAQ24" s="111"/>
      <c r="BAR24" s="111"/>
      <c r="BAS24" s="111"/>
      <c r="BAT24" s="111"/>
      <c r="BAU24" s="111"/>
      <c r="BAV24" s="3" t="e">
        <f>BAV23/#REF!-0.01</f>
        <v>#REF!</v>
      </c>
      <c r="BAW24" s="111" t="s">
        <v>58</v>
      </c>
      <c r="BAX24" s="111"/>
      <c r="BAY24" s="111"/>
      <c r="BAZ24" s="111"/>
      <c r="BBA24" s="111"/>
      <c r="BBB24" s="111"/>
      <c r="BBC24" s="111"/>
      <c r="BBD24" s="3" t="e">
        <f>BBD23/#REF!-0.01</f>
        <v>#REF!</v>
      </c>
      <c r="BBE24" s="111" t="s">
        <v>58</v>
      </c>
      <c r="BBF24" s="111"/>
      <c r="BBG24" s="111"/>
      <c r="BBH24" s="111"/>
      <c r="BBI24" s="111"/>
      <c r="BBJ24" s="111"/>
      <c r="BBK24" s="111"/>
      <c r="BBL24" s="3" t="e">
        <f>BBL23/#REF!-0.01</f>
        <v>#REF!</v>
      </c>
      <c r="BBM24" s="111" t="s">
        <v>58</v>
      </c>
      <c r="BBN24" s="111"/>
      <c r="BBO24" s="111"/>
      <c r="BBP24" s="111"/>
      <c r="BBQ24" s="111"/>
      <c r="BBR24" s="111"/>
      <c r="BBS24" s="111"/>
      <c r="BBT24" s="3" t="e">
        <f>BBT23/#REF!-0.01</f>
        <v>#REF!</v>
      </c>
      <c r="BBU24" s="111" t="s">
        <v>58</v>
      </c>
      <c r="BBV24" s="111"/>
      <c r="BBW24" s="111"/>
      <c r="BBX24" s="111"/>
      <c r="BBY24" s="111"/>
      <c r="BBZ24" s="111"/>
      <c r="BCA24" s="111"/>
      <c r="BCB24" s="3" t="e">
        <f>BCB23/#REF!-0.01</f>
        <v>#REF!</v>
      </c>
      <c r="BCC24" s="111" t="s">
        <v>58</v>
      </c>
      <c r="BCD24" s="111"/>
      <c r="BCE24" s="111"/>
      <c r="BCF24" s="111"/>
      <c r="BCG24" s="111"/>
      <c r="BCH24" s="111"/>
      <c r="BCI24" s="111"/>
      <c r="BCJ24" s="3" t="e">
        <f>BCJ23/#REF!-0.01</f>
        <v>#REF!</v>
      </c>
      <c r="BCK24" s="111" t="s">
        <v>58</v>
      </c>
      <c r="BCL24" s="111"/>
      <c r="BCM24" s="111"/>
      <c r="BCN24" s="111"/>
      <c r="BCO24" s="111"/>
      <c r="BCP24" s="111"/>
      <c r="BCQ24" s="111"/>
      <c r="BCR24" s="3" t="e">
        <f>BCR23/#REF!-0.01</f>
        <v>#REF!</v>
      </c>
      <c r="BCS24" s="111" t="s">
        <v>58</v>
      </c>
      <c r="BCT24" s="111"/>
      <c r="BCU24" s="111"/>
      <c r="BCV24" s="111"/>
      <c r="BCW24" s="111"/>
      <c r="BCX24" s="111"/>
      <c r="BCY24" s="111"/>
      <c r="BCZ24" s="3" t="e">
        <f>BCZ23/#REF!-0.01</f>
        <v>#REF!</v>
      </c>
      <c r="BDA24" s="111" t="s">
        <v>58</v>
      </c>
      <c r="BDB24" s="111"/>
      <c r="BDC24" s="111"/>
      <c r="BDD24" s="111"/>
      <c r="BDE24" s="111"/>
      <c r="BDF24" s="111"/>
      <c r="BDG24" s="111"/>
      <c r="BDH24" s="3" t="e">
        <f>BDH23/#REF!-0.01</f>
        <v>#REF!</v>
      </c>
      <c r="BDI24" s="111" t="s">
        <v>58</v>
      </c>
      <c r="BDJ24" s="111"/>
      <c r="BDK24" s="111"/>
      <c r="BDL24" s="111"/>
      <c r="BDM24" s="111"/>
      <c r="BDN24" s="111"/>
      <c r="BDO24" s="111"/>
      <c r="BDP24" s="3" t="e">
        <f>BDP23/#REF!-0.01</f>
        <v>#REF!</v>
      </c>
      <c r="BDQ24" s="111" t="s">
        <v>58</v>
      </c>
      <c r="BDR24" s="111"/>
      <c r="BDS24" s="111"/>
      <c r="BDT24" s="111"/>
      <c r="BDU24" s="111"/>
      <c r="BDV24" s="111"/>
      <c r="BDW24" s="111"/>
      <c r="BDX24" s="3" t="e">
        <f>BDX23/#REF!-0.01</f>
        <v>#REF!</v>
      </c>
      <c r="BDY24" s="111" t="s">
        <v>58</v>
      </c>
      <c r="BDZ24" s="111"/>
      <c r="BEA24" s="111"/>
      <c r="BEB24" s="111"/>
      <c r="BEC24" s="111"/>
      <c r="BED24" s="111"/>
      <c r="BEE24" s="111"/>
      <c r="BEF24" s="3" t="e">
        <f>BEF23/#REF!-0.01</f>
        <v>#REF!</v>
      </c>
      <c r="BEG24" s="111" t="s">
        <v>58</v>
      </c>
      <c r="BEH24" s="111"/>
      <c r="BEI24" s="111"/>
      <c r="BEJ24" s="111"/>
      <c r="BEK24" s="111"/>
      <c r="BEL24" s="111"/>
      <c r="BEM24" s="111"/>
      <c r="BEN24" s="3" t="e">
        <f>BEN23/#REF!-0.01</f>
        <v>#REF!</v>
      </c>
      <c r="BEO24" s="111" t="s">
        <v>58</v>
      </c>
      <c r="BEP24" s="111"/>
      <c r="BEQ24" s="111"/>
      <c r="BER24" s="111"/>
      <c r="BES24" s="111"/>
      <c r="BET24" s="111"/>
      <c r="BEU24" s="111"/>
      <c r="BEV24" s="3" t="e">
        <f>BEV23/#REF!-0.01</f>
        <v>#REF!</v>
      </c>
      <c r="BEW24" s="111" t="s">
        <v>58</v>
      </c>
      <c r="BEX24" s="111"/>
      <c r="BEY24" s="111"/>
      <c r="BEZ24" s="111"/>
      <c r="BFA24" s="111"/>
      <c r="BFB24" s="111"/>
      <c r="BFC24" s="111"/>
      <c r="BFD24" s="3" t="e">
        <f>BFD23/#REF!-0.01</f>
        <v>#REF!</v>
      </c>
      <c r="BFE24" s="111" t="s">
        <v>58</v>
      </c>
      <c r="BFF24" s="111"/>
      <c r="BFG24" s="111"/>
      <c r="BFH24" s="111"/>
      <c r="BFI24" s="111"/>
      <c r="BFJ24" s="111"/>
      <c r="BFK24" s="111"/>
      <c r="BFL24" s="3" t="e">
        <f>BFL23/#REF!-0.01</f>
        <v>#REF!</v>
      </c>
      <c r="BFM24" s="111" t="s">
        <v>58</v>
      </c>
      <c r="BFN24" s="111"/>
      <c r="BFO24" s="111"/>
      <c r="BFP24" s="111"/>
      <c r="BFQ24" s="111"/>
      <c r="BFR24" s="111"/>
      <c r="BFS24" s="111"/>
      <c r="BFT24" s="3" t="e">
        <f>BFT23/#REF!-0.01</f>
        <v>#REF!</v>
      </c>
      <c r="BFU24" s="111" t="s">
        <v>58</v>
      </c>
      <c r="BFV24" s="111"/>
      <c r="BFW24" s="111"/>
      <c r="BFX24" s="111"/>
      <c r="BFY24" s="111"/>
      <c r="BFZ24" s="111"/>
      <c r="BGA24" s="111"/>
      <c r="BGB24" s="3" t="e">
        <f>BGB23/#REF!-0.01</f>
        <v>#REF!</v>
      </c>
      <c r="BGC24" s="111" t="s">
        <v>58</v>
      </c>
      <c r="BGD24" s="111"/>
      <c r="BGE24" s="111"/>
      <c r="BGF24" s="111"/>
      <c r="BGG24" s="111"/>
      <c r="BGH24" s="111"/>
      <c r="BGI24" s="111"/>
      <c r="BGJ24" s="3" t="e">
        <f>BGJ23/#REF!-0.01</f>
        <v>#REF!</v>
      </c>
      <c r="BGK24" s="111" t="s">
        <v>58</v>
      </c>
      <c r="BGL24" s="111"/>
      <c r="BGM24" s="111"/>
      <c r="BGN24" s="111"/>
      <c r="BGO24" s="111"/>
      <c r="BGP24" s="111"/>
      <c r="BGQ24" s="111"/>
      <c r="BGR24" s="3" t="e">
        <f>BGR23/#REF!-0.01</f>
        <v>#REF!</v>
      </c>
      <c r="BGS24" s="111" t="s">
        <v>58</v>
      </c>
      <c r="BGT24" s="111"/>
      <c r="BGU24" s="111"/>
      <c r="BGV24" s="111"/>
      <c r="BGW24" s="111"/>
      <c r="BGX24" s="111"/>
      <c r="BGY24" s="111"/>
      <c r="BGZ24" s="3" t="e">
        <f>BGZ23/#REF!-0.01</f>
        <v>#REF!</v>
      </c>
      <c r="BHA24" s="111" t="s">
        <v>58</v>
      </c>
      <c r="BHB24" s="111"/>
      <c r="BHC24" s="111"/>
      <c r="BHD24" s="111"/>
      <c r="BHE24" s="111"/>
      <c r="BHF24" s="111"/>
      <c r="BHG24" s="111"/>
      <c r="BHH24" s="3" t="e">
        <f>BHH23/#REF!-0.01</f>
        <v>#REF!</v>
      </c>
      <c r="BHI24" s="111" t="s">
        <v>58</v>
      </c>
      <c r="BHJ24" s="111"/>
      <c r="BHK24" s="111"/>
      <c r="BHL24" s="111"/>
      <c r="BHM24" s="111"/>
      <c r="BHN24" s="111"/>
      <c r="BHO24" s="111"/>
      <c r="BHP24" s="3" t="e">
        <f>BHP23/#REF!-0.01</f>
        <v>#REF!</v>
      </c>
      <c r="BHQ24" s="111" t="s">
        <v>58</v>
      </c>
      <c r="BHR24" s="111"/>
      <c r="BHS24" s="111"/>
      <c r="BHT24" s="111"/>
      <c r="BHU24" s="111"/>
      <c r="BHV24" s="111"/>
      <c r="BHW24" s="111"/>
      <c r="BHX24" s="3" t="e">
        <f>BHX23/#REF!-0.01</f>
        <v>#REF!</v>
      </c>
      <c r="BHY24" s="111" t="s">
        <v>58</v>
      </c>
      <c r="BHZ24" s="111"/>
      <c r="BIA24" s="111"/>
      <c r="BIB24" s="111"/>
      <c r="BIC24" s="111"/>
      <c r="BID24" s="111"/>
      <c r="BIE24" s="111"/>
      <c r="BIF24" s="3" t="e">
        <f>BIF23/#REF!-0.01</f>
        <v>#REF!</v>
      </c>
      <c r="BIG24" s="111" t="s">
        <v>58</v>
      </c>
      <c r="BIH24" s="111"/>
      <c r="BII24" s="111"/>
      <c r="BIJ24" s="111"/>
      <c r="BIK24" s="111"/>
      <c r="BIL24" s="111"/>
      <c r="BIM24" s="111"/>
      <c r="BIN24" s="3" t="e">
        <f>BIN23/#REF!-0.01</f>
        <v>#REF!</v>
      </c>
      <c r="BIO24" s="111" t="s">
        <v>58</v>
      </c>
      <c r="BIP24" s="111"/>
      <c r="BIQ24" s="111"/>
      <c r="BIR24" s="111"/>
      <c r="BIS24" s="111"/>
      <c r="BIT24" s="111"/>
      <c r="BIU24" s="111"/>
      <c r="BIV24" s="3" t="e">
        <f>BIV23/#REF!-0.01</f>
        <v>#REF!</v>
      </c>
      <c r="BIW24" s="111" t="s">
        <v>58</v>
      </c>
      <c r="BIX24" s="111"/>
      <c r="BIY24" s="111"/>
      <c r="BIZ24" s="111"/>
      <c r="BJA24" s="111"/>
      <c r="BJB24" s="111"/>
      <c r="BJC24" s="111"/>
      <c r="BJD24" s="3" t="e">
        <f>BJD23/#REF!-0.01</f>
        <v>#REF!</v>
      </c>
      <c r="BJE24" s="111" t="s">
        <v>58</v>
      </c>
      <c r="BJF24" s="111"/>
      <c r="BJG24" s="111"/>
      <c r="BJH24" s="111"/>
      <c r="BJI24" s="111"/>
      <c r="BJJ24" s="111"/>
      <c r="BJK24" s="111"/>
      <c r="BJL24" s="3" t="e">
        <f>BJL23/#REF!-0.01</f>
        <v>#REF!</v>
      </c>
      <c r="BJM24" s="111" t="s">
        <v>58</v>
      </c>
      <c r="BJN24" s="111"/>
      <c r="BJO24" s="111"/>
      <c r="BJP24" s="111"/>
      <c r="BJQ24" s="111"/>
      <c r="BJR24" s="111"/>
      <c r="BJS24" s="111"/>
      <c r="BJT24" s="3" t="e">
        <f>BJT23/#REF!-0.01</f>
        <v>#REF!</v>
      </c>
      <c r="BJU24" s="111" t="s">
        <v>58</v>
      </c>
      <c r="BJV24" s="111"/>
      <c r="BJW24" s="111"/>
      <c r="BJX24" s="111"/>
      <c r="BJY24" s="111"/>
      <c r="BJZ24" s="111"/>
      <c r="BKA24" s="111"/>
      <c r="BKB24" s="3" t="e">
        <f>BKB23/#REF!-0.01</f>
        <v>#REF!</v>
      </c>
      <c r="BKC24" s="111" t="s">
        <v>58</v>
      </c>
      <c r="BKD24" s="111"/>
      <c r="BKE24" s="111"/>
      <c r="BKF24" s="111"/>
      <c r="BKG24" s="111"/>
      <c r="BKH24" s="111"/>
      <c r="BKI24" s="111"/>
      <c r="BKJ24" s="3" t="e">
        <f>BKJ23/#REF!-0.01</f>
        <v>#REF!</v>
      </c>
      <c r="BKK24" s="111" t="s">
        <v>58</v>
      </c>
      <c r="BKL24" s="111"/>
      <c r="BKM24" s="111"/>
      <c r="BKN24" s="111"/>
      <c r="BKO24" s="111"/>
      <c r="BKP24" s="111"/>
      <c r="BKQ24" s="111"/>
      <c r="BKR24" s="3" t="e">
        <f>BKR23/#REF!-0.01</f>
        <v>#REF!</v>
      </c>
      <c r="BKS24" s="111" t="s">
        <v>58</v>
      </c>
      <c r="BKT24" s="111"/>
      <c r="BKU24" s="111"/>
      <c r="BKV24" s="111"/>
      <c r="BKW24" s="111"/>
      <c r="BKX24" s="111"/>
      <c r="BKY24" s="111"/>
      <c r="BKZ24" s="3" t="e">
        <f>BKZ23/#REF!-0.01</f>
        <v>#REF!</v>
      </c>
      <c r="BLA24" s="111" t="s">
        <v>58</v>
      </c>
      <c r="BLB24" s="111"/>
      <c r="BLC24" s="111"/>
      <c r="BLD24" s="111"/>
      <c r="BLE24" s="111"/>
      <c r="BLF24" s="111"/>
      <c r="BLG24" s="111"/>
      <c r="BLH24" s="3" t="e">
        <f>BLH23/#REF!-0.01</f>
        <v>#REF!</v>
      </c>
      <c r="BLI24" s="111" t="s">
        <v>58</v>
      </c>
      <c r="BLJ24" s="111"/>
      <c r="BLK24" s="111"/>
      <c r="BLL24" s="111"/>
      <c r="BLM24" s="111"/>
      <c r="BLN24" s="111"/>
      <c r="BLO24" s="111"/>
      <c r="BLP24" s="3" t="e">
        <f>BLP23/#REF!-0.01</f>
        <v>#REF!</v>
      </c>
      <c r="BLQ24" s="111" t="s">
        <v>58</v>
      </c>
      <c r="BLR24" s="111"/>
      <c r="BLS24" s="111"/>
      <c r="BLT24" s="111"/>
      <c r="BLU24" s="111"/>
      <c r="BLV24" s="111"/>
      <c r="BLW24" s="111"/>
      <c r="BLX24" s="3" t="e">
        <f>BLX23/#REF!-0.01</f>
        <v>#REF!</v>
      </c>
      <c r="BLY24" s="111" t="s">
        <v>58</v>
      </c>
      <c r="BLZ24" s="111"/>
      <c r="BMA24" s="111"/>
      <c r="BMB24" s="111"/>
      <c r="BMC24" s="111"/>
      <c r="BMD24" s="111"/>
      <c r="BME24" s="111"/>
      <c r="BMF24" s="3" t="e">
        <f>BMF23/#REF!-0.01</f>
        <v>#REF!</v>
      </c>
      <c r="BMG24" s="111" t="s">
        <v>58</v>
      </c>
      <c r="BMH24" s="111"/>
      <c r="BMI24" s="111"/>
      <c r="BMJ24" s="111"/>
      <c r="BMK24" s="111"/>
      <c r="BML24" s="111"/>
      <c r="BMM24" s="111"/>
      <c r="BMN24" s="3" t="e">
        <f>BMN23/#REF!-0.01</f>
        <v>#REF!</v>
      </c>
      <c r="BMO24" s="111" t="s">
        <v>58</v>
      </c>
      <c r="BMP24" s="111"/>
      <c r="BMQ24" s="111"/>
      <c r="BMR24" s="111"/>
      <c r="BMS24" s="111"/>
      <c r="BMT24" s="111"/>
      <c r="BMU24" s="111"/>
      <c r="BMV24" s="3" t="e">
        <f>BMV23/#REF!-0.01</f>
        <v>#REF!</v>
      </c>
      <c r="BMW24" s="111" t="s">
        <v>58</v>
      </c>
      <c r="BMX24" s="111"/>
      <c r="BMY24" s="111"/>
      <c r="BMZ24" s="111"/>
      <c r="BNA24" s="111"/>
      <c r="BNB24" s="111"/>
      <c r="BNC24" s="111"/>
      <c r="BND24" s="3" t="e">
        <f>BND23/#REF!-0.01</f>
        <v>#REF!</v>
      </c>
      <c r="BNE24" s="111" t="s">
        <v>58</v>
      </c>
      <c r="BNF24" s="111"/>
      <c r="BNG24" s="111"/>
      <c r="BNH24" s="111"/>
      <c r="BNI24" s="111"/>
      <c r="BNJ24" s="111"/>
      <c r="BNK24" s="111"/>
      <c r="BNL24" s="3" t="e">
        <f>BNL23/#REF!-0.01</f>
        <v>#REF!</v>
      </c>
      <c r="BNM24" s="111" t="s">
        <v>58</v>
      </c>
      <c r="BNN24" s="111"/>
      <c r="BNO24" s="111"/>
      <c r="BNP24" s="111"/>
      <c r="BNQ24" s="111"/>
      <c r="BNR24" s="111"/>
      <c r="BNS24" s="111"/>
      <c r="BNT24" s="3" t="e">
        <f>BNT23/#REF!-0.01</f>
        <v>#REF!</v>
      </c>
      <c r="BNU24" s="111" t="s">
        <v>58</v>
      </c>
      <c r="BNV24" s="111"/>
      <c r="BNW24" s="111"/>
      <c r="BNX24" s="111"/>
      <c r="BNY24" s="111"/>
      <c r="BNZ24" s="111"/>
      <c r="BOA24" s="111"/>
      <c r="BOB24" s="3" t="e">
        <f>BOB23/#REF!-0.01</f>
        <v>#REF!</v>
      </c>
      <c r="BOC24" s="111" t="s">
        <v>58</v>
      </c>
      <c r="BOD24" s="111"/>
      <c r="BOE24" s="111"/>
      <c r="BOF24" s="111"/>
      <c r="BOG24" s="111"/>
      <c r="BOH24" s="111"/>
      <c r="BOI24" s="111"/>
      <c r="BOJ24" s="3" t="e">
        <f>BOJ23/#REF!-0.01</f>
        <v>#REF!</v>
      </c>
      <c r="BOK24" s="111" t="s">
        <v>58</v>
      </c>
      <c r="BOL24" s="111"/>
      <c r="BOM24" s="111"/>
      <c r="BON24" s="111"/>
      <c r="BOO24" s="111"/>
      <c r="BOP24" s="111"/>
      <c r="BOQ24" s="111"/>
      <c r="BOR24" s="3" t="e">
        <f>BOR23/#REF!-0.01</f>
        <v>#REF!</v>
      </c>
      <c r="BOS24" s="111" t="s">
        <v>58</v>
      </c>
      <c r="BOT24" s="111"/>
      <c r="BOU24" s="111"/>
      <c r="BOV24" s="111"/>
      <c r="BOW24" s="111"/>
      <c r="BOX24" s="111"/>
      <c r="BOY24" s="111"/>
      <c r="BOZ24" s="3" t="e">
        <f>BOZ23/#REF!-0.01</f>
        <v>#REF!</v>
      </c>
      <c r="BPA24" s="111" t="s">
        <v>58</v>
      </c>
      <c r="BPB24" s="111"/>
      <c r="BPC24" s="111"/>
      <c r="BPD24" s="111"/>
      <c r="BPE24" s="111"/>
      <c r="BPF24" s="111"/>
      <c r="BPG24" s="111"/>
      <c r="BPH24" s="3" t="e">
        <f>BPH23/#REF!-0.01</f>
        <v>#REF!</v>
      </c>
      <c r="BPI24" s="111" t="s">
        <v>58</v>
      </c>
      <c r="BPJ24" s="111"/>
      <c r="BPK24" s="111"/>
      <c r="BPL24" s="111"/>
      <c r="BPM24" s="111"/>
      <c r="BPN24" s="111"/>
      <c r="BPO24" s="111"/>
      <c r="BPP24" s="3" t="e">
        <f>BPP23/#REF!-0.01</f>
        <v>#REF!</v>
      </c>
      <c r="BPQ24" s="111" t="s">
        <v>58</v>
      </c>
      <c r="BPR24" s="111"/>
      <c r="BPS24" s="111"/>
      <c r="BPT24" s="111"/>
      <c r="BPU24" s="111"/>
      <c r="BPV24" s="111"/>
      <c r="BPW24" s="111"/>
      <c r="BPX24" s="3" t="e">
        <f>BPX23/#REF!-0.01</f>
        <v>#REF!</v>
      </c>
      <c r="BPY24" s="111" t="s">
        <v>58</v>
      </c>
      <c r="BPZ24" s="111"/>
      <c r="BQA24" s="111"/>
      <c r="BQB24" s="111"/>
      <c r="BQC24" s="111"/>
      <c r="BQD24" s="111"/>
      <c r="BQE24" s="111"/>
      <c r="BQF24" s="3" t="e">
        <f>BQF23/#REF!-0.01</f>
        <v>#REF!</v>
      </c>
      <c r="BQG24" s="111" t="s">
        <v>58</v>
      </c>
      <c r="BQH24" s="111"/>
      <c r="BQI24" s="111"/>
      <c r="BQJ24" s="111"/>
      <c r="BQK24" s="111"/>
      <c r="BQL24" s="111"/>
      <c r="BQM24" s="111"/>
      <c r="BQN24" s="3" t="e">
        <f>BQN23/#REF!-0.01</f>
        <v>#REF!</v>
      </c>
      <c r="BQO24" s="111" t="s">
        <v>58</v>
      </c>
      <c r="BQP24" s="111"/>
      <c r="BQQ24" s="111"/>
      <c r="BQR24" s="111"/>
      <c r="BQS24" s="111"/>
      <c r="BQT24" s="111"/>
      <c r="BQU24" s="111"/>
      <c r="BQV24" s="3" t="e">
        <f>BQV23/#REF!-0.01</f>
        <v>#REF!</v>
      </c>
      <c r="BQW24" s="111" t="s">
        <v>58</v>
      </c>
      <c r="BQX24" s="111"/>
      <c r="BQY24" s="111"/>
      <c r="BQZ24" s="111"/>
      <c r="BRA24" s="111"/>
      <c r="BRB24" s="111"/>
      <c r="BRC24" s="111"/>
      <c r="BRD24" s="3" t="e">
        <f>BRD23/#REF!-0.01</f>
        <v>#REF!</v>
      </c>
      <c r="BRE24" s="111" t="s">
        <v>58</v>
      </c>
      <c r="BRF24" s="111"/>
      <c r="BRG24" s="111"/>
      <c r="BRH24" s="111"/>
      <c r="BRI24" s="111"/>
      <c r="BRJ24" s="111"/>
      <c r="BRK24" s="111"/>
      <c r="BRL24" s="3" t="e">
        <f>BRL23/#REF!-0.01</f>
        <v>#REF!</v>
      </c>
      <c r="BRM24" s="111" t="s">
        <v>58</v>
      </c>
      <c r="BRN24" s="111"/>
      <c r="BRO24" s="111"/>
      <c r="BRP24" s="111"/>
      <c r="BRQ24" s="111"/>
      <c r="BRR24" s="111"/>
      <c r="BRS24" s="111"/>
      <c r="BRT24" s="3" t="e">
        <f>BRT23/#REF!-0.01</f>
        <v>#REF!</v>
      </c>
      <c r="BRU24" s="111" t="s">
        <v>58</v>
      </c>
      <c r="BRV24" s="111"/>
      <c r="BRW24" s="111"/>
      <c r="BRX24" s="111"/>
      <c r="BRY24" s="111"/>
      <c r="BRZ24" s="111"/>
      <c r="BSA24" s="111"/>
      <c r="BSB24" s="3" t="e">
        <f>BSB23/#REF!-0.01</f>
        <v>#REF!</v>
      </c>
      <c r="BSC24" s="111" t="s">
        <v>58</v>
      </c>
      <c r="BSD24" s="111"/>
      <c r="BSE24" s="111"/>
      <c r="BSF24" s="111"/>
      <c r="BSG24" s="111"/>
      <c r="BSH24" s="111"/>
      <c r="BSI24" s="111"/>
      <c r="BSJ24" s="3" t="e">
        <f>BSJ23/#REF!-0.01</f>
        <v>#REF!</v>
      </c>
      <c r="BSK24" s="111" t="s">
        <v>58</v>
      </c>
      <c r="BSL24" s="111"/>
      <c r="BSM24" s="111"/>
      <c r="BSN24" s="111"/>
      <c r="BSO24" s="111"/>
      <c r="BSP24" s="111"/>
      <c r="BSQ24" s="111"/>
      <c r="BSR24" s="3" t="e">
        <f>BSR23/#REF!-0.01</f>
        <v>#REF!</v>
      </c>
      <c r="BSS24" s="111" t="s">
        <v>58</v>
      </c>
      <c r="BST24" s="111"/>
      <c r="BSU24" s="111"/>
      <c r="BSV24" s="111"/>
      <c r="BSW24" s="111"/>
      <c r="BSX24" s="111"/>
      <c r="BSY24" s="111"/>
      <c r="BSZ24" s="3" t="e">
        <f>BSZ23/#REF!-0.01</f>
        <v>#REF!</v>
      </c>
      <c r="BTA24" s="111" t="s">
        <v>58</v>
      </c>
      <c r="BTB24" s="111"/>
      <c r="BTC24" s="111"/>
      <c r="BTD24" s="111"/>
      <c r="BTE24" s="111"/>
      <c r="BTF24" s="111"/>
      <c r="BTG24" s="111"/>
      <c r="BTH24" s="3" t="e">
        <f>BTH23/#REF!-0.01</f>
        <v>#REF!</v>
      </c>
      <c r="BTI24" s="111" t="s">
        <v>58</v>
      </c>
      <c r="BTJ24" s="111"/>
      <c r="BTK24" s="111"/>
      <c r="BTL24" s="111"/>
      <c r="BTM24" s="111"/>
      <c r="BTN24" s="111"/>
      <c r="BTO24" s="111"/>
      <c r="BTP24" s="3" t="e">
        <f>BTP23/#REF!-0.01</f>
        <v>#REF!</v>
      </c>
      <c r="BTQ24" s="111" t="s">
        <v>58</v>
      </c>
      <c r="BTR24" s="111"/>
      <c r="BTS24" s="111"/>
      <c r="BTT24" s="111"/>
      <c r="BTU24" s="111"/>
      <c r="BTV24" s="111"/>
      <c r="BTW24" s="111"/>
      <c r="BTX24" s="3" t="e">
        <f>BTX23/#REF!-0.01</f>
        <v>#REF!</v>
      </c>
      <c r="BTY24" s="111" t="s">
        <v>58</v>
      </c>
      <c r="BTZ24" s="111"/>
      <c r="BUA24" s="111"/>
      <c r="BUB24" s="111"/>
      <c r="BUC24" s="111"/>
      <c r="BUD24" s="111"/>
      <c r="BUE24" s="111"/>
      <c r="BUF24" s="3" t="e">
        <f>BUF23/#REF!-0.01</f>
        <v>#REF!</v>
      </c>
      <c r="BUG24" s="111" t="s">
        <v>58</v>
      </c>
      <c r="BUH24" s="111"/>
      <c r="BUI24" s="111"/>
      <c r="BUJ24" s="111"/>
      <c r="BUK24" s="111"/>
      <c r="BUL24" s="111"/>
      <c r="BUM24" s="111"/>
      <c r="BUN24" s="3" t="e">
        <f>BUN23/#REF!-0.01</f>
        <v>#REF!</v>
      </c>
      <c r="BUO24" s="111" t="s">
        <v>58</v>
      </c>
      <c r="BUP24" s="111"/>
      <c r="BUQ24" s="111"/>
      <c r="BUR24" s="111"/>
      <c r="BUS24" s="111"/>
      <c r="BUT24" s="111"/>
      <c r="BUU24" s="111"/>
      <c r="BUV24" s="3" t="e">
        <f>BUV23/#REF!-0.01</f>
        <v>#REF!</v>
      </c>
      <c r="BUW24" s="111" t="s">
        <v>58</v>
      </c>
      <c r="BUX24" s="111"/>
      <c r="BUY24" s="111"/>
      <c r="BUZ24" s="111"/>
      <c r="BVA24" s="111"/>
      <c r="BVB24" s="111"/>
      <c r="BVC24" s="111"/>
      <c r="BVD24" s="3" t="e">
        <f>BVD23/#REF!-0.01</f>
        <v>#REF!</v>
      </c>
      <c r="BVE24" s="111" t="s">
        <v>58</v>
      </c>
      <c r="BVF24" s="111"/>
      <c r="BVG24" s="111"/>
      <c r="BVH24" s="111"/>
      <c r="BVI24" s="111"/>
      <c r="BVJ24" s="111"/>
      <c r="BVK24" s="111"/>
      <c r="BVL24" s="3" t="e">
        <f>BVL23/#REF!-0.01</f>
        <v>#REF!</v>
      </c>
      <c r="BVM24" s="111" t="s">
        <v>58</v>
      </c>
      <c r="BVN24" s="111"/>
      <c r="BVO24" s="111"/>
      <c r="BVP24" s="111"/>
      <c r="BVQ24" s="111"/>
      <c r="BVR24" s="111"/>
      <c r="BVS24" s="111"/>
      <c r="BVT24" s="3" t="e">
        <f>BVT23/#REF!-0.01</f>
        <v>#REF!</v>
      </c>
      <c r="BVU24" s="111" t="s">
        <v>58</v>
      </c>
      <c r="BVV24" s="111"/>
      <c r="BVW24" s="111"/>
      <c r="BVX24" s="111"/>
      <c r="BVY24" s="111"/>
      <c r="BVZ24" s="111"/>
      <c r="BWA24" s="111"/>
      <c r="BWB24" s="3" t="e">
        <f>BWB23/#REF!-0.01</f>
        <v>#REF!</v>
      </c>
      <c r="BWC24" s="111" t="s">
        <v>58</v>
      </c>
      <c r="BWD24" s="111"/>
      <c r="BWE24" s="111"/>
      <c r="BWF24" s="111"/>
      <c r="BWG24" s="111"/>
      <c r="BWH24" s="111"/>
      <c r="BWI24" s="111"/>
      <c r="BWJ24" s="3" t="e">
        <f>BWJ23/#REF!-0.01</f>
        <v>#REF!</v>
      </c>
      <c r="BWK24" s="111" t="s">
        <v>58</v>
      </c>
      <c r="BWL24" s="111"/>
      <c r="BWM24" s="111"/>
      <c r="BWN24" s="111"/>
      <c r="BWO24" s="111"/>
      <c r="BWP24" s="111"/>
      <c r="BWQ24" s="111"/>
      <c r="BWR24" s="3" t="e">
        <f>BWR23/#REF!-0.01</f>
        <v>#REF!</v>
      </c>
      <c r="BWS24" s="111" t="s">
        <v>58</v>
      </c>
      <c r="BWT24" s="111"/>
      <c r="BWU24" s="111"/>
      <c r="BWV24" s="111"/>
      <c r="BWW24" s="111"/>
      <c r="BWX24" s="111"/>
      <c r="BWY24" s="111"/>
      <c r="BWZ24" s="3" t="e">
        <f>BWZ23/#REF!-0.01</f>
        <v>#REF!</v>
      </c>
      <c r="BXA24" s="111" t="s">
        <v>58</v>
      </c>
      <c r="BXB24" s="111"/>
      <c r="BXC24" s="111"/>
      <c r="BXD24" s="111"/>
      <c r="BXE24" s="111"/>
      <c r="BXF24" s="111"/>
      <c r="BXG24" s="111"/>
      <c r="BXH24" s="3" t="e">
        <f>BXH23/#REF!-0.01</f>
        <v>#REF!</v>
      </c>
      <c r="BXI24" s="111" t="s">
        <v>58</v>
      </c>
      <c r="BXJ24" s="111"/>
      <c r="BXK24" s="111"/>
      <c r="BXL24" s="111"/>
      <c r="BXM24" s="111"/>
      <c r="BXN24" s="111"/>
      <c r="BXO24" s="111"/>
      <c r="BXP24" s="3" t="e">
        <f>BXP23/#REF!-0.01</f>
        <v>#REF!</v>
      </c>
      <c r="BXQ24" s="111" t="s">
        <v>58</v>
      </c>
      <c r="BXR24" s="111"/>
      <c r="BXS24" s="111"/>
      <c r="BXT24" s="111"/>
      <c r="BXU24" s="111"/>
      <c r="BXV24" s="111"/>
      <c r="BXW24" s="111"/>
      <c r="BXX24" s="3" t="e">
        <f>BXX23/#REF!-0.01</f>
        <v>#REF!</v>
      </c>
      <c r="BXY24" s="111" t="s">
        <v>58</v>
      </c>
      <c r="BXZ24" s="111"/>
      <c r="BYA24" s="111"/>
      <c r="BYB24" s="111"/>
      <c r="BYC24" s="111"/>
      <c r="BYD24" s="111"/>
      <c r="BYE24" s="111"/>
      <c r="BYF24" s="3" t="e">
        <f>BYF23/#REF!-0.01</f>
        <v>#REF!</v>
      </c>
      <c r="BYG24" s="111" t="s">
        <v>58</v>
      </c>
      <c r="BYH24" s="111"/>
      <c r="BYI24" s="111"/>
      <c r="BYJ24" s="111"/>
      <c r="BYK24" s="111"/>
      <c r="BYL24" s="111"/>
      <c r="BYM24" s="111"/>
      <c r="BYN24" s="3" t="e">
        <f>BYN23/#REF!-0.01</f>
        <v>#REF!</v>
      </c>
      <c r="BYO24" s="111" t="s">
        <v>58</v>
      </c>
      <c r="BYP24" s="111"/>
      <c r="BYQ24" s="111"/>
      <c r="BYR24" s="111"/>
      <c r="BYS24" s="111"/>
      <c r="BYT24" s="111"/>
      <c r="BYU24" s="111"/>
      <c r="BYV24" s="3" t="e">
        <f>BYV23/#REF!-0.01</f>
        <v>#REF!</v>
      </c>
      <c r="BYW24" s="111" t="s">
        <v>58</v>
      </c>
      <c r="BYX24" s="111"/>
      <c r="BYY24" s="111"/>
      <c r="BYZ24" s="111"/>
      <c r="BZA24" s="111"/>
      <c r="BZB24" s="111"/>
      <c r="BZC24" s="111"/>
      <c r="BZD24" s="3" t="e">
        <f>BZD23/#REF!-0.01</f>
        <v>#REF!</v>
      </c>
      <c r="BZE24" s="111" t="s">
        <v>58</v>
      </c>
      <c r="BZF24" s="111"/>
      <c r="BZG24" s="111"/>
      <c r="BZH24" s="111"/>
      <c r="BZI24" s="111"/>
      <c r="BZJ24" s="111"/>
      <c r="BZK24" s="111"/>
      <c r="BZL24" s="3" t="e">
        <f>BZL23/#REF!-0.01</f>
        <v>#REF!</v>
      </c>
      <c r="BZM24" s="111" t="s">
        <v>58</v>
      </c>
      <c r="BZN24" s="111"/>
      <c r="BZO24" s="111"/>
      <c r="BZP24" s="111"/>
      <c r="BZQ24" s="111"/>
      <c r="BZR24" s="111"/>
      <c r="BZS24" s="111"/>
      <c r="BZT24" s="3" t="e">
        <f>BZT23/#REF!-0.01</f>
        <v>#REF!</v>
      </c>
      <c r="BZU24" s="111" t="s">
        <v>58</v>
      </c>
      <c r="BZV24" s="111"/>
      <c r="BZW24" s="111"/>
      <c r="BZX24" s="111"/>
      <c r="BZY24" s="111"/>
      <c r="BZZ24" s="111"/>
      <c r="CAA24" s="111"/>
      <c r="CAB24" s="3" t="e">
        <f>CAB23/#REF!-0.01</f>
        <v>#REF!</v>
      </c>
      <c r="CAC24" s="111" t="s">
        <v>58</v>
      </c>
      <c r="CAD24" s="111"/>
      <c r="CAE24" s="111"/>
      <c r="CAF24" s="111"/>
      <c r="CAG24" s="111"/>
      <c r="CAH24" s="111"/>
      <c r="CAI24" s="111"/>
      <c r="CAJ24" s="3" t="e">
        <f>CAJ23/#REF!-0.01</f>
        <v>#REF!</v>
      </c>
      <c r="CAK24" s="111" t="s">
        <v>58</v>
      </c>
      <c r="CAL24" s="111"/>
      <c r="CAM24" s="111"/>
      <c r="CAN24" s="111"/>
      <c r="CAO24" s="111"/>
      <c r="CAP24" s="111"/>
      <c r="CAQ24" s="111"/>
      <c r="CAR24" s="3" t="e">
        <f>CAR23/#REF!-0.01</f>
        <v>#REF!</v>
      </c>
      <c r="CAS24" s="111" t="s">
        <v>58</v>
      </c>
      <c r="CAT24" s="111"/>
      <c r="CAU24" s="111"/>
      <c r="CAV24" s="111"/>
      <c r="CAW24" s="111"/>
      <c r="CAX24" s="111"/>
      <c r="CAY24" s="111"/>
      <c r="CAZ24" s="3" t="e">
        <f>CAZ23/#REF!-0.01</f>
        <v>#REF!</v>
      </c>
      <c r="CBA24" s="111" t="s">
        <v>58</v>
      </c>
      <c r="CBB24" s="111"/>
      <c r="CBC24" s="111"/>
      <c r="CBD24" s="111"/>
      <c r="CBE24" s="111"/>
      <c r="CBF24" s="111"/>
      <c r="CBG24" s="111"/>
      <c r="CBH24" s="3" t="e">
        <f>CBH23/#REF!-0.01</f>
        <v>#REF!</v>
      </c>
      <c r="CBI24" s="111" t="s">
        <v>58</v>
      </c>
      <c r="CBJ24" s="111"/>
      <c r="CBK24" s="111"/>
      <c r="CBL24" s="111"/>
      <c r="CBM24" s="111"/>
      <c r="CBN24" s="111"/>
      <c r="CBO24" s="111"/>
      <c r="CBP24" s="3" t="e">
        <f>CBP23/#REF!-0.01</f>
        <v>#REF!</v>
      </c>
      <c r="CBQ24" s="111" t="s">
        <v>58</v>
      </c>
      <c r="CBR24" s="111"/>
      <c r="CBS24" s="111"/>
      <c r="CBT24" s="111"/>
      <c r="CBU24" s="111"/>
      <c r="CBV24" s="111"/>
      <c r="CBW24" s="111"/>
      <c r="CBX24" s="3" t="e">
        <f>CBX23/#REF!-0.01</f>
        <v>#REF!</v>
      </c>
      <c r="CBY24" s="111" t="s">
        <v>58</v>
      </c>
      <c r="CBZ24" s="111"/>
      <c r="CCA24" s="111"/>
      <c r="CCB24" s="111"/>
      <c r="CCC24" s="111"/>
      <c r="CCD24" s="111"/>
      <c r="CCE24" s="111"/>
      <c r="CCF24" s="3" t="e">
        <f>CCF23/#REF!-0.01</f>
        <v>#REF!</v>
      </c>
      <c r="CCG24" s="111" t="s">
        <v>58</v>
      </c>
      <c r="CCH24" s="111"/>
      <c r="CCI24" s="111"/>
      <c r="CCJ24" s="111"/>
      <c r="CCK24" s="111"/>
      <c r="CCL24" s="111"/>
      <c r="CCM24" s="111"/>
      <c r="CCN24" s="3" t="e">
        <f>CCN23/#REF!-0.01</f>
        <v>#REF!</v>
      </c>
      <c r="CCO24" s="111" t="s">
        <v>58</v>
      </c>
      <c r="CCP24" s="111"/>
      <c r="CCQ24" s="111"/>
      <c r="CCR24" s="111"/>
      <c r="CCS24" s="111"/>
      <c r="CCT24" s="111"/>
      <c r="CCU24" s="111"/>
      <c r="CCV24" s="3" t="e">
        <f>CCV23/#REF!-0.01</f>
        <v>#REF!</v>
      </c>
      <c r="CCW24" s="111" t="s">
        <v>58</v>
      </c>
      <c r="CCX24" s="111"/>
      <c r="CCY24" s="111"/>
      <c r="CCZ24" s="111"/>
      <c r="CDA24" s="111"/>
      <c r="CDB24" s="111"/>
      <c r="CDC24" s="111"/>
      <c r="CDD24" s="3" t="e">
        <f>CDD23/#REF!-0.01</f>
        <v>#REF!</v>
      </c>
      <c r="CDE24" s="111" t="s">
        <v>58</v>
      </c>
      <c r="CDF24" s="111"/>
      <c r="CDG24" s="111"/>
      <c r="CDH24" s="111"/>
      <c r="CDI24" s="111"/>
      <c r="CDJ24" s="111"/>
      <c r="CDK24" s="111"/>
      <c r="CDL24" s="3" t="e">
        <f>CDL23/#REF!-0.01</f>
        <v>#REF!</v>
      </c>
      <c r="CDM24" s="111" t="s">
        <v>58</v>
      </c>
      <c r="CDN24" s="111"/>
      <c r="CDO24" s="111"/>
      <c r="CDP24" s="111"/>
      <c r="CDQ24" s="111"/>
      <c r="CDR24" s="111"/>
      <c r="CDS24" s="111"/>
      <c r="CDT24" s="3" t="e">
        <f>CDT23/#REF!-0.01</f>
        <v>#REF!</v>
      </c>
      <c r="CDU24" s="111" t="s">
        <v>58</v>
      </c>
      <c r="CDV24" s="111"/>
      <c r="CDW24" s="111"/>
      <c r="CDX24" s="111"/>
      <c r="CDY24" s="111"/>
      <c r="CDZ24" s="111"/>
      <c r="CEA24" s="111"/>
      <c r="CEB24" s="3" t="e">
        <f>CEB23/#REF!-0.01</f>
        <v>#REF!</v>
      </c>
      <c r="CEC24" s="111" t="s">
        <v>58</v>
      </c>
      <c r="CED24" s="111"/>
      <c r="CEE24" s="111"/>
      <c r="CEF24" s="111"/>
      <c r="CEG24" s="111"/>
      <c r="CEH24" s="111"/>
      <c r="CEI24" s="111"/>
      <c r="CEJ24" s="3" t="e">
        <f>CEJ23/#REF!-0.01</f>
        <v>#REF!</v>
      </c>
      <c r="CEK24" s="111" t="s">
        <v>58</v>
      </c>
      <c r="CEL24" s="111"/>
      <c r="CEM24" s="111"/>
      <c r="CEN24" s="111"/>
      <c r="CEO24" s="111"/>
      <c r="CEP24" s="111"/>
      <c r="CEQ24" s="111"/>
      <c r="CER24" s="3" t="e">
        <f>CER23/#REF!-0.01</f>
        <v>#REF!</v>
      </c>
      <c r="CES24" s="111" t="s">
        <v>58</v>
      </c>
      <c r="CET24" s="111"/>
      <c r="CEU24" s="111"/>
      <c r="CEV24" s="111"/>
      <c r="CEW24" s="111"/>
      <c r="CEX24" s="111"/>
      <c r="CEY24" s="111"/>
      <c r="CEZ24" s="3" t="e">
        <f>CEZ23/#REF!-0.01</f>
        <v>#REF!</v>
      </c>
      <c r="CFA24" s="111" t="s">
        <v>58</v>
      </c>
      <c r="CFB24" s="111"/>
      <c r="CFC24" s="111"/>
      <c r="CFD24" s="111"/>
      <c r="CFE24" s="111"/>
      <c r="CFF24" s="111"/>
      <c r="CFG24" s="111"/>
      <c r="CFH24" s="3" t="e">
        <f>CFH23/#REF!-0.01</f>
        <v>#REF!</v>
      </c>
      <c r="CFI24" s="111" t="s">
        <v>58</v>
      </c>
      <c r="CFJ24" s="111"/>
      <c r="CFK24" s="111"/>
      <c r="CFL24" s="111"/>
      <c r="CFM24" s="111"/>
      <c r="CFN24" s="111"/>
      <c r="CFO24" s="111"/>
      <c r="CFP24" s="3" t="e">
        <f>CFP23/#REF!-0.01</f>
        <v>#REF!</v>
      </c>
      <c r="CFQ24" s="111" t="s">
        <v>58</v>
      </c>
      <c r="CFR24" s="111"/>
      <c r="CFS24" s="111"/>
      <c r="CFT24" s="111"/>
      <c r="CFU24" s="111"/>
      <c r="CFV24" s="111"/>
      <c r="CFW24" s="111"/>
      <c r="CFX24" s="3" t="e">
        <f>CFX23/#REF!-0.01</f>
        <v>#REF!</v>
      </c>
      <c r="CFY24" s="111" t="s">
        <v>58</v>
      </c>
      <c r="CFZ24" s="111"/>
      <c r="CGA24" s="111"/>
      <c r="CGB24" s="111"/>
      <c r="CGC24" s="111"/>
      <c r="CGD24" s="111"/>
      <c r="CGE24" s="111"/>
      <c r="CGF24" s="3" t="e">
        <f>CGF23/#REF!-0.01</f>
        <v>#REF!</v>
      </c>
      <c r="CGG24" s="111" t="s">
        <v>58</v>
      </c>
      <c r="CGH24" s="111"/>
      <c r="CGI24" s="111"/>
      <c r="CGJ24" s="111"/>
      <c r="CGK24" s="111"/>
      <c r="CGL24" s="111"/>
      <c r="CGM24" s="111"/>
      <c r="CGN24" s="3" t="e">
        <f>CGN23/#REF!-0.01</f>
        <v>#REF!</v>
      </c>
      <c r="CGO24" s="111" t="s">
        <v>58</v>
      </c>
      <c r="CGP24" s="111"/>
      <c r="CGQ24" s="111"/>
      <c r="CGR24" s="111"/>
      <c r="CGS24" s="111"/>
      <c r="CGT24" s="111"/>
      <c r="CGU24" s="111"/>
      <c r="CGV24" s="3" t="e">
        <f>CGV23/#REF!-0.01</f>
        <v>#REF!</v>
      </c>
      <c r="CGW24" s="111" t="s">
        <v>58</v>
      </c>
      <c r="CGX24" s="111"/>
      <c r="CGY24" s="111"/>
      <c r="CGZ24" s="111"/>
      <c r="CHA24" s="111"/>
      <c r="CHB24" s="111"/>
      <c r="CHC24" s="111"/>
      <c r="CHD24" s="3" t="e">
        <f>CHD23/#REF!-0.01</f>
        <v>#REF!</v>
      </c>
      <c r="CHE24" s="111" t="s">
        <v>58</v>
      </c>
      <c r="CHF24" s="111"/>
      <c r="CHG24" s="111"/>
      <c r="CHH24" s="111"/>
      <c r="CHI24" s="111"/>
      <c r="CHJ24" s="111"/>
      <c r="CHK24" s="111"/>
      <c r="CHL24" s="3" t="e">
        <f>CHL23/#REF!-0.01</f>
        <v>#REF!</v>
      </c>
      <c r="CHM24" s="111" t="s">
        <v>58</v>
      </c>
      <c r="CHN24" s="111"/>
      <c r="CHO24" s="111"/>
      <c r="CHP24" s="111"/>
      <c r="CHQ24" s="111"/>
      <c r="CHR24" s="111"/>
      <c r="CHS24" s="111"/>
      <c r="CHT24" s="3" t="e">
        <f>CHT23/#REF!-0.01</f>
        <v>#REF!</v>
      </c>
      <c r="CHU24" s="111" t="s">
        <v>58</v>
      </c>
      <c r="CHV24" s="111"/>
      <c r="CHW24" s="111"/>
      <c r="CHX24" s="111"/>
      <c r="CHY24" s="111"/>
      <c r="CHZ24" s="111"/>
      <c r="CIA24" s="111"/>
      <c r="CIB24" s="3" t="e">
        <f>CIB23/#REF!-0.01</f>
        <v>#REF!</v>
      </c>
      <c r="CIC24" s="111" t="s">
        <v>58</v>
      </c>
      <c r="CID24" s="111"/>
      <c r="CIE24" s="111"/>
      <c r="CIF24" s="111"/>
      <c r="CIG24" s="111"/>
      <c r="CIH24" s="111"/>
      <c r="CII24" s="111"/>
      <c r="CIJ24" s="3" t="e">
        <f>CIJ23/#REF!-0.01</f>
        <v>#REF!</v>
      </c>
      <c r="CIK24" s="111" t="s">
        <v>58</v>
      </c>
      <c r="CIL24" s="111"/>
      <c r="CIM24" s="111"/>
      <c r="CIN24" s="111"/>
      <c r="CIO24" s="111"/>
      <c r="CIP24" s="111"/>
      <c r="CIQ24" s="111"/>
      <c r="CIR24" s="3" t="e">
        <f>CIR23/#REF!-0.01</f>
        <v>#REF!</v>
      </c>
      <c r="CIS24" s="111" t="s">
        <v>58</v>
      </c>
      <c r="CIT24" s="111"/>
      <c r="CIU24" s="111"/>
      <c r="CIV24" s="111"/>
      <c r="CIW24" s="111"/>
      <c r="CIX24" s="111"/>
      <c r="CIY24" s="111"/>
      <c r="CIZ24" s="3" t="e">
        <f>CIZ23/#REF!-0.01</f>
        <v>#REF!</v>
      </c>
      <c r="CJA24" s="111" t="s">
        <v>58</v>
      </c>
      <c r="CJB24" s="111"/>
      <c r="CJC24" s="111"/>
      <c r="CJD24" s="111"/>
      <c r="CJE24" s="111"/>
      <c r="CJF24" s="111"/>
      <c r="CJG24" s="111"/>
      <c r="CJH24" s="3" t="e">
        <f>CJH23/#REF!-0.01</f>
        <v>#REF!</v>
      </c>
      <c r="CJI24" s="111" t="s">
        <v>58</v>
      </c>
      <c r="CJJ24" s="111"/>
      <c r="CJK24" s="111"/>
      <c r="CJL24" s="111"/>
      <c r="CJM24" s="111"/>
      <c r="CJN24" s="111"/>
      <c r="CJO24" s="111"/>
      <c r="CJP24" s="3" t="e">
        <f>CJP23/#REF!-0.01</f>
        <v>#REF!</v>
      </c>
      <c r="CJQ24" s="111" t="s">
        <v>58</v>
      </c>
      <c r="CJR24" s="111"/>
      <c r="CJS24" s="111"/>
      <c r="CJT24" s="111"/>
      <c r="CJU24" s="111"/>
      <c r="CJV24" s="111"/>
      <c r="CJW24" s="111"/>
      <c r="CJX24" s="3" t="e">
        <f>CJX23/#REF!-0.01</f>
        <v>#REF!</v>
      </c>
      <c r="CJY24" s="111" t="s">
        <v>58</v>
      </c>
      <c r="CJZ24" s="111"/>
      <c r="CKA24" s="111"/>
      <c r="CKB24" s="111"/>
      <c r="CKC24" s="111"/>
      <c r="CKD24" s="111"/>
      <c r="CKE24" s="111"/>
      <c r="CKF24" s="3" t="e">
        <f>CKF23/#REF!-0.01</f>
        <v>#REF!</v>
      </c>
      <c r="CKG24" s="111" t="s">
        <v>58</v>
      </c>
      <c r="CKH24" s="111"/>
      <c r="CKI24" s="111"/>
      <c r="CKJ24" s="111"/>
      <c r="CKK24" s="111"/>
      <c r="CKL24" s="111"/>
      <c r="CKM24" s="111"/>
      <c r="CKN24" s="3" t="e">
        <f>CKN23/#REF!-0.01</f>
        <v>#REF!</v>
      </c>
      <c r="CKO24" s="111" t="s">
        <v>58</v>
      </c>
      <c r="CKP24" s="111"/>
      <c r="CKQ24" s="111"/>
      <c r="CKR24" s="111"/>
      <c r="CKS24" s="111"/>
      <c r="CKT24" s="111"/>
      <c r="CKU24" s="111"/>
      <c r="CKV24" s="3" t="e">
        <f>CKV23/#REF!-0.01</f>
        <v>#REF!</v>
      </c>
      <c r="CKW24" s="111" t="s">
        <v>58</v>
      </c>
      <c r="CKX24" s="111"/>
      <c r="CKY24" s="111"/>
      <c r="CKZ24" s="111"/>
      <c r="CLA24" s="111"/>
      <c r="CLB24" s="111"/>
      <c r="CLC24" s="111"/>
      <c r="CLD24" s="3" t="e">
        <f>CLD23/#REF!-0.01</f>
        <v>#REF!</v>
      </c>
      <c r="CLE24" s="111" t="s">
        <v>58</v>
      </c>
      <c r="CLF24" s="111"/>
      <c r="CLG24" s="111"/>
      <c r="CLH24" s="111"/>
      <c r="CLI24" s="111"/>
      <c r="CLJ24" s="111"/>
      <c r="CLK24" s="111"/>
      <c r="CLL24" s="3" t="e">
        <f>CLL23/#REF!-0.01</f>
        <v>#REF!</v>
      </c>
      <c r="CLM24" s="111" t="s">
        <v>58</v>
      </c>
      <c r="CLN24" s="111"/>
      <c r="CLO24" s="111"/>
      <c r="CLP24" s="111"/>
      <c r="CLQ24" s="111"/>
      <c r="CLR24" s="111"/>
      <c r="CLS24" s="111"/>
      <c r="CLT24" s="3" t="e">
        <f>CLT23/#REF!-0.01</f>
        <v>#REF!</v>
      </c>
      <c r="CLU24" s="111" t="s">
        <v>58</v>
      </c>
      <c r="CLV24" s="111"/>
      <c r="CLW24" s="111"/>
      <c r="CLX24" s="111"/>
      <c r="CLY24" s="111"/>
      <c r="CLZ24" s="111"/>
      <c r="CMA24" s="111"/>
      <c r="CMB24" s="3" t="e">
        <f>CMB23/#REF!-0.01</f>
        <v>#REF!</v>
      </c>
      <c r="CMC24" s="111" t="s">
        <v>58</v>
      </c>
      <c r="CMD24" s="111"/>
      <c r="CME24" s="111"/>
      <c r="CMF24" s="111"/>
      <c r="CMG24" s="111"/>
      <c r="CMH24" s="111"/>
      <c r="CMI24" s="111"/>
      <c r="CMJ24" s="3" t="e">
        <f>CMJ23/#REF!-0.01</f>
        <v>#REF!</v>
      </c>
      <c r="CMK24" s="111" t="s">
        <v>58</v>
      </c>
      <c r="CML24" s="111"/>
      <c r="CMM24" s="111"/>
      <c r="CMN24" s="111"/>
      <c r="CMO24" s="111"/>
      <c r="CMP24" s="111"/>
      <c r="CMQ24" s="111"/>
      <c r="CMR24" s="3" t="e">
        <f>CMR23/#REF!-0.01</f>
        <v>#REF!</v>
      </c>
      <c r="CMS24" s="111" t="s">
        <v>58</v>
      </c>
      <c r="CMT24" s="111"/>
      <c r="CMU24" s="111"/>
      <c r="CMV24" s="111"/>
      <c r="CMW24" s="111"/>
      <c r="CMX24" s="111"/>
      <c r="CMY24" s="111"/>
      <c r="CMZ24" s="3" t="e">
        <f>CMZ23/#REF!-0.01</f>
        <v>#REF!</v>
      </c>
      <c r="CNA24" s="111" t="s">
        <v>58</v>
      </c>
      <c r="CNB24" s="111"/>
      <c r="CNC24" s="111"/>
      <c r="CND24" s="111"/>
      <c r="CNE24" s="111"/>
      <c r="CNF24" s="111"/>
      <c r="CNG24" s="111"/>
      <c r="CNH24" s="3" t="e">
        <f>CNH23/#REF!-0.01</f>
        <v>#REF!</v>
      </c>
      <c r="CNI24" s="111" t="s">
        <v>58</v>
      </c>
      <c r="CNJ24" s="111"/>
      <c r="CNK24" s="111"/>
      <c r="CNL24" s="111"/>
      <c r="CNM24" s="111"/>
      <c r="CNN24" s="111"/>
      <c r="CNO24" s="111"/>
      <c r="CNP24" s="3" t="e">
        <f>CNP23/#REF!-0.01</f>
        <v>#REF!</v>
      </c>
      <c r="CNQ24" s="111" t="s">
        <v>58</v>
      </c>
      <c r="CNR24" s="111"/>
      <c r="CNS24" s="111"/>
      <c r="CNT24" s="111"/>
      <c r="CNU24" s="111"/>
      <c r="CNV24" s="111"/>
      <c r="CNW24" s="111"/>
      <c r="CNX24" s="3" t="e">
        <f>CNX23/#REF!-0.01</f>
        <v>#REF!</v>
      </c>
      <c r="CNY24" s="111" t="s">
        <v>58</v>
      </c>
      <c r="CNZ24" s="111"/>
      <c r="COA24" s="111"/>
      <c r="COB24" s="111"/>
      <c r="COC24" s="111"/>
      <c r="COD24" s="111"/>
      <c r="COE24" s="111"/>
      <c r="COF24" s="3" t="e">
        <f>COF23/#REF!-0.01</f>
        <v>#REF!</v>
      </c>
      <c r="COG24" s="111" t="s">
        <v>58</v>
      </c>
      <c r="COH24" s="111"/>
      <c r="COI24" s="111"/>
      <c r="COJ24" s="111"/>
      <c r="COK24" s="111"/>
      <c r="COL24" s="111"/>
      <c r="COM24" s="111"/>
      <c r="CON24" s="3" t="e">
        <f>CON23/#REF!-0.01</f>
        <v>#REF!</v>
      </c>
      <c r="COO24" s="111" t="s">
        <v>58</v>
      </c>
      <c r="COP24" s="111"/>
      <c r="COQ24" s="111"/>
      <c r="COR24" s="111"/>
      <c r="COS24" s="111"/>
      <c r="COT24" s="111"/>
      <c r="COU24" s="111"/>
      <c r="COV24" s="3" t="e">
        <f>COV23/#REF!-0.01</f>
        <v>#REF!</v>
      </c>
      <c r="COW24" s="111" t="s">
        <v>58</v>
      </c>
      <c r="COX24" s="111"/>
      <c r="COY24" s="111"/>
      <c r="COZ24" s="111"/>
      <c r="CPA24" s="111"/>
      <c r="CPB24" s="111"/>
      <c r="CPC24" s="111"/>
      <c r="CPD24" s="3" t="e">
        <f>CPD23/#REF!-0.01</f>
        <v>#REF!</v>
      </c>
      <c r="CPE24" s="111" t="s">
        <v>58</v>
      </c>
      <c r="CPF24" s="111"/>
      <c r="CPG24" s="111"/>
      <c r="CPH24" s="111"/>
      <c r="CPI24" s="111"/>
      <c r="CPJ24" s="111"/>
      <c r="CPK24" s="111"/>
      <c r="CPL24" s="3" t="e">
        <f>CPL23/#REF!-0.01</f>
        <v>#REF!</v>
      </c>
      <c r="CPM24" s="111" t="s">
        <v>58</v>
      </c>
      <c r="CPN24" s="111"/>
      <c r="CPO24" s="111"/>
      <c r="CPP24" s="111"/>
      <c r="CPQ24" s="111"/>
      <c r="CPR24" s="111"/>
      <c r="CPS24" s="111"/>
      <c r="CPT24" s="3" t="e">
        <f>CPT23/#REF!-0.01</f>
        <v>#REF!</v>
      </c>
      <c r="CPU24" s="111" t="s">
        <v>58</v>
      </c>
      <c r="CPV24" s="111"/>
      <c r="CPW24" s="111"/>
      <c r="CPX24" s="111"/>
      <c r="CPY24" s="111"/>
      <c r="CPZ24" s="111"/>
      <c r="CQA24" s="111"/>
      <c r="CQB24" s="3" t="e">
        <f>CQB23/#REF!-0.01</f>
        <v>#REF!</v>
      </c>
      <c r="CQC24" s="111" t="s">
        <v>58</v>
      </c>
      <c r="CQD24" s="111"/>
      <c r="CQE24" s="111"/>
      <c r="CQF24" s="111"/>
      <c r="CQG24" s="111"/>
      <c r="CQH24" s="111"/>
      <c r="CQI24" s="111"/>
      <c r="CQJ24" s="3" t="e">
        <f>CQJ23/#REF!-0.01</f>
        <v>#REF!</v>
      </c>
      <c r="CQK24" s="111" t="s">
        <v>58</v>
      </c>
      <c r="CQL24" s="111"/>
      <c r="CQM24" s="111"/>
      <c r="CQN24" s="111"/>
      <c r="CQO24" s="111"/>
      <c r="CQP24" s="111"/>
      <c r="CQQ24" s="111"/>
      <c r="CQR24" s="3" t="e">
        <f>CQR23/#REF!-0.01</f>
        <v>#REF!</v>
      </c>
      <c r="CQS24" s="111" t="s">
        <v>58</v>
      </c>
      <c r="CQT24" s="111"/>
      <c r="CQU24" s="111"/>
      <c r="CQV24" s="111"/>
      <c r="CQW24" s="111"/>
      <c r="CQX24" s="111"/>
      <c r="CQY24" s="111"/>
      <c r="CQZ24" s="3" t="e">
        <f>CQZ23/#REF!-0.01</f>
        <v>#REF!</v>
      </c>
      <c r="CRA24" s="111" t="s">
        <v>58</v>
      </c>
      <c r="CRB24" s="111"/>
      <c r="CRC24" s="111"/>
      <c r="CRD24" s="111"/>
      <c r="CRE24" s="111"/>
      <c r="CRF24" s="111"/>
      <c r="CRG24" s="111"/>
      <c r="CRH24" s="3" t="e">
        <f>CRH23/#REF!-0.01</f>
        <v>#REF!</v>
      </c>
      <c r="CRI24" s="111" t="s">
        <v>58</v>
      </c>
      <c r="CRJ24" s="111"/>
      <c r="CRK24" s="111"/>
      <c r="CRL24" s="111"/>
      <c r="CRM24" s="111"/>
      <c r="CRN24" s="111"/>
      <c r="CRO24" s="111"/>
      <c r="CRP24" s="3" t="e">
        <f>CRP23/#REF!-0.01</f>
        <v>#REF!</v>
      </c>
      <c r="CRQ24" s="111" t="s">
        <v>58</v>
      </c>
      <c r="CRR24" s="111"/>
      <c r="CRS24" s="111"/>
      <c r="CRT24" s="111"/>
      <c r="CRU24" s="111"/>
      <c r="CRV24" s="111"/>
      <c r="CRW24" s="111"/>
      <c r="CRX24" s="3" t="e">
        <f>CRX23/#REF!-0.01</f>
        <v>#REF!</v>
      </c>
      <c r="CRY24" s="111" t="s">
        <v>58</v>
      </c>
      <c r="CRZ24" s="111"/>
      <c r="CSA24" s="111"/>
      <c r="CSB24" s="111"/>
      <c r="CSC24" s="111"/>
      <c r="CSD24" s="111"/>
      <c r="CSE24" s="111"/>
      <c r="CSF24" s="3" t="e">
        <f>CSF23/#REF!-0.01</f>
        <v>#REF!</v>
      </c>
      <c r="CSG24" s="111" t="s">
        <v>58</v>
      </c>
      <c r="CSH24" s="111"/>
      <c r="CSI24" s="111"/>
      <c r="CSJ24" s="111"/>
      <c r="CSK24" s="111"/>
      <c r="CSL24" s="111"/>
      <c r="CSM24" s="111"/>
      <c r="CSN24" s="3" t="e">
        <f>CSN23/#REF!-0.01</f>
        <v>#REF!</v>
      </c>
      <c r="CSO24" s="111" t="s">
        <v>58</v>
      </c>
      <c r="CSP24" s="111"/>
      <c r="CSQ24" s="111"/>
      <c r="CSR24" s="111"/>
      <c r="CSS24" s="111"/>
      <c r="CST24" s="111"/>
      <c r="CSU24" s="111"/>
      <c r="CSV24" s="3" t="e">
        <f>CSV23/#REF!-0.01</f>
        <v>#REF!</v>
      </c>
      <c r="CSW24" s="111" t="s">
        <v>58</v>
      </c>
      <c r="CSX24" s="111"/>
      <c r="CSY24" s="111"/>
      <c r="CSZ24" s="111"/>
      <c r="CTA24" s="111"/>
      <c r="CTB24" s="111"/>
      <c r="CTC24" s="111"/>
      <c r="CTD24" s="3" t="e">
        <f>CTD23/#REF!-0.01</f>
        <v>#REF!</v>
      </c>
      <c r="CTE24" s="111" t="s">
        <v>58</v>
      </c>
      <c r="CTF24" s="111"/>
      <c r="CTG24" s="111"/>
      <c r="CTH24" s="111"/>
      <c r="CTI24" s="111"/>
      <c r="CTJ24" s="111"/>
      <c r="CTK24" s="111"/>
      <c r="CTL24" s="3" t="e">
        <f>CTL23/#REF!-0.01</f>
        <v>#REF!</v>
      </c>
      <c r="CTM24" s="111" t="s">
        <v>58</v>
      </c>
      <c r="CTN24" s="111"/>
      <c r="CTO24" s="111"/>
      <c r="CTP24" s="111"/>
      <c r="CTQ24" s="111"/>
      <c r="CTR24" s="111"/>
      <c r="CTS24" s="111"/>
      <c r="CTT24" s="3" t="e">
        <f>CTT23/#REF!-0.01</f>
        <v>#REF!</v>
      </c>
      <c r="CTU24" s="111" t="s">
        <v>58</v>
      </c>
      <c r="CTV24" s="111"/>
      <c r="CTW24" s="111"/>
      <c r="CTX24" s="111"/>
      <c r="CTY24" s="111"/>
      <c r="CTZ24" s="111"/>
      <c r="CUA24" s="111"/>
      <c r="CUB24" s="3" t="e">
        <f>CUB23/#REF!-0.01</f>
        <v>#REF!</v>
      </c>
      <c r="CUC24" s="111" t="s">
        <v>58</v>
      </c>
      <c r="CUD24" s="111"/>
      <c r="CUE24" s="111"/>
      <c r="CUF24" s="111"/>
      <c r="CUG24" s="111"/>
      <c r="CUH24" s="111"/>
      <c r="CUI24" s="111"/>
      <c r="CUJ24" s="3" t="e">
        <f>CUJ23/#REF!-0.01</f>
        <v>#REF!</v>
      </c>
      <c r="CUK24" s="111" t="s">
        <v>58</v>
      </c>
      <c r="CUL24" s="111"/>
      <c r="CUM24" s="111"/>
      <c r="CUN24" s="111"/>
      <c r="CUO24" s="111"/>
      <c r="CUP24" s="111"/>
      <c r="CUQ24" s="111"/>
      <c r="CUR24" s="3" t="e">
        <f>CUR23/#REF!-0.01</f>
        <v>#REF!</v>
      </c>
      <c r="CUS24" s="111" t="s">
        <v>58</v>
      </c>
      <c r="CUT24" s="111"/>
      <c r="CUU24" s="111"/>
      <c r="CUV24" s="111"/>
      <c r="CUW24" s="111"/>
      <c r="CUX24" s="111"/>
      <c r="CUY24" s="111"/>
      <c r="CUZ24" s="3" t="e">
        <f>CUZ23/#REF!-0.01</f>
        <v>#REF!</v>
      </c>
      <c r="CVA24" s="111" t="s">
        <v>58</v>
      </c>
      <c r="CVB24" s="111"/>
      <c r="CVC24" s="111"/>
      <c r="CVD24" s="111"/>
      <c r="CVE24" s="111"/>
      <c r="CVF24" s="111"/>
      <c r="CVG24" s="111"/>
      <c r="CVH24" s="3" t="e">
        <f>CVH23/#REF!-0.01</f>
        <v>#REF!</v>
      </c>
      <c r="CVI24" s="111" t="s">
        <v>58</v>
      </c>
      <c r="CVJ24" s="111"/>
      <c r="CVK24" s="111"/>
      <c r="CVL24" s="111"/>
      <c r="CVM24" s="111"/>
      <c r="CVN24" s="111"/>
      <c r="CVO24" s="111"/>
      <c r="CVP24" s="3" t="e">
        <f>CVP23/#REF!-0.01</f>
        <v>#REF!</v>
      </c>
      <c r="CVQ24" s="111" t="s">
        <v>58</v>
      </c>
      <c r="CVR24" s="111"/>
      <c r="CVS24" s="111"/>
      <c r="CVT24" s="111"/>
      <c r="CVU24" s="111"/>
      <c r="CVV24" s="111"/>
      <c r="CVW24" s="111"/>
      <c r="CVX24" s="3" t="e">
        <f>CVX23/#REF!-0.01</f>
        <v>#REF!</v>
      </c>
      <c r="CVY24" s="111" t="s">
        <v>58</v>
      </c>
      <c r="CVZ24" s="111"/>
      <c r="CWA24" s="111"/>
      <c r="CWB24" s="111"/>
      <c r="CWC24" s="111"/>
      <c r="CWD24" s="111"/>
      <c r="CWE24" s="111"/>
      <c r="CWF24" s="3" t="e">
        <f>CWF23/#REF!-0.01</f>
        <v>#REF!</v>
      </c>
      <c r="CWG24" s="111" t="s">
        <v>58</v>
      </c>
      <c r="CWH24" s="111"/>
      <c r="CWI24" s="111"/>
      <c r="CWJ24" s="111"/>
      <c r="CWK24" s="111"/>
      <c r="CWL24" s="111"/>
      <c r="CWM24" s="111"/>
      <c r="CWN24" s="3" t="e">
        <f>CWN23/#REF!-0.01</f>
        <v>#REF!</v>
      </c>
      <c r="CWO24" s="111" t="s">
        <v>58</v>
      </c>
      <c r="CWP24" s="111"/>
      <c r="CWQ24" s="111"/>
      <c r="CWR24" s="111"/>
      <c r="CWS24" s="111"/>
      <c r="CWT24" s="111"/>
      <c r="CWU24" s="111"/>
      <c r="CWV24" s="3" t="e">
        <f>CWV23/#REF!-0.01</f>
        <v>#REF!</v>
      </c>
      <c r="CWW24" s="111" t="s">
        <v>58</v>
      </c>
      <c r="CWX24" s="111"/>
      <c r="CWY24" s="111"/>
      <c r="CWZ24" s="111"/>
      <c r="CXA24" s="111"/>
      <c r="CXB24" s="111"/>
      <c r="CXC24" s="111"/>
      <c r="CXD24" s="3" t="e">
        <f>CXD23/#REF!-0.01</f>
        <v>#REF!</v>
      </c>
      <c r="CXE24" s="111" t="s">
        <v>58</v>
      </c>
      <c r="CXF24" s="111"/>
      <c r="CXG24" s="111"/>
      <c r="CXH24" s="111"/>
      <c r="CXI24" s="111"/>
      <c r="CXJ24" s="111"/>
      <c r="CXK24" s="111"/>
      <c r="CXL24" s="3" t="e">
        <f>CXL23/#REF!-0.01</f>
        <v>#REF!</v>
      </c>
      <c r="CXM24" s="111" t="s">
        <v>58</v>
      </c>
      <c r="CXN24" s="111"/>
      <c r="CXO24" s="111"/>
      <c r="CXP24" s="111"/>
      <c r="CXQ24" s="111"/>
      <c r="CXR24" s="111"/>
      <c r="CXS24" s="111"/>
      <c r="CXT24" s="3" t="e">
        <f>CXT23/#REF!-0.01</f>
        <v>#REF!</v>
      </c>
      <c r="CXU24" s="111" t="s">
        <v>58</v>
      </c>
      <c r="CXV24" s="111"/>
      <c r="CXW24" s="111"/>
      <c r="CXX24" s="111"/>
      <c r="CXY24" s="111"/>
      <c r="CXZ24" s="111"/>
      <c r="CYA24" s="111"/>
      <c r="CYB24" s="3" t="e">
        <f>CYB23/#REF!-0.01</f>
        <v>#REF!</v>
      </c>
      <c r="CYC24" s="111" t="s">
        <v>58</v>
      </c>
      <c r="CYD24" s="111"/>
      <c r="CYE24" s="111"/>
      <c r="CYF24" s="111"/>
      <c r="CYG24" s="111"/>
      <c r="CYH24" s="111"/>
      <c r="CYI24" s="111"/>
      <c r="CYJ24" s="3" t="e">
        <f>CYJ23/#REF!-0.01</f>
        <v>#REF!</v>
      </c>
      <c r="CYK24" s="111" t="s">
        <v>58</v>
      </c>
      <c r="CYL24" s="111"/>
      <c r="CYM24" s="111"/>
      <c r="CYN24" s="111"/>
      <c r="CYO24" s="111"/>
      <c r="CYP24" s="111"/>
      <c r="CYQ24" s="111"/>
      <c r="CYR24" s="3" t="e">
        <f>CYR23/#REF!-0.01</f>
        <v>#REF!</v>
      </c>
      <c r="CYS24" s="111" t="s">
        <v>58</v>
      </c>
      <c r="CYT24" s="111"/>
      <c r="CYU24" s="111"/>
      <c r="CYV24" s="111"/>
      <c r="CYW24" s="111"/>
      <c r="CYX24" s="111"/>
      <c r="CYY24" s="111"/>
      <c r="CYZ24" s="3" t="e">
        <f>CYZ23/#REF!-0.01</f>
        <v>#REF!</v>
      </c>
      <c r="CZA24" s="111" t="s">
        <v>58</v>
      </c>
      <c r="CZB24" s="111"/>
      <c r="CZC24" s="111"/>
      <c r="CZD24" s="111"/>
      <c r="CZE24" s="111"/>
      <c r="CZF24" s="111"/>
      <c r="CZG24" s="111"/>
      <c r="CZH24" s="3" t="e">
        <f>CZH23/#REF!-0.01</f>
        <v>#REF!</v>
      </c>
      <c r="CZI24" s="111" t="s">
        <v>58</v>
      </c>
      <c r="CZJ24" s="111"/>
      <c r="CZK24" s="111"/>
      <c r="CZL24" s="111"/>
      <c r="CZM24" s="111"/>
      <c r="CZN24" s="111"/>
      <c r="CZO24" s="111"/>
      <c r="CZP24" s="3" t="e">
        <f>CZP23/#REF!-0.01</f>
        <v>#REF!</v>
      </c>
      <c r="CZQ24" s="111" t="s">
        <v>58</v>
      </c>
      <c r="CZR24" s="111"/>
      <c r="CZS24" s="111"/>
      <c r="CZT24" s="111"/>
      <c r="CZU24" s="111"/>
      <c r="CZV24" s="111"/>
      <c r="CZW24" s="111"/>
      <c r="CZX24" s="3" t="e">
        <f>CZX23/#REF!-0.01</f>
        <v>#REF!</v>
      </c>
      <c r="CZY24" s="111" t="s">
        <v>58</v>
      </c>
      <c r="CZZ24" s="111"/>
      <c r="DAA24" s="111"/>
      <c r="DAB24" s="111"/>
      <c r="DAC24" s="111"/>
      <c r="DAD24" s="111"/>
      <c r="DAE24" s="111"/>
      <c r="DAF24" s="3" t="e">
        <f>DAF23/#REF!-0.01</f>
        <v>#REF!</v>
      </c>
      <c r="DAG24" s="111" t="s">
        <v>58</v>
      </c>
      <c r="DAH24" s="111"/>
      <c r="DAI24" s="111"/>
      <c r="DAJ24" s="111"/>
      <c r="DAK24" s="111"/>
      <c r="DAL24" s="111"/>
      <c r="DAM24" s="111"/>
      <c r="DAN24" s="3" t="e">
        <f>DAN23/#REF!-0.01</f>
        <v>#REF!</v>
      </c>
      <c r="DAO24" s="111" t="s">
        <v>58</v>
      </c>
      <c r="DAP24" s="111"/>
      <c r="DAQ24" s="111"/>
      <c r="DAR24" s="111"/>
      <c r="DAS24" s="111"/>
      <c r="DAT24" s="111"/>
      <c r="DAU24" s="111"/>
      <c r="DAV24" s="3" t="e">
        <f>DAV23/#REF!-0.01</f>
        <v>#REF!</v>
      </c>
      <c r="DAW24" s="111" t="s">
        <v>58</v>
      </c>
      <c r="DAX24" s="111"/>
      <c r="DAY24" s="111"/>
      <c r="DAZ24" s="111"/>
      <c r="DBA24" s="111"/>
      <c r="DBB24" s="111"/>
      <c r="DBC24" s="111"/>
      <c r="DBD24" s="3" t="e">
        <f>DBD23/#REF!-0.01</f>
        <v>#REF!</v>
      </c>
      <c r="DBE24" s="111" t="s">
        <v>58</v>
      </c>
      <c r="DBF24" s="111"/>
      <c r="DBG24" s="111"/>
      <c r="DBH24" s="111"/>
      <c r="DBI24" s="111"/>
      <c r="DBJ24" s="111"/>
      <c r="DBK24" s="111"/>
      <c r="DBL24" s="3" t="e">
        <f>DBL23/#REF!-0.01</f>
        <v>#REF!</v>
      </c>
      <c r="DBM24" s="111" t="s">
        <v>58</v>
      </c>
      <c r="DBN24" s="111"/>
      <c r="DBO24" s="111"/>
      <c r="DBP24" s="111"/>
      <c r="DBQ24" s="111"/>
      <c r="DBR24" s="111"/>
      <c r="DBS24" s="111"/>
      <c r="DBT24" s="3" t="e">
        <f>DBT23/#REF!-0.01</f>
        <v>#REF!</v>
      </c>
      <c r="DBU24" s="111" t="s">
        <v>58</v>
      </c>
      <c r="DBV24" s="111"/>
      <c r="DBW24" s="111"/>
      <c r="DBX24" s="111"/>
      <c r="DBY24" s="111"/>
      <c r="DBZ24" s="111"/>
      <c r="DCA24" s="111"/>
      <c r="DCB24" s="3" t="e">
        <f>DCB23/#REF!-0.01</f>
        <v>#REF!</v>
      </c>
      <c r="DCC24" s="111" t="s">
        <v>58</v>
      </c>
      <c r="DCD24" s="111"/>
      <c r="DCE24" s="111"/>
      <c r="DCF24" s="111"/>
      <c r="DCG24" s="111"/>
      <c r="DCH24" s="111"/>
      <c r="DCI24" s="111"/>
      <c r="DCJ24" s="3" t="e">
        <f>DCJ23/#REF!-0.01</f>
        <v>#REF!</v>
      </c>
      <c r="DCK24" s="111" t="s">
        <v>58</v>
      </c>
      <c r="DCL24" s="111"/>
      <c r="DCM24" s="111"/>
      <c r="DCN24" s="111"/>
      <c r="DCO24" s="111"/>
      <c r="DCP24" s="111"/>
      <c r="DCQ24" s="111"/>
      <c r="DCR24" s="3" t="e">
        <f>DCR23/#REF!-0.01</f>
        <v>#REF!</v>
      </c>
      <c r="DCS24" s="111" t="s">
        <v>58</v>
      </c>
      <c r="DCT24" s="111"/>
      <c r="DCU24" s="111"/>
      <c r="DCV24" s="111"/>
      <c r="DCW24" s="111"/>
      <c r="DCX24" s="111"/>
      <c r="DCY24" s="111"/>
      <c r="DCZ24" s="3" t="e">
        <f>DCZ23/#REF!-0.01</f>
        <v>#REF!</v>
      </c>
      <c r="DDA24" s="111" t="s">
        <v>58</v>
      </c>
      <c r="DDB24" s="111"/>
      <c r="DDC24" s="111"/>
      <c r="DDD24" s="111"/>
      <c r="DDE24" s="111"/>
      <c r="DDF24" s="111"/>
      <c r="DDG24" s="111"/>
      <c r="DDH24" s="3" t="e">
        <f>DDH23/#REF!-0.01</f>
        <v>#REF!</v>
      </c>
      <c r="DDI24" s="111" t="s">
        <v>58</v>
      </c>
      <c r="DDJ24" s="111"/>
      <c r="DDK24" s="111"/>
      <c r="DDL24" s="111"/>
      <c r="DDM24" s="111"/>
      <c r="DDN24" s="111"/>
      <c r="DDO24" s="111"/>
      <c r="DDP24" s="3" t="e">
        <f>DDP23/#REF!-0.01</f>
        <v>#REF!</v>
      </c>
      <c r="DDQ24" s="111" t="s">
        <v>58</v>
      </c>
      <c r="DDR24" s="111"/>
      <c r="DDS24" s="111"/>
      <c r="DDT24" s="111"/>
      <c r="DDU24" s="111"/>
      <c r="DDV24" s="111"/>
      <c r="DDW24" s="111"/>
      <c r="DDX24" s="3" t="e">
        <f>DDX23/#REF!-0.01</f>
        <v>#REF!</v>
      </c>
      <c r="DDY24" s="111" t="s">
        <v>58</v>
      </c>
      <c r="DDZ24" s="111"/>
      <c r="DEA24" s="111"/>
      <c r="DEB24" s="111"/>
      <c r="DEC24" s="111"/>
      <c r="DED24" s="111"/>
      <c r="DEE24" s="111"/>
      <c r="DEF24" s="3" t="e">
        <f>DEF23/#REF!-0.01</f>
        <v>#REF!</v>
      </c>
      <c r="DEG24" s="111" t="s">
        <v>58</v>
      </c>
      <c r="DEH24" s="111"/>
      <c r="DEI24" s="111"/>
      <c r="DEJ24" s="111"/>
      <c r="DEK24" s="111"/>
      <c r="DEL24" s="111"/>
      <c r="DEM24" s="111"/>
      <c r="DEN24" s="3" t="e">
        <f>DEN23/#REF!-0.01</f>
        <v>#REF!</v>
      </c>
      <c r="DEO24" s="111" t="s">
        <v>58</v>
      </c>
      <c r="DEP24" s="111"/>
      <c r="DEQ24" s="111"/>
      <c r="DER24" s="111"/>
      <c r="DES24" s="111"/>
      <c r="DET24" s="111"/>
      <c r="DEU24" s="111"/>
      <c r="DEV24" s="3" t="e">
        <f>DEV23/#REF!-0.01</f>
        <v>#REF!</v>
      </c>
      <c r="DEW24" s="111" t="s">
        <v>58</v>
      </c>
      <c r="DEX24" s="111"/>
      <c r="DEY24" s="111"/>
      <c r="DEZ24" s="111"/>
      <c r="DFA24" s="111"/>
      <c r="DFB24" s="111"/>
      <c r="DFC24" s="111"/>
      <c r="DFD24" s="3" t="e">
        <f>DFD23/#REF!-0.01</f>
        <v>#REF!</v>
      </c>
      <c r="DFE24" s="111" t="s">
        <v>58</v>
      </c>
      <c r="DFF24" s="111"/>
      <c r="DFG24" s="111"/>
      <c r="DFH24" s="111"/>
      <c r="DFI24" s="111"/>
      <c r="DFJ24" s="111"/>
      <c r="DFK24" s="111"/>
      <c r="DFL24" s="3" t="e">
        <f>DFL23/#REF!-0.01</f>
        <v>#REF!</v>
      </c>
      <c r="DFM24" s="111" t="s">
        <v>58</v>
      </c>
      <c r="DFN24" s="111"/>
      <c r="DFO24" s="111"/>
      <c r="DFP24" s="111"/>
      <c r="DFQ24" s="111"/>
      <c r="DFR24" s="111"/>
      <c r="DFS24" s="111"/>
      <c r="DFT24" s="3" t="e">
        <f>DFT23/#REF!-0.01</f>
        <v>#REF!</v>
      </c>
      <c r="DFU24" s="111" t="s">
        <v>58</v>
      </c>
      <c r="DFV24" s="111"/>
      <c r="DFW24" s="111"/>
      <c r="DFX24" s="111"/>
      <c r="DFY24" s="111"/>
      <c r="DFZ24" s="111"/>
      <c r="DGA24" s="111"/>
      <c r="DGB24" s="3" t="e">
        <f>DGB23/#REF!-0.01</f>
        <v>#REF!</v>
      </c>
      <c r="DGC24" s="111" t="s">
        <v>58</v>
      </c>
      <c r="DGD24" s="111"/>
      <c r="DGE24" s="111"/>
      <c r="DGF24" s="111"/>
      <c r="DGG24" s="111"/>
      <c r="DGH24" s="111"/>
      <c r="DGI24" s="111"/>
      <c r="DGJ24" s="3" t="e">
        <f>DGJ23/#REF!-0.01</f>
        <v>#REF!</v>
      </c>
      <c r="DGK24" s="111" t="s">
        <v>58</v>
      </c>
      <c r="DGL24" s="111"/>
      <c r="DGM24" s="111"/>
      <c r="DGN24" s="111"/>
      <c r="DGO24" s="111"/>
      <c r="DGP24" s="111"/>
      <c r="DGQ24" s="111"/>
      <c r="DGR24" s="3" t="e">
        <f>DGR23/#REF!-0.01</f>
        <v>#REF!</v>
      </c>
      <c r="DGS24" s="111" t="s">
        <v>58</v>
      </c>
      <c r="DGT24" s="111"/>
      <c r="DGU24" s="111"/>
      <c r="DGV24" s="111"/>
      <c r="DGW24" s="111"/>
      <c r="DGX24" s="111"/>
      <c r="DGY24" s="111"/>
      <c r="DGZ24" s="3" t="e">
        <f>DGZ23/#REF!-0.01</f>
        <v>#REF!</v>
      </c>
      <c r="DHA24" s="111" t="s">
        <v>58</v>
      </c>
      <c r="DHB24" s="111"/>
      <c r="DHC24" s="111"/>
      <c r="DHD24" s="111"/>
      <c r="DHE24" s="111"/>
      <c r="DHF24" s="111"/>
      <c r="DHG24" s="111"/>
      <c r="DHH24" s="3" t="e">
        <f>DHH23/#REF!-0.01</f>
        <v>#REF!</v>
      </c>
      <c r="DHI24" s="111" t="s">
        <v>58</v>
      </c>
      <c r="DHJ24" s="111"/>
      <c r="DHK24" s="111"/>
      <c r="DHL24" s="111"/>
      <c r="DHM24" s="111"/>
      <c r="DHN24" s="111"/>
      <c r="DHO24" s="111"/>
      <c r="DHP24" s="3" t="e">
        <f>DHP23/#REF!-0.01</f>
        <v>#REF!</v>
      </c>
      <c r="DHQ24" s="111" t="s">
        <v>58</v>
      </c>
      <c r="DHR24" s="111"/>
      <c r="DHS24" s="111"/>
      <c r="DHT24" s="111"/>
      <c r="DHU24" s="111"/>
      <c r="DHV24" s="111"/>
      <c r="DHW24" s="111"/>
      <c r="DHX24" s="3" t="e">
        <f>DHX23/#REF!-0.01</f>
        <v>#REF!</v>
      </c>
      <c r="DHY24" s="111" t="s">
        <v>58</v>
      </c>
      <c r="DHZ24" s="111"/>
      <c r="DIA24" s="111"/>
      <c r="DIB24" s="111"/>
      <c r="DIC24" s="111"/>
      <c r="DID24" s="111"/>
      <c r="DIE24" s="111"/>
      <c r="DIF24" s="3" t="e">
        <f>DIF23/#REF!-0.01</f>
        <v>#REF!</v>
      </c>
      <c r="DIG24" s="111" t="s">
        <v>58</v>
      </c>
      <c r="DIH24" s="111"/>
      <c r="DII24" s="111"/>
      <c r="DIJ24" s="111"/>
      <c r="DIK24" s="111"/>
      <c r="DIL24" s="111"/>
      <c r="DIM24" s="111"/>
      <c r="DIN24" s="3" t="e">
        <f>DIN23/#REF!-0.01</f>
        <v>#REF!</v>
      </c>
      <c r="DIO24" s="111" t="s">
        <v>58</v>
      </c>
      <c r="DIP24" s="111"/>
      <c r="DIQ24" s="111"/>
      <c r="DIR24" s="111"/>
      <c r="DIS24" s="111"/>
      <c r="DIT24" s="111"/>
      <c r="DIU24" s="111"/>
      <c r="DIV24" s="3" t="e">
        <f>DIV23/#REF!-0.01</f>
        <v>#REF!</v>
      </c>
      <c r="DIW24" s="111" t="s">
        <v>58</v>
      </c>
      <c r="DIX24" s="111"/>
      <c r="DIY24" s="111"/>
      <c r="DIZ24" s="111"/>
      <c r="DJA24" s="111"/>
      <c r="DJB24" s="111"/>
      <c r="DJC24" s="111"/>
      <c r="DJD24" s="3" t="e">
        <f>DJD23/#REF!-0.01</f>
        <v>#REF!</v>
      </c>
      <c r="DJE24" s="111" t="s">
        <v>58</v>
      </c>
      <c r="DJF24" s="111"/>
      <c r="DJG24" s="111"/>
      <c r="DJH24" s="111"/>
      <c r="DJI24" s="111"/>
      <c r="DJJ24" s="111"/>
      <c r="DJK24" s="111"/>
      <c r="DJL24" s="3" t="e">
        <f>DJL23/#REF!-0.01</f>
        <v>#REF!</v>
      </c>
      <c r="DJM24" s="111" t="s">
        <v>58</v>
      </c>
      <c r="DJN24" s="111"/>
      <c r="DJO24" s="111"/>
      <c r="DJP24" s="111"/>
      <c r="DJQ24" s="111"/>
      <c r="DJR24" s="111"/>
      <c r="DJS24" s="111"/>
      <c r="DJT24" s="3" t="e">
        <f>DJT23/#REF!-0.01</f>
        <v>#REF!</v>
      </c>
      <c r="DJU24" s="111" t="s">
        <v>58</v>
      </c>
      <c r="DJV24" s="111"/>
      <c r="DJW24" s="111"/>
      <c r="DJX24" s="111"/>
      <c r="DJY24" s="111"/>
      <c r="DJZ24" s="111"/>
      <c r="DKA24" s="111"/>
      <c r="DKB24" s="3" t="e">
        <f>DKB23/#REF!-0.01</f>
        <v>#REF!</v>
      </c>
      <c r="DKC24" s="111" t="s">
        <v>58</v>
      </c>
      <c r="DKD24" s="111"/>
      <c r="DKE24" s="111"/>
      <c r="DKF24" s="111"/>
      <c r="DKG24" s="111"/>
      <c r="DKH24" s="111"/>
      <c r="DKI24" s="111"/>
      <c r="DKJ24" s="3" t="e">
        <f>DKJ23/#REF!-0.01</f>
        <v>#REF!</v>
      </c>
      <c r="DKK24" s="111" t="s">
        <v>58</v>
      </c>
      <c r="DKL24" s="111"/>
      <c r="DKM24" s="111"/>
      <c r="DKN24" s="111"/>
      <c r="DKO24" s="111"/>
      <c r="DKP24" s="111"/>
      <c r="DKQ24" s="111"/>
      <c r="DKR24" s="3" t="e">
        <f>DKR23/#REF!-0.01</f>
        <v>#REF!</v>
      </c>
      <c r="DKS24" s="111" t="s">
        <v>58</v>
      </c>
      <c r="DKT24" s="111"/>
      <c r="DKU24" s="111"/>
      <c r="DKV24" s="111"/>
      <c r="DKW24" s="111"/>
      <c r="DKX24" s="111"/>
      <c r="DKY24" s="111"/>
      <c r="DKZ24" s="3" t="e">
        <f>DKZ23/#REF!-0.01</f>
        <v>#REF!</v>
      </c>
      <c r="DLA24" s="111" t="s">
        <v>58</v>
      </c>
      <c r="DLB24" s="111"/>
      <c r="DLC24" s="111"/>
      <c r="DLD24" s="111"/>
      <c r="DLE24" s="111"/>
      <c r="DLF24" s="111"/>
      <c r="DLG24" s="111"/>
      <c r="DLH24" s="3" t="e">
        <f>DLH23/#REF!-0.01</f>
        <v>#REF!</v>
      </c>
      <c r="DLI24" s="111" t="s">
        <v>58</v>
      </c>
      <c r="DLJ24" s="111"/>
      <c r="DLK24" s="111"/>
      <c r="DLL24" s="111"/>
      <c r="DLM24" s="111"/>
      <c r="DLN24" s="111"/>
      <c r="DLO24" s="111"/>
      <c r="DLP24" s="3" t="e">
        <f>DLP23/#REF!-0.01</f>
        <v>#REF!</v>
      </c>
      <c r="DLQ24" s="111" t="s">
        <v>58</v>
      </c>
      <c r="DLR24" s="111"/>
      <c r="DLS24" s="111"/>
      <c r="DLT24" s="111"/>
      <c r="DLU24" s="111"/>
      <c r="DLV24" s="111"/>
      <c r="DLW24" s="111"/>
      <c r="DLX24" s="3" t="e">
        <f>DLX23/#REF!-0.01</f>
        <v>#REF!</v>
      </c>
      <c r="DLY24" s="111" t="s">
        <v>58</v>
      </c>
      <c r="DLZ24" s="111"/>
      <c r="DMA24" s="111"/>
      <c r="DMB24" s="111"/>
      <c r="DMC24" s="111"/>
      <c r="DMD24" s="111"/>
      <c r="DME24" s="111"/>
      <c r="DMF24" s="3" t="e">
        <f>DMF23/#REF!-0.01</f>
        <v>#REF!</v>
      </c>
      <c r="DMG24" s="111" t="s">
        <v>58</v>
      </c>
      <c r="DMH24" s="111"/>
      <c r="DMI24" s="111"/>
      <c r="DMJ24" s="111"/>
      <c r="DMK24" s="111"/>
      <c r="DML24" s="111"/>
      <c r="DMM24" s="111"/>
      <c r="DMN24" s="3" t="e">
        <f>DMN23/#REF!-0.01</f>
        <v>#REF!</v>
      </c>
      <c r="DMO24" s="111" t="s">
        <v>58</v>
      </c>
      <c r="DMP24" s="111"/>
      <c r="DMQ24" s="111"/>
      <c r="DMR24" s="111"/>
      <c r="DMS24" s="111"/>
      <c r="DMT24" s="111"/>
      <c r="DMU24" s="111"/>
      <c r="DMV24" s="3" t="e">
        <f>DMV23/#REF!-0.01</f>
        <v>#REF!</v>
      </c>
      <c r="DMW24" s="111" t="s">
        <v>58</v>
      </c>
      <c r="DMX24" s="111"/>
      <c r="DMY24" s="111"/>
      <c r="DMZ24" s="111"/>
      <c r="DNA24" s="111"/>
      <c r="DNB24" s="111"/>
      <c r="DNC24" s="111"/>
      <c r="DND24" s="3" t="e">
        <f>DND23/#REF!-0.01</f>
        <v>#REF!</v>
      </c>
      <c r="DNE24" s="111" t="s">
        <v>58</v>
      </c>
      <c r="DNF24" s="111"/>
      <c r="DNG24" s="111"/>
      <c r="DNH24" s="111"/>
      <c r="DNI24" s="111"/>
      <c r="DNJ24" s="111"/>
      <c r="DNK24" s="111"/>
      <c r="DNL24" s="3" t="e">
        <f>DNL23/#REF!-0.01</f>
        <v>#REF!</v>
      </c>
      <c r="DNM24" s="111" t="s">
        <v>58</v>
      </c>
      <c r="DNN24" s="111"/>
      <c r="DNO24" s="111"/>
      <c r="DNP24" s="111"/>
      <c r="DNQ24" s="111"/>
      <c r="DNR24" s="111"/>
      <c r="DNS24" s="111"/>
      <c r="DNT24" s="3" t="e">
        <f>DNT23/#REF!-0.01</f>
        <v>#REF!</v>
      </c>
      <c r="DNU24" s="111" t="s">
        <v>58</v>
      </c>
      <c r="DNV24" s="111"/>
      <c r="DNW24" s="111"/>
      <c r="DNX24" s="111"/>
      <c r="DNY24" s="111"/>
      <c r="DNZ24" s="111"/>
      <c r="DOA24" s="111"/>
      <c r="DOB24" s="3" t="e">
        <f>DOB23/#REF!-0.01</f>
        <v>#REF!</v>
      </c>
      <c r="DOC24" s="111" t="s">
        <v>58</v>
      </c>
      <c r="DOD24" s="111"/>
      <c r="DOE24" s="111"/>
      <c r="DOF24" s="111"/>
      <c r="DOG24" s="111"/>
      <c r="DOH24" s="111"/>
      <c r="DOI24" s="111"/>
      <c r="DOJ24" s="3" t="e">
        <f>DOJ23/#REF!-0.01</f>
        <v>#REF!</v>
      </c>
      <c r="DOK24" s="111" t="s">
        <v>58</v>
      </c>
      <c r="DOL24" s="111"/>
      <c r="DOM24" s="111"/>
      <c r="DON24" s="111"/>
      <c r="DOO24" s="111"/>
      <c r="DOP24" s="111"/>
      <c r="DOQ24" s="111"/>
      <c r="DOR24" s="3" t="e">
        <f>DOR23/#REF!-0.01</f>
        <v>#REF!</v>
      </c>
      <c r="DOS24" s="111" t="s">
        <v>58</v>
      </c>
      <c r="DOT24" s="111"/>
      <c r="DOU24" s="111"/>
      <c r="DOV24" s="111"/>
      <c r="DOW24" s="111"/>
      <c r="DOX24" s="111"/>
      <c r="DOY24" s="111"/>
      <c r="DOZ24" s="3" t="e">
        <f>DOZ23/#REF!-0.01</f>
        <v>#REF!</v>
      </c>
      <c r="DPA24" s="111" t="s">
        <v>58</v>
      </c>
      <c r="DPB24" s="111"/>
      <c r="DPC24" s="111"/>
      <c r="DPD24" s="111"/>
      <c r="DPE24" s="111"/>
      <c r="DPF24" s="111"/>
      <c r="DPG24" s="111"/>
      <c r="DPH24" s="3" t="e">
        <f>DPH23/#REF!-0.01</f>
        <v>#REF!</v>
      </c>
      <c r="DPI24" s="111" t="s">
        <v>58</v>
      </c>
      <c r="DPJ24" s="111"/>
      <c r="DPK24" s="111"/>
      <c r="DPL24" s="111"/>
      <c r="DPM24" s="111"/>
      <c r="DPN24" s="111"/>
      <c r="DPO24" s="111"/>
      <c r="DPP24" s="3" t="e">
        <f>DPP23/#REF!-0.01</f>
        <v>#REF!</v>
      </c>
      <c r="DPQ24" s="111" t="s">
        <v>58</v>
      </c>
      <c r="DPR24" s="111"/>
      <c r="DPS24" s="111"/>
      <c r="DPT24" s="111"/>
      <c r="DPU24" s="111"/>
      <c r="DPV24" s="111"/>
      <c r="DPW24" s="111"/>
      <c r="DPX24" s="3" t="e">
        <f>DPX23/#REF!-0.01</f>
        <v>#REF!</v>
      </c>
      <c r="DPY24" s="111" t="s">
        <v>58</v>
      </c>
      <c r="DPZ24" s="111"/>
      <c r="DQA24" s="111"/>
      <c r="DQB24" s="111"/>
      <c r="DQC24" s="111"/>
      <c r="DQD24" s="111"/>
      <c r="DQE24" s="111"/>
      <c r="DQF24" s="3" t="e">
        <f>DQF23/#REF!-0.01</f>
        <v>#REF!</v>
      </c>
      <c r="DQG24" s="111" t="s">
        <v>58</v>
      </c>
      <c r="DQH24" s="111"/>
      <c r="DQI24" s="111"/>
      <c r="DQJ24" s="111"/>
      <c r="DQK24" s="111"/>
      <c r="DQL24" s="111"/>
      <c r="DQM24" s="111"/>
      <c r="DQN24" s="3" t="e">
        <f>DQN23/#REF!-0.01</f>
        <v>#REF!</v>
      </c>
      <c r="DQO24" s="111" t="s">
        <v>58</v>
      </c>
      <c r="DQP24" s="111"/>
      <c r="DQQ24" s="111"/>
      <c r="DQR24" s="111"/>
      <c r="DQS24" s="111"/>
      <c r="DQT24" s="111"/>
      <c r="DQU24" s="111"/>
      <c r="DQV24" s="3" t="e">
        <f>DQV23/#REF!-0.01</f>
        <v>#REF!</v>
      </c>
      <c r="DQW24" s="111" t="s">
        <v>58</v>
      </c>
      <c r="DQX24" s="111"/>
      <c r="DQY24" s="111"/>
      <c r="DQZ24" s="111"/>
      <c r="DRA24" s="111"/>
      <c r="DRB24" s="111"/>
      <c r="DRC24" s="111"/>
      <c r="DRD24" s="3" t="e">
        <f>DRD23/#REF!-0.01</f>
        <v>#REF!</v>
      </c>
      <c r="DRE24" s="111" t="s">
        <v>58</v>
      </c>
      <c r="DRF24" s="111"/>
      <c r="DRG24" s="111"/>
      <c r="DRH24" s="111"/>
      <c r="DRI24" s="111"/>
      <c r="DRJ24" s="111"/>
      <c r="DRK24" s="111"/>
      <c r="DRL24" s="3" t="e">
        <f>DRL23/#REF!-0.01</f>
        <v>#REF!</v>
      </c>
      <c r="DRM24" s="111" t="s">
        <v>58</v>
      </c>
      <c r="DRN24" s="111"/>
      <c r="DRO24" s="111"/>
      <c r="DRP24" s="111"/>
      <c r="DRQ24" s="111"/>
      <c r="DRR24" s="111"/>
      <c r="DRS24" s="111"/>
      <c r="DRT24" s="3" t="e">
        <f>DRT23/#REF!-0.01</f>
        <v>#REF!</v>
      </c>
      <c r="DRU24" s="111" t="s">
        <v>58</v>
      </c>
      <c r="DRV24" s="111"/>
      <c r="DRW24" s="111"/>
      <c r="DRX24" s="111"/>
      <c r="DRY24" s="111"/>
      <c r="DRZ24" s="111"/>
      <c r="DSA24" s="111"/>
      <c r="DSB24" s="3" t="e">
        <f>DSB23/#REF!-0.01</f>
        <v>#REF!</v>
      </c>
      <c r="DSC24" s="111" t="s">
        <v>58</v>
      </c>
      <c r="DSD24" s="111"/>
      <c r="DSE24" s="111"/>
      <c r="DSF24" s="111"/>
      <c r="DSG24" s="111"/>
      <c r="DSH24" s="111"/>
      <c r="DSI24" s="111"/>
      <c r="DSJ24" s="3" t="e">
        <f>DSJ23/#REF!-0.01</f>
        <v>#REF!</v>
      </c>
      <c r="DSK24" s="111" t="s">
        <v>58</v>
      </c>
      <c r="DSL24" s="111"/>
      <c r="DSM24" s="111"/>
      <c r="DSN24" s="111"/>
      <c r="DSO24" s="111"/>
      <c r="DSP24" s="111"/>
      <c r="DSQ24" s="111"/>
      <c r="DSR24" s="3" t="e">
        <f>DSR23/#REF!-0.01</f>
        <v>#REF!</v>
      </c>
      <c r="DSS24" s="111" t="s">
        <v>58</v>
      </c>
      <c r="DST24" s="111"/>
      <c r="DSU24" s="111"/>
      <c r="DSV24" s="111"/>
      <c r="DSW24" s="111"/>
      <c r="DSX24" s="111"/>
      <c r="DSY24" s="111"/>
      <c r="DSZ24" s="3" t="e">
        <f>DSZ23/#REF!-0.01</f>
        <v>#REF!</v>
      </c>
      <c r="DTA24" s="111" t="s">
        <v>58</v>
      </c>
      <c r="DTB24" s="111"/>
      <c r="DTC24" s="111"/>
      <c r="DTD24" s="111"/>
      <c r="DTE24" s="111"/>
      <c r="DTF24" s="111"/>
      <c r="DTG24" s="111"/>
      <c r="DTH24" s="3" t="e">
        <f>DTH23/#REF!-0.01</f>
        <v>#REF!</v>
      </c>
      <c r="DTI24" s="111" t="s">
        <v>58</v>
      </c>
      <c r="DTJ24" s="111"/>
      <c r="DTK24" s="111"/>
      <c r="DTL24" s="111"/>
      <c r="DTM24" s="111"/>
      <c r="DTN24" s="111"/>
      <c r="DTO24" s="111"/>
      <c r="DTP24" s="3" t="e">
        <f>DTP23/#REF!-0.01</f>
        <v>#REF!</v>
      </c>
      <c r="DTQ24" s="111" t="s">
        <v>58</v>
      </c>
      <c r="DTR24" s="111"/>
      <c r="DTS24" s="111"/>
      <c r="DTT24" s="111"/>
      <c r="DTU24" s="111"/>
      <c r="DTV24" s="111"/>
      <c r="DTW24" s="111"/>
      <c r="DTX24" s="3" t="e">
        <f>DTX23/#REF!-0.01</f>
        <v>#REF!</v>
      </c>
      <c r="DTY24" s="111" t="s">
        <v>58</v>
      </c>
      <c r="DTZ24" s="111"/>
      <c r="DUA24" s="111"/>
      <c r="DUB24" s="111"/>
      <c r="DUC24" s="111"/>
      <c r="DUD24" s="111"/>
      <c r="DUE24" s="111"/>
      <c r="DUF24" s="3" t="e">
        <f>DUF23/#REF!-0.01</f>
        <v>#REF!</v>
      </c>
      <c r="DUG24" s="111" t="s">
        <v>58</v>
      </c>
      <c r="DUH24" s="111"/>
      <c r="DUI24" s="111"/>
      <c r="DUJ24" s="111"/>
      <c r="DUK24" s="111"/>
      <c r="DUL24" s="111"/>
      <c r="DUM24" s="111"/>
      <c r="DUN24" s="3" t="e">
        <f>DUN23/#REF!-0.01</f>
        <v>#REF!</v>
      </c>
      <c r="DUO24" s="111" t="s">
        <v>58</v>
      </c>
      <c r="DUP24" s="111"/>
      <c r="DUQ24" s="111"/>
      <c r="DUR24" s="111"/>
      <c r="DUS24" s="111"/>
      <c r="DUT24" s="111"/>
      <c r="DUU24" s="111"/>
      <c r="DUV24" s="3" t="e">
        <f>DUV23/#REF!-0.01</f>
        <v>#REF!</v>
      </c>
      <c r="DUW24" s="111" t="s">
        <v>58</v>
      </c>
      <c r="DUX24" s="111"/>
      <c r="DUY24" s="111"/>
      <c r="DUZ24" s="111"/>
      <c r="DVA24" s="111"/>
      <c r="DVB24" s="111"/>
      <c r="DVC24" s="111"/>
      <c r="DVD24" s="3" t="e">
        <f>DVD23/#REF!-0.01</f>
        <v>#REF!</v>
      </c>
      <c r="DVE24" s="111" t="s">
        <v>58</v>
      </c>
      <c r="DVF24" s="111"/>
      <c r="DVG24" s="111"/>
      <c r="DVH24" s="111"/>
      <c r="DVI24" s="111"/>
      <c r="DVJ24" s="111"/>
      <c r="DVK24" s="111"/>
      <c r="DVL24" s="3" t="e">
        <f>DVL23/#REF!-0.01</f>
        <v>#REF!</v>
      </c>
      <c r="DVM24" s="111" t="s">
        <v>58</v>
      </c>
      <c r="DVN24" s="111"/>
      <c r="DVO24" s="111"/>
      <c r="DVP24" s="111"/>
      <c r="DVQ24" s="111"/>
      <c r="DVR24" s="111"/>
      <c r="DVS24" s="111"/>
      <c r="DVT24" s="3" t="e">
        <f>DVT23/#REF!-0.01</f>
        <v>#REF!</v>
      </c>
      <c r="DVU24" s="111" t="s">
        <v>58</v>
      </c>
      <c r="DVV24" s="111"/>
      <c r="DVW24" s="111"/>
      <c r="DVX24" s="111"/>
      <c r="DVY24" s="111"/>
      <c r="DVZ24" s="111"/>
      <c r="DWA24" s="111"/>
      <c r="DWB24" s="3" t="e">
        <f>DWB23/#REF!-0.01</f>
        <v>#REF!</v>
      </c>
      <c r="DWC24" s="111" t="s">
        <v>58</v>
      </c>
      <c r="DWD24" s="111"/>
      <c r="DWE24" s="111"/>
      <c r="DWF24" s="111"/>
      <c r="DWG24" s="111"/>
      <c r="DWH24" s="111"/>
      <c r="DWI24" s="111"/>
      <c r="DWJ24" s="3" t="e">
        <f>DWJ23/#REF!-0.01</f>
        <v>#REF!</v>
      </c>
      <c r="DWK24" s="111" t="s">
        <v>58</v>
      </c>
      <c r="DWL24" s="111"/>
      <c r="DWM24" s="111"/>
      <c r="DWN24" s="111"/>
      <c r="DWO24" s="111"/>
      <c r="DWP24" s="111"/>
      <c r="DWQ24" s="111"/>
      <c r="DWR24" s="3" t="e">
        <f>DWR23/#REF!-0.01</f>
        <v>#REF!</v>
      </c>
      <c r="DWS24" s="111" t="s">
        <v>58</v>
      </c>
      <c r="DWT24" s="111"/>
      <c r="DWU24" s="111"/>
      <c r="DWV24" s="111"/>
      <c r="DWW24" s="111"/>
      <c r="DWX24" s="111"/>
      <c r="DWY24" s="111"/>
      <c r="DWZ24" s="3" t="e">
        <f>DWZ23/#REF!-0.01</f>
        <v>#REF!</v>
      </c>
      <c r="DXA24" s="111" t="s">
        <v>58</v>
      </c>
      <c r="DXB24" s="111"/>
      <c r="DXC24" s="111"/>
      <c r="DXD24" s="111"/>
      <c r="DXE24" s="111"/>
      <c r="DXF24" s="111"/>
      <c r="DXG24" s="111"/>
      <c r="DXH24" s="3" t="e">
        <f>DXH23/#REF!-0.01</f>
        <v>#REF!</v>
      </c>
      <c r="DXI24" s="111" t="s">
        <v>58</v>
      </c>
      <c r="DXJ24" s="111"/>
      <c r="DXK24" s="111"/>
      <c r="DXL24" s="111"/>
      <c r="DXM24" s="111"/>
      <c r="DXN24" s="111"/>
      <c r="DXO24" s="111"/>
      <c r="DXP24" s="3" t="e">
        <f>DXP23/#REF!-0.01</f>
        <v>#REF!</v>
      </c>
      <c r="DXQ24" s="111" t="s">
        <v>58</v>
      </c>
      <c r="DXR24" s="111"/>
      <c r="DXS24" s="111"/>
      <c r="DXT24" s="111"/>
      <c r="DXU24" s="111"/>
      <c r="DXV24" s="111"/>
      <c r="DXW24" s="111"/>
      <c r="DXX24" s="3" t="e">
        <f>DXX23/#REF!-0.01</f>
        <v>#REF!</v>
      </c>
      <c r="DXY24" s="111" t="s">
        <v>58</v>
      </c>
      <c r="DXZ24" s="111"/>
      <c r="DYA24" s="111"/>
      <c r="DYB24" s="111"/>
      <c r="DYC24" s="111"/>
      <c r="DYD24" s="111"/>
      <c r="DYE24" s="111"/>
      <c r="DYF24" s="3" t="e">
        <f>DYF23/#REF!-0.01</f>
        <v>#REF!</v>
      </c>
      <c r="DYG24" s="111" t="s">
        <v>58</v>
      </c>
      <c r="DYH24" s="111"/>
      <c r="DYI24" s="111"/>
      <c r="DYJ24" s="111"/>
      <c r="DYK24" s="111"/>
      <c r="DYL24" s="111"/>
      <c r="DYM24" s="111"/>
      <c r="DYN24" s="3" t="e">
        <f>DYN23/#REF!-0.01</f>
        <v>#REF!</v>
      </c>
      <c r="DYO24" s="111" t="s">
        <v>58</v>
      </c>
      <c r="DYP24" s="111"/>
      <c r="DYQ24" s="111"/>
      <c r="DYR24" s="111"/>
      <c r="DYS24" s="111"/>
      <c r="DYT24" s="111"/>
      <c r="DYU24" s="111"/>
      <c r="DYV24" s="3" t="e">
        <f>DYV23/#REF!-0.01</f>
        <v>#REF!</v>
      </c>
      <c r="DYW24" s="111" t="s">
        <v>58</v>
      </c>
      <c r="DYX24" s="111"/>
      <c r="DYY24" s="111"/>
      <c r="DYZ24" s="111"/>
      <c r="DZA24" s="111"/>
      <c r="DZB24" s="111"/>
      <c r="DZC24" s="111"/>
      <c r="DZD24" s="3" t="e">
        <f>DZD23/#REF!-0.01</f>
        <v>#REF!</v>
      </c>
      <c r="DZE24" s="111" t="s">
        <v>58</v>
      </c>
      <c r="DZF24" s="111"/>
      <c r="DZG24" s="111"/>
      <c r="DZH24" s="111"/>
      <c r="DZI24" s="111"/>
      <c r="DZJ24" s="111"/>
      <c r="DZK24" s="111"/>
      <c r="DZL24" s="3" t="e">
        <f>DZL23/#REF!-0.01</f>
        <v>#REF!</v>
      </c>
      <c r="DZM24" s="111" t="s">
        <v>58</v>
      </c>
      <c r="DZN24" s="111"/>
      <c r="DZO24" s="111"/>
      <c r="DZP24" s="111"/>
      <c r="DZQ24" s="111"/>
      <c r="DZR24" s="111"/>
      <c r="DZS24" s="111"/>
      <c r="DZT24" s="3" t="e">
        <f>DZT23/#REF!-0.01</f>
        <v>#REF!</v>
      </c>
      <c r="DZU24" s="111" t="s">
        <v>58</v>
      </c>
      <c r="DZV24" s="111"/>
      <c r="DZW24" s="111"/>
      <c r="DZX24" s="111"/>
      <c r="DZY24" s="111"/>
      <c r="DZZ24" s="111"/>
      <c r="EAA24" s="111"/>
      <c r="EAB24" s="3" t="e">
        <f>EAB23/#REF!-0.01</f>
        <v>#REF!</v>
      </c>
      <c r="EAC24" s="111" t="s">
        <v>58</v>
      </c>
      <c r="EAD24" s="111"/>
      <c r="EAE24" s="111"/>
      <c r="EAF24" s="111"/>
      <c r="EAG24" s="111"/>
      <c r="EAH24" s="111"/>
      <c r="EAI24" s="111"/>
      <c r="EAJ24" s="3" t="e">
        <f>EAJ23/#REF!-0.01</f>
        <v>#REF!</v>
      </c>
      <c r="EAK24" s="111" t="s">
        <v>58</v>
      </c>
      <c r="EAL24" s="111"/>
      <c r="EAM24" s="111"/>
      <c r="EAN24" s="111"/>
      <c r="EAO24" s="111"/>
      <c r="EAP24" s="111"/>
      <c r="EAQ24" s="111"/>
      <c r="EAR24" s="3" t="e">
        <f>EAR23/#REF!-0.01</f>
        <v>#REF!</v>
      </c>
      <c r="EAS24" s="111" t="s">
        <v>58</v>
      </c>
      <c r="EAT24" s="111"/>
      <c r="EAU24" s="111"/>
      <c r="EAV24" s="111"/>
      <c r="EAW24" s="111"/>
      <c r="EAX24" s="111"/>
      <c r="EAY24" s="111"/>
      <c r="EAZ24" s="3" t="e">
        <f>EAZ23/#REF!-0.01</f>
        <v>#REF!</v>
      </c>
      <c r="EBA24" s="111" t="s">
        <v>58</v>
      </c>
      <c r="EBB24" s="111"/>
      <c r="EBC24" s="111"/>
      <c r="EBD24" s="111"/>
      <c r="EBE24" s="111"/>
      <c r="EBF24" s="111"/>
      <c r="EBG24" s="111"/>
      <c r="EBH24" s="3" t="e">
        <f>EBH23/#REF!-0.01</f>
        <v>#REF!</v>
      </c>
      <c r="EBI24" s="111" t="s">
        <v>58</v>
      </c>
      <c r="EBJ24" s="111"/>
      <c r="EBK24" s="111"/>
      <c r="EBL24" s="111"/>
      <c r="EBM24" s="111"/>
      <c r="EBN24" s="111"/>
      <c r="EBO24" s="111"/>
      <c r="EBP24" s="3" t="e">
        <f>EBP23/#REF!-0.01</f>
        <v>#REF!</v>
      </c>
      <c r="EBQ24" s="111" t="s">
        <v>58</v>
      </c>
      <c r="EBR24" s="111"/>
      <c r="EBS24" s="111"/>
      <c r="EBT24" s="111"/>
      <c r="EBU24" s="111"/>
      <c r="EBV24" s="111"/>
      <c r="EBW24" s="111"/>
      <c r="EBX24" s="3" t="e">
        <f>EBX23/#REF!-0.01</f>
        <v>#REF!</v>
      </c>
      <c r="EBY24" s="111" t="s">
        <v>58</v>
      </c>
      <c r="EBZ24" s="111"/>
      <c r="ECA24" s="111"/>
      <c r="ECB24" s="111"/>
      <c r="ECC24" s="111"/>
      <c r="ECD24" s="111"/>
      <c r="ECE24" s="111"/>
      <c r="ECF24" s="3" t="e">
        <f>ECF23/#REF!-0.01</f>
        <v>#REF!</v>
      </c>
      <c r="ECG24" s="111" t="s">
        <v>58</v>
      </c>
      <c r="ECH24" s="111"/>
      <c r="ECI24" s="111"/>
      <c r="ECJ24" s="111"/>
      <c r="ECK24" s="111"/>
      <c r="ECL24" s="111"/>
      <c r="ECM24" s="111"/>
      <c r="ECN24" s="3" t="e">
        <f>ECN23/#REF!-0.01</f>
        <v>#REF!</v>
      </c>
      <c r="ECO24" s="111" t="s">
        <v>58</v>
      </c>
      <c r="ECP24" s="111"/>
      <c r="ECQ24" s="111"/>
      <c r="ECR24" s="111"/>
      <c r="ECS24" s="111"/>
      <c r="ECT24" s="111"/>
      <c r="ECU24" s="111"/>
      <c r="ECV24" s="3" t="e">
        <f>ECV23/#REF!-0.01</f>
        <v>#REF!</v>
      </c>
      <c r="ECW24" s="111" t="s">
        <v>58</v>
      </c>
      <c r="ECX24" s="111"/>
      <c r="ECY24" s="111"/>
      <c r="ECZ24" s="111"/>
      <c r="EDA24" s="111"/>
      <c r="EDB24" s="111"/>
      <c r="EDC24" s="111"/>
      <c r="EDD24" s="3" t="e">
        <f>EDD23/#REF!-0.01</f>
        <v>#REF!</v>
      </c>
      <c r="EDE24" s="111" t="s">
        <v>58</v>
      </c>
      <c r="EDF24" s="111"/>
      <c r="EDG24" s="111"/>
      <c r="EDH24" s="111"/>
      <c r="EDI24" s="111"/>
      <c r="EDJ24" s="111"/>
      <c r="EDK24" s="111"/>
      <c r="EDL24" s="3" t="e">
        <f>EDL23/#REF!-0.01</f>
        <v>#REF!</v>
      </c>
      <c r="EDM24" s="111" t="s">
        <v>58</v>
      </c>
      <c r="EDN24" s="111"/>
      <c r="EDO24" s="111"/>
      <c r="EDP24" s="111"/>
      <c r="EDQ24" s="111"/>
      <c r="EDR24" s="111"/>
      <c r="EDS24" s="111"/>
      <c r="EDT24" s="3" t="e">
        <f>EDT23/#REF!-0.01</f>
        <v>#REF!</v>
      </c>
      <c r="EDU24" s="111" t="s">
        <v>58</v>
      </c>
      <c r="EDV24" s="111"/>
      <c r="EDW24" s="111"/>
      <c r="EDX24" s="111"/>
      <c r="EDY24" s="111"/>
      <c r="EDZ24" s="111"/>
      <c r="EEA24" s="111"/>
      <c r="EEB24" s="3" t="e">
        <f>EEB23/#REF!-0.01</f>
        <v>#REF!</v>
      </c>
      <c r="EEC24" s="111" t="s">
        <v>58</v>
      </c>
      <c r="EED24" s="111"/>
      <c r="EEE24" s="111"/>
      <c r="EEF24" s="111"/>
      <c r="EEG24" s="111"/>
      <c r="EEH24" s="111"/>
      <c r="EEI24" s="111"/>
      <c r="EEJ24" s="3" t="e">
        <f>EEJ23/#REF!-0.01</f>
        <v>#REF!</v>
      </c>
      <c r="EEK24" s="111" t="s">
        <v>58</v>
      </c>
      <c r="EEL24" s="111"/>
      <c r="EEM24" s="111"/>
      <c r="EEN24" s="111"/>
      <c r="EEO24" s="111"/>
      <c r="EEP24" s="111"/>
      <c r="EEQ24" s="111"/>
      <c r="EER24" s="3" t="e">
        <f>EER23/#REF!-0.01</f>
        <v>#REF!</v>
      </c>
      <c r="EES24" s="111" t="s">
        <v>58</v>
      </c>
      <c r="EET24" s="111"/>
      <c r="EEU24" s="111"/>
      <c r="EEV24" s="111"/>
      <c r="EEW24" s="111"/>
      <c r="EEX24" s="111"/>
      <c r="EEY24" s="111"/>
      <c r="EEZ24" s="3" t="e">
        <f>EEZ23/#REF!-0.01</f>
        <v>#REF!</v>
      </c>
      <c r="EFA24" s="111" t="s">
        <v>58</v>
      </c>
      <c r="EFB24" s="111"/>
      <c r="EFC24" s="111"/>
      <c r="EFD24" s="111"/>
      <c r="EFE24" s="111"/>
      <c r="EFF24" s="111"/>
      <c r="EFG24" s="111"/>
      <c r="EFH24" s="3" t="e">
        <f>EFH23/#REF!-0.01</f>
        <v>#REF!</v>
      </c>
      <c r="EFI24" s="111" t="s">
        <v>58</v>
      </c>
      <c r="EFJ24" s="111"/>
      <c r="EFK24" s="111"/>
      <c r="EFL24" s="111"/>
      <c r="EFM24" s="111"/>
      <c r="EFN24" s="111"/>
      <c r="EFO24" s="111"/>
      <c r="EFP24" s="3" t="e">
        <f>EFP23/#REF!-0.01</f>
        <v>#REF!</v>
      </c>
      <c r="EFQ24" s="111" t="s">
        <v>58</v>
      </c>
      <c r="EFR24" s="111"/>
      <c r="EFS24" s="111"/>
      <c r="EFT24" s="111"/>
      <c r="EFU24" s="111"/>
      <c r="EFV24" s="111"/>
      <c r="EFW24" s="111"/>
      <c r="EFX24" s="3" t="e">
        <f>EFX23/#REF!-0.01</f>
        <v>#REF!</v>
      </c>
      <c r="EFY24" s="111" t="s">
        <v>58</v>
      </c>
      <c r="EFZ24" s="111"/>
      <c r="EGA24" s="111"/>
      <c r="EGB24" s="111"/>
      <c r="EGC24" s="111"/>
      <c r="EGD24" s="111"/>
      <c r="EGE24" s="111"/>
      <c r="EGF24" s="3" t="e">
        <f>EGF23/#REF!-0.01</f>
        <v>#REF!</v>
      </c>
      <c r="EGG24" s="111" t="s">
        <v>58</v>
      </c>
      <c r="EGH24" s="111"/>
      <c r="EGI24" s="111"/>
      <c r="EGJ24" s="111"/>
      <c r="EGK24" s="111"/>
      <c r="EGL24" s="111"/>
      <c r="EGM24" s="111"/>
      <c r="EGN24" s="3" t="e">
        <f>EGN23/#REF!-0.01</f>
        <v>#REF!</v>
      </c>
      <c r="EGO24" s="111" t="s">
        <v>58</v>
      </c>
      <c r="EGP24" s="111"/>
      <c r="EGQ24" s="111"/>
      <c r="EGR24" s="111"/>
      <c r="EGS24" s="111"/>
      <c r="EGT24" s="111"/>
      <c r="EGU24" s="111"/>
      <c r="EGV24" s="3" t="e">
        <f>EGV23/#REF!-0.01</f>
        <v>#REF!</v>
      </c>
      <c r="EGW24" s="111" t="s">
        <v>58</v>
      </c>
      <c r="EGX24" s="111"/>
      <c r="EGY24" s="111"/>
      <c r="EGZ24" s="111"/>
      <c r="EHA24" s="111"/>
      <c r="EHB24" s="111"/>
      <c r="EHC24" s="111"/>
      <c r="EHD24" s="3" t="e">
        <f>EHD23/#REF!-0.01</f>
        <v>#REF!</v>
      </c>
      <c r="EHE24" s="111" t="s">
        <v>58</v>
      </c>
      <c r="EHF24" s="111"/>
      <c r="EHG24" s="111"/>
      <c r="EHH24" s="111"/>
      <c r="EHI24" s="111"/>
      <c r="EHJ24" s="111"/>
      <c r="EHK24" s="111"/>
      <c r="EHL24" s="3" t="e">
        <f>EHL23/#REF!-0.01</f>
        <v>#REF!</v>
      </c>
      <c r="EHM24" s="111" t="s">
        <v>58</v>
      </c>
      <c r="EHN24" s="111"/>
      <c r="EHO24" s="111"/>
      <c r="EHP24" s="111"/>
      <c r="EHQ24" s="111"/>
      <c r="EHR24" s="111"/>
      <c r="EHS24" s="111"/>
      <c r="EHT24" s="3" t="e">
        <f>EHT23/#REF!-0.01</f>
        <v>#REF!</v>
      </c>
      <c r="EHU24" s="111" t="s">
        <v>58</v>
      </c>
      <c r="EHV24" s="111"/>
      <c r="EHW24" s="111"/>
      <c r="EHX24" s="111"/>
      <c r="EHY24" s="111"/>
      <c r="EHZ24" s="111"/>
      <c r="EIA24" s="111"/>
      <c r="EIB24" s="3" t="e">
        <f>EIB23/#REF!-0.01</f>
        <v>#REF!</v>
      </c>
      <c r="EIC24" s="111" t="s">
        <v>58</v>
      </c>
      <c r="EID24" s="111"/>
      <c r="EIE24" s="111"/>
      <c r="EIF24" s="111"/>
      <c r="EIG24" s="111"/>
      <c r="EIH24" s="111"/>
      <c r="EII24" s="111"/>
      <c r="EIJ24" s="3" t="e">
        <f>EIJ23/#REF!-0.01</f>
        <v>#REF!</v>
      </c>
      <c r="EIK24" s="111" t="s">
        <v>58</v>
      </c>
      <c r="EIL24" s="111"/>
      <c r="EIM24" s="111"/>
      <c r="EIN24" s="111"/>
      <c r="EIO24" s="111"/>
      <c r="EIP24" s="111"/>
      <c r="EIQ24" s="111"/>
      <c r="EIR24" s="3" t="e">
        <f>EIR23/#REF!-0.01</f>
        <v>#REF!</v>
      </c>
      <c r="EIS24" s="111" t="s">
        <v>58</v>
      </c>
      <c r="EIT24" s="111"/>
      <c r="EIU24" s="111"/>
      <c r="EIV24" s="111"/>
      <c r="EIW24" s="111"/>
      <c r="EIX24" s="111"/>
      <c r="EIY24" s="111"/>
      <c r="EIZ24" s="3" t="e">
        <f>EIZ23/#REF!-0.01</f>
        <v>#REF!</v>
      </c>
      <c r="EJA24" s="111" t="s">
        <v>58</v>
      </c>
      <c r="EJB24" s="111"/>
      <c r="EJC24" s="111"/>
      <c r="EJD24" s="111"/>
      <c r="EJE24" s="111"/>
      <c r="EJF24" s="111"/>
      <c r="EJG24" s="111"/>
      <c r="EJH24" s="3" t="e">
        <f>EJH23/#REF!-0.01</f>
        <v>#REF!</v>
      </c>
      <c r="EJI24" s="111" t="s">
        <v>58</v>
      </c>
      <c r="EJJ24" s="111"/>
      <c r="EJK24" s="111"/>
      <c r="EJL24" s="111"/>
      <c r="EJM24" s="111"/>
      <c r="EJN24" s="111"/>
      <c r="EJO24" s="111"/>
      <c r="EJP24" s="3" t="e">
        <f>EJP23/#REF!-0.01</f>
        <v>#REF!</v>
      </c>
      <c r="EJQ24" s="111" t="s">
        <v>58</v>
      </c>
      <c r="EJR24" s="111"/>
      <c r="EJS24" s="111"/>
      <c r="EJT24" s="111"/>
      <c r="EJU24" s="111"/>
      <c r="EJV24" s="111"/>
      <c r="EJW24" s="111"/>
      <c r="EJX24" s="3" t="e">
        <f>EJX23/#REF!-0.01</f>
        <v>#REF!</v>
      </c>
      <c r="EJY24" s="111" t="s">
        <v>58</v>
      </c>
      <c r="EJZ24" s="111"/>
      <c r="EKA24" s="111"/>
      <c r="EKB24" s="111"/>
      <c r="EKC24" s="111"/>
      <c r="EKD24" s="111"/>
      <c r="EKE24" s="111"/>
      <c r="EKF24" s="3" t="e">
        <f>EKF23/#REF!-0.01</f>
        <v>#REF!</v>
      </c>
      <c r="EKG24" s="111" t="s">
        <v>58</v>
      </c>
      <c r="EKH24" s="111"/>
      <c r="EKI24" s="111"/>
      <c r="EKJ24" s="111"/>
      <c r="EKK24" s="111"/>
      <c r="EKL24" s="111"/>
      <c r="EKM24" s="111"/>
      <c r="EKN24" s="3" t="e">
        <f>EKN23/#REF!-0.01</f>
        <v>#REF!</v>
      </c>
      <c r="EKO24" s="111" t="s">
        <v>58</v>
      </c>
      <c r="EKP24" s="111"/>
      <c r="EKQ24" s="111"/>
      <c r="EKR24" s="111"/>
      <c r="EKS24" s="111"/>
      <c r="EKT24" s="111"/>
      <c r="EKU24" s="111"/>
      <c r="EKV24" s="3" t="e">
        <f>EKV23/#REF!-0.01</f>
        <v>#REF!</v>
      </c>
      <c r="EKW24" s="111" t="s">
        <v>58</v>
      </c>
      <c r="EKX24" s="111"/>
      <c r="EKY24" s="111"/>
      <c r="EKZ24" s="111"/>
      <c r="ELA24" s="111"/>
      <c r="ELB24" s="111"/>
      <c r="ELC24" s="111"/>
      <c r="ELD24" s="3" t="e">
        <f>ELD23/#REF!-0.01</f>
        <v>#REF!</v>
      </c>
      <c r="ELE24" s="111" t="s">
        <v>58</v>
      </c>
      <c r="ELF24" s="111"/>
      <c r="ELG24" s="111"/>
      <c r="ELH24" s="111"/>
      <c r="ELI24" s="111"/>
      <c r="ELJ24" s="111"/>
      <c r="ELK24" s="111"/>
      <c r="ELL24" s="3" t="e">
        <f>ELL23/#REF!-0.01</f>
        <v>#REF!</v>
      </c>
      <c r="ELM24" s="111" t="s">
        <v>58</v>
      </c>
      <c r="ELN24" s="111"/>
      <c r="ELO24" s="111"/>
      <c r="ELP24" s="111"/>
      <c r="ELQ24" s="111"/>
      <c r="ELR24" s="111"/>
      <c r="ELS24" s="111"/>
      <c r="ELT24" s="3" t="e">
        <f>ELT23/#REF!-0.01</f>
        <v>#REF!</v>
      </c>
      <c r="ELU24" s="111" t="s">
        <v>58</v>
      </c>
      <c r="ELV24" s="111"/>
      <c r="ELW24" s="111"/>
      <c r="ELX24" s="111"/>
      <c r="ELY24" s="111"/>
      <c r="ELZ24" s="111"/>
      <c r="EMA24" s="111"/>
      <c r="EMB24" s="3" t="e">
        <f>EMB23/#REF!-0.01</f>
        <v>#REF!</v>
      </c>
      <c r="EMC24" s="111" t="s">
        <v>58</v>
      </c>
      <c r="EMD24" s="111"/>
      <c r="EME24" s="111"/>
      <c r="EMF24" s="111"/>
      <c r="EMG24" s="111"/>
      <c r="EMH24" s="111"/>
      <c r="EMI24" s="111"/>
      <c r="EMJ24" s="3" t="e">
        <f>EMJ23/#REF!-0.01</f>
        <v>#REF!</v>
      </c>
      <c r="EMK24" s="111" t="s">
        <v>58</v>
      </c>
      <c r="EML24" s="111"/>
      <c r="EMM24" s="111"/>
      <c r="EMN24" s="111"/>
      <c r="EMO24" s="111"/>
      <c r="EMP24" s="111"/>
      <c r="EMQ24" s="111"/>
      <c r="EMR24" s="3" t="e">
        <f>EMR23/#REF!-0.01</f>
        <v>#REF!</v>
      </c>
      <c r="EMS24" s="111" t="s">
        <v>58</v>
      </c>
      <c r="EMT24" s="111"/>
      <c r="EMU24" s="111"/>
      <c r="EMV24" s="111"/>
      <c r="EMW24" s="111"/>
      <c r="EMX24" s="111"/>
      <c r="EMY24" s="111"/>
      <c r="EMZ24" s="3" t="e">
        <f>EMZ23/#REF!-0.01</f>
        <v>#REF!</v>
      </c>
      <c r="ENA24" s="111" t="s">
        <v>58</v>
      </c>
      <c r="ENB24" s="111"/>
      <c r="ENC24" s="111"/>
      <c r="END24" s="111"/>
      <c r="ENE24" s="111"/>
      <c r="ENF24" s="111"/>
      <c r="ENG24" s="111"/>
      <c r="ENH24" s="3" t="e">
        <f>ENH23/#REF!-0.01</f>
        <v>#REF!</v>
      </c>
      <c r="ENI24" s="111" t="s">
        <v>58</v>
      </c>
      <c r="ENJ24" s="111"/>
      <c r="ENK24" s="111"/>
      <c r="ENL24" s="111"/>
      <c r="ENM24" s="111"/>
      <c r="ENN24" s="111"/>
      <c r="ENO24" s="111"/>
      <c r="ENP24" s="3" t="e">
        <f>ENP23/#REF!-0.01</f>
        <v>#REF!</v>
      </c>
      <c r="ENQ24" s="111" t="s">
        <v>58</v>
      </c>
      <c r="ENR24" s="111"/>
      <c r="ENS24" s="111"/>
      <c r="ENT24" s="111"/>
      <c r="ENU24" s="111"/>
      <c r="ENV24" s="111"/>
      <c r="ENW24" s="111"/>
      <c r="ENX24" s="3" t="e">
        <f>ENX23/#REF!-0.01</f>
        <v>#REF!</v>
      </c>
      <c r="ENY24" s="111" t="s">
        <v>58</v>
      </c>
      <c r="ENZ24" s="111"/>
      <c r="EOA24" s="111"/>
      <c r="EOB24" s="111"/>
      <c r="EOC24" s="111"/>
      <c r="EOD24" s="111"/>
      <c r="EOE24" s="111"/>
      <c r="EOF24" s="3" t="e">
        <f>EOF23/#REF!-0.01</f>
        <v>#REF!</v>
      </c>
      <c r="EOG24" s="111" t="s">
        <v>58</v>
      </c>
      <c r="EOH24" s="111"/>
      <c r="EOI24" s="111"/>
      <c r="EOJ24" s="111"/>
      <c r="EOK24" s="111"/>
      <c r="EOL24" s="111"/>
      <c r="EOM24" s="111"/>
      <c r="EON24" s="3" t="e">
        <f>EON23/#REF!-0.01</f>
        <v>#REF!</v>
      </c>
      <c r="EOO24" s="111" t="s">
        <v>58</v>
      </c>
      <c r="EOP24" s="111"/>
      <c r="EOQ24" s="111"/>
      <c r="EOR24" s="111"/>
      <c r="EOS24" s="111"/>
      <c r="EOT24" s="111"/>
      <c r="EOU24" s="111"/>
      <c r="EOV24" s="3" t="e">
        <f>EOV23/#REF!-0.01</f>
        <v>#REF!</v>
      </c>
      <c r="EOW24" s="111" t="s">
        <v>58</v>
      </c>
      <c r="EOX24" s="111"/>
      <c r="EOY24" s="111"/>
      <c r="EOZ24" s="111"/>
      <c r="EPA24" s="111"/>
      <c r="EPB24" s="111"/>
      <c r="EPC24" s="111"/>
      <c r="EPD24" s="3" t="e">
        <f>EPD23/#REF!-0.01</f>
        <v>#REF!</v>
      </c>
      <c r="EPE24" s="111" t="s">
        <v>58</v>
      </c>
      <c r="EPF24" s="111"/>
      <c r="EPG24" s="111"/>
      <c r="EPH24" s="111"/>
      <c r="EPI24" s="111"/>
      <c r="EPJ24" s="111"/>
      <c r="EPK24" s="111"/>
      <c r="EPL24" s="3" t="e">
        <f>EPL23/#REF!-0.01</f>
        <v>#REF!</v>
      </c>
      <c r="EPM24" s="111" t="s">
        <v>58</v>
      </c>
      <c r="EPN24" s="111"/>
      <c r="EPO24" s="111"/>
      <c r="EPP24" s="111"/>
      <c r="EPQ24" s="111"/>
      <c r="EPR24" s="111"/>
      <c r="EPS24" s="111"/>
      <c r="EPT24" s="3" t="e">
        <f>EPT23/#REF!-0.01</f>
        <v>#REF!</v>
      </c>
      <c r="EPU24" s="111" t="s">
        <v>58</v>
      </c>
      <c r="EPV24" s="111"/>
      <c r="EPW24" s="111"/>
      <c r="EPX24" s="111"/>
      <c r="EPY24" s="111"/>
      <c r="EPZ24" s="111"/>
      <c r="EQA24" s="111"/>
      <c r="EQB24" s="3" t="e">
        <f>EQB23/#REF!-0.01</f>
        <v>#REF!</v>
      </c>
      <c r="EQC24" s="111" t="s">
        <v>58</v>
      </c>
      <c r="EQD24" s="111"/>
      <c r="EQE24" s="111"/>
      <c r="EQF24" s="111"/>
      <c r="EQG24" s="111"/>
      <c r="EQH24" s="111"/>
      <c r="EQI24" s="111"/>
      <c r="EQJ24" s="3" t="e">
        <f>EQJ23/#REF!-0.01</f>
        <v>#REF!</v>
      </c>
      <c r="EQK24" s="111" t="s">
        <v>58</v>
      </c>
      <c r="EQL24" s="111"/>
      <c r="EQM24" s="111"/>
      <c r="EQN24" s="111"/>
      <c r="EQO24" s="111"/>
      <c r="EQP24" s="111"/>
      <c r="EQQ24" s="111"/>
      <c r="EQR24" s="3" t="e">
        <f>EQR23/#REF!-0.01</f>
        <v>#REF!</v>
      </c>
      <c r="EQS24" s="111" t="s">
        <v>58</v>
      </c>
      <c r="EQT24" s="111"/>
      <c r="EQU24" s="111"/>
      <c r="EQV24" s="111"/>
      <c r="EQW24" s="111"/>
      <c r="EQX24" s="111"/>
      <c r="EQY24" s="111"/>
      <c r="EQZ24" s="3" t="e">
        <f>EQZ23/#REF!-0.01</f>
        <v>#REF!</v>
      </c>
      <c r="ERA24" s="111" t="s">
        <v>58</v>
      </c>
      <c r="ERB24" s="111"/>
      <c r="ERC24" s="111"/>
      <c r="ERD24" s="111"/>
      <c r="ERE24" s="111"/>
      <c r="ERF24" s="111"/>
      <c r="ERG24" s="111"/>
      <c r="ERH24" s="3" t="e">
        <f>ERH23/#REF!-0.01</f>
        <v>#REF!</v>
      </c>
      <c r="ERI24" s="111" t="s">
        <v>58</v>
      </c>
      <c r="ERJ24" s="111"/>
      <c r="ERK24" s="111"/>
      <c r="ERL24" s="111"/>
      <c r="ERM24" s="111"/>
      <c r="ERN24" s="111"/>
      <c r="ERO24" s="111"/>
      <c r="ERP24" s="3" t="e">
        <f>ERP23/#REF!-0.01</f>
        <v>#REF!</v>
      </c>
      <c r="ERQ24" s="111" t="s">
        <v>58</v>
      </c>
      <c r="ERR24" s="111"/>
      <c r="ERS24" s="111"/>
      <c r="ERT24" s="111"/>
      <c r="ERU24" s="111"/>
      <c r="ERV24" s="111"/>
      <c r="ERW24" s="111"/>
      <c r="ERX24" s="3" t="e">
        <f>ERX23/#REF!-0.01</f>
        <v>#REF!</v>
      </c>
      <c r="ERY24" s="111" t="s">
        <v>58</v>
      </c>
      <c r="ERZ24" s="111"/>
      <c r="ESA24" s="111"/>
      <c r="ESB24" s="111"/>
      <c r="ESC24" s="111"/>
      <c r="ESD24" s="111"/>
      <c r="ESE24" s="111"/>
      <c r="ESF24" s="3" t="e">
        <f>ESF23/#REF!-0.01</f>
        <v>#REF!</v>
      </c>
      <c r="ESG24" s="111" t="s">
        <v>58</v>
      </c>
      <c r="ESH24" s="111"/>
      <c r="ESI24" s="111"/>
      <c r="ESJ24" s="111"/>
      <c r="ESK24" s="111"/>
      <c r="ESL24" s="111"/>
      <c r="ESM24" s="111"/>
      <c r="ESN24" s="3" t="e">
        <f>ESN23/#REF!-0.01</f>
        <v>#REF!</v>
      </c>
      <c r="ESO24" s="111" t="s">
        <v>58</v>
      </c>
      <c r="ESP24" s="111"/>
      <c r="ESQ24" s="111"/>
      <c r="ESR24" s="111"/>
      <c r="ESS24" s="111"/>
      <c r="EST24" s="111"/>
      <c r="ESU24" s="111"/>
      <c r="ESV24" s="3" t="e">
        <f>ESV23/#REF!-0.01</f>
        <v>#REF!</v>
      </c>
      <c r="ESW24" s="111" t="s">
        <v>58</v>
      </c>
      <c r="ESX24" s="111"/>
      <c r="ESY24" s="111"/>
      <c r="ESZ24" s="111"/>
      <c r="ETA24" s="111"/>
      <c r="ETB24" s="111"/>
      <c r="ETC24" s="111"/>
      <c r="ETD24" s="3" t="e">
        <f>ETD23/#REF!-0.01</f>
        <v>#REF!</v>
      </c>
      <c r="ETE24" s="111" t="s">
        <v>58</v>
      </c>
      <c r="ETF24" s="111"/>
      <c r="ETG24" s="111"/>
      <c r="ETH24" s="111"/>
      <c r="ETI24" s="111"/>
      <c r="ETJ24" s="111"/>
      <c r="ETK24" s="111"/>
      <c r="ETL24" s="3" t="e">
        <f>ETL23/#REF!-0.01</f>
        <v>#REF!</v>
      </c>
      <c r="ETM24" s="111" t="s">
        <v>58</v>
      </c>
      <c r="ETN24" s="111"/>
      <c r="ETO24" s="111"/>
      <c r="ETP24" s="111"/>
      <c r="ETQ24" s="111"/>
      <c r="ETR24" s="111"/>
      <c r="ETS24" s="111"/>
      <c r="ETT24" s="3" t="e">
        <f>ETT23/#REF!-0.01</f>
        <v>#REF!</v>
      </c>
      <c r="ETU24" s="111" t="s">
        <v>58</v>
      </c>
      <c r="ETV24" s="111"/>
      <c r="ETW24" s="111"/>
      <c r="ETX24" s="111"/>
      <c r="ETY24" s="111"/>
      <c r="ETZ24" s="111"/>
      <c r="EUA24" s="111"/>
      <c r="EUB24" s="3" t="e">
        <f>EUB23/#REF!-0.01</f>
        <v>#REF!</v>
      </c>
      <c r="EUC24" s="111" t="s">
        <v>58</v>
      </c>
      <c r="EUD24" s="111"/>
      <c r="EUE24" s="111"/>
      <c r="EUF24" s="111"/>
      <c r="EUG24" s="111"/>
      <c r="EUH24" s="111"/>
      <c r="EUI24" s="111"/>
      <c r="EUJ24" s="3" t="e">
        <f>EUJ23/#REF!-0.01</f>
        <v>#REF!</v>
      </c>
      <c r="EUK24" s="111" t="s">
        <v>58</v>
      </c>
      <c r="EUL24" s="111"/>
      <c r="EUM24" s="111"/>
      <c r="EUN24" s="111"/>
      <c r="EUO24" s="111"/>
      <c r="EUP24" s="111"/>
      <c r="EUQ24" s="111"/>
      <c r="EUR24" s="3" t="e">
        <f>EUR23/#REF!-0.01</f>
        <v>#REF!</v>
      </c>
      <c r="EUS24" s="111" t="s">
        <v>58</v>
      </c>
      <c r="EUT24" s="111"/>
      <c r="EUU24" s="111"/>
      <c r="EUV24" s="111"/>
      <c r="EUW24" s="111"/>
      <c r="EUX24" s="111"/>
      <c r="EUY24" s="111"/>
      <c r="EUZ24" s="3" t="e">
        <f>EUZ23/#REF!-0.01</f>
        <v>#REF!</v>
      </c>
      <c r="EVA24" s="111" t="s">
        <v>58</v>
      </c>
      <c r="EVB24" s="111"/>
      <c r="EVC24" s="111"/>
      <c r="EVD24" s="111"/>
      <c r="EVE24" s="111"/>
      <c r="EVF24" s="111"/>
      <c r="EVG24" s="111"/>
      <c r="EVH24" s="3" t="e">
        <f>EVH23/#REF!-0.01</f>
        <v>#REF!</v>
      </c>
      <c r="EVI24" s="111" t="s">
        <v>58</v>
      </c>
      <c r="EVJ24" s="111"/>
      <c r="EVK24" s="111"/>
      <c r="EVL24" s="111"/>
      <c r="EVM24" s="111"/>
      <c r="EVN24" s="111"/>
      <c r="EVO24" s="111"/>
      <c r="EVP24" s="3" t="e">
        <f>EVP23/#REF!-0.01</f>
        <v>#REF!</v>
      </c>
      <c r="EVQ24" s="111" t="s">
        <v>58</v>
      </c>
      <c r="EVR24" s="111"/>
      <c r="EVS24" s="111"/>
      <c r="EVT24" s="111"/>
      <c r="EVU24" s="111"/>
      <c r="EVV24" s="111"/>
      <c r="EVW24" s="111"/>
      <c r="EVX24" s="3" t="e">
        <f>EVX23/#REF!-0.01</f>
        <v>#REF!</v>
      </c>
      <c r="EVY24" s="111" t="s">
        <v>58</v>
      </c>
      <c r="EVZ24" s="111"/>
      <c r="EWA24" s="111"/>
      <c r="EWB24" s="111"/>
      <c r="EWC24" s="111"/>
      <c r="EWD24" s="111"/>
      <c r="EWE24" s="111"/>
      <c r="EWF24" s="3" t="e">
        <f>EWF23/#REF!-0.01</f>
        <v>#REF!</v>
      </c>
      <c r="EWG24" s="111" t="s">
        <v>58</v>
      </c>
      <c r="EWH24" s="111"/>
      <c r="EWI24" s="111"/>
      <c r="EWJ24" s="111"/>
      <c r="EWK24" s="111"/>
      <c r="EWL24" s="111"/>
      <c r="EWM24" s="111"/>
      <c r="EWN24" s="3" t="e">
        <f>EWN23/#REF!-0.01</f>
        <v>#REF!</v>
      </c>
      <c r="EWO24" s="111" t="s">
        <v>58</v>
      </c>
      <c r="EWP24" s="111"/>
      <c r="EWQ24" s="111"/>
      <c r="EWR24" s="111"/>
      <c r="EWS24" s="111"/>
      <c r="EWT24" s="111"/>
      <c r="EWU24" s="111"/>
      <c r="EWV24" s="3" t="e">
        <f>EWV23/#REF!-0.01</f>
        <v>#REF!</v>
      </c>
      <c r="EWW24" s="111" t="s">
        <v>58</v>
      </c>
      <c r="EWX24" s="111"/>
      <c r="EWY24" s="111"/>
      <c r="EWZ24" s="111"/>
      <c r="EXA24" s="111"/>
      <c r="EXB24" s="111"/>
      <c r="EXC24" s="111"/>
      <c r="EXD24" s="3" t="e">
        <f>EXD23/#REF!-0.01</f>
        <v>#REF!</v>
      </c>
      <c r="EXE24" s="111" t="s">
        <v>58</v>
      </c>
      <c r="EXF24" s="111"/>
      <c r="EXG24" s="111"/>
      <c r="EXH24" s="111"/>
      <c r="EXI24" s="111"/>
      <c r="EXJ24" s="111"/>
      <c r="EXK24" s="111"/>
      <c r="EXL24" s="3" t="e">
        <f>EXL23/#REF!-0.01</f>
        <v>#REF!</v>
      </c>
      <c r="EXM24" s="111" t="s">
        <v>58</v>
      </c>
      <c r="EXN24" s="111"/>
      <c r="EXO24" s="111"/>
      <c r="EXP24" s="111"/>
      <c r="EXQ24" s="111"/>
      <c r="EXR24" s="111"/>
      <c r="EXS24" s="111"/>
      <c r="EXT24" s="3" t="e">
        <f>EXT23/#REF!-0.01</f>
        <v>#REF!</v>
      </c>
      <c r="EXU24" s="111" t="s">
        <v>58</v>
      </c>
      <c r="EXV24" s="111"/>
      <c r="EXW24" s="111"/>
      <c r="EXX24" s="111"/>
      <c r="EXY24" s="111"/>
      <c r="EXZ24" s="111"/>
      <c r="EYA24" s="111"/>
      <c r="EYB24" s="3" t="e">
        <f>EYB23/#REF!-0.01</f>
        <v>#REF!</v>
      </c>
      <c r="EYC24" s="111" t="s">
        <v>58</v>
      </c>
      <c r="EYD24" s="111"/>
      <c r="EYE24" s="111"/>
      <c r="EYF24" s="111"/>
      <c r="EYG24" s="111"/>
      <c r="EYH24" s="111"/>
      <c r="EYI24" s="111"/>
      <c r="EYJ24" s="3" t="e">
        <f>EYJ23/#REF!-0.01</f>
        <v>#REF!</v>
      </c>
      <c r="EYK24" s="111" t="s">
        <v>58</v>
      </c>
      <c r="EYL24" s="111"/>
      <c r="EYM24" s="111"/>
      <c r="EYN24" s="111"/>
      <c r="EYO24" s="111"/>
      <c r="EYP24" s="111"/>
      <c r="EYQ24" s="111"/>
      <c r="EYR24" s="3" t="e">
        <f>EYR23/#REF!-0.01</f>
        <v>#REF!</v>
      </c>
      <c r="EYS24" s="111" t="s">
        <v>58</v>
      </c>
      <c r="EYT24" s="111"/>
      <c r="EYU24" s="111"/>
      <c r="EYV24" s="111"/>
      <c r="EYW24" s="111"/>
      <c r="EYX24" s="111"/>
      <c r="EYY24" s="111"/>
      <c r="EYZ24" s="3" t="e">
        <f>EYZ23/#REF!-0.01</f>
        <v>#REF!</v>
      </c>
      <c r="EZA24" s="111" t="s">
        <v>58</v>
      </c>
      <c r="EZB24" s="111"/>
      <c r="EZC24" s="111"/>
      <c r="EZD24" s="111"/>
      <c r="EZE24" s="111"/>
      <c r="EZF24" s="111"/>
      <c r="EZG24" s="111"/>
      <c r="EZH24" s="3" t="e">
        <f>EZH23/#REF!-0.01</f>
        <v>#REF!</v>
      </c>
      <c r="EZI24" s="111" t="s">
        <v>58</v>
      </c>
      <c r="EZJ24" s="111"/>
      <c r="EZK24" s="111"/>
      <c r="EZL24" s="111"/>
      <c r="EZM24" s="111"/>
      <c r="EZN24" s="111"/>
      <c r="EZO24" s="111"/>
      <c r="EZP24" s="3" t="e">
        <f>EZP23/#REF!-0.01</f>
        <v>#REF!</v>
      </c>
      <c r="EZQ24" s="111" t="s">
        <v>58</v>
      </c>
      <c r="EZR24" s="111"/>
      <c r="EZS24" s="111"/>
      <c r="EZT24" s="111"/>
      <c r="EZU24" s="111"/>
      <c r="EZV24" s="111"/>
      <c r="EZW24" s="111"/>
      <c r="EZX24" s="3" t="e">
        <f>EZX23/#REF!-0.01</f>
        <v>#REF!</v>
      </c>
      <c r="EZY24" s="111" t="s">
        <v>58</v>
      </c>
      <c r="EZZ24" s="111"/>
      <c r="FAA24" s="111"/>
      <c r="FAB24" s="111"/>
      <c r="FAC24" s="111"/>
      <c r="FAD24" s="111"/>
      <c r="FAE24" s="111"/>
      <c r="FAF24" s="3" t="e">
        <f>FAF23/#REF!-0.01</f>
        <v>#REF!</v>
      </c>
      <c r="FAG24" s="111" t="s">
        <v>58</v>
      </c>
      <c r="FAH24" s="111"/>
      <c r="FAI24" s="111"/>
      <c r="FAJ24" s="111"/>
      <c r="FAK24" s="111"/>
      <c r="FAL24" s="111"/>
      <c r="FAM24" s="111"/>
      <c r="FAN24" s="3" t="e">
        <f>FAN23/#REF!-0.01</f>
        <v>#REF!</v>
      </c>
      <c r="FAO24" s="111" t="s">
        <v>58</v>
      </c>
      <c r="FAP24" s="111"/>
      <c r="FAQ24" s="111"/>
      <c r="FAR24" s="111"/>
      <c r="FAS24" s="111"/>
      <c r="FAT24" s="111"/>
      <c r="FAU24" s="111"/>
      <c r="FAV24" s="3" t="e">
        <f>FAV23/#REF!-0.01</f>
        <v>#REF!</v>
      </c>
      <c r="FAW24" s="111" t="s">
        <v>58</v>
      </c>
      <c r="FAX24" s="111"/>
      <c r="FAY24" s="111"/>
      <c r="FAZ24" s="111"/>
      <c r="FBA24" s="111"/>
      <c r="FBB24" s="111"/>
      <c r="FBC24" s="111"/>
      <c r="FBD24" s="3" t="e">
        <f>FBD23/#REF!-0.01</f>
        <v>#REF!</v>
      </c>
      <c r="FBE24" s="111" t="s">
        <v>58</v>
      </c>
      <c r="FBF24" s="111"/>
      <c r="FBG24" s="111"/>
      <c r="FBH24" s="111"/>
      <c r="FBI24" s="111"/>
      <c r="FBJ24" s="111"/>
      <c r="FBK24" s="111"/>
      <c r="FBL24" s="3" t="e">
        <f>FBL23/#REF!-0.01</f>
        <v>#REF!</v>
      </c>
      <c r="FBM24" s="111" t="s">
        <v>58</v>
      </c>
      <c r="FBN24" s="111"/>
      <c r="FBO24" s="111"/>
      <c r="FBP24" s="111"/>
      <c r="FBQ24" s="111"/>
      <c r="FBR24" s="111"/>
      <c r="FBS24" s="111"/>
      <c r="FBT24" s="3" t="e">
        <f>FBT23/#REF!-0.01</f>
        <v>#REF!</v>
      </c>
      <c r="FBU24" s="111" t="s">
        <v>58</v>
      </c>
      <c r="FBV24" s="111"/>
      <c r="FBW24" s="111"/>
      <c r="FBX24" s="111"/>
      <c r="FBY24" s="111"/>
      <c r="FBZ24" s="111"/>
      <c r="FCA24" s="111"/>
      <c r="FCB24" s="3" t="e">
        <f>FCB23/#REF!-0.01</f>
        <v>#REF!</v>
      </c>
      <c r="FCC24" s="111" t="s">
        <v>58</v>
      </c>
      <c r="FCD24" s="111"/>
      <c r="FCE24" s="111"/>
      <c r="FCF24" s="111"/>
      <c r="FCG24" s="111"/>
      <c r="FCH24" s="111"/>
      <c r="FCI24" s="111"/>
      <c r="FCJ24" s="3" t="e">
        <f>FCJ23/#REF!-0.01</f>
        <v>#REF!</v>
      </c>
      <c r="FCK24" s="111" t="s">
        <v>58</v>
      </c>
      <c r="FCL24" s="111"/>
      <c r="FCM24" s="111"/>
      <c r="FCN24" s="111"/>
      <c r="FCO24" s="111"/>
      <c r="FCP24" s="111"/>
      <c r="FCQ24" s="111"/>
      <c r="FCR24" s="3" t="e">
        <f>FCR23/#REF!-0.01</f>
        <v>#REF!</v>
      </c>
      <c r="FCS24" s="111" t="s">
        <v>58</v>
      </c>
      <c r="FCT24" s="111"/>
      <c r="FCU24" s="111"/>
      <c r="FCV24" s="111"/>
      <c r="FCW24" s="111"/>
      <c r="FCX24" s="111"/>
      <c r="FCY24" s="111"/>
      <c r="FCZ24" s="3" t="e">
        <f>FCZ23/#REF!-0.01</f>
        <v>#REF!</v>
      </c>
      <c r="FDA24" s="111" t="s">
        <v>58</v>
      </c>
      <c r="FDB24" s="111"/>
      <c r="FDC24" s="111"/>
      <c r="FDD24" s="111"/>
      <c r="FDE24" s="111"/>
      <c r="FDF24" s="111"/>
      <c r="FDG24" s="111"/>
      <c r="FDH24" s="3" t="e">
        <f>FDH23/#REF!-0.01</f>
        <v>#REF!</v>
      </c>
      <c r="FDI24" s="111" t="s">
        <v>58</v>
      </c>
      <c r="FDJ24" s="111"/>
      <c r="FDK24" s="111"/>
      <c r="FDL24" s="111"/>
      <c r="FDM24" s="111"/>
      <c r="FDN24" s="111"/>
      <c r="FDO24" s="111"/>
      <c r="FDP24" s="3" t="e">
        <f>FDP23/#REF!-0.01</f>
        <v>#REF!</v>
      </c>
      <c r="FDQ24" s="111" t="s">
        <v>58</v>
      </c>
      <c r="FDR24" s="111"/>
      <c r="FDS24" s="111"/>
      <c r="FDT24" s="111"/>
      <c r="FDU24" s="111"/>
      <c r="FDV24" s="111"/>
      <c r="FDW24" s="111"/>
      <c r="FDX24" s="3" t="e">
        <f>FDX23/#REF!-0.01</f>
        <v>#REF!</v>
      </c>
      <c r="FDY24" s="111" t="s">
        <v>58</v>
      </c>
      <c r="FDZ24" s="111"/>
      <c r="FEA24" s="111"/>
      <c r="FEB24" s="111"/>
      <c r="FEC24" s="111"/>
      <c r="FED24" s="111"/>
      <c r="FEE24" s="111"/>
      <c r="FEF24" s="3" t="e">
        <f>FEF23/#REF!-0.01</f>
        <v>#REF!</v>
      </c>
      <c r="FEG24" s="111" t="s">
        <v>58</v>
      </c>
      <c r="FEH24" s="111"/>
      <c r="FEI24" s="111"/>
      <c r="FEJ24" s="111"/>
      <c r="FEK24" s="111"/>
      <c r="FEL24" s="111"/>
      <c r="FEM24" s="111"/>
      <c r="FEN24" s="3" t="e">
        <f>FEN23/#REF!-0.01</f>
        <v>#REF!</v>
      </c>
      <c r="FEO24" s="111" t="s">
        <v>58</v>
      </c>
      <c r="FEP24" s="111"/>
      <c r="FEQ24" s="111"/>
      <c r="FER24" s="111"/>
      <c r="FES24" s="111"/>
      <c r="FET24" s="111"/>
      <c r="FEU24" s="111"/>
      <c r="FEV24" s="3" t="e">
        <f>FEV23/#REF!-0.01</f>
        <v>#REF!</v>
      </c>
      <c r="FEW24" s="111" t="s">
        <v>58</v>
      </c>
      <c r="FEX24" s="111"/>
      <c r="FEY24" s="111"/>
      <c r="FEZ24" s="111"/>
      <c r="FFA24" s="111"/>
      <c r="FFB24" s="111"/>
      <c r="FFC24" s="111"/>
      <c r="FFD24" s="3" t="e">
        <f>FFD23/#REF!-0.01</f>
        <v>#REF!</v>
      </c>
      <c r="FFE24" s="111" t="s">
        <v>58</v>
      </c>
      <c r="FFF24" s="111"/>
      <c r="FFG24" s="111"/>
      <c r="FFH24" s="111"/>
      <c r="FFI24" s="111"/>
      <c r="FFJ24" s="111"/>
      <c r="FFK24" s="111"/>
      <c r="FFL24" s="3" t="e">
        <f>FFL23/#REF!-0.01</f>
        <v>#REF!</v>
      </c>
      <c r="FFM24" s="111" t="s">
        <v>58</v>
      </c>
      <c r="FFN24" s="111"/>
      <c r="FFO24" s="111"/>
      <c r="FFP24" s="111"/>
      <c r="FFQ24" s="111"/>
      <c r="FFR24" s="111"/>
      <c r="FFS24" s="111"/>
      <c r="FFT24" s="3" t="e">
        <f>FFT23/#REF!-0.01</f>
        <v>#REF!</v>
      </c>
      <c r="FFU24" s="111" t="s">
        <v>58</v>
      </c>
      <c r="FFV24" s="111"/>
      <c r="FFW24" s="111"/>
      <c r="FFX24" s="111"/>
      <c r="FFY24" s="111"/>
      <c r="FFZ24" s="111"/>
      <c r="FGA24" s="111"/>
      <c r="FGB24" s="3" t="e">
        <f>FGB23/#REF!-0.01</f>
        <v>#REF!</v>
      </c>
      <c r="FGC24" s="111" t="s">
        <v>58</v>
      </c>
      <c r="FGD24" s="111"/>
      <c r="FGE24" s="111"/>
      <c r="FGF24" s="111"/>
      <c r="FGG24" s="111"/>
      <c r="FGH24" s="111"/>
      <c r="FGI24" s="111"/>
      <c r="FGJ24" s="3" t="e">
        <f>FGJ23/#REF!-0.01</f>
        <v>#REF!</v>
      </c>
      <c r="FGK24" s="111" t="s">
        <v>58</v>
      </c>
      <c r="FGL24" s="111"/>
      <c r="FGM24" s="111"/>
      <c r="FGN24" s="111"/>
      <c r="FGO24" s="111"/>
      <c r="FGP24" s="111"/>
      <c r="FGQ24" s="111"/>
      <c r="FGR24" s="3" t="e">
        <f>FGR23/#REF!-0.01</f>
        <v>#REF!</v>
      </c>
      <c r="FGS24" s="111" t="s">
        <v>58</v>
      </c>
      <c r="FGT24" s="111"/>
      <c r="FGU24" s="111"/>
      <c r="FGV24" s="111"/>
      <c r="FGW24" s="111"/>
      <c r="FGX24" s="111"/>
      <c r="FGY24" s="111"/>
      <c r="FGZ24" s="3" t="e">
        <f>FGZ23/#REF!-0.01</f>
        <v>#REF!</v>
      </c>
      <c r="FHA24" s="111" t="s">
        <v>58</v>
      </c>
      <c r="FHB24" s="111"/>
      <c r="FHC24" s="111"/>
      <c r="FHD24" s="111"/>
      <c r="FHE24" s="111"/>
      <c r="FHF24" s="111"/>
      <c r="FHG24" s="111"/>
      <c r="FHH24" s="3" t="e">
        <f>FHH23/#REF!-0.01</f>
        <v>#REF!</v>
      </c>
      <c r="FHI24" s="111" t="s">
        <v>58</v>
      </c>
      <c r="FHJ24" s="111"/>
      <c r="FHK24" s="111"/>
      <c r="FHL24" s="111"/>
      <c r="FHM24" s="111"/>
      <c r="FHN24" s="111"/>
      <c r="FHO24" s="111"/>
      <c r="FHP24" s="3" t="e">
        <f>FHP23/#REF!-0.01</f>
        <v>#REF!</v>
      </c>
      <c r="FHQ24" s="111" t="s">
        <v>58</v>
      </c>
      <c r="FHR24" s="111"/>
      <c r="FHS24" s="111"/>
      <c r="FHT24" s="111"/>
      <c r="FHU24" s="111"/>
      <c r="FHV24" s="111"/>
      <c r="FHW24" s="111"/>
      <c r="FHX24" s="3" t="e">
        <f>FHX23/#REF!-0.01</f>
        <v>#REF!</v>
      </c>
      <c r="FHY24" s="111" t="s">
        <v>58</v>
      </c>
      <c r="FHZ24" s="111"/>
      <c r="FIA24" s="111"/>
      <c r="FIB24" s="111"/>
      <c r="FIC24" s="111"/>
      <c r="FID24" s="111"/>
      <c r="FIE24" s="111"/>
      <c r="FIF24" s="3" t="e">
        <f>FIF23/#REF!-0.01</f>
        <v>#REF!</v>
      </c>
      <c r="FIG24" s="111" t="s">
        <v>58</v>
      </c>
      <c r="FIH24" s="111"/>
      <c r="FII24" s="111"/>
      <c r="FIJ24" s="111"/>
      <c r="FIK24" s="111"/>
      <c r="FIL24" s="111"/>
      <c r="FIM24" s="111"/>
      <c r="FIN24" s="3" t="e">
        <f>FIN23/#REF!-0.01</f>
        <v>#REF!</v>
      </c>
      <c r="FIO24" s="111" t="s">
        <v>58</v>
      </c>
      <c r="FIP24" s="111"/>
      <c r="FIQ24" s="111"/>
      <c r="FIR24" s="111"/>
      <c r="FIS24" s="111"/>
      <c r="FIT24" s="111"/>
      <c r="FIU24" s="111"/>
      <c r="FIV24" s="3" t="e">
        <f>FIV23/#REF!-0.01</f>
        <v>#REF!</v>
      </c>
      <c r="FIW24" s="111" t="s">
        <v>58</v>
      </c>
      <c r="FIX24" s="111"/>
      <c r="FIY24" s="111"/>
      <c r="FIZ24" s="111"/>
      <c r="FJA24" s="111"/>
      <c r="FJB24" s="111"/>
      <c r="FJC24" s="111"/>
      <c r="FJD24" s="3" t="e">
        <f>FJD23/#REF!-0.01</f>
        <v>#REF!</v>
      </c>
      <c r="FJE24" s="111" t="s">
        <v>58</v>
      </c>
      <c r="FJF24" s="111"/>
      <c r="FJG24" s="111"/>
      <c r="FJH24" s="111"/>
      <c r="FJI24" s="111"/>
      <c r="FJJ24" s="111"/>
      <c r="FJK24" s="111"/>
      <c r="FJL24" s="3" t="e">
        <f>FJL23/#REF!-0.01</f>
        <v>#REF!</v>
      </c>
      <c r="FJM24" s="111" t="s">
        <v>58</v>
      </c>
      <c r="FJN24" s="111"/>
      <c r="FJO24" s="111"/>
      <c r="FJP24" s="111"/>
      <c r="FJQ24" s="111"/>
      <c r="FJR24" s="111"/>
      <c r="FJS24" s="111"/>
      <c r="FJT24" s="3" t="e">
        <f>FJT23/#REF!-0.01</f>
        <v>#REF!</v>
      </c>
      <c r="FJU24" s="111" t="s">
        <v>58</v>
      </c>
      <c r="FJV24" s="111"/>
      <c r="FJW24" s="111"/>
      <c r="FJX24" s="111"/>
      <c r="FJY24" s="111"/>
      <c r="FJZ24" s="111"/>
      <c r="FKA24" s="111"/>
      <c r="FKB24" s="3" t="e">
        <f>FKB23/#REF!-0.01</f>
        <v>#REF!</v>
      </c>
      <c r="FKC24" s="111" t="s">
        <v>58</v>
      </c>
      <c r="FKD24" s="111"/>
      <c r="FKE24" s="111"/>
      <c r="FKF24" s="111"/>
      <c r="FKG24" s="111"/>
      <c r="FKH24" s="111"/>
      <c r="FKI24" s="111"/>
      <c r="FKJ24" s="3" t="e">
        <f>FKJ23/#REF!-0.01</f>
        <v>#REF!</v>
      </c>
      <c r="FKK24" s="111" t="s">
        <v>58</v>
      </c>
      <c r="FKL24" s="111"/>
      <c r="FKM24" s="111"/>
      <c r="FKN24" s="111"/>
      <c r="FKO24" s="111"/>
      <c r="FKP24" s="111"/>
      <c r="FKQ24" s="111"/>
      <c r="FKR24" s="3" t="e">
        <f>FKR23/#REF!-0.01</f>
        <v>#REF!</v>
      </c>
      <c r="FKS24" s="111" t="s">
        <v>58</v>
      </c>
      <c r="FKT24" s="111"/>
      <c r="FKU24" s="111"/>
      <c r="FKV24" s="111"/>
      <c r="FKW24" s="111"/>
      <c r="FKX24" s="111"/>
      <c r="FKY24" s="111"/>
      <c r="FKZ24" s="3" t="e">
        <f>FKZ23/#REF!-0.01</f>
        <v>#REF!</v>
      </c>
      <c r="FLA24" s="111" t="s">
        <v>58</v>
      </c>
      <c r="FLB24" s="111"/>
      <c r="FLC24" s="111"/>
      <c r="FLD24" s="111"/>
      <c r="FLE24" s="111"/>
      <c r="FLF24" s="111"/>
      <c r="FLG24" s="111"/>
      <c r="FLH24" s="3" t="e">
        <f>FLH23/#REF!-0.01</f>
        <v>#REF!</v>
      </c>
      <c r="FLI24" s="111" t="s">
        <v>58</v>
      </c>
      <c r="FLJ24" s="111"/>
      <c r="FLK24" s="111"/>
      <c r="FLL24" s="111"/>
      <c r="FLM24" s="111"/>
      <c r="FLN24" s="111"/>
      <c r="FLO24" s="111"/>
      <c r="FLP24" s="3" t="e">
        <f>FLP23/#REF!-0.01</f>
        <v>#REF!</v>
      </c>
      <c r="FLQ24" s="111" t="s">
        <v>58</v>
      </c>
      <c r="FLR24" s="111"/>
      <c r="FLS24" s="111"/>
      <c r="FLT24" s="111"/>
      <c r="FLU24" s="111"/>
      <c r="FLV24" s="111"/>
      <c r="FLW24" s="111"/>
      <c r="FLX24" s="3" t="e">
        <f>FLX23/#REF!-0.01</f>
        <v>#REF!</v>
      </c>
      <c r="FLY24" s="111" t="s">
        <v>58</v>
      </c>
      <c r="FLZ24" s="111"/>
      <c r="FMA24" s="111"/>
      <c r="FMB24" s="111"/>
      <c r="FMC24" s="111"/>
      <c r="FMD24" s="111"/>
      <c r="FME24" s="111"/>
      <c r="FMF24" s="3" t="e">
        <f>FMF23/#REF!-0.01</f>
        <v>#REF!</v>
      </c>
      <c r="FMG24" s="111" t="s">
        <v>58</v>
      </c>
      <c r="FMH24" s="111"/>
      <c r="FMI24" s="111"/>
      <c r="FMJ24" s="111"/>
      <c r="FMK24" s="111"/>
      <c r="FML24" s="111"/>
      <c r="FMM24" s="111"/>
      <c r="FMN24" s="3" t="e">
        <f>FMN23/#REF!-0.01</f>
        <v>#REF!</v>
      </c>
      <c r="FMO24" s="111" t="s">
        <v>58</v>
      </c>
      <c r="FMP24" s="111"/>
      <c r="FMQ24" s="111"/>
      <c r="FMR24" s="111"/>
      <c r="FMS24" s="111"/>
      <c r="FMT24" s="111"/>
      <c r="FMU24" s="111"/>
      <c r="FMV24" s="3" t="e">
        <f>FMV23/#REF!-0.01</f>
        <v>#REF!</v>
      </c>
      <c r="FMW24" s="111" t="s">
        <v>58</v>
      </c>
      <c r="FMX24" s="111"/>
      <c r="FMY24" s="111"/>
      <c r="FMZ24" s="111"/>
      <c r="FNA24" s="111"/>
      <c r="FNB24" s="111"/>
      <c r="FNC24" s="111"/>
      <c r="FND24" s="3" t="e">
        <f>FND23/#REF!-0.01</f>
        <v>#REF!</v>
      </c>
      <c r="FNE24" s="111" t="s">
        <v>58</v>
      </c>
      <c r="FNF24" s="111"/>
      <c r="FNG24" s="111"/>
      <c r="FNH24" s="111"/>
      <c r="FNI24" s="111"/>
      <c r="FNJ24" s="111"/>
      <c r="FNK24" s="111"/>
      <c r="FNL24" s="3" t="e">
        <f>FNL23/#REF!-0.01</f>
        <v>#REF!</v>
      </c>
      <c r="FNM24" s="111" t="s">
        <v>58</v>
      </c>
      <c r="FNN24" s="111"/>
      <c r="FNO24" s="111"/>
      <c r="FNP24" s="111"/>
      <c r="FNQ24" s="111"/>
      <c r="FNR24" s="111"/>
      <c r="FNS24" s="111"/>
      <c r="FNT24" s="3" t="e">
        <f>FNT23/#REF!-0.01</f>
        <v>#REF!</v>
      </c>
      <c r="FNU24" s="111" t="s">
        <v>58</v>
      </c>
      <c r="FNV24" s="111"/>
      <c r="FNW24" s="111"/>
      <c r="FNX24" s="111"/>
      <c r="FNY24" s="111"/>
      <c r="FNZ24" s="111"/>
      <c r="FOA24" s="111"/>
      <c r="FOB24" s="3" t="e">
        <f>FOB23/#REF!-0.01</f>
        <v>#REF!</v>
      </c>
      <c r="FOC24" s="111" t="s">
        <v>58</v>
      </c>
      <c r="FOD24" s="111"/>
      <c r="FOE24" s="111"/>
      <c r="FOF24" s="111"/>
      <c r="FOG24" s="111"/>
      <c r="FOH24" s="111"/>
      <c r="FOI24" s="111"/>
      <c r="FOJ24" s="3" t="e">
        <f>FOJ23/#REF!-0.01</f>
        <v>#REF!</v>
      </c>
      <c r="FOK24" s="111" t="s">
        <v>58</v>
      </c>
      <c r="FOL24" s="111"/>
      <c r="FOM24" s="111"/>
      <c r="FON24" s="111"/>
      <c r="FOO24" s="111"/>
      <c r="FOP24" s="111"/>
      <c r="FOQ24" s="111"/>
      <c r="FOR24" s="3" t="e">
        <f>FOR23/#REF!-0.01</f>
        <v>#REF!</v>
      </c>
      <c r="FOS24" s="111" t="s">
        <v>58</v>
      </c>
      <c r="FOT24" s="111"/>
      <c r="FOU24" s="111"/>
      <c r="FOV24" s="111"/>
      <c r="FOW24" s="111"/>
      <c r="FOX24" s="111"/>
      <c r="FOY24" s="111"/>
      <c r="FOZ24" s="3" t="e">
        <f>FOZ23/#REF!-0.01</f>
        <v>#REF!</v>
      </c>
      <c r="FPA24" s="111" t="s">
        <v>58</v>
      </c>
      <c r="FPB24" s="111"/>
      <c r="FPC24" s="111"/>
      <c r="FPD24" s="111"/>
      <c r="FPE24" s="111"/>
      <c r="FPF24" s="111"/>
      <c r="FPG24" s="111"/>
      <c r="FPH24" s="3" t="e">
        <f>FPH23/#REF!-0.01</f>
        <v>#REF!</v>
      </c>
      <c r="FPI24" s="111" t="s">
        <v>58</v>
      </c>
      <c r="FPJ24" s="111"/>
      <c r="FPK24" s="111"/>
      <c r="FPL24" s="111"/>
      <c r="FPM24" s="111"/>
      <c r="FPN24" s="111"/>
      <c r="FPO24" s="111"/>
      <c r="FPP24" s="3" t="e">
        <f>FPP23/#REF!-0.01</f>
        <v>#REF!</v>
      </c>
      <c r="FPQ24" s="111" t="s">
        <v>58</v>
      </c>
      <c r="FPR24" s="111"/>
      <c r="FPS24" s="111"/>
      <c r="FPT24" s="111"/>
      <c r="FPU24" s="111"/>
      <c r="FPV24" s="111"/>
      <c r="FPW24" s="111"/>
      <c r="FPX24" s="3" t="e">
        <f>FPX23/#REF!-0.01</f>
        <v>#REF!</v>
      </c>
      <c r="FPY24" s="111" t="s">
        <v>58</v>
      </c>
      <c r="FPZ24" s="111"/>
      <c r="FQA24" s="111"/>
      <c r="FQB24" s="111"/>
      <c r="FQC24" s="111"/>
      <c r="FQD24" s="111"/>
      <c r="FQE24" s="111"/>
      <c r="FQF24" s="3" t="e">
        <f>FQF23/#REF!-0.01</f>
        <v>#REF!</v>
      </c>
      <c r="FQG24" s="111" t="s">
        <v>58</v>
      </c>
      <c r="FQH24" s="111"/>
      <c r="FQI24" s="111"/>
      <c r="FQJ24" s="111"/>
      <c r="FQK24" s="111"/>
      <c r="FQL24" s="111"/>
      <c r="FQM24" s="111"/>
      <c r="FQN24" s="3" t="e">
        <f>FQN23/#REF!-0.01</f>
        <v>#REF!</v>
      </c>
      <c r="FQO24" s="111" t="s">
        <v>58</v>
      </c>
      <c r="FQP24" s="111"/>
      <c r="FQQ24" s="111"/>
      <c r="FQR24" s="111"/>
      <c r="FQS24" s="111"/>
      <c r="FQT24" s="111"/>
      <c r="FQU24" s="111"/>
      <c r="FQV24" s="3" t="e">
        <f>FQV23/#REF!-0.01</f>
        <v>#REF!</v>
      </c>
      <c r="FQW24" s="111" t="s">
        <v>58</v>
      </c>
      <c r="FQX24" s="111"/>
      <c r="FQY24" s="111"/>
      <c r="FQZ24" s="111"/>
      <c r="FRA24" s="111"/>
      <c r="FRB24" s="111"/>
      <c r="FRC24" s="111"/>
      <c r="FRD24" s="3" t="e">
        <f>FRD23/#REF!-0.01</f>
        <v>#REF!</v>
      </c>
      <c r="FRE24" s="111" t="s">
        <v>58</v>
      </c>
      <c r="FRF24" s="111"/>
      <c r="FRG24" s="111"/>
      <c r="FRH24" s="111"/>
      <c r="FRI24" s="111"/>
      <c r="FRJ24" s="111"/>
      <c r="FRK24" s="111"/>
      <c r="FRL24" s="3" t="e">
        <f>FRL23/#REF!-0.01</f>
        <v>#REF!</v>
      </c>
      <c r="FRM24" s="111" t="s">
        <v>58</v>
      </c>
      <c r="FRN24" s="111"/>
      <c r="FRO24" s="111"/>
      <c r="FRP24" s="111"/>
      <c r="FRQ24" s="111"/>
      <c r="FRR24" s="111"/>
      <c r="FRS24" s="111"/>
      <c r="FRT24" s="3" t="e">
        <f>FRT23/#REF!-0.01</f>
        <v>#REF!</v>
      </c>
      <c r="FRU24" s="111" t="s">
        <v>58</v>
      </c>
      <c r="FRV24" s="111"/>
      <c r="FRW24" s="111"/>
      <c r="FRX24" s="111"/>
      <c r="FRY24" s="111"/>
      <c r="FRZ24" s="111"/>
      <c r="FSA24" s="111"/>
      <c r="FSB24" s="3" t="e">
        <f>FSB23/#REF!-0.01</f>
        <v>#REF!</v>
      </c>
      <c r="FSC24" s="111" t="s">
        <v>58</v>
      </c>
      <c r="FSD24" s="111"/>
      <c r="FSE24" s="111"/>
      <c r="FSF24" s="111"/>
      <c r="FSG24" s="111"/>
      <c r="FSH24" s="111"/>
      <c r="FSI24" s="111"/>
      <c r="FSJ24" s="3" t="e">
        <f>FSJ23/#REF!-0.01</f>
        <v>#REF!</v>
      </c>
      <c r="FSK24" s="111" t="s">
        <v>58</v>
      </c>
      <c r="FSL24" s="111"/>
      <c r="FSM24" s="111"/>
      <c r="FSN24" s="111"/>
      <c r="FSO24" s="111"/>
      <c r="FSP24" s="111"/>
      <c r="FSQ24" s="111"/>
      <c r="FSR24" s="3" t="e">
        <f>FSR23/#REF!-0.01</f>
        <v>#REF!</v>
      </c>
      <c r="FSS24" s="111" t="s">
        <v>58</v>
      </c>
      <c r="FST24" s="111"/>
      <c r="FSU24" s="111"/>
      <c r="FSV24" s="111"/>
      <c r="FSW24" s="111"/>
      <c r="FSX24" s="111"/>
      <c r="FSY24" s="111"/>
      <c r="FSZ24" s="3" t="e">
        <f>FSZ23/#REF!-0.01</f>
        <v>#REF!</v>
      </c>
      <c r="FTA24" s="111" t="s">
        <v>58</v>
      </c>
      <c r="FTB24" s="111"/>
      <c r="FTC24" s="111"/>
      <c r="FTD24" s="111"/>
      <c r="FTE24" s="111"/>
      <c r="FTF24" s="111"/>
      <c r="FTG24" s="111"/>
      <c r="FTH24" s="3" t="e">
        <f>FTH23/#REF!-0.01</f>
        <v>#REF!</v>
      </c>
      <c r="FTI24" s="111" t="s">
        <v>58</v>
      </c>
      <c r="FTJ24" s="111"/>
      <c r="FTK24" s="111"/>
      <c r="FTL24" s="111"/>
      <c r="FTM24" s="111"/>
      <c r="FTN24" s="111"/>
      <c r="FTO24" s="111"/>
      <c r="FTP24" s="3" t="e">
        <f>FTP23/#REF!-0.01</f>
        <v>#REF!</v>
      </c>
      <c r="FTQ24" s="111" t="s">
        <v>58</v>
      </c>
      <c r="FTR24" s="111"/>
      <c r="FTS24" s="111"/>
      <c r="FTT24" s="111"/>
      <c r="FTU24" s="111"/>
      <c r="FTV24" s="111"/>
      <c r="FTW24" s="111"/>
      <c r="FTX24" s="3" t="e">
        <f>FTX23/#REF!-0.01</f>
        <v>#REF!</v>
      </c>
      <c r="FTY24" s="111" t="s">
        <v>58</v>
      </c>
      <c r="FTZ24" s="111"/>
      <c r="FUA24" s="111"/>
      <c r="FUB24" s="111"/>
      <c r="FUC24" s="111"/>
      <c r="FUD24" s="111"/>
      <c r="FUE24" s="111"/>
      <c r="FUF24" s="3" t="e">
        <f>FUF23/#REF!-0.01</f>
        <v>#REF!</v>
      </c>
      <c r="FUG24" s="111" t="s">
        <v>58</v>
      </c>
      <c r="FUH24" s="111"/>
      <c r="FUI24" s="111"/>
      <c r="FUJ24" s="111"/>
      <c r="FUK24" s="111"/>
      <c r="FUL24" s="111"/>
      <c r="FUM24" s="111"/>
      <c r="FUN24" s="3" t="e">
        <f>FUN23/#REF!-0.01</f>
        <v>#REF!</v>
      </c>
      <c r="FUO24" s="111" t="s">
        <v>58</v>
      </c>
      <c r="FUP24" s="111"/>
      <c r="FUQ24" s="111"/>
      <c r="FUR24" s="111"/>
      <c r="FUS24" s="111"/>
      <c r="FUT24" s="111"/>
      <c r="FUU24" s="111"/>
      <c r="FUV24" s="3" t="e">
        <f>FUV23/#REF!-0.01</f>
        <v>#REF!</v>
      </c>
      <c r="FUW24" s="111" t="s">
        <v>58</v>
      </c>
      <c r="FUX24" s="111"/>
      <c r="FUY24" s="111"/>
      <c r="FUZ24" s="111"/>
      <c r="FVA24" s="111"/>
      <c r="FVB24" s="111"/>
      <c r="FVC24" s="111"/>
      <c r="FVD24" s="3" t="e">
        <f>FVD23/#REF!-0.01</f>
        <v>#REF!</v>
      </c>
      <c r="FVE24" s="111" t="s">
        <v>58</v>
      </c>
      <c r="FVF24" s="111"/>
      <c r="FVG24" s="111"/>
      <c r="FVH24" s="111"/>
      <c r="FVI24" s="111"/>
      <c r="FVJ24" s="111"/>
      <c r="FVK24" s="111"/>
      <c r="FVL24" s="3" t="e">
        <f>FVL23/#REF!-0.01</f>
        <v>#REF!</v>
      </c>
      <c r="FVM24" s="111" t="s">
        <v>58</v>
      </c>
      <c r="FVN24" s="111"/>
      <c r="FVO24" s="111"/>
      <c r="FVP24" s="111"/>
      <c r="FVQ24" s="111"/>
      <c r="FVR24" s="111"/>
      <c r="FVS24" s="111"/>
      <c r="FVT24" s="3" t="e">
        <f>FVT23/#REF!-0.01</f>
        <v>#REF!</v>
      </c>
      <c r="FVU24" s="111" t="s">
        <v>58</v>
      </c>
      <c r="FVV24" s="111"/>
      <c r="FVW24" s="111"/>
      <c r="FVX24" s="111"/>
      <c r="FVY24" s="111"/>
      <c r="FVZ24" s="111"/>
      <c r="FWA24" s="111"/>
      <c r="FWB24" s="3" t="e">
        <f>FWB23/#REF!-0.01</f>
        <v>#REF!</v>
      </c>
      <c r="FWC24" s="111" t="s">
        <v>58</v>
      </c>
      <c r="FWD24" s="111"/>
      <c r="FWE24" s="111"/>
      <c r="FWF24" s="111"/>
      <c r="FWG24" s="111"/>
      <c r="FWH24" s="111"/>
      <c r="FWI24" s="111"/>
      <c r="FWJ24" s="3" t="e">
        <f>FWJ23/#REF!-0.01</f>
        <v>#REF!</v>
      </c>
      <c r="FWK24" s="111" t="s">
        <v>58</v>
      </c>
      <c r="FWL24" s="111"/>
      <c r="FWM24" s="111"/>
      <c r="FWN24" s="111"/>
      <c r="FWO24" s="111"/>
      <c r="FWP24" s="111"/>
      <c r="FWQ24" s="111"/>
      <c r="FWR24" s="3" t="e">
        <f>FWR23/#REF!-0.01</f>
        <v>#REF!</v>
      </c>
      <c r="FWS24" s="111" t="s">
        <v>58</v>
      </c>
      <c r="FWT24" s="111"/>
      <c r="FWU24" s="111"/>
      <c r="FWV24" s="111"/>
      <c r="FWW24" s="111"/>
      <c r="FWX24" s="111"/>
      <c r="FWY24" s="111"/>
      <c r="FWZ24" s="3" t="e">
        <f>FWZ23/#REF!-0.01</f>
        <v>#REF!</v>
      </c>
      <c r="FXA24" s="111" t="s">
        <v>58</v>
      </c>
      <c r="FXB24" s="111"/>
      <c r="FXC24" s="111"/>
      <c r="FXD24" s="111"/>
      <c r="FXE24" s="111"/>
      <c r="FXF24" s="111"/>
      <c r="FXG24" s="111"/>
      <c r="FXH24" s="3" t="e">
        <f>FXH23/#REF!-0.01</f>
        <v>#REF!</v>
      </c>
      <c r="FXI24" s="111" t="s">
        <v>58</v>
      </c>
      <c r="FXJ24" s="111"/>
      <c r="FXK24" s="111"/>
      <c r="FXL24" s="111"/>
      <c r="FXM24" s="111"/>
      <c r="FXN24" s="111"/>
      <c r="FXO24" s="111"/>
      <c r="FXP24" s="3" t="e">
        <f>FXP23/#REF!-0.01</f>
        <v>#REF!</v>
      </c>
      <c r="FXQ24" s="111" t="s">
        <v>58</v>
      </c>
      <c r="FXR24" s="111"/>
      <c r="FXS24" s="111"/>
      <c r="FXT24" s="111"/>
      <c r="FXU24" s="111"/>
      <c r="FXV24" s="111"/>
      <c r="FXW24" s="111"/>
      <c r="FXX24" s="3" t="e">
        <f>FXX23/#REF!-0.01</f>
        <v>#REF!</v>
      </c>
      <c r="FXY24" s="111" t="s">
        <v>58</v>
      </c>
      <c r="FXZ24" s="111"/>
      <c r="FYA24" s="111"/>
      <c r="FYB24" s="111"/>
      <c r="FYC24" s="111"/>
      <c r="FYD24" s="111"/>
      <c r="FYE24" s="111"/>
      <c r="FYF24" s="3" t="e">
        <f>FYF23/#REF!-0.01</f>
        <v>#REF!</v>
      </c>
      <c r="FYG24" s="111" t="s">
        <v>58</v>
      </c>
      <c r="FYH24" s="111"/>
      <c r="FYI24" s="111"/>
      <c r="FYJ24" s="111"/>
      <c r="FYK24" s="111"/>
      <c r="FYL24" s="111"/>
      <c r="FYM24" s="111"/>
      <c r="FYN24" s="3" t="e">
        <f>FYN23/#REF!-0.01</f>
        <v>#REF!</v>
      </c>
      <c r="FYO24" s="111" t="s">
        <v>58</v>
      </c>
      <c r="FYP24" s="111"/>
      <c r="FYQ24" s="111"/>
      <c r="FYR24" s="111"/>
      <c r="FYS24" s="111"/>
      <c r="FYT24" s="111"/>
      <c r="FYU24" s="111"/>
      <c r="FYV24" s="3" t="e">
        <f>FYV23/#REF!-0.01</f>
        <v>#REF!</v>
      </c>
      <c r="FYW24" s="111" t="s">
        <v>58</v>
      </c>
      <c r="FYX24" s="111"/>
      <c r="FYY24" s="111"/>
      <c r="FYZ24" s="111"/>
      <c r="FZA24" s="111"/>
      <c r="FZB24" s="111"/>
      <c r="FZC24" s="111"/>
      <c r="FZD24" s="3" t="e">
        <f>FZD23/#REF!-0.01</f>
        <v>#REF!</v>
      </c>
      <c r="FZE24" s="111" t="s">
        <v>58</v>
      </c>
      <c r="FZF24" s="111"/>
      <c r="FZG24" s="111"/>
      <c r="FZH24" s="111"/>
      <c r="FZI24" s="111"/>
      <c r="FZJ24" s="111"/>
      <c r="FZK24" s="111"/>
      <c r="FZL24" s="3" t="e">
        <f>FZL23/#REF!-0.01</f>
        <v>#REF!</v>
      </c>
      <c r="FZM24" s="111" t="s">
        <v>58</v>
      </c>
      <c r="FZN24" s="111"/>
      <c r="FZO24" s="111"/>
      <c r="FZP24" s="111"/>
      <c r="FZQ24" s="111"/>
      <c r="FZR24" s="111"/>
      <c r="FZS24" s="111"/>
      <c r="FZT24" s="3" t="e">
        <f>FZT23/#REF!-0.01</f>
        <v>#REF!</v>
      </c>
      <c r="FZU24" s="111" t="s">
        <v>58</v>
      </c>
      <c r="FZV24" s="111"/>
      <c r="FZW24" s="111"/>
      <c r="FZX24" s="111"/>
      <c r="FZY24" s="111"/>
      <c r="FZZ24" s="111"/>
      <c r="GAA24" s="111"/>
      <c r="GAB24" s="3" t="e">
        <f>GAB23/#REF!-0.01</f>
        <v>#REF!</v>
      </c>
      <c r="GAC24" s="111" t="s">
        <v>58</v>
      </c>
      <c r="GAD24" s="111"/>
      <c r="GAE24" s="111"/>
      <c r="GAF24" s="111"/>
      <c r="GAG24" s="111"/>
      <c r="GAH24" s="111"/>
      <c r="GAI24" s="111"/>
      <c r="GAJ24" s="3" t="e">
        <f>GAJ23/#REF!-0.01</f>
        <v>#REF!</v>
      </c>
      <c r="GAK24" s="111" t="s">
        <v>58</v>
      </c>
      <c r="GAL24" s="111"/>
      <c r="GAM24" s="111"/>
      <c r="GAN24" s="111"/>
      <c r="GAO24" s="111"/>
      <c r="GAP24" s="111"/>
      <c r="GAQ24" s="111"/>
      <c r="GAR24" s="3" t="e">
        <f>GAR23/#REF!-0.01</f>
        <v>#REF!</v>
      </c>
      <c r="GAS24" s="111" t="s">
        <v>58</v>
      </c>
      <c r="GAT24" s="111"/>
      <c r="GAU24" s="111"/>
      <c r="GAV24" s="111"/>
      <c r="GAW24" s="111"/>
      <c r="GAX24" s="111"/>
      <c r="GAY24" s="111"/>
      <c r="GAZ24" s="3" t="e">
        <f>GAZ23/#REF!-0.01</f>
        <v>#REF!</v>
      </c>
      <c r="GBA24" s="111" t="s">
        <v>58</v>
      </c>
      <c r="GBB24" s="111"/>
      <c r="GBC24" s="111"/>
      <c r="GBD24" s="111"/>
      <c r="GBE24" s="111"/>
      <c r="GBF24" s="111"/>
      <c r="GBG24" s="111"/>
      <c r="GBH24" s="3" t="e">
        <f>GBH23/#REF!-0.01</f>
        <v>#REF!</v>
      </c>
      <c r="GBI24" s="111" t="s">
        <v>58</v>
      </c>
      <c r="GBJ24" s="111"/>
      <c r="GBK24" s="111"/>
      <c r="GBL24" s="111"/>
      <c r="GBM24" s="111"/>
      <c r="GBN24" s="111"/>
      <c r="GBO24" s="111"/>
      <c r="GBP24" s="3" t="e">
        <f>GBP23/#REF!-0.01</f>
        <v>#REF!</v>
      </c>
      <c r="GBQ24" s="111" t="s">
        <v>58</v>
      </c>
      <c r="GBR24" s="111"/>
      <c r="GBS24" s="111"/>
      <c r="GBT24" s="111"/>
      <c r="GBU24" s="111"/>
      <c r="GBV24" s="111"/>
      <c r="GBW24" s="111"/>
      <c r="GBX24" s="3" t="e">
        <f>GBX23/#REF!-0.01</f>
        <v>#REF!</v>
      </c>
      <c r="GBY24" s="111" t="s">
        <v>58</v>
      </c>
      <c r="GBZ24" s="111"/>
      <c r="GCA24" s="111"/>
      <c r="GCB24" s="111"/>
      <c r="GCC24" s="111"/>
      <c r="GCD24" s="111"/>
      <c r="GCE24" s="111"/>
      <c r="GCF24" s="3" t="e">
        <f>GCF23/#REF!-0.01</f>
        <v>#REF!</v>
      </c>
      <c r="GCG24" s="111" t="s">
        <v>58</v>
      </c>
      <c r="GCH24" s="111"/>
      <c r="GCI24" s="111"/>
      <c r="GCJ24" s="111"/>
      <c r="GCK24" s="111"/>
      <c r="GCL24" s="111"/>
      <c r="GCM24" s="111"/>
      <c r="GCN24" s="3" t="e">
        <f>GCN23/#REF!-0.01</f>
        <v>#REF!</v>
      </c>
      <c r="GCO24" s="111" t="s">
        <v>58</v>
      </c>
      <c r="GCP24" s="111"/>
      <c r="GCQ24" s="111"/>
      <c r="GCR24" s="111"/>
      <c r="GCS24" s="111"/>
      <c r="GCT24" s="111"/>
      <c r="GCU24" s="111"/>
      <c r="GCV24" s="3" t="e">
        <f>GCV23/#REF!-0.01</f>
        <v>#REF!</v>
      </c>
      <c r="GCW24" s="111" t="s">
        <v>58</v>
      </c>
      <c r="GCX24" s="111"/>
      <c r="GCY24" s="111"/>
      <c r="GCZ24" s="111"/>
      <c r="GDA24" s="111"/>
      <c r="GDB24" s="111"/>
      <c r="GDC24" s="111"/>
      <c r="GDD24" s="3" t="e">
        <f>GDD23/#REF!-0.01</f>
        <v>#REF!</v>
      </c>
      <c r="GDE24" s="111" t="s">
        <v>58</v>
      </c>
      <c r="GDF24" s="111"/>
      <c r="GDG24" s="111"/>
      <c r="GDH24" s="111"/>
      <c r="GDI24" s="111"/>
      <c r="GDJ24" s="111"/>
      <c r="GDK24" s="111"/>
      <c r="GDL24" s="3" t="e">
        <f>GDL23/#REF!-0.01</f>
        <v>#REF!</v>
      </c>
      <c r="GDM24" s="111" t="s">
        <v>58</v>
      </c>
      <c r="GDN24" s="111"/>
      <c r="GDO24" s="111"/>
      <c r="GDP24" s="111"/>
      <c r="GDQ24" s="111"/>
      <c r="GDR24" s="111"/>
      <c r="GDS24" s="111"/>
      <c r="GDT24" s="3" t="e">
        <f>GDT23/#REF!-0.01</f>
        <v>#REF!</v>
      </c>
      <c r="GDU24" s="111" t="s">
        <v>58</v>
      </c>
      <c r="GDV24" s="111"/>
      <c r="GDW24" s="111"/>
      <c r="GDX24" s="111"/>
      <c r="GDY24" s="111"/>
      <c r="GDZ24" s="111"/>
      <c r="GEA24" s="111"/>
      <c r="GEB24" s="3" t="e">
        <f>GEB23/#REF!-0.01</f>
        <v>#REF!</v>
      </c>
      <c r="GEC24" s="111" t="s">
        <v>58</v>
      </c>
      <c r="GED24" s="111"/>
      <c r="GEE24" s="111"/>
      <c r="GEF24" s="111"/>
      <c r="GEG24" s="111"/>
      <c r="GEH24" s="111"/>
      <c r="GEI24" s="111"/>
      <c r="GEJ24" s="3" t="e">
        <f>GEJ23/#REF!-0.01</f>
        <v>#REF!</v>
      </c>
      <c r="GEK24" s="111" t="s">
        <v>58</v>
      </c>
      <c r="GEL24" s="111"/>
      <c r="GEM24" s="111"/>
      <c r="GEN24" s="111"/>
      <c r="GEO24" s="111"/>
      <c r="GEP24" s="111"/>
      <c r="GEQ24" s="111"/>
      <c r="GER24" s="3" t="e">
        <f>GER23/#REF!-0.01</f>
        <v>#REF!</v>
      </c>
      <c r="GES24" s="111" t="s">
        <v>58</v>
      </c>
      <c r="GET24" s="111"/>
      <c r="GEU24" s="111"/>
      <c r="GEV24" s="111"/>
      <c r="GEW24" s="111"/>
      <c r="GEX24" s="111"/>
      <c r="GEY24" s="111"/>
      <c r="GEZ24" s="3" t="e">
        <f>GEZ23/#REF!-0.01</f>
        <v>#REF!</v>
      </c>
      <c r="GFA24" s="111" t="s">
        <v>58</v>
      </c>
      <c r="GFB24" s="111"/>
      <c r="GFC24" s="111"/>
      <c r="GFD24" s="111"/>
      <c r="GFE24" s="111"/>
      <c r="GFF24" s="111"/>
      <c r="GFG24" s="111"/>
      <c r="GFH24" s="3" t="e">
        <f>GFH23/#REF!-0.01</f>
        <v>#REF!</v>
      </c>
      <c r="GFI24" s="111" t="s">
        <v>58</v>
      </c>
      <c r="GFJ24" s="111"/>
      <c r="GFK24" s="111"/>
      <c r="GFL24" s="111"/>
      <c r="GFM24" s="111"/>
      <c r="GFN24" s="111"/>
      <c r="GFO24" s="111"/>
      <c r="GFP24" s="3" t="e">
        <f>GFP23/#REF!-0.01</f>
        <v>#REF!</v>
      </c>
      <c r="GFQ24" s="111" t="s">
        <v>58</v>
      </c>
      <c r="GFR24" s="111"/>
      <c r="GFS24" s="111"/>
      <c r="GFT24" s="111"/>
      <c r="GFU24" s="111"/>
      <c r="GFV24" s="111"/>
      <c r="GFW24" s="111"/>
      <c r="GFX24" s="3" t="e">
        <f>GFX23/#REF!-0.01</f>
        <v>#REF!</v>
      </c>
      <c r="GFY24" s="111" t="s">
        <v>58</v>
      </c>
      <c r="GFZ24" s="111"/>
      <c r="GGA24" s="111"/>
      <c r="GGB24" s="111"/>
      <c r="GGC24" s="111"/>
      <c r="GGD24" s="111"/>
      <c r="GGE24" s="111"/>
      <c r="GGF24" s="3" t="e">
        <f>GGF23/#REF!-0.01</f>
        <v>#REF!</v>
      </c>
      <c r="GGG24" s="111" t="s">
        <v>58</v>
      </c>
      <c r="GGH24" s="111"/>
      <c r="GGI24" s="111"/>
      <c r="GGJ24" s="111"/>
      <c r="GGK24" s="111"/>
      <c r="GGL24" s="111"/>
      <c r="GGM24" s="111"/>
      <c r="GGN24" s="3" t="e">
        <f>GGN23/#REF!-0.01</f>
        <v>#REF!</v>
      </c>
      <c r="GGO24" s="111" t="s">
        <v>58</v>
      </c>
      <c r="GGP24" s="111"/>
      <c r="GGQ24" s="111"/>
      <c r="GGR24" s="111"/>
      <c r="GGS24" s="111"/>
      <c r="GGT24" s="111"/>
      <c r="GGU24" s="111"/>
      <c r="GGV24" s="3" t="e">
        <f>GGV23/#REF!-0.01</f>
        <v>#REF!</v>
      </c>
      <c r="GGW24" s="111" t="s">
        <v>58</v>
      </c>
      <c r="GGX24" s="111"/>
      <c r="GGY24" s="111"/>
      <c r="GGZ24" s="111"/>
      <c r="GHA24" s="111"/>
      <c r="GHB24" s="111"/>
      <c r="GHC24" s="111"/>
      <c r="GHD24" s="3" t="e">
        <f>GHD23/#REF!-0.01</f>
        <v>#REF!</v>
      </c>
      <c r="GHE24" s="111" t="s">
        <v>58</v>
      </c>
      <c r="GHF24" s="111"/>
      <c r="GHG24" s="111"/>
      <c r="GHH24" s="111"/>
      <c r="GHI24" s="111"/>
      <c r="GHJ24" s="111"/>
      <c r="GHK24" s="111"/>
      <c r="GHL24" s="3" t="e">
        <f>GHL23/#REF!-0.01</f>
        <v>#REF!</v>
      </c>
      <c r="GHM24" s="111" t="s">
        <v>58</v>
      </c>
      <c r="GHN24" s="111"/>
      <c r="GHO24" s="111"/>
      <c r="GHP24" s="111"/>
      <c r="GHQ24" s="111"/>
      <c r="GHR24" s="111"/>
      <c r="GHS24" s="111"/>
      <c r="GHT24" s="3" t="e">
        <f>GHT23/#REF!-0.01</f>
        <v>#REF!</v>
      </c>
      <c r="GHU24" s="111" t="s">
        <v>58</v>
      </c>
      <c r="GHV24" s="111"/>
      <c r="GHW24" s="111"/>
      <c r="GHX24" s="111"/>
      <c r="GHY24" s="111"/>
      <c r="GHZ24" s="111"/>
      <c r="GIA24" s="111"/>
      <c r="GIB24" s="3" t="e">
        <f>GIB23/#REF!-0.01</f>
        <v>#REF!</v>
      </c>
      <c r="GIC24" s="111" t="s">
        <v>58</v>
      </c>
      <c r="GID24" s="111"/>
      <c r="GIE24" s="111"/>
      <c r="GIF24" s="111"/>
      <c r="GIG24" s="111"/>
      <c r="GIH24" s="111"/>
      <c r="GII24" s="111"/>
      <c r="GIJ24" s="3" t="e">
        <f>GIJ23/#REF!-0.01</f>
        <v>#REF!</v>
      </c>
      <c r="GIK24" s="111" t="s">
        <v>58</v>
      </c>
      <c r="GIL24" s="111"/>
      <c r="GIM24" s="111"/>
      <c r="GIN24" s="111"/>
      <c r="GIO24" s="111"/>
      <c r="GIP24" s="111"/>
      <c r="GIQ24" s="111"/>
      <c r="GIR24" s="3" t="e">
        <f>GIR23/#REF!-0.01</f>
        <v>#REF!</v>
      </c>
      <c r="GIS24" s="111" t="s">
        <v>58</v>
      </c>
      <c r="GIT24" s="111"/>
      <c r="GIU24" s="111"/>
      <c r="GIV24" s="111"/>
      <c r="GIW24" s="111"/>
      <c r="GIX24" s="111"/>
      <c r="GIY24" s="111"/>
      <c r="GIZ24" s="3" t="e">
        <f>GIZ23/#REF!-0.01</f>
        <v>#REF!</v>
      </c>
      <c r="GJA24" s="111" t="s">
        <v>58</v>
      </c>
      <c r="GJB24" s="111"/>
      <c r="GJC24" s="111"/>
      <c r="GJD24" s="111"/>
      <c r="GJE24" s="111"/>
      <c r="GJF24" s="111"/>
      <c r="GJG24" s="111"/>
      <c r="GJH24" s="3" t="e">
        <f>GJH23/#REF!-0.01</f>
        <v>#REF!</v>
      </c>
      <c r="GJI24" s="111" t="s">
        <v>58</v>
      </c>
      <c r="GJJ24" s="111"/>
      <c r="GJK24" s="111"/>
      <c r="GJL24" s="111"/>
      <c r="GJM24" s="111"/>
      <c r="GJN24" s="111"/>
      <c r="GJO24" s="111"/>
      <c r="GJP24" s="3" t="e">
        <f>GJP23/#REF!-0.01</f>
        <v>#REF!</v>
      </c>
      <c r="GJQ24" s="111" t="s">
        <v>58</v>
      </c>
      <c r="GJR24" s="111"/>
      <c r="GJS24" s="111"/>
      <c r="GJT24" s="111"/>
      <c r="GJU24" s="111"/>
      <c r="GJV24" s="111"/>
      <c r="GJW24" s="111"/>
      <c r="GJX24" s="3" t="e">
        <f>GJX23/#REF!-0.01</f>
        <v>#REF!</v>
      </c>
      <c r="GJY24" s="111" t="s">
        <v>58</v>
      </c>
      <c r="GJZ24" s="111"/>
      <c r="GKA24" s="111"/>
      <c r="GKB24" s="111"/>
      <c r="GKC24" s="111"/>
      <c r="GKD24" s="111"/>
      <c r="GKE24" s="111"/>
      <c r="GKF24" s="3" t="e">
        <f>GKF23/#REF!-0.01</f>
        <v>#REF!</v>
      </c>
      <c r="GKG24" s="111" t="s">
        <v>58</v>
      </c>
      <c r="GKH24" s="111"/>
      <c r="GKI24" s="111"/>
      <c r="GKJ24" s="111"/>
      <c r="GKK24" s="111"/>
      <c r="GKL24" s="111"/>
      <c r="GKM24" s="111"/>
      <c r="GKN24" s="3" t="e">
        <f>GKN23/#REF!-0.01</f>
        <v>#REF!</v>
      </c>
      <c r="GKO24" s="111" t="s">
        <v>58</v>
      </c>
      <c r="GKP24" s="111"/>
      <c r="GKQ24" s="111"/>
      <c r="GKR24" s="111"/>
      <c r="GKS24" s="111"/>
      <c r="GKT24" s="111"/>
      <c r="GKU24" s="111"/>
      <c r="GKV24" s="3" t="e">
        <f>GKV23/#REF!-0.01</f>
        <v>#REF!</v>
      </c>
      <c r="GKW24" s="111" t="s">
        <v>58</v>
      </c>
      <c r="GKX24" s="111"/>
      <c r="GKY24" s="111"/>
      <c r="GKZ24" s="111"/>
      <c r="GLA24" s="111"/>
      <c r="GLB24" s="111"/>
      <c r="GLC24" s="111"/>
      <c r="GLD24" s="3" t="e">
        <f>GLD23/#REF!-0.01</f>
        <v>#REF!</v>
      </c>
      <c r="GLE24" s="111" t="s">
        <v>58</v>
      </c>
      <c r="GLF24" s="111"/>
      <c r="GLG24" s="111"/>
      <c r="GLH24" s="111"/>
      <c r="GLI24" s="111"/>
      <c r="GLJ24" s="111"/>
      <c r="GLK24" s="111"/>
      <c r="GLL24" s="3" t="e">
        <f>GLL23/#REF!-0.01</f>
        <v>#REF!</v>
      </c>
      <c r="GLM24" s="111" t="s">
        <v>58</v>
      </c>
      <c r="GLN24" s="111"/>
      <c r="GLO24" s="111"/>
      <c r="GLP24" s="111"/>
      <c r="GLQ24" s="111"/>
      <c r="GLR24" s="111"/>
      <c r="GLS24" s="111"/>
      <c r="GLT24" s="3" t="e">
        <f>GLT23/#REF!-0.01</f>
        <v>#REF!</v>
      </c>
      <c r="GLU24" s="111" t="s">
        <v>58</v>
      </c>
      <c r="GLV24" s="111"/>
      <c r="GLW24" s="111"/>
      <c r="GLX24" s="111"/>
      <c r="GLY24" s="111"/>
      <c r="GLZ24" s="111"/>
      <c r="GMA24" s="111"/>
      <c r="GMB24" s="3" t="e">
        <f>GMB23/#REF!-0.01</f>
        <v>#REF!</v>
      </c>
      <c r="GMC24" s="111" t="s">
        <v>58</v>
      </c>
      <c r="GMD24" s="111"/>
      <c r="GME24" s="111"/>
      <c r="GMF24" s="111"/>
      <c r="GMG24" s="111"/>
      <c r="GMH24" s="111"/>
      <c r="GMI24" s="111"/>
      <c r="GMJ24" s="3" t="e">
        <f>GMJ23/#REF!-0.01</f>
        <v>#REF!</v>
      </c>
      <c r="GMK24" s="111" t="s">
        <v>58</v>
      </c>
      <c r="GML24" s="111"/>
      <c r="GMM24" s="111"/>
      <c r="GMN24" s="111"/>
      <c r="GMO24" s="111"/>
      <c r="GMP24" s="111"/>
      <c r="GMQ24" s="111"/>
      <c r="GMR24" s="3" t="e">
        <f>GMR23/#REF!-0.01</f>
        <v>#REF!</v>
      </c>
      <c r="GMS24" s="111" t="s">
        <v>58</v>
      </c>
      <c r="GMT24" s="111"/>
      <c r="GMU24" s="111"/>
      <c r="GMV24" s="111"/>
      <c r="GMW24" s="111"/>
      <c r="GMX24" s="111"/>
      <c r="GMY24" s="111"/>
      <c r="GMZ24" s="3" t="e">
        <f>GMZ23/#REF!-0.01</f>
        <v>#REF!</v>
      </c>
      <c r="GNA24" s="111" t="s">
        <v>58</v>
      </c>
      <c r="GNB24" s="111"/>
      <c r="GNC24" s="111"/>
      <c r="GND24" s="111"/>
      <c r="GNE24" s="111"/>
      <c r="GNF24" s="111"/>
      <c r="GNG24" s="111"/>
      <c r="GNH24" s="3" t="e">
        <f>GNH23/#REF!-0.01</f>
        <v>#REF!</v>
      </c>
      <c r="GNI24" s="111" t="s">
        <v>58</v>
      </c>
      <c r="GNJ24" s="111"/>
      <c r="GNK24" s="111"/>
      <c r="GNL24" s="111"/>
      <c r="GNM24" s="111"/>
      <c r="GNN24" s="111"/>
      <c r="GNO24" s="111"/>
      <c r="GNP24" s="3" t="e">
        <f>GNP23/#REF!-0.01</f>
        <v>#REF!</v>
      </c>
      <c r="GNQ24" s="111" t="s">
        <v>58</v>
      </c>
      <c r="GNR24" s="111"/>
      <c r="GNS24" s="111"/>
      <c r="GNT24" s="111"/>
      <c r="GNU24" s="111"/>
      <c r="GNV24" s="111"/>
      <c r="GNW24" s="111"/>
      <c r="GNX24" s="3" t="e">
        <f>GNX23/#REF!-0.01</f>
        <v>#REF!</v>
      </c>
      <c r="GNY24" s="111" t="s">
        <v>58</v>
      </c>
      <c r="GNZ24" s="111"/>
      <c r="GOA24" s="111"/>
      <c r="GOB24" s="111"/>
      <c r="GOC24" s="111"/>
      <c r="GOD24" s="111"/>
      <c r="GOE24" s="111"/>
      <c r="GOF24" s="3" t="e">
        <f>GOF23/#REF!-0.01</f>
        <v>#REF!</v>
      </c>
      <c r="GOG24" s="111" t="s">
        <v>58</v>
      </c>
      <c r="GOH24" s="111"/>
      <c r="GOI24" s="111"/>
      <c r="GOJ24" s="111"/>
      <c r="GOK24" s="111"/>
      <c r="GOL24" s="111"/>
      <c r="GOM24" s="111"/>
      <c r="GON24" s="3" t="e">
        <f>GON23/#REF!-0.01</f>
        <v>#REF!</v>
      </c>
      <c r="GOO24" s="111" t="s">
        <v>58</v>
      </c>
      <c r="GOP24" s="111"/>
      <c r="GOQ24" s="111"/>
      <c r="GOR24" s="111"/>
      <c r="GOS24" s="111"/>
      <c r="GOT24" s="111"/>
      <c r="GOU24" s="111"/>
      <c r="GOV24" s="3" t="e">
        <f>GOV23/#REF!-0.01</f>
        <v>#REF!</v>
      </c>
      <c r="GOW24" s="111" t="s">
        <v>58</v>
      </c>
      <c r="GOX24" s="111"/>
      <c r="GOY24" s="111"/>
      <c r="GOZ24" s="111"/>
      <c r="GPA24" s="111"/>
      <c r="GPB24" s="111"/>
      <c r="GPC24" s="111"/>
      <c r="GPD24" s="3" t="e">
        <f>GPD23/#REF!-0.01</f>
        <v>#REF!</v>
      </c>
      <c r="GPE24" s="111" t="s">
        <v>58</v>
      </c>
      <c r="GPF24" s="111"/>
      <c r="GPG24" s="111"/>
      <c r="GPH24" s="111"/>
      <c r="GPI24" s="111"/>
      <c r="GPJ24" s="111"/>
      <c r="GPK24" s="111"/>
      <c r="GPL24" s="3" t="e">
        <f>GPL23/#REF!-0.01</f>
        <v>#REF!</v>
      </c>
      <c r="GPM24" s="111" t="s">
        <v>58</v>
      </c>
      <c r="GPN24" s="111"/>
      <c r="GPO24" s="111"/>
      <c r="GPP24" s="111"/>
      <c r="GPQ24" s="111"/>
      <c r="GPR24" s="111"/>
      <c r="GPS24" s="111"/>
      <c r="GPT24" s="3" t="e">
        <f>GPT23/#REF!-0.01</f>
        <v>#REF!</v>
      </c>
      <c r="GPU24" s="111" t="s">
        <v>58</v>
      </c>
      <c r="GPV24" s="111"/>
      <c r="GPW24" s="111"/>
      <c r="GPX24" s="111"/>
      <c r="GPY24" s="111"/>
      <c r="GPZ24" s="111"/>
      <c r="GQA24" s="111"/>
      <c r="GQB24" s="3" t="e">
        <f>GQB23/#REF!-0.01</f>
        <v>#REF!</v>
      </c>
      <c r="GQC24" s="111" t="s">
        <v>58</v>
      </c>
      <c r="GQD24" s="111"/>
      <c r="GQE24" s="111"/>
      <c r="GQF24" s="111"/>
      <c r="GQG24" s="111"/>
      <c r="GQH24" s="111"/>
      <c r="GQI24" s="111"/>
      <c r="GQJ24" s="3" t="e">
        <f>GQJ23/#REF!-0.01</f>
        <v>#REF!</v>
      </c>
      <c r="GQK24" s="111" t="s">
        <v>58</v>
      </c>
      <c r="GQL24" s="111"/>
      <c r="GQM24" s="111"/>
      <c r="GQN24" s="111"/>
      <c r="GQO24" s="111"/>
      <c r="GQP24" s="111"/>
      <c r="GQQ24" s="111"/>
      <c r="GQR24" s="3" t="e">
        <f>GQR23/#REF!-0.01</f>
        <v>#REF!</v>
      </c>
      <c r="GQS24" s="111" t="s">
        <v>58</v>
      </c>
      <c r="GQT24" s="111"/>
      <c r="GQU24" s="111"/>
      <c r="GQV24" s="111"/>
      <c r="GQW24" s="111"/>
      <c r="GQX24" s="111"/>
      <c r="GQY24" s="111"/>
      <c r="GQZ24" s="3" t="e">
        <f>GQZ23/#REF!-0.01</f>
        <v>#REF!</v>
      </c>
      <c r="GRA24" s="111" t="s">
        <v>58</v>
      </c>
      <c r="GRB24" s="111"/>
      <c r="GRC24" s="111"/>
      <c r="GRD24" s="111"/>
      <c r="GRE24" s="111"/>
      <c r="GRF24" s="111"/>
      <c r="GRG24" s="111"/>
      <c r="GRH24" s="3" t="e">
        <f>GRH23/#REF!-0.01</f>
        <v>#REF!</v>
      </c>
      <c r="GRI24" s="111" t="s">
        <v>58</v>
      </c>
      <c r="GRJ24" s="111"/>
      <c r="GRK24" s="111"/>
      <c r="GRL24" s="111"/>
      <c r="GRM24" s="111"/>
      <c r="GRN24" s="111"/>
      <c r="GRO24" s="111"/>
      <c r="GRP24" s="3" t="e">
        <f>GRP23/#REF!-0.01</f>
        <v>#REF!</v>
      </c>
      <c r="GRQ24" s="111" t="s">
        <v>58</v>
      </c>
      <c r="GRR24" s="111"/>
      <c r="GRS24" s="111"/>
      <c r="GRT24" s="111"/>
      <c r="GRU24" s="111"/>
      <c r="GRV24" s="111"/>
      <c r="GRW24" s="111"/>
      <c r="GRX24" s="3" t="e">
        <f>GRX23/#REF!-0.01</f>
        <v>#REF!</v>
      </c>
      <c r="GRY24" s="111" t="s">
        <v>58</v>
      </c>
      <c r="GRZ24" s="111"/>
      <c r="GSA24" s="111"/>
      <c r="GSB24" s="111"/>
      <c r="GSC24" s="111"/>
      <c r="GSD24" s="111"/>
      <c r="GSE24" s="111"/>
      <c r="GSF24" s="3" t="e">
        <f>GSF23/#REF!-0.01</f>
        <v>#REF!</v>
      </c>
      <c r="GSG24" s="111" t="s">
        <v>58</v>
      </c>
      <c r="GSH24" s="111"/>
      <c r="GSI24" s="111"/>
      <c r="GSJ24" s="111"/>
      <c r="GSK24" s="111"/>
      <c r="GSL24" s="111"/>
      <c r="GSM24" s="111"/>
      <c r="GSN24" s="3" t="e">
        <f>GSN23/#REF!-0.01</f>
        <v>#REF!</v>
      </c>
      <c r="GSO24" s="111" t="s">
        <v>58</v>
      </c>
      <c r="GSP24" s="111"/>
      <c r="GSQ24" s="111"/>
      <c r="GSR24" s="111"/>
      <c r="GSS24" s="111"/>
      <c r="GST24" s="111"/>
      <c r="GSU24" s="111"/>
      <c r="GSV24" s="3" t="e">
        <f>GSV23/#REF!-0.01</f>
        <v>#REF!</v>
      </c>
      <c r="GSW24" s="111" t="s">
        <v>58</v>
      </c>
      <c r="GSX24" s="111"/>
      <c r="GSY24" s="111"/>
      <c r="GSZ24" s="111"/>
      <c r="GTA24" s="111"/>
      <c r="GTB24" s="111"/>
      <c r="GTC24" s="111"/>
      <c r="GTD24" s="3" t="e">
        <f>GTD23/#REF!-0.01</f>
        <v>#REF!</v>
      </c>
      <c r="GTE24" s="111" t="s">
        <v>58</v>
      </c>
      <c r="GTF24" s="111"/>
      <c r="GTG24" s="111"/>
      <c r="GTH24" s="111"/>
      <c r="GTI24" s="111"/>
      <c r="GTJ24" s="111"/>
      <c r="GTK24" s="111"/>
      <c r="GTL24" s="3" t="e">
        <f>GTL23/#REF!-0.01</f>
        <v>#REF!</v>
      </c>
      <c r="GTM24" s="111" t="s">
        <v>58</v>
      </c>
      <c r="GTN24" s="111"/>
      <c r="GTO24" s="111"/>
      <c r="GTP24" s="111"/>
      <c r="GTQ24" s="111"/>
      <c r="GTR24" s="111"/>
      <c r="GTS24" s="111"/>
      <c r="GTT24" s="3" t="e">
        <f>GTT23/#REF!-0.01</f>
        <v>#REF!</v>
      </c>
      <c r="GTU24" s="111" t="s">
        <v>58</v>
      </c>
      <c r="GTV24" s="111"/>
      <c r="GTW24" s="111"/>
      <c r="GTX24" s="111"/>
      <c r="GTY24" s="111"/>
      <c r="GTZ24" s="111"/>
      <c r="GUA24" s="111"/>
      <c r="GUB24" s="3" t="e">
        <f>GUB23/#REF!-0.01</f>
        <v>#REF!</v>
      </c>
      <c r="GUC24" s="111" t="s">
        <v>58</v>
      </c>
      <c r="GUD24" s="111"/>
      <c r="GUE24" s="111"/>
      <c r="GUF24" s="111"/>
      <c r="GUG24" s="111"/>
      <c r="GUH24" s="111"/>
      <c r="GUI24" s="111"/>
      <c r="GUJ24" s="3" t="e">
        <f>GUJ23/#REF!-0.01</f>
        <v>#REF!</v>
      </c>
      <c r="GUK24" s="111" t="s">
        <v>58</v>
      </c>
      <c r="GUL24" s="111"/>
      <c r="GUM24" s="111"/>
      <c r="GUN24" s="111"/>
      <c r="GUO24" s="111"/>
      <c r="GUP24" s="111"/>
      <c r="GUQ24" s="111"/>
      <c r="GUR24" s="3" t="e">
        <f>GUR23/#REF!-0.01</f>
        <v>#REF!</v>
      </c>
      <c r="GUS24" s="111" t="s">
        <v>58</v>
      </c>
      <c r="GUT24" s="111"/>
      <c r="GUU24" s="111"/>
      <c r="GUV24" s="111"/>
      <c r="GUW24" s="111"/>
      <c r="GUX24" s="111"/>
      <c r="GUY24" s="111"/>
      <c r="GUZ24" s="3" t="e">
        <f>GUZ23/#REF!-0.01</f>
        <v>#REF!</v>
      </c>
      <c r="GVA24" s="111" t="s">
        <v>58</v>
      </c>
      <c r="GVB24" s="111"/>
      <c r="GVC24" s="111"/>
      <c r="GVD24" s="111"/>
      <c r="GVE24" s="111"/>
      <c r="GVF24" s="111"/>
      <c r="GVG24" s="111"/>
      <c r="GVH24" s="3" t="e">
        <f>GVH23/#REF!-0.01</f>
        <v>#REF!</v>
      </c>
      <c r="GVI24" s="111" t="s">
        <v>58</v>
      </c>
      <c r="GVJ24" s="111"/>
      <c r="GVK24" s="111"/>
      <c r="GVL24" s="111"/>
      <c r="GVM24" s="111"/>
      <c r="GVN24" s="111"/>
      <c r="GVO24" s="111"/>
      <c r="GVP24" s="3" t="e">
        <f>GVP23/#REF!-0.01</f>
        <v>#REF!</v>
      </c>
      <c r="GVQ24" s="111" t="s">
        <v>58</v>
      </c>
      <c r="GVR24" s="111"/>
      <c r="GVS24" s="111"/>
      <c r="GVT24" s="111"/>
      <c r="GVU24" s="111"/>
      <c r="GVV24" s="111"/>
      <c r="GVW24" s="111"/>
      <c r="GVX24" s="3" t="e">
        <f>GVX23/#REF!-0.01</f>
        <v>#REF!</v>
      </c>
      <c r="GVY24" s="111" t="s">
        <v>58</v>
      </c>
      <c r="GVZ24" s="111"/>
      <c r="GWA24" s="111"/>
      <c r="GWB24" s="111"/>
      <c r="GWC24" s="111"/>
      <c r="GWD24" s="111"/>
      <c r="GWE24" s="111"/>
      <c r="GWF24" s="3" t="e">
        <f>GWF23/#REF!-0.01</f>
        <v>#REF!</v>
      </c>
      <c r="GWG24" s="111" t="s">
        <v>58</v>
      </c>
      <c r="GWH24" s="111"/>
      <c r="GWI24" s="111"/>
      <c r="GWJ24" s="111"/>
      <c r="GWK24" s="111"/>
      <c r="GWL24" s="111"/>
      <c r="GWM24" s="111"/>
      <c r="GWN24" s="3" t="e">
        <f>GWN23/#REF!-0.01</f>
        <v>#REF!</v>
      </c>
      <c r="GWO24" s="111" t="s">
        <v>58</v>
      </c>
      <c r="GWP24" s="111"/>
      <c r="GWQ24" s="111"/>
      <c r="GWR24" s="111"/>
      <c r="GWS24" s="111"/>
      <c r="GWT24" s="111"/>
      <c r="GWU24" s="111"/>
      <c r="GWV24" s="3" t="e">
        <f>GWV23/#REF!-0.01</f>
        <v>#REF!</v>
      </c>
      <c r="GWW24" s="111" t="s">
        <v>58</v>
      </c>
      <c r="GWX24" s="111"/>
      <c r="GWY24" s="111"/>
      <c r="GWZ24" s="111"/>
      <c r="GXA24" s="111"/>
      <c r="GXB24" s="111"/>
      <c r="GXC24" s="111"/>
      <c r="GXD24" s="3" t="e">
        <f>GXD23/#REF!-0.01</f>
        <v>#REF!</v>
      </c>
      <c r="GXE24" s="111" t="s">
        <v>58</v>
      </c>
      <c r="GXF24" s="111"/>
      <c r="GXG24" s="111"/>
      <c r="GXH24" s="111"/>
      <c r="GXI24" s="111"/>
      <c r="GXJ24" s="111"/>
      <c r="GXK24" s="111"/>
      <c r="GXL24" s="3" t="e">
        <f>GXL23/#REF!-0.01</f>
        <v>#REF!</v>
      </c>
      <c r="GXM24" s="111" t="s">
        <v>58</v>
      </c>
      <c r="GXN24" s="111"/>
      <c r="GXO24" s="111"/>
      <c r="GXP24" s="111"/>
      <c r="GXQ24" s="111"/>
      <c r="GXR24" s="111"/>
      <c r="GXS24" s="111"/>
      <c r="GXT24" s="3" t="e">
        <f>GXT23/#REF!-0.01</f>
        <v>#REF!</v>
      </c>
      <c r="GXU24" s="111" t="s">
        <v>58</v>
      </c>
      <c r="GXV24" s="111"/>
      <c r="GXW24" s="111"/>
      <c r="GXX24" s="111"/>
      <c r="GXY24" s="111"/>
      <c r="GXZ24" s="111"/>
      <c r="GYA24" s="111"/>
      <c r="GYB24" s="3" t="e">
        <f>GYB23/#REF!-0.01</f>
        <v>#REF!</v>
      </c>
      <c r="GYC24" s="111" t="s">
        <v>58</v>
      </c>
      <c r="GYD24" s="111"/>
      <c r="GYE24" s="111"/>
      <c r="GYF24" s="111"/>
      <c r="GYG24" s="111"/>
      <c r="GYH24" s="111"/>
      <c r="GYI24" s="111"/>
      <c r="GYJ24" s="3" t="e">
        <f>GYJ23/#REF!-0.01</f>
        <v>#REF!</v>
      </c>
      <c r="GYK24" s="111" t="s">
        <v>58</v>
      </c>
      <c r="GYL24" s="111"/>
      <c r="GYM24" s="111"/>
      <c r="GYN24" s="111"/>
      <c r="GYO24" s="111"/>
      <c r="GYP24" s="111"/>
      <c r="GYQ24" s="111"/>
      <c r="GYR24" s="3" t="e">
        <f>GYR23/#REF!-0.01</f>
        <v>#REF!</v>
      </c>
      <c r="GYS24" s="111" t="s">
        <v>58</v>
      </c>
      <c r="GYT24" s="111"/>
      <c r="GYU24" s="111"/>
      <c r="GYV24" s="111"/>
      <c r="GYW24" s="111"/>
      <c r="GYX24" s="111"/>
      <c r="GYY24" s="111"/>
      <c r="GYZ24" s="3" t="e">
        <f>GYZ23/#REF!-0.01</f>
        <v>#REF!</v>
      </c>
      <c r="GZA24" s="111" t="s">
        <v>58</v>
      </c>
      <c r="GZB24" s="111"/>
      <c r="GZC24" s="111"/>
      <c r="GZD24" s="111"/>
      <c r="GZE24" s="111"/>
      <c r="GZF24" s="111"/>
      <c r="GZG24" s="111"/>
      <c r="GZH24" s="3" t="e">
        <f>GZH23/#REF!-0.01</f>
        <v>#REF!</v>
      </c>
      <c r="GZI24" s="111" t="s">
        <v>58</v>
      </c>
      <c r="GZJ24" s="111"/>
      <c r="GZK24" s="111"/>
      <c r="GZL24" s="111"/>
      <c r="GZM24" s="111"/>
      <c r="GZN24" s="111"/>
      <c r="GZO24" s="111"/>
      <c r="GZP24" s="3" t="e">
        <f>GZP23/#REF!-0.01</f>
        <v>#REF!</v>
      </c>
      <c r="GZQ24" s="111" t="s">
        <v>58</v>
      </c>
      <c r="GZR24" s="111"/>
      <c r="GZS24" s="111"/>
      <c r="GZT24" s="111"/>
      <c r="GZU24" s="111"/>
      <c r="GZV24" s="111"/>
      <c r="GZW24" s="111"/>
      <c r="GZX24" s="3" t="e">
        <f>GZX23/#REF!-0.01</f>
        <v>#REF!</v>
      </c>
      <c r="GZY24" s="111" t="s">
        <v>58</v>
      </c>
      <c r="GZZ24" s="111"/>
      <c r="HAA24" s="111"/>
      <c r="HAB24" s="111"/>
      <c r="HAC24" s="111"/>
      <c r="HAD24" s="111"/>
      <c r="HAE24" s="111"/>
      <c r="HAF24" s="3" t="e">
        <f>HAF23/#REF!-0.01</f>
        <v>#REF!</v>
      </c>
      <c r="HAG24" s="111" t="s">
        <v>58</v>
      </c>
      <c r="HAH24" s="111"/>
      <c r="HAI24" s="111"/>
      <c r="HAJ24" s="111"/>
      <c r="HAK24" s="111"/>
      <c r="HAL24" s="111"/>
      <c r="HAM24" s="111"/>
      <c r="HAN24" s="3" t="e">
        <f>HAN23/#REF!-0.01</f>
        <v>#REF!</v>
      </c>
      <c r="HAO24" s="111" t="s">
        <v>58</v>
      </c>
      <c r="HAP24" s="111"/>
      <c r="HAQ24" s="111"/>
      <c r="HAR24" s="111"/>
      <c r="HAS24" s="111"/>
      <c r="HAT24" s="111"/>
      <c r="HAU24" s="111"/>
      <c r="HAV24" s="3" t="e">
        <f>HAV23/#REF!-0.01</f>
        <v>#REF!</v>
      </c>
      <c r="HAW24" s="111" t="s">
        <v>58</v>
      </c>
      <c r="HAX24" s="111"/>
      <c r="HAY24" s="111"/>
      <c r="HAZ24" s="111"/>
      <c r="HBA24" s="111"/>
      <c r="HBB24" s="111"/>
      <c r="HBC24" s="111"/>
      <c r="HBD24" s="3" t="e">
        <f>HBD23/#REF!-0.01</f>
        <v>#REF!</v>
      </c>
      <c r="HBE24" s="111" t="s">
        <v>58</v>
      </c>
      <c r="HBF24" s="111"/>
      <c r="HBG24" s="111"/>
      <c r="HBH24" s="111"/>
      <c r="HBI24" s="111"/>
      <c r="HBJ24" s="111"/>
      <c r="HBK24" s="111"/>
      <c r="HBL24" s="3" t="e">
        <f>HBL23/#REF!-0.01</f>
        <v>#REF!</v>
      </c>
      <c r="HBM24" s="111" t="s">
        <v>58</v>
      </c>
      <c r="HBN24" s="111"/>
      <c r="HBO24" s="111"/>
      <c r="HBP24" s="111"/>
      <c r="HBQ24" s="111"/>
      <c r="HBR24" s="111"/>
      <c r="HBS24" s="111"/>
      <c r="HBT24" s="3" t="e">
        <f>HBT23/#REF!-0.01</f>
        <v>#REF!</v>
      </c>
      <c r="HBU24" s="111" t="s">
        <v>58</v>
      </c>
      <c r="HBV24" s="111"/>
      <c r="HBW24" s="111"/>
      <c r="HBX24" s="111"/>
      <c r="HBY24" s="111"/>
      <c r="HBZ24" s="111"/>
      <c r="HCA24" s="111"/>
      <c r="HCB24" s="3" t="e">
        <f>HCB23/#REF!-0.01</f>
        <v>#REF!</v>
      </c>
      <c r="HCC24" s="111" t="s">
        <v>58</v>
      </c>
      <c r="HCD24" s="111"/>
      <c r="HCE24" s="111"/>
      <c r="HCF24" s="111"/>
      <c r="HCG24" s="111"/>
      <c r="HCH24" s="111"/>
      <c r="HCI24" s="111"/>
      <c r="HCJ24" s="3" t="e">
        <f>HCJ23/#REF!-0.01</f>
        <v>#REF!</v>
      </c>
      <c r="HCK24" s="111" t="s">
        <v>58</v>
      </c>
      <c r="HCL24" s="111"/>
      <c r="HCM24" s="111"/>
      <c r="HCN24" s="111"/>
      <c r="HCO24" s="111"/>
      <c r="HCP24" s="111"/>
      <c r="HCQ24" s="111"/>
      <c r="HCR24" s="3" t="e">
        <f>HCR23/#REF!-0.01</f>
        <v>#REF!</v>
      </c>
      <c r="HCS24" s="111" t="s">
        <v>58</v>
      </c>
      <c r="HCT24" s="111"/>
      <c r="HCU24" s="111"/>
      <c r="HCV24" s="111"/>
      <c r="HCW24" s="111"/>
      <c r="HCX24" s="111"/>
      <c r="HCY24" s="111"/>
      <c r="HCZ24" s="3" t="e">
        <f>HCZ23/#REF!-0.01</f>
        <v>#REF!</v>
      </c>
      <c r="HDA24" s="111" t="s">
        <v>58</v>
      </c>
      <c r="HDB24" s="111"/>
      <c r="HDC24" s="111"/>
      <c r="HDD24" s="111"/>
      <c r="HDE24" s="111"/>
      <c r="HDF24" s="111"/>
      <c r="HDG24" s="111"/>
      <c r="HDH24" s="3" t="e">
        <f>HDH23/#REF!-0.01</f>
        <v>#REF!</v>
      </c>
      <c r="HDI24" s="111" t="s">
        <v>58</v>
      </c>
      <c r="HDJ24" s="111"/>
      <c r="HDK24" s="111"/>
      <c r="HDL24" s="111"/>
      <c r="HDM24" s="111"/>
      <c r="HDN24" s="111"/>
      <c r="HDO24" s="111"/>
      <c r="HDP24" s="3" t="e">
        <f>HDP23/#REF!-0.01</f>
        <v>#REF!</v>
      </c>
      <c r="HDQ24" s="111" t="s">
        <v>58</v>
      </c>
      <c r="HDR24" s="111"/>
      <c r="HDS24" s="111"/>
      <c r="HDT24" s="111"/>
      <c r="HDU24" s="111"/>
      <c r="HDV24" s="111"/>
      <c r="HDW24" s="111"/>
      <c r="HDX24" s="3" t="e">
        <f>HDX23/#REF!-0.01</f>
        <v>#REF!</v>
      </c>
      <c r="HDY24" s="111" t="s">
        <v>58</v>
      </c>
      <c r="HDZ24" s="111"/>
      <c r="HEA24" s="111"/>
      <c r="HEB24" s="111"/>
      <c r="HEC24" s="111"/>
      <c r="HED24" s="111"/>
      <c r="HEE24" s="111"/>
      <c r="HEF24" s="3" t="e">
        <f>HEF23/#REF!-0.01</f>
        <v>#REF!</v>
      </c>
      <c r="HEG24" s="111" t="s">
        <v>58</v>
      </c>
      <c r="HEH24" s="111"/>
      <c r="HEI24" s="111"/>
      <c r="HEJ24" s="111"/>
      <c r="HEK24" s="111"/>
      <c r="HEL24" s="111"/>
      <c r="HEM24" s="111"/>
      <c r="HEN24" s="3" t="e">
        <f>HEN23/#REF!-0.01</f>
        <v>#REF!</v>
      </c>
      <c r="HEO24" s="111" t="s">
        <v>58</v>
      </c>
      <c r="HEP24" s="111"/>
      <c r="HEQ24" s="111"/>
      <c r="HER24" s="111"/>
      <c r="HES24" s="111"/>
      <c r="HET24" s="111"/>
      <c r="HEU24" s="111"/>
      <c r="HEV24" s="3" t="e">
        <f>HEV23/#REF!-0.01</f>
        <v>#REF!</v>
      </c>
      <c r="HEW24" s="111" t="s">
        <v>58</v>
      </c>
      <c r="HEX24" s="111"/>
      <c r="HEY24" s="111"/>
      <c r="HEZ24" s="111"/>
      <c r="HFA24" s="111"/>
      <c r="HFB24" s="111"/>
      <c r="HFC24" s="111"/>
      <c r="HFD24" s="3" t="e">
        <f>HFD23/#REF!-0.01</f>
        <v>#REF!</v>
      </c>
      <c r="HFE24" s="111" t="s">
        <v>58</v>
      </c>
      <c r="HFF24" s="111"/>
      <c r="HFG24" s="111"/>
      <c r="HFH24" s="111"/>
      <c r="HFI24" s="111"/>
      <c r="HFJ24" s="111"/>
      <c r="HFK24" s="111"/>
      <c r="HFL24" s="3" t="e">
        <f>HFL23/#REF!-0.01</f>
        <v>#REF!</v>
      </c>
      <c r="HFM24" s="111" t="s">
        <v>58</v>
      </c>
      <c r="HFN24" s="111"/>
      <c r="HFO24" s="111"/>
      <c r="HFP24" s="111"/>
      <c r="HFQ24" s="111"/>
      <c r="HFR24" s="111"/>
      <c r="HFS24" s="111"/>
      <c r="HFT24" s="3" t="e">
        <f>HFT23/#REF!-0.01</f>
        <v>#REF!</v>
      </c>
      <c r="HFU24" s="111" t="s">
        <v>58</v>
      </c>
      <c r="HFV24" s="111"/>
      <c r="HFW24" s="111"/>
      <c r="HFX24" s="111"/>
      <c r="HFY24" s="111"/>
      <c r="HFZ24" s="111"/>
      <c r="HGA24" s="111"/>
      <c r="HGB24" s="3" t="e">
        <f>HGB23/#REF!-0.01</f>
        <v>#REF!</v>
      </c>
      <c r="HGC24" s="111" t="s">
        <v>58</v>
      </c>
      <c r="HGD24" s="111"/>
      <c r="HGE24" s="111"/>
      <c r="HGF24" s="111"/>
      <c r="HGG24" s="111"/>
      <c r="HGH24" s="111"/>
      <c r="HGI24" s="111"/>
      <c r="HGJ24" s="3" t="e">
        <f>HGJ23/#REF!-0.01</f>
        <v>#REF!</v>
      </c>
      <c r="HGK24" s="111" t="s">
        <v>58</v>
      </c>
      <c r="HGL24" s="111"/>
      <c r="HGM24" s="111"/>
      <c r="HGN24" s="111"/>
      <c r="HGO24" s="111"/>
      <c r="HGP24" s="111"/>
      <c r="HGQ24" s="111"/>
      <c r="HGR24" s="3" t="e">
        <f>HGR23/#REF!-0.01</f>
        <v>#REF!</v>
      </c>
      <c r="HGS24" s="111" t="s">
        <v>58</v>
      </c>
      <c r="HGT24" s="111"/>
      <c r="HGU24" s="111"/>
      <c r="HGV24" s="111"/>
      <c r="HGW24" s="111"/>
      <c r="HGX24" s="111"/>
      <c r="HGY24" s="111"/>
      <c r="HGZ24" s="3" t="e">
        <f>HGZ23/#REF!-0.01</f>
        <v>#REF!</v>
      </c>
      <c r="HHA24" s="111" t="s">
        <v>58</v>
      </c>
      <c r="HHB24" s="111"/>
      <c r="HHC24" s="111"/>
      <c r="HHD24" s="111"/>
      <c r="HHE24" s="111"/>
      <c r="HHF24" s="111"/>
      <c r="HHG24" s="111"/>
      <c r="HHH24" s="3" t="e">
        <f>HHH23/#REF!-0.01</f>
        <v>#REF!</v>
      </c>
      <c r="HHI24" s="111" t="s">
        <v>58</v>
      </c>
      <c r="HHJ24" s="111"/>
      <c r="HHK24" s="111"/>
      <c r="HHL24" s="111"/>
      <c r="HHM24" s="111"/>
      <c r="HHN24" s="111"/>
      <c r="HHO24" s="111"/>
      <c r="HHP24" s="3" t="e">
        <f>HHP23/#REF!-0.01</f>
        <v>#REF!</v>
      </c>
      <c r="HHQ24" s="111" t="s">
        <v>58</v>
      </c>
      <c r="HHR24" s="111"/>
      <c r="HHS24" s="111"/>
      <c r="HHT24" s="111"/>
      <c r="HHU24" s="111"/>
      <c r="HHV24" s="111"/>
      <c r="HHW24" s="111"/>
      <c r="HHX24" s="3" t="e">
        <f>HHX23/#REF!-0.01</f>
        <v>#REF!</v>
      </c>
      <c r="HHY24" s="111" t="s">
        <v>58</v>
      </c>
      <c r="HHZ24" s="111"/>
      <c r="HIA24" s="111"/>
      <c r="HIB24" s="111"/>
      <c r="HIC24" s="111"/>
      <c r="HID24" s="111"/>
      <c r="HIE24" s="111"/>
      <c r="HIF24" s="3" t="e">
        <f>HIF23/#REF!-0.01</f>
        <v>#REF!</v>
      </c>
      <c r="HIG24" s="111" t="s">
        <v>58</v>
      </c>
      <c r="HIH24" s="111"/>
      <c r="HII24" s="111"/>
      <c r="HIJ24" s="111"/>
      <c r="HIK24" s="111"/>
      <c r="HIL24" s="111"/>
      <c r="HIM24" s="111"/>
      <c r="HIN24" s="3" t="e">
        <f>HIN23/#REF!-0.01</f>
        <v>#REF!</v>
      </c>
      <c r="HIO24" s="111" t="s">
        <v>58</v>
      </c>
      <c r="HIP24" s="111"/>
      <c r="HIQ24" s="111"/>
      <c r="HIR24" s="111"/>
      <c r="HIS24" s="111"/>
      <c r="HIT24" s="111"/>
      <c r="HIU24" s="111"/>
      <c r="HIV24" s="3" t="e">
        <f>HIV23/#REF!-0.01</f>
        <v>#REF!</v>
      </c>
      <c r="HIW24" s="111" t="s">
        <v>58</v>
      </c>
      <c r="HIX24" s="111"/>
      <c r="HIY24" s="111"/>
      <c r="HIZ24" s="111"/>
      <c r="HJA24" s="111"/>
      <c r="HJB24" s="111"/>
      <c r="HJC24" s="111"/>
      <c r="HJD24" s="3" t="e">
        <f>HJD23/#REF!-0.01</f>
        <v>#REF!</v>
      </c>
      <c r="HJE24" s="111" t="s">
        <v>58</v>
      </c>
      <c r="HJF24" s="111"/>
      <c r="HJG24" s="111"/>
      <c r="HJH24" s="111"/>
      <c r="HJI24" s="111"/>
      <c r="HJJ24" s="111"/>
      <c r="HJK24" s="111"/>
      <c r="HJL24" s="3" t="e">
        <f>HJL23/#REF!-0.01</f>
        <v>#REF!</v>
      </c>
      <c r="HJM24" s="111" t="s">
        <v>58</v>
      </c>
      <c r="HJN24" s="111"/>
      <c r="HJO24" s="111"/>
      <c r="HJP24" s="111"/>
      <c r="HJQ24" s="111"/>
      <c r="HJR24" s="111"/>
      <c r="HJS24" s="111"/>
      <c r="HJT24" s="3" t="e">
        <f>HJT23/#REF!-0.01</f>
        <v>#REF!</v>
      </c>
      <c r="HJU24" s="111" t="s">
        <v>58</v>
      </c>
      <c r="HJV24" s="111"/>
      <c r="HJW24" s="111"/>
      <c r="HJX24" s="111"/>
      <c r="HJY24" s="111"/>
      <c r="HJZ24" s="111"/>
      <c r="HKA24" s="111"/>
      <c r="HKB24" s="3" t="e">
        <f>HKB23/#REF!-0.01</f>
        <v>#REF!</v>
      </c>
      <c r="HKC24" s="111" t="s">
        <v>58</v>
      </c>
      <c r="HKD24" s="111"/>
      <c r="HKE24" s="111"/>
      <c r="HKF24" s="111"/>
      <c r="HKG24" s="111"/>
      <c r="HKH24" s="111"/>
      <c r="HKI24" s="111"/>
      <c r="HKJ24" s="3" t="e">
        <f>HKJ23/#REF!-0.01</f>
        <v>#REF!</v>
      </c>
      <c r="HKK24" s="111" t="s">
        <v>58</v>
      </c>
      <c r="HKL24" s="111"/>
      <c r="HKM24" s="111"/>
      <c r="HKN24" s="111"/>
      <c r="HKO24" s="111"/>
      <c r="HKP24" s="111"/>
      <c r="HKQ24" s="111"/>
      <c r="HKR24" s="3" t="e">
        <f>HKR23/#REF!-0.01</f>
        <v>#REF!</v>
      </c>
      <c r="HKS24" s="111" t="s">
        <v>58</v>
      </c>
      <c r="HKT24" s="111"/>
      <c r="HKU24" s="111"/>
      <c r="HKV24" s="111"/>
      <c r="HKW24" s="111"/>
      <c r="HKX24" s="111"/>
      <c r="HKY24" s="111"/>
      <c r="HKZ24" s="3" t="e">
        <f>HKZ23/#REF!-0.01</f>
        <v>#REF!</v>
      </c>
      <c r="HLA24" s="111" t="s">
        <v>58</v>
      </c>
      <c r="HLB24" s="111"/>
      <c r="HLC24" s="111"/>
      <c r="HLD24" s="111"/>
      <c r="HLE24" s="111"/>
      <c r="HLF24" s="111"/>
      <c r="HLG24" s="111"/>
      <c r="HLH24" s="3" t="e">
        <f>HLH23/#REF!-0.01</f>
        <v>#REF!</v>
      </c>
      <c r="HLI24" s="111" t="s">
        <v>58</v>
      </c>
      <c r="HLJ24" s="111"/>
      <c r="HLK24" s="111"/>
      <c r="HLL24" s="111"/>
      <c r="HLM24" s="111"/>
      <c r="HLN24" s="111"/>
      <c r="HLO24" s="111"/>
      <c r="HLP24" s="3" t="e">
        <f>HLP23/#REF!-0.01</f>
        <v>#REF!</v>
      </c>
      <c r="HLQ24" s="111" t="s">
        <v>58</v>
      </c>
      <c r="HLR24" s="111"/>
      <c r="HLS24" s="111"/>
      <c r="HLT24" s="111"/>
      <c r="HLU24" s="111"/>
      <c r="HLV24" s="111"/>
      <c r="HLW24" s="111"/>
      <c r="HLX24" s="3" t="e">
        <f>HLX23/#REF!-0.01</f>
        <v>#REF!</v>
      </c>
      <c r="HLY24" s="111" t="s">
        <v>58</v>
      </c>
      <c r="HLZ24" s="111"/>
      <c r="HMA24" s="111"/>
      <c r="HMB24" s="111"/>
      <c r="HMC24" s="111"/>
      <c r="HMD24" s="111"/>
      <c r="HME24" s="111"/>
      <c r="HMF24" s="3" t="e">
        <f>HMF23/#REF!-0.01</f>
        <v>#REF!</v>
      </c>
      <c r="HMG24" s="111" t="s">
        <v>58</v>
      </c>
      <c r="HMH24" s="111"/>
      <c r="HMI24" s="111"/>
      <c r="HMJ24" s="111"/>
      <c r="HMK24" s="111"/>
      <c r="HML24" s="111"/>
      <c r="HMM24" s="111"/>
      <c r="HMN24" s="3" t="e">
        <f>HMN23/#REF!-0.01</f>
        <v>#REF!</v>
      </c>
      <c r="HMO24" s="111" t="s">
        <v>58</v>
      </c>
      <c r="HMP24" s="111"/>
      <c r="HMQ24" s="111"/>
      <c r="HMR24" s="111"/>
      <c r="HMS24" s="111"/>
      <c r="HMT24" s="111"/>
      <c r="HMU24" s="111"/>
      <c r="HMV24" s="3" t="e">
        <f>HMV23/#REF!-0.01</f>
        <v>#REF!</v>
      </c>
      <c r="HMW24" s="111" t="s">
        <v>58</v>
      </c>
      <c r="HMX24" s="111"/>
      <c r="HMY24" s="111"/>
      <c r="HMZ24" s="111"/>
      <c r="HNA24" s="111"/>
      <c r="HNB24" s="111"/>
      <c r="HNC24" s="111"/>
      <c r="HND24" s="3" t="e">
        <f>HND23/#REF!-0.01</f>
        <v>#REF!</v>
      </c>
      <c r="HNE24" s="111" t="s">
        <v>58</v>
      </c>
      <c r="HNF24" s="111"/>
      <c r="HNG24" s="111"/>
      <c r="HNH24" s="111"/>
      <c r="HNI24" s="111"/>
      <c r="HNJ24" s="111"/>
      <c r="HNK24" s="111"/>
      <c r="HNL24" s="3" t="e">
        <f>HNL23/#REF!-0.01</f>
        <v>#REF!</v>
      </c>
      <c r="HNM24" s="111" t="s">
        <v>58</v>
      </c>
      <c r="HNN24" s="111"/>
      <c r="HNO24" s="111"/>
      <c r="HNP24" s="111"/>
      <c r="HNQ24" s="111"/>
      <c r="HNR24" s="111"/>
      <c r="HNS24" s="111"/>
      <c r="HNT24" s="3" t="e">
        <f>HNT23/#REF!-0.01</f>
        <v>#REF!</v>
      </c>
      <c r="HNU24" s="111" t="s">
        <v>58</v>
      </c>
      <c r="HNV24" s="111"/>
      <c r="HNW24" s="111"/>
      <c r="HNX24" s="111"/>
      <c r="HNY24" s="111"/>
      <c r="HNZ24" s="111"/>
      <c r="HOA24" s="111"/>
      <c r="HOB24" s="3" t="e">
        <f>HOB23/#REF!-0.01</f>
        <v>#REF!</v>
      </c>
      <c r="HOC24" s="111" t="s">
        <v>58</v>
      </c>
      <c r="HOD24" s="111"/>
      <c r="HOE24" s="111"/>
      <c r="HOF24" s="111"/>
      <c r="HOG24" s="111"/>
      <c r="HOH24" s="111"/>
      <c r="HOI24" s="111"/>
      <c r="HOJ24" s="3" t="e">
        <f>HOJ23/#REF!-0.01</f>
        <v>#REF!</v>
      </c>
      <c r="HOK24" s="111" t="s">
        <v>58</v>
      </c>
      <c r="HOL24" s="111"/>
      <c r="HOM24" s="111"/>
      <c r="HON24" s="111"/>
      <c r="HOO24" s="111"/>
      <c r="HOP24" s="111"/>
      <c r="HOQ24" s="111"/>
      <c r="HOR24" s="3" t="e">
        <f>HOR23/#REF!-0.01</f>
        <v>#REF!</v>
      </c>
      <c r="HOS24" s="111" t="s">
        <v>58</v>
      </c>
      <c r="HOT24" s="111"/>
      <c r="HOU24" s="111"/>
      <c r="HOV24" s="111"/>
      <c r="HOW24" s="111"/>
      <c r="HOX24" s="111"/>
      <c r="HOY24" s="111"/>
      <c r="HOZ24" s="3" t="e">
        <f>HOZ23/#REF!-0.01</f>
        <v>#REF!</v>
      </c>
      <c r="HPA24" s="111" t="s">
        <v>58</v>
      </c>
      <c r="HPB24" s="111"/>
      <c r="HPC24" s="111"/>
      <c r="HPD24" s="111"/>
      <c r="HPE24" s="111"/>
      <c r="HPF24" s="111"/>
      <c r="HPG24" s="111"/>
      <c r="HPH24" s="3" t="e">
        <f>HPH23/#REF!-0.01</f>
        <v>#REF!</v>
      </c>
      <c r="HPI24" s="111" t="s">
        <v>58</v>
      </c>
      <c r="HPJ24" s="111"/>
      <c r="HPK24" s="111"/>
      <c r="HPL24" s="111"/>
      <c r="HPM24" s="111"/>
      <c r="HPN24" s="111"/>
      <c r="HPO24" s="111"/>
      <c r="HPP24" s="3" t="e">
        <f>HPP23/#REF!-0.01</f>
        <v>#REF!</v>
      </c>
      <c r="HPQ24" s="111" t="s">
        <v>58</v>
      </c>
      <c r="HPR24" s="111"/>
      <c r="HPS24" s="111"/>
      <c r="HPT24" s="111"/>
      <c r="HPU24" s="111"/>
      <c r="HPV24" s="111"/>
      <c r="HPW24" s="111"/>
      <c r="HPX24" s="3" t="e">
        <f>HPX23/#REF!-0.01</f>
        <v>#REF!</v>
      </c>
      <c r="HPY24" s="111" t="s">
        <v>58</v>
      </c>
      <c r="HPZ24" s="111"/>
      <c r="HQA24" s="111"/>
      <c r="HQB24" s="111"/>
      <c r="HQC24" s="111"/>
      <c r="HQD24" s="111"/>
      <c r="HQE24" s="111"/>
      <c r="HQF24" s="3" t="e">
        <f>HQF23/#REF!-0.01</f>
        <v>#REF!</v>
      </c>
      <c r="HQG24" s="111" t="s">
        <v>58</v>
      </c>
      <c r="HQH24" s="111"/>
      <c r="HQI24" s="111"/>
      <c r="HQJ24" s="111"/>
      <c r="HQK24" s="111"/>
      <c r="HQL24" s="111"/>
      <c r="HQM24" s="111"/>
      <c r="HQN24" s="3" t="e">
        <f>HQN23/#REF!-0.01</f>
        <v>#REF!</v>
      </c>
      <c r="HQO24" s="111" t="s">
        <v>58</v>
      </c>
      <c r="HQP24" s="111"/>
      <c r="HQQ24" s="111"/>
      <c r="HQR24" s="111"/>
      <c r="HQS24" s="111"/>
      <c r="HQT24" s="111"/>
      <c r="HQU24" s="111"/>
      <c r="HQV24" s="3" t="e">
        <f>HQV23/#REF!-0.01</f>
        <v>#REF!</v>
      </c>
      <c r="HQW24" s="111" t="s">
        <v>58</v>
      </c>
      <c r="HQX24" s="111"/>
      <c r="HQY24" s="111"/>
      <c r="HQZ24" s="111"/>
      <c r="HRA24" s="111"/>
      <c r="HRB24" s="111"/>
      <c r="HRC24" s="111"/>
      <c r="HRD24" s="3" t="e">
        <f>HRD23/#REF!-0.01</f>
        <v>#REF!</v>
      </c>
      <c r="HRE24" s="111" t="s">
        <v>58</v>
      </c>
      <c r="HRF24" s="111"/>
      <c r="HRG24" s="111"/>
      <c r="HRH24" s="111"/>
      <c r="HRI24" s="111"/>
      <c r="HRJ24" s="111"/>
      <c r="HRK24" s="111"/>
      <c r="HRL24" s="3" t="e">
        <f>HRL23/#REF!-0.01</f>
        <v>#REF!</v>
      </c>
      <c r="HRM24" s="111" t="s">
        <v>58</v>
      </c>
      <c r="HRN24" s="111"/>
      <c r="HRO24" s="111"/>
      <c r="HRP24" s="111"/>
      <c r="HRQ24" s="111"/>
      <c r="HRR24" s="111"/>
      <c r="HRS24" s="111"/>
      <c r="HRT24" s="3" t="e">
        <f>HRT23/#REF!-0.01</f>
        <v>#REF!</v>
      </c>
      <c r="HRU24" s="111" t="s">
        <v>58</v>
      </c>
      <c r="HRV24" s="111"/>
      <c r="HRW24" s="111"/>
      <c r="HRX24" s="111"/>
      <c r="HRY24" s="111"/>
      <c r="HRZ24" s="111"/>
      <c r="HSA24" s="111"/>
      <c r="HSB24" s="3" t="e">
        <f>HSB23/#REF!-0.01</f>
        <v>#REF!</v>
      </c>
      <c r="HSC24" s="111" t="s">
        <v>58</v>
      </c>
      <c r="HSD24" s="111"/>
      <c r="HSE24" s="111"/>
      <c r="HSF24" s="111"/>
      <c r="HSG24" s="111"/>
      <c r="HSH24" s="111"/>
      <c r="HSI24" s="111"/>
      <c r="HSJ24" s="3" t="e">
        <f>HSJ23/#REF!-0.01</f>
        <v>#REF!</v>
      </c>
      <c r="HSK24" s="111" t="s">
        <v>58</v>
      </c>
      <c r="HSL24" s="111"/>
      <c r="HSM24" s="111"/>
      <c r="HSN24" s="111"/>
      <c r="HSO24" s="111"/>
      <c r="HSP24" s="111"/>
      <c r="HSQ24" s="111"/>
      <c r="HSR24" s="3" t="e">
        <f>HSR23/#REF!-0.01</f>
        <v>#REF!</v>
      </c>
      <c r="HSS24" s="111" t="s">
        <v>58</v>
      </c>
      <c r="HST24" s="111"/>
      <c r="HSU24" s="111"/>
      <c r="HSV24" s="111"/>
      <c r="HSW24" s="111"/>
      <c r="HSX24" s="111"/>
      <c r="HSY24" s="111"/>
      <c r="HSZ24" s="3" t="e">
        <f>HSZ23/#REF!-0.01</f>
        <v>#REF!</v>
      </c>
      <c r="HTA24" s="111" t="s">
        <v>58</v>
      </c>
      <c r="HTB24" s="111"/>
      <c r="HTC24" s="111"/>
      <c r="HTD24" s="111"/>
      <c r="HTE24" s="111"/>
      <c r="HTF24" s="111"/>
      <c r="HTG24" s="111"/>
      <c r="HTH24" s="3" t="e">
        <f>HTH23/#REF!-0.01</f>
        <v>#REF!</v>
      </c>
      <c r="HTI24" s="111" t="s">
        <v>58</v>
      </c>
      <c r="HTJ24" s="111"/>
      <c r="HTK24" s="111"/>
      <c r="HTL24" s="111"/>
      <c r="HTM24" s="111"/>
      <c r="HTN24" s="111"/>
      <c r="HTO24" s="111"/>
      <c r="HTP24" s="3" t="e">
        <f>HTP23/#REF!-0.01</f>
        <v>#REF!</v>
      </c>
      <c r="HTQ24" s="111" t="s">
        <v>58</v>
      </c>
      <c r="HTR24" s="111"/>
      <c r="HTS24" s="111"/>
      <c r="HTT24" s="111"/>
      <c r="HTU24" s="111"/>
      <c r="HTV24" s="111"/>
      <c r="HTW24" s="111"/>
      <c r="HTX24" s="3" t="e">
        <f>HTX23/#REF!-0.01</f>
        <v>#REF!</v>
      </c>
      <c r="HTY24" s="111" t="s">
        <v>58</v>
      </c>
      <c r="HTZ24" s="111"/>
      <c r="HUA24" s="111"/>
      <c r="HUB24" s="111"/>
      <c r="HUC24" s="111"/>
      <c r="HUD24" s="111"/>
      <c r="HUE24" s="111"/>
      <c r="HUF24" s="3" t="e">
        <f>HUF23/#REF!-0.01</f>
        <v>#REF!</v>
      </c>
      <c r="HUG24" s="111" t="s">
        <v>58</v>
      </c>
      <c r="HUH24" s="111"/>
      <c r="HUI24" s="111"/>
      <c r="HUJ24" s="111"/>
      <c r="HUK24" s="111"/>
      <c r="HUL24" s="111"/>
      <c r="HUM24" s="111"/>
      <c r="HUN24" s="3" t="e">
        <f>HUN23/#REF!-0.01</f>
        <v>#REF!</v>
      </c>
      <c r="HUO24" s="111" t="s">
        <v>58</v>
      </c>
      <c r="HUP24" s="111"/>
      <c r="HUQ24" s="111"/>
      <c r="HUR24" s="111"/>
      <c r="HUS24" s="111"/>
      <c r="HUT24" s="111"/>
      <c r="HUU24" s="111"/>
      <c r="HUV24" s="3" t="e">
        <f>HUV23/#REF!-0.01</f>
        <v>#REF!</v>
      </c>
      <c r="HUW24" s="111" t="s">
        <v>58</v>
      </c>
      <c r="HUX24" s="111"/>
      <c r="HUY24" s="111"/>
      <c r="HUZ24" s="111"/>
      <c r="HVA24" s="111"/>
      <c r="HVB24" s="111"/>
      <c r="HVC24" s="111"/>
      <c r="HVD24" s="3" t="e">
        <f>HVD23/#REF!-0.01</f>
        <v>#REF!</v>
      </c>
      <c r="HVE24" s="111" t="s">
        <v>58</v>
      </c>
      <c r="HVF24" s="111"/>
      <c r="HVG24" s="111"/>
      <c r="HVH24" s="111"/>
      <c r="HVI24" s="111"/>
      <c r="HVJ24" s="111"/>
      <c r="HVK24" s="111"/>
      <c r="HVL24" s="3" t="e">
        <f>HVL23/#REF!-0.01</f>
        <v>#REF!</v>
      </c>
      <c r="HVM24" s="111" t="s">
        <v>58</v>
      </c>
      <c r="HVN24" s="111"/>
      <c r="HVO24" s="111"/>
      <c r="HVP24" s="111"/>
      <c r="HVQ24" s="111"/>
      <c r="HVR24" s="111"/>
      <c r="HVS24" s="111"/>
      <c r="HVT24" s="3" t="e">
        <f>HVT23/#REF!-0.01</f>
        <v>#REF!</v>
      </c>
      <c r="HVU24" s="111" t="s">
        <v>58</v>
      </c>
      <c r="HVV24" s="111"/>
      <c r="HVW24" s="111"/>
      <c r="HVX24" s="111"/>
      <c r="HVY24" s="111"/>
      <c r="HVZ24" s="111"/>
      <c r="HWA24" s="111"/>
      <c r="HWB24" s="3" t="e">
        <f>HWB23/#REF!-0.01</f>
        <v>#REF!</v>
      </c>
      <c r="HWC24" s="111" t="s">
        <v>58</v>
      </c>
      <c r="HWD24" s="111"/>
      <c r="HWE24" s="111"/>
      <c r="HWF24" s="111"/>
      <c r="HWG24" s="111"/>
      <c r="HWH24" s="111"/>
      <c r="HWI24" s="111"/>
      <c r="HWJ24" s="3" t="e">
        <f>HWJ23/#REF!-0.01</f>
        <v>#REF!</v>
      </c>
      <c r="HWK24" s="111" t="s">
        <v>58</v>
      </c>
      <c r="HWL24" s="111"/>
      <c r="HWM24" s="111"/>
      <c r="HWN24" s="111"/>
      <c r="HWO24" s="111"/>
      <c r="HWP24" s="111"/>
      <c r="HWQ24" s="111"/>
      <c r="HWR24" s="3" t="e">
        <f>HWR23/#REF!-0.01</f>
        <v>#REF!</v>
      </c>
      <c r="HWS24" s="111" t="s">
        <v>58</v>
      </c>
      <c r="HWT24" s="111"/>
      <c r="HWU24" s="111"/>
      <c r="HWV24" s="111"/>
      <c r="HWW24" s="111"/>
      <c r="HWX24" s="111"/>
      <c r="HWY24" s="111"/>
      <c r="HWZ24" s="3" t="e">
        <f>HWZ23/#REF!-0.01</f>
        <v>#REF!</v>
      </c>
      <c r="HXA24" s="111" t="s">
        <v>58</v>
      </c>
      <c r="HXB24" s="111"/>
      <c r="HXC24" s="111"/>
      <c r="HXD24" s="111"/>
      <c r="HXE24" s="111"/>
      <c r="HXF24" s="111"/>
      <c r="HXG24" s="111"/>
      <c r="HXH24" s="3" t="e">
        <f>HXH23/#REF!-0.01</f>
        <v>#REF!</v>
      </c>
      <c r="HXI24" s="111" t="s">
        <v>58</v>
      </c>
      <c r="HXJ24" s="111"/>
      <c r="HXK24" s="111"/>
      <c r="HXL24" s="111"/>
      <c r="HXM24" s="111"/>
      <c r="HXN24" s="111"/>
      <c r="HXO24" s="111"/>
      <c r="HXP24" s="3" t="e">
        <f>HXP23/#REF!-0.01</f>
        <v>#REF!</v>
      </c>
      <c r="HXQ24" s="111" t="s">
        <v>58</v>
      </c>
      <c r="HXR24" s="111"/>
      <c r="HXS24" s="111"/>
      <c r="HXT24" s="111"/>
      <c r="HXU24" s="111"/>
      <c r="HXV24" s="111"/>
      <c r="HXW24" s="111"/>
      <c r="HXX24" s="3" t="e">
        <f>HXX23/#REF!-0.01</f>
        <v>#REF!</v>
      </c>
      <c r="HXY24" s="111" t="s">
        <v>58</v>
      </c>
      <c r="HXZ24" s="111"/>
      <c r="HYA24" s="111"/>
      <c r="HYB24" s="111"/>
      <c r="HYC24" s="111"/>
      <c r="HYD24" s="111"/>
      <c r="HYE24" s="111"/>
      <c r="HYF24" s="3" t="e">
        <f>HYF23/#REF!-0.01</f>
        <v>#REF!</v>
      </c>
      <c r="HYG24" s="111" t="s">
        <v>58</v>
      </c>
      <c r="HYH24" s="111"/>
      <c r="HYI24" s="111"/>
      <c r="HYJ24" s="111"/>
      <c r="HYK24" s="111"/>
      <c r="HYL24" s="111"/>
      <c r="HYM24" s="111"/>
      <c r="HYN24" s="3" t="e">
        <f>HYN23/#REF!-0.01</f>
        <v>#REF!</v>
      </c>
      <c r="HYO24" s="111" t="s">
        <v>58</v>
      </c>
      <c r="HYP24" s="111"/>
      <c r="HYQ24" s="111"/>
      <c r="HYR24" s="111"/>
      <c r="HYS24" s="111"/>
      <c r="HYT24" s="111"/>
      <c r="HYU24" s="111"/>
      <c r="HYV24" s="3" t="e">
        <f>HYV23/#REF!-0.01</f>
        <v>#REF!</v>
      </c>
      <c r="HYW24" s="111" t="s">
        <v>58</v>
      </c>
      <c r="HYX24" s="111"/>
      <c r="HYY24" s="111"/>
      <c r="HYZ24" s="111"/>
      <c r="HZA24" s="111"/>
      <c r="HZB24" s="111"/>
      <c r="HZC24" s="111"/>
      <c r="HZD24" s="3" t="e">
        <f>HZD23/#REF!-0.01</f>
        <v>#REF!</v>
      </c>
      <c r="HZE24" s="111" t="s">
        <v>58</v>
      </c>
      <c r="HZF24" s="111"/>
      <c r="HZG24" s="111"/>
      <c r="HZH24" s="111"/>
      <c r="HZI24" s="111"/>
      <c r="HZJ24" s="111"/>
      <c r="HZK24" s="111"/>
      <c r="HZL24" s="3" t="e">
        <f>HZL23/#REF!-0.01</f>
        <v>#REF!</v>
      </c>
      <c r="HZM24" s="111" t="s">
        <v>58</v>
      </c>
      <c r="HZN24" s="111"/>
      <c r="HZO24" s="111"/>
      <c r="HZP24" s="111"/>
      <c r="HZQ24" s="111"/>
      <c r="HZR24" s="111"/>
      <c r="HZS24" s="111"/>
      <c r="HZT24" s="3" t="e">
        <f>HZT23/#REF!-0.01</f>
        <v>#REF!</v>
      </c>
      <c r="HZU24" s="111" t="s">
        <v>58</v>
      </c>
      <c r="HZV24" s="111"/>
      <c r="HZW24" s="111"/>
      <c r="HZX24" s="111"/>
      <c r="HZY24" s="111"/>
      <c r="HZZ24" s="111"/>
      <c r="IAA24" s="111"/>
      <c r="IAB24" s="3" t="e">
        <f>IAB23/#REF!-0.01</f>
        <v>#REF!</v>
      </c>
      <c r="IAC24" s="111" t="s">
        <v>58</v>
      </c>
      <c r="IAD24" s="111"/>
      <c r="IAE24" s="111"/>
      <c r="IAF24" s="111"/>
      <c r="IAG24" s="111"/>
      <c r="IAH24" s="111"/>
      <c r="IAI24" s="111"/>
      <c r="IAJ24" s="3" t="e">
        <f>IAJ23/#REF!-0.01</f>
        <v>#REF!</v>
      </c>
      <c r="IAK24" s="111" t="s">
        <v>58</v>
      </c>
      <c r="IAL24" s="111"/>
      <c r="IAM24" s="111"/>
      <c r="IAN24" s="111"/>
      <c r="IAO24" s="111"/>
      <c r="IAP24" s="111"/>
      <c r="IAQ24" s="111"/>
      <c r="IAR24" s="3" t="e">
        <f>IAR23/#REF!-0.01</f>
        <v>#REF!</v>
      </c>
      <c r="IAS24" s="111" t="s">
        <v>58</v>
      </c>
      <c r="IAT24" s="111"/>
      <c r="IAU24" s="111"/>
      <c r="IAV24" s="111"/>
      <c r="IAW24" s="111"/>
      <c r="IAX24" s="111"/>
      <c r="IAY24" s="111"/>
      <c r="IAZ24" s="3" t="e">
        <f>IAZ23/#REF!-0.01</f>
        <v>#REF!</v>
      </c>
      <c r="IBA24" s="111" t="s">
        <v>58</v>
      </c>
      <c r="IBB24" s="111"/>
      <c r="IBC24" s="111"/>
      <c r="IBD24" s="111"/>
      <c r="IBE24" s="111"/>
      <c r="IBF24" s="111"/>
      <c r="IBG24" s="111"/>
      <c r="IBH24" s="3" t="e">
        <f>IBH23/#REF!-0.01</f>
        <v>#REF!</v>
      </c>
      <c r="IBI24" s="111" t="s">
        <v>58</v>
      </c>
      <c r="IBJ24" s="111"/>
      <c r="IBK24" s="111"/>
      <c r="IBL24" s="111"/>
      <c r="IBM24" s="111"/>
      <c r="IBN24" s="111"/>
      <c r="IBO24" s="111"/>
      <c r="IBP24" s="3" t="e">
        <f>IBP23/#REF!-0.01</f>
        <v>#REF!</v>
      </c>
      <c r="IBQ24" s="111" t="s">
        <v>58</v>
      </c>
      <c r="IBR24" s="111"/>
      <c r="IBS24" s="111"/>
      <c r="IBT24" s="111"/>
      <c r="IBU24" s="111"/>
      <c r="IBV24" s="111"/>
      <c r="IBW24" s="111"/>
      <c r="IBX24" s="3" t="e">
        <f>IBX23/#REF!-0.01</f>
        <v>#REF!</v>
      </c>
      <c r="IBY24" s="111" t="s">
        <v>58</v>
      </c>
      <c r="IBZ24" s="111"/>
      <c r="ICA24" s="111"/>
      <c r="ICB24" s="111"/>
      <c r="ICC24" s="111"/>
      <c r="ICD24" s="111"/>
      <c r="ICE24" s="111"/>
      <c r="ICF24" s="3" t="e">
        <f>ICF23/#REF!-0.01</f>
        <v>#REF!</v>
      </c>
      <c r="ICG24" s="111" t="s">
        <v>58</v>
      </c>
      <c r="ICH24" s="111"/>
      <c r="ICI24" s="111"/>
      <c r="ICJ24" s="111"/>
      <c r="ICK24" s="111"/>
      <c r="ICL24" s="111"/>
      <c r="ICM24" s="111"/>
      <c r="ICN24" s="3" t="e">
        <f>ICN23/#REF!-0.01</f>
        <v>#REF!</v>
      </c>
      <c r="ICO24" s="111" t="s">
        <v>58</v>
      </c>
      <c r="ICP24" s="111"/>
      <c r="ICQ24" s="111"/>
      <c r="ICR24" s="111"/>
      <c r="ICS24" s="111"/>
      <c r="ICT24" s="111"/>
      <c r="ICU24" s="111"/>
      <c r="ICV24" s="3" t="e">
        <f>ICV23/#REF!-0.01</f>
        <v>#REF!</v>
      </c>
      <c r="ICW24" s="111" t="s">
        <v>58</v>
      </c>
      <c r="ICX24" s="111"/>
      <c r="ICY24" s="111"/>
      <c r="ICZ24" s="111"/>
      <c r="IDA24" s="111"/>
      <c r="IDB24" s="111"/>
      <c r="IDC24" s="111"/>
      <c r="IDD24" s="3" t="e">
        <f>IDD23/#REF!-0.01</f>
        <v>#REF!</v>
      </c>
      <c r="IDE24" s="111" t="s">
        <v>58</v>
      </c>
      <c r="IDF24" s="111"/>
      <c r="IDG24" s="111"/>
      <c r="IDH24" s="111"/>
      <c r="IDI24" s="111"/>
      <c r="IDJ24" s="111"/>
      <c r="IDK24" s="111"/>
      <c r="IDL24" s="3" t="e">
        <f>IDL23/#REF!-0.01</f>
        <v>#REF!</v>
      </c>
      <c r="IDM24" s="111" t="s">
        <v>58</v>
      </c>
      <c r="IDN24" s="111"/>
      <c r="IDO24" s="111"/>
      <c r="IDP24" s="111"/>
      <c r="IDQ24" s="111"/>
      <c r="IDR24" s="111"/>
      <c r="IDS24" s="111"/>
      <c r="IDT24" s="3" t="e">
        <f>IDT23/#REF!-0.01</f>
        <v>#REF!</v>
      </c>
      <c r="IDU24" s="111" t="s">
        <v>58</v>
      </c>
      <c r="IDV24" s="111"/>
      <c r="IDW24" s="111"/>
      <c r="IDX24" s="111"/>
      <c r="IDY24" s="111"/>
      <c r="IDZ24" s="111"/>
      <c r="IEA24" s="111"/>
      <c r="IEB24" s="3" t="e">
        <f>IEB23/#REF!-0.01</f>
        <v>#REF!</v>
      </c>
      <c r="IEC24" s="111" t="s">
        <v>58</v>
      </c>
      <c r="IED24" s="111"/>
      <c r="IEE24" s="111"/>
      <c r="IEF24" s="111"/>
      <c r="IEG24" s="111"/>
      <c r="IEH24" s="111"/>
      <c r="IEI24" s="111"/>
      <c r="IEJ24" s="3" t="e">
        <f>IEJ23/#REF!-0.01</f>
        <v>#REF!</v>
      </c>
      <c r="IEK24" s="111" t="s">
        <v>58</v>
      </c>
      <c r="IEL24" s="111"/>
      <c r="IEM24" s="111"/>
      <c r="IEN24" s="111"/>
      <c r="IEO24" s="111"/>
      <c r="IEP24" s="111"/>
      <c r="IEQ24" s="111"/>
      <c r="IER24" s="3" t="e">
        <f>IER23/#REF!-0.01</f>
        <v>#REF!</v>
      </c>
      <c r="IES24" s="111" t="s">
        <v>58</v>
      </c>
      <c r="IET24" s="111"/>
      <c r="IEU24" s="111"/>
      <c r="IEV24" s="111"/>
      <c r="IEW24" s="111"/>
      <c r="IEX24" s="111"/>
      <c r="IEY24" s="111"/>
      <c r="IEZ24" s="3" t="e">
        <f>IEZ23/#REF!-0.01</f>
        <v>#REF!</v>
      </c>
      <c r="IFA24" s="111" t="s">
        <v>58</v>
      </c>
      <c r="IFB24" s="111"/>
      <c r="IFC24" s="111"/>
      <c r="IFD24" s="111"/>
      <c r="IFE24" s="111"/>
      <c r="IFF24" s="111"/>
      <c r="IFG24" s="111"/>
      <c r="IFH24" s="3" t="e">
        <f>IFH23/#REF!-0.01</f>
        <v>#REF!</v>
      </c>
      <c r="IFI24" s="111" t="s">
        <v>58</v>
      </c>
      <c r="IFJ24" s="111"/>
      <c r="IFK24" s="111"/>
      <c r="IFL24" s="111"/>
      <c r="IFM24" s="111"/>
      <c r="IFN24" s="111"/>
      <c r="IFO24" s="111"/>
      <c r="IFP24" s="3" t="e">
        <f>IFP23/#REF!-0.01</f>
        <v>#REF!</v>
      </c>
      <c r="IFQ24" s="111" t="s">
        <v>58</v>
      </c>
      <c r="IFR24" s="111"/>
      <c r="IFS24" s="111"/>
      <c r="IFT24" s="111"/>
      <c r="IFU24" s="111"/>
      <c r="IFV24" s="111"/>
      <c r="IFW24" s="111"/>
      <c r="IFX24" s="3" t="e">
        <f>IFX23/#REF!-0.01</f>
        <v>#REF!</v>
      </c>
      <c r="IFY24" s="111" t="s">
        <v>58</v>
      </c>
      <c r="IFZ24" s="111"/>
      <c r="IGA24" s="111"/>
      <c r="IGB24" s="111"/>
      <c r="IGC24" s="111"/>
      <c r="IGD24" s="111"/>
      <c r="IGE24" s="111"/>
      <c r="IGF24" s="3" t="e">
        <f>IGF23/#REF!-0.01</f>
        <v>#REF!</v>
      </c>
      <c r="IGG24" s="111" t="s">
        <v>58</v>
      </c>
      <c r="IGH24" s="111"/>
      <c r="IGI24" s="111"/>
      <c r="IGJ24" s="111"/>
      <c r="IGK24" s="111"/>
      <c r="IGL24" s="111"/>
      <c r="IGM24" s="111"/>
      <c r="IGN24" s="3" t="e">
        <f>IGN23/#REF!-0.01</f>
        <v>#REF!</v>
      </c>
      <c r="IGO24" s="111" t="s">
        <v>58</v>
      </c>
      <c r="IGP24" s="111"/>
      <c r="IGQ24" s="111"/>
      <c r="IGR24" s="111"/>
      <c r="IGS24" s="111"/>
      <c r="IGT24" s="111"/>
      <c r="IGU24" s="111"/>
      <c r="IGV24" s="3" t="e">
        <f>IGV23/#REF!-0.01</f>
        <v>#REF!</v>
      </c>
      <c r="IGW24" s="111" t="s">
        <v>58</v>
      </c>
      <c r="IGX24" s="111"/>
      <c r="IGY24" s="111"/>
      <c r="IGZ24" s="111"/>
      <c r="IHA24" s="111"/>
      <c r="IHB24" s="111"/>
      <c r="IHC24" s="111"/>
      <c r="IHD24" s="3" t="e">
        <f>IHD23/#REF!-0.01</f>
        <v>#REF!</v>
      </c>
      <c r="IHE24" s="111" t="s">
        <v>58</v>
      </c>
      <c r="IHF24" s="111"/>
      <c r="IHG24" s="111"/>
      <c r="IHH24" s="111"/>
      <c r="IHI24" s="111"/>
      <c r="IHJ24" s="111"/>
      <c r="IHK24" s="111"/>
      <c r="IHL24" s="3" t="e">
        <f>IHL23/#REF!-0.01</f>
        <v>#REF!</v>
      </c>
      <c r="IHM24" s="111" t="s">
        <v>58</v>
      </c>
      <c r="IHN24" s="111"/>
      <c r="IHO24" s="111"/>
      <c r="IHP24" s="111"/>
      <c r="IHQ24" s="111"/>
      <c r="IHR24" s="111"/>
      <c r="IHS24" s="111"/>
      <c r="IHT24" s="3" t="e">
        <f>IHT23/#REF!-0.01</f>
        <v>#REF!</v>
      </c>
      <c r="IHU24" s="111" t="s">
        <v>58</v>
      </c>
      <c r="IHV24" s="111"/>
      <c r="IHW24" s="111"/>
      <c r="IHX24" s="111"/>
      <c r="IHY24" s="111"/>
      <c r="IHZ24" s="111"/>
      <c r="IIA24" s="111"/>
      <c r="IIB24" s="3" t="e">
        <f>IIB23/#REF!-0.01</f>
        <v>#REF!</v>
      </c>
      <c r="IIC24" s="111" t="s">
        <v>58</v>
      </c>
      <c r="IID24" s="111"/>
      <c r="IIE24" s="111"/>
      <c r="IIF24" s="111"/>
      <c r="IIG24" s="111"/>
      <c r="IIH24" s="111"/>
      <c r="III24" s="111"/>
      <c r="IIJ24" s="3" t="e">
        <f>IIJ23/#REF!-0.01</f>
        <v>#REF!</v>
      </c>
      <c r="IIK24" s="111" t="s">
        <v>58</v>
      </c>
      <c r="IIL24" s="111"/>
      <c r="IIM24" s="111"/>
      <c r="IIN24" s="111"/>
      <c r="IIO24" s="111"/>
      <c r="IIP24" s="111"/>
      <c r="IIQ24" s="111"/>
      <c r="IIR24" s="3" t="e">
        <f>IIR23/#REF!-0.01</f>
        <v>#REF!</v>
      </c>
      <c r="IIS24" s="111" t="s">
        <v>58</v>
      </c>
      <c r="IIT24" s="111"/>
      <c r="IIU24" s="111"/>
      <c r="IIV24" s="111"/>
      <c r="IIW24" s="111"/>
      <c r="IIX24" s="111"/>
      <c r="IIY24" s="111"/>
      <c r="IIZ24" s="3" t="e">
        <f>IIZ23/#REF!-0.01</f>
        <v>#REF!</v>
      </c>
      <c r="IJA24" s="111" t="s">
        <v>58</v>
      </c>
      <c r="IJB24" s="111"/>
      <c r="IJC24" s="111"/>
      <c r="IJD24" s="111"/>
      <c r="IJE24" s="111"/>
      <c r="IJF24" s="111"/>
      <c r="IJG24" s="111"/>
      <c r="IJH24" s="3" t="e">
        <f>IJH23/#REF!-0.01</f>
        <v>#REF!</v>
      </c>
      <c r="IJI24" s="111" t="s">
        <v>58</v>
      </c>
      <c r="IJJ24" s="111"/>
      <c r="IJK24" s="111"/>
      <c r="IJL24" s="111"/>
      <c r="IJM24" s="111"/>
      <c r="IJN24" s="111"/>
      <c r="IJO24" s="111"/>
      <c r="IJP24" s="3" t="e">
        <f>IJP23/#REF!-0.01</f>
        <v>#REF!</v>
      </c>
      <c r="IJQ24" s="111" t="s">
        <v>58</v>
      </c>
      <c r="IJR24" s="111"/>
      <c r="IJS24" s="111"/>
      <c r="IJT24" s="111"/>
      <c r="IJU24" s="111"/>
      <c r="IJV24" s="111"/>
      <c r="IJW24" s="111"/>
      <c r="IJX24" s="3" t="e">
        <f>IJX23/#REF!-0.01</f>
        <v>#REF!</v>
      </c>
      <c r="IJY24" s="111" t="s">
        <v>58</v>
      </c>
      <c r="IJZ24" s="111"/>
      <c r="IKA24" s="111"/>
      <c r="IKB24" s="111"/>
      <c r="IKC24" s="111"/>
      <c r="IKD24" s="111"/>
      <c r="IKE24" s="111"/>
      <c r="IKF24" s="3" t="e">
        <f>IKF23/#REF!-0.01</f>
        <v>#REF!</v>
      </c>
      <c r="IKG24" s="111" t="s">
        <v>58</v>
      </c>
      <c r="IKH24" s="111"/>
      <c r="IKI24" s="111"/>
      <c r="IKJ24" s="111"/>
      <c r="IKK24" s="111"/>
      <c r="IKL24" s="111"/>
      <c r="IKM24" s="111"/>
      <c r="IKN24" s="3" t="e">
        <f>IKN23/#REF!-0.01</f>
        <v>#REF!</v>
      </c>
      <c r="IKO24" s="111" t="s">
        <v>58</v>
      </c>
      <c r="IKP24" s="111"/>
      <c r="IKQ24" s="111"/>
      <c r="IKR24" s="111"/>
      <c r="IKS24" s="111"/>
      <c r="IKT24" s="111"/>
      <c r="IKU24" s="111"/>
      <c r="IKV24" s="3" t="e">
        <f>IKV23/#REF!-0.01</f>
        <v>#REF!</v>
      </c>
      <c r="IKW24" s="111" t="s">
        <v>58</v>
      </c>
      <c r="IKX24" s="111"/>
      <c r="IKY24" s="111"/>
      <c r="IKZ24" s="111"/>
      <c r="ILA24" s="111"/>
      <c r="ILB24" s="111"/>
      <c r="ILC24" s="111"/>
      <c r="ILD24" s="3" t="e">
        <f>ILD23/#REF!-0.01</f>
        <v>#REF!</v>
      </c>
      <c r="ILE24" s="111" t="s">
        <v>58</v>
      </c>
      <c r="ILF24" s="111"/>
      <c r="ILG24" s="111"/>
      <c r="ILH24" s="111"/>
      <c r="ILI24" s="111"/>
      <c r="ILJ24" s="111"/>
      <c r="ILK24" s="111"/>
      <c r="ILL24" s="3" t="e">
        <f>ILL23/#REF!-0.01</f>
        <v>#REF!</v>
      </c>
      <c r="ILM24" s="111" t="s">
        <v>58</v>
      </c>
      <c r="ILN24" s="111"/>
      <c r="ILO24" s="111"/>
      <c r="ILP24" s="111"/>
      <c r="ILQ24" s="111"/>
      <c r="ILR24" s="111"/>
      <c r="ILS24" s="111"/>
      <c r="ILT24" s="3" t="e">
        <f>ILT23/#REF!-0.01</f>
        <v>#REF!</v>
      </c>
      <c r="ILU24" s="111" t="s">
        <v>58</v>
      </c>
      <c r="ILV24" s="111"/>
      <c r="ILW24" s="111"/>
      <c r="ILX24" s="111"/>
      <c r="ILY24" s="111"/>
      <c r="ILZ24" s="111"/>
      <c r="IMA24" s="111"/>
      <c r="IMB24" s="3" t="e">
        <f>IMB23/#REF!-0.01</f>
        <v>#REF!</v>
      </c>
      <c r="IMC24" s="111" t="s">
        <v>58</v>
      </c>
      <c r="IMD24" s="111"/>
      <c r="IME24" s="111"/>
      <c r="IMF24" s="111"/>
      <c r="IMG24" s="111"/>
      <c r="IMH24" s="111"/>
      <c r="IMI24" s="111"/>
      <c r="IMJ24" s="3" t="e">
        <f>IMJ23/#REF!-0.01</f>
        <v>#REF!</v>
      </c>
      <c r="IMK24" s="111" t="s">
        <v>58</v>
      </c>
      <c r="IML24" s="111"/>
      <c r="IMM24" s="111"/>
      <c r="IMN24" s="111"/>
      <c r="IMO24" s="111"/>
      <c r="IMP24" s="111"/>
      <c r="IMQ24" s="111"/>
      <c r="IMR24" s="3" t="e">
        <f>IMR23/#REF!-0.01</f>
        <v>#REF!</v>
      </c>
      <c r="IMS24" s="111" t="s">
        <v>58</v>
      </c>
      <c r="IMT24" s="111"/>
      <c r="IMU24" s="111"/>
      <c r="IMV24" s="111"/>
      <c r="IMW24" s="111"/>
      <c r="IMX24" s="111"/>
      <c r="IMY24" s="111"/>
      <c r="IMZ24" s="3" t="e">
        <f>IMZ23/#REF!-0.01</f>
        <v>#REF!</v>
      </c>
      <c r="INA24" s="111" t="s">
        <v>58</v>
      </c>
      <c r="INB24" s="111"/>
      <c r="INC24" s="111"/>
      <c r="IND24" s="111"/>
      <c r="INE24" s="111"/>
      <c r="INF24" s="111"/>
      <c r="ING24" s="111"/>
      <c r="INH24" s="3" t="e">
        <f>INH23/#REF!-0.01</f>
        <v>#REF!</v>
      </c>
      <c r="INI24" s="111" t="s">
        <v>58</v>
      </c>
      <c r="INJ24" s="111"/>
      <c r="INK24" s="111"/>
      <c r="INL24" s="111"/>
      <c r="INM24" s="111"/>
      <c r="INN24" s="111"/>
      <c r="INO24" s="111"/>
      <c r="INP24" s="3" t="e">
        <f>INP23/#REF!-0.01</f>
        <v>#REF!</v>
      </c>
      <c r="INQ24" s="111" t="s">
        <v>58</v>
      </c>
      <c r="INR24" s="111"/>
      <c r="INS24" s="111"/>
      <c r="INT24" s="111"/>
      <c r="INU24" s="111"/>
      <c r="INV24" s="111"/>
      <c r="INW24" s="111"/>
      <c r="INX24" s="3" t="e">
        <f>INX23/#REF!-0.01</f>
        <v>#REF!</v>
      </c>
      <c r="INY24" s="111" t="s">
        <v>58</v>
      </c>
      <c r="INZ24" s="111"/>
      <c r="IOA24" s="111"/>
      <c r="IOB24" s="111"/>
      <c r="IOC24" s="111"/>
      <c r="IOD24" s="111"/>
      <c r="IOE24" s="111"/>
      <c r="IOF24" s="3" t="e">
        <f>IOF23/#REF!-0.01</f>
        <v>#REF!</v>
      </c>
      <c r="IOG24" s="111" t="s">
        <v>58</v>
      </c>
      <c r="IOH24" s="111"/>
      <c r="IOI24" s="111"/>
      <c r="IOJ24" s="111"/>
      <c r="IOK24" s="111"/>
      <c r="IOL24" s="111"/>
      <c r="IOM24" s="111"/>
      <c r="ION24" s="3" t="e">
        <f>ION23/#REF!-0.01</f>
        <v>#REF!</v>
      </c>
      <c r="IOO24" s="111" t="s">
        <v>58</v>
      </c>
      <c r="IOP24" s="111"/>
      <c r="IOQ24" s="111"/>
      <c r="IOR24" s="111"/>
      <c r="IOS24" s="111"/>
      <c r="IOT24" s="111"/>
      <c r="IOU24" s="111"/>
      <c r="IOV24" s="3" t="e">
        <f>IOV23/#REF!-0.01</f>
        <v>#REF!</v>
      </c>
      <c r="IOW24" s="111" t="s">
        <v>58</v>
      </c>
      <c r="IOX24" s="111"/>
      <c r="IOY24" s="111"/>
      <c r="IOZ24" s="111"/>
      <c r="IPA24" s="111"/>
      <c r="IPB24" s="111"/>
      <c r="IPC24" s="111"/>
      <c r="IPD24" s="3" t="e">
        <f>IPD23/#REF!-0.01</f>
        <v>#REF!</v>
      </c>
      <c r="IPE24" s="111" t="s">
        <v>58</v>
      </c>
      <c r="IPF24" s="111"/>
      <c r="IPG24" s="111"/>
      <c r="IPH24" s="111"/>
      <c r="IPI24" s="111"/>
      <c r="IPJ24" s="111"/>
      <c r="IPK24" s="111"/>
      <c r="IPL24" s="3" t="e">
        <f>IPL23/#REF!-0.01</f>
        <v>#REF!</v>
      </c>
      <c r="IPM24" s="111" t="s">
        <v>58</v>
      </c>
      <c r="IPN24" s="111"/>
      <c r="IPO24" s="111"/>
      <c r="IPP24" s="111"/>
      <c r="IPQ24" s="111"/>
      <c r="IPR24" s="111"/>
      <c r="IPS24" s="111"/>
      <c r="IPT24" s="3" t="e">
        <f>IPT23/#REF!-0.01</f>
        <v>#REF!</v>
      </c>
      <c r="IPU24" s="111" t="s">
        <v>58</v>
      </c>
      <c r="IPV24" s="111"/>
      <c r="IPW24" s="111"/>
      <c r="IPX24" s="111"/>
      <c r="IPY24" s="111"/>
      <c r="IPZ24" s="111"/>
      <c r="IQA24" s="111"/>
      <c r="IQB24" s="3" t="e">
        <f>IQB23/#REF!-0.01</f>
        <v>#REF!</v>
      </c>
      <c r="IQC24" s="111" t="s">
        <v>58</v>
      </c>
      <c r="IQD24" s="111"/>
      <c r="IQE24" s="111"/>
      <c r="IQF24" s="111"/>
      <c r="IQG24" s="111"/>
      <c r="IQH24" s="111"/>
      <c r="IQI24" s="111"/>
      <c r="IQJ24" s="3" t="e">
        <f>IQJ23/#REF!-0.01</f>
        <v>#REF!</v>
      </c>
      <c r="IQK24" s="111" t="s">
        <v>58</v>
      </c>
      <c r="IQL24" s="111"/>
      <c r="IQM24" s="111"/>
      <c r="IQN24" s="111"/>
      <c r="IQO24" s="111"/>
      <c r="IQP24" s="111"/>
      <c r="IQQ24" s="111"/>
      <c r="IQR24" s="3" t="e">
        <f>IQR23/#REF!-0.01</f>
        <v>#REF!</v>
      </c>
      <c r="IQS24" s="111" t="s">
        <v>58</v>
      </c>
      <c r="IQT24" s="111"/>
      <c r="IQU24" s="111"/>
      <c r="IQV24" s="111"/>
      <c r="IQW24" s="111"/>
      <c r="IQX24" s="111"/>
      <c r="IQY24" s="111"/>
      <c r="IQZ24" s="3" t="e">
        <f>IQZ23/#REF!-0.01</f>
        <v>#REF!</v>
      </c>
      <c r="IRA24" s="111" t="s">
        <v>58</v>
      </c>
      <c r="IRB24" s="111"/>
      <c r="IRC24" s="111"/>
      <c r="IRD24" s="111"/>
      <c r="IRE24" s="111"/>
      <c r="IRF24" s="111"/>
      <c r="IRG24" s="111"/>
      <c r="IRH24" s="3" t="e">
        <f>IRH23/#REF!-0.01</f>
        <v>#REF!</v>
      </c>
      <c r="IRI24" s="111" t="s">
        <v>58</v>
      </c>
      <c r="IRJ24" s="111"/>
      <c r="IRK24" s="111"/>
      <c r="IRL24" s="111"/>
      <c r="IRM24" s="111"/>
      <c r="IRN24" s="111"/>
      <c r="IRO24" s="111"/>
      <c r="IRP24" s="3" t="e">
        <f>IRP23/#REF!-0.01</f>
        <v>#REF!</v>
      </c>
      <c r="IRQ24" s="111" t="s">
        <v>58</v>
      </c>
      <c r="IRR24" s="111"/>
      <c r="IRS24" s="111"/>
      <c r="IRT24" s="111"/>
      <c r="IRU24" s="111"/>
      <c r="IRV24" s="111"/>
      <c r="IRW24" s="111"/>
      <c r="IRX24" s="3" t="e">
        <f>IRX23/#REF!-0.01</f>
        <v>#REF!</v>
      </c>
      <c r="IRY24" s="111" t="s">
        <v>58</v>
      </c>
      <c r="IRZ24" s="111"/>
      <c r="ISA24" s="111"/>
      <c r="ISB24" s="111"/>
      <c r="ISC24" s="111"/>
      <c r="ISD24" s="111"/>
      <c r="ISE24" s="111"/>
      <c r="ISF24" s="3" t="e">
        <f>ISF23/#REF!-0.01</f>
        <v>#REF!</v>
      </c>
      <c r="ISG24" s="111" t="s">
        <v>58</v>
      </c>
      <c r="ISH24" s="111"/>
      <c r="ISI24" s="111"/>
      <c r="ISJ24" s="111"/>
      <c r="ISK24" s="111"/>
      <c r="ISL24" s="111"/>
      <c r="ISM24" s="111"/>
      <c r="ISN24" s="3" t="e">
        <f>ISN23/#REF!-0.01</f>
        <v>#REF!</v>
      </c>
      <c r="ISO24" s="111" t="s">
        <v>58</v>
      </c>
      <c r="ISP24" s="111"/>
      <c r="ISQ24" s="111"/>
      <c r="ISR24" s="111"/>
      <c r="ISS24" s="111"/>
      <c r="IST24" s="111"/>
      <c r="ISU24" s="111"/>
      <c r="ISV24" s="3" t="e">
        <f>ISV23/#REF!-0.01</f>
        <v>#REF!</v>
      </c>
      <c r="ISW24" s="111" t="s">
        <v>58</v>
      </c>
      <c r="ISX24" s="111"/>
      <c r="ISY24" s="111"/>
      <c r="ISZ24" s="111"/>
      <c r="ITA24" s="111"/>
      <c r="ITB24" s="111"/>
      <c r="ITC24" s="111"/>
      <c r="ITD24" s="3" t="e">
        <f>ITD23/#REF!-0.01</f>
        <v>#REF!</v>
      </c>
      <c r="ITE24" s="111" t="s">
        <v>58</v>
      </c>
      <c r="ITF24" s="111"/>
      <c r="ITG24" s="111"/>
      <c r="ITH24" s="111"/>
      <c r="ITI24" s="111"/>
      <c r="ITJ24" s="111"/>
      <c r="ITK24" s="111"/>
      <c r="ITL24" s="3" t="e">
        <f>ITL23/#REF!-0.01</f>
        <v>#REF!</v>
      </c>
      <c r="ITM24" s="111" t="s">
        <v>58</v>
      </c>
      <c r="ITN24" s="111"/>
      <c r="ITO24" s="111"/>
      <c r="ITP24" s="111"/>
      <c r="ITQ24" s="111"/>
      <c r="ITR24" s="111"/>
      <c r="ITS24" s="111"/>
      <c r="ITT24" s="3" t="e">
        <f>ITT23/#REF!-0.01</f>
        <v>#REF!</v>
      </c>
      <c r="ITU24" s="111" t="s">
        <v>58</v>
      </c>
      <c r="ITV24" s="111"/>
      <c r="ITW24" s="111"/>
      <c r="ITX24" s="111"/>
      <c r="ITY24" s="111"/>
      <c r="ITZ24" s="111"/>
      <c r="IUA24" s="111"/>
      <c r="IUB24" s="3" t="e">
        <f>IUB23/#REF!-0.01</f>
        <v>#REF!</v>
      </c>
      <c r="IUC24" s="111" t="s">
        <v>58</v>
      </c>
      <c r="IUD24" s="111"/>
      <c r="IUE24" s="111"/>
      <c r="IUF24" s="111"/>
      <c r="IUG24" s="111"/>
      <c r="IUH24" s="111"/>
      <c r="IUI24" s="111"/>
      <c r="IUJ24" s="3" t="e">
        <f>IUJ23/#REF!-0.01</f>
        <v>#REF!</v>
      </c>
      <c r="IUK24" s="111" t="s">
        <v>58</v>
      </c>
      <c r="IUL24" s="111"/>
      <c r="IUM24" s="111"/>
      <c r="IUN24" s="111"/>
      <c r="IUO24" s="111"/>
      <c r="IUP24" s="111"/>
      <c r="IUQ24" s="111"/>
      <c r="IUR24" s="3" t="e">
        <f>IUR23/#REF!-0.01</f>
        <v>#REF!</v>
      </c>
      <c r="IUS24" s="111" t="s">
        <v>58</v>
      </c>
      <c r="IUT24" s="111"/>
      <c r="IUU24" s="111"/>
      <c r="IUV24" s="111"/>
      <c r="IUW24" s="111"/>
      <c r="IUX24" s="111"/>
      <c r="IUY24" s="111"/>
      <c r="IUZ24" s="3" t="e">
        <f>IUZ23/#REF!-0.01</f>
        <v>#REF!</v>
      </c>
      <c r="IVA24" s="111" t="s">
        <v>58</v>
      </c>
      <c r="IVB24" s="111"/>
      <c r="IVC24" s="111"/>
      <c r="IVD24" s="111"/>
      <c r="IVE24" s="111"/>
      <c r="IVF24" s="111"/>
      <c r="IVG24" s="111"/>
      <c r="IVH24" s="3" t="e">
        <f>IVH23/#REF!-0.01</f>
        <v>#REF!</v>
      </c>
      <c r="IVI24" s="111" t="s">
        <v>58</v>
      </c>
      <c r="IVJ24" s="111"/>
      <c r="IVK24" s="111"/>
      <c r="IVL24" s="111"/>
      <c r="IVM24" s="111"/>
      <c r="IVN24" s="111"/>
      <c r="IVO24" s="111"/>
      <c r="IVP24" s="3" t="e">
        <f>IVP23/#REF!-0.01</f>
        <v>#REF!</v>
      </c>
      <c r="IVQ24" s="111" t="s">
        <v>58</v>
      </c>
      <c r="IVR24" s="111"/>
      <c r="IVS24" s="111"/>
      <c r="IVT24" s="111"/>
      <c r="IVU24" s="111"/>
      <c r="IVV24" s="111"/>
      <c r="IVW24" s="111"/>
      <c r="IVX24" s="3" t="e">
        <f>IVX23/#REF!-0.01</f>
        <v>#REF!</v>
      </c>
      <c r="IVY24" s="111" t="s">
        <v>58</v>
      </c>
      <c r="IVZ24" s="111"/>
      <c r="IWA24" s="111"/>
      <c r="IWB24" s="111"/>
      <c r="IWC24" s="111"/>
      <c r="IWD24" s="111"/>
      <c r="IWE24" s="111"/>
      <c r="IWF24" s="3" t="e">
        <f>IWF23/#REF!-0.01</f>
        <v>#REF!</v>
      </c>
      <c r="IWG24" s="111" t="s">
        <v>58</v>
      </c>
      <c r="IWH24" s="111"/>
      <c r="IWI24" s="111"/>
      <c r="IWJ24" s="111"/>
      <c r="IWK24" s="111"/>
      <c r="IWL24" s="111"/>
      <c r="IWM24" s="111"/>
      <c r="IWN24" s="3" t="e">
        <f>IWN23/#REF!-0.01</f>
        <v>#REF!</v>
      </c>
      <c r="IWO24" s="111" t="s">
        <v>58</v>
      </c>
      <c r="IWP24" s="111"/>
      <c r="IWQ24" s="111"/>
      <c r="IWR24" s="111"/>
      <c r="IWS24" s="111"/>
      <c r="IWT24" s="111"/>
      <c r="IWU24" s="111"/>
      <c r="IWV24" s="3" t="e">
        <f>IWV23/#REF!-0.01</f>
        <v>#REF!</v>
      </c>
      <c r="IWW24" s="111" t="s">
        <v>58</v>
      </c>
      <c r="IWX24" s="111"/>
      <c r="IWY24" s="111"/>
      <c r="IWZ24" s="111"/>
      <c r="IXA24" s="111"/>
      <c r="IXB24" s="111"/>
      <c r="IXC24" s="111"/>
      <c r="IXD24" s="3" t="e">
        <f>IXD23/#REF!-0.01</f>
        <v>#REF!</v>
      </c>
      <c r="IXE24" s="111" t="s">
        <v>58</v>
      </c>
      <c r="IXF24" s="111"/>
      <c r="IXG24" s="111"/>
      <c r="IXH24" s="111"/>
      <c r="IXI24" s="111"/>
      <c r="IXJ24" s="111"/>
      <c r="IXK24" s="111"/>
      <c r="IXL24" s="3" t="e">
        <f>IXL23/#REF!-0.01</f>
        <v>#REF!</v>
      </c>
      <c r="IXM24" s="111" t="s">
        <v>58</v>
      </c>
      <c r="IXN24" s="111"/>
      <c r="IXO24" s="111"/>
      <c r="IXP24" s="111"/>
      <c r="IXQ24" s="111"/>
      <c r="IXR24" s="111"/>
      <c r="IXS24" s="111"/>
      <c r="IXT24" s="3" t="e">
        <f>IXT23/#REF!-0.01</f>
        <v>#REF!</v>
      </c>
      <c r="IXU24" s="111" t="s">
        <v>58</v>
      </c>
      <c r="IXV24" s="111"/>
      <c r="IXW24" s="111"/>
      <c r="IXX24" s="111"/>
      <c r="IXY24" s="111"/>
      <c r="IXZ24" s="111"/>
      <c r="IYA24" s="111"/>
      <c r="IYB24" s="3" t="e">
        <f>IYB23/#REF!-0.01</f>
        <v>#REF!</v>
      </c>
      <c r="IYC24" s="111" t="s">
        <v>58</v>
      </c>
      <c r="IYD24" s="111"/>
      <c r="IYE24" s="111"/>
      <c r="IYF24" s="111"/>
      <c r="IYG24" s="111"/>
      <c r="IYH24" s="111"/>
      <c r="IYI24" s="111"/>
      <c r="IYJ24" s="3" t="e">
        <f>IYJ23/#REF!-0.01</f>
        <v>#REF!</v>
      </c>
      <c r="IYK24" s="111" t="s">
        <v>58</v>
      </c>
      <c r="IYL24" s="111"/>
      <c r="IYM24" s="111"/>
      <c r="IYN24" s="111"/>
      <c r="IYO24" s="111"/>
      <c r="IYP24" s="111"/>
      <c r="IYQ24" s="111"/>
      <c r="IYR24" s="3" t="e">
        <f>IYR23/#REF!-0.01</f>
        <v>#REF!</v>
      </c>
      <c r="IYS24" s="111" t="s">
        <v>58</v>
      </c>
      <c r="IYT24" s="111"/>
      <c r="IYU24" s="111"/>
      <c r="IYV24" s="111"/>
      <c r="IYW24" s="111"/>
      <c r="IYX24" s="111"/>
      <c r="IYY24" s="111"/>
      <c r="IYZ24" s="3" t="e">
        <f>IYZ23/#REF!-0.01</f>
        <v>#REF!</v>
      </c>
      <c r="IZA24" s="111" t="s">
        <v>58</v>
      </c>
      <c r="IZB24" s="111"/>
      <c r="IZC24" s="111"/>
      <c r="IZD24" s="111"/>
      <c r="IZE24" s="111"/>
      <c r="IZF24" s="111"/>
      <c r="IZG24" s="111"/>
      <c r="IZH24" s="3" t="e">
        <f>IZH23/#REF!-0.01</f>
        <v>#REF!</v>
      </c>
      <c r="IZI24" s="111" t="s">
        <v>58</v>
      </c>
      <c r="IZJ24" s="111"/>
      <c r="IZK24" s="111"/>
      <c r="IZL24" s="111"/>
      <c r="IZM24" s="111"/>
      <c r="IZN24" s="111"/>
      <c r="IZO24" s="111"/>
      <c r="IZP24" s="3" t="e">
        <f>IZP23/#REF!-0.01</f>
        <v>#REF!</v>
      </c>
      <c r="IZQ24" s="111" t="s">
        <v>58</v>
      </c>
      <c r="IZR24" s="111"/>
      <c r="IZS24" s="111"/>
      <c r="IZT24" s="111"/>
      <c r="IZU24" s="111"/>
      <c r="IZV24" s="111"/>
      <c r="IZW24" s="111"/>
      <c r="IZX24" s="3" t="e">
        <f>IZX23/#REF!-0.01</f>
        <v>#REF!</v>
      </c>
      <c r="IZY24" s="111" t="s">
        <v>58</v>
      </c>
      <c r="IZZ24" s="111"/>
      <c r="JAA24" s="111"/>
      <c r="JAB24" s="111"/>
      <c r="JAC24" s="111"/>
      <c r="JAD24" s="111"/>
      <c r="JAE24" s="111"/>
      <c r="JAF24" s="3" t="e">
        <f>JAF23/#REF!-0.01</f>
        <v>#REF!</v>
      </c>
      <c r="JAG24" s="111" t="s">
        <v>58</v>
      </c>
      <c r="JAH24" s="111"/>
      <c r="JAI24" s="111"/>
      <c r="JAJ24" s="111"/>
      <c r="JAK24" s="111"/>
      <c r="JAL24" s="111"/>
      <c r="JAM24" s="111"/>
      <c r="JAN24" s="3" t="e">
        <f>JAN23/#REF!-0.01</f>
        <v>#REF!</v>
      </c>
      <c r="JAO24" s="111" t="s">
        <v>58</v>
      </c>
      <c r="JAP24" s="111"/>
      <c r="JAQ24" s="111"/>
      <c r="JAR24" s="111"/>
      <c r="JAS24" s="111"/>
      <c r="JAT24" s="111"/>
      <c r="JAU24" s="111"/>
      <c r="JAV24" s="3" t="e">
        <f>JAV23/#REF!-0.01</f>
        <v>#REF!</v>
      </c>
      <c r="JAW24" s="111" t="s">
        <v>58</v>
      </c>
      <c r="JAX24" s="111"/>
      <c r="JAY24" s="111"/>
      <c r="JAZ24" s="111"/>
      <c r="JBA24" s="111"/>
      <c r="JBB24" s="111"/>
      <c r="JBC24" s="111"/>
      <c r="JBD24" s="3" t="e">
        <f>JBD23/#REF!-0.01</f>
        <v>#REF!</v>
      </c>
      <c r="JBE24" s="111" t="s">
        <v>58</v>
      </c>
      <c r="JBF24" s="111"/>
      <c r="JBG24" s="111"/>
      <c r="JBH24" s="111"/>
      <c r="JBI24" s="111"/>
      <c r="JBJ24" s="111"/>
      <c r="JBK24" s="111"/>
      <c r="JBL24" s="3" t="e">
        <f>JBL23/#REF!-0.01</f>
        <v>#REF!</v>
      </c>
      <c r="JBM24" s="111" t="s">
        <v>58</v>
      </c>
      <c r="JBN24" s="111"/>
      <c r="JBO24" s="111"/>
      <c r="JBP24" s="111"/>
      <c r="JBQ24" s="111"/>
      <c r="JBR24" s="111"/>
      <c r="JBS24" s="111"/>
      <c r="JBT24" s="3" t="e">
        <f>JBT23/#REF!-0.01</f>
        <v>#REF!</v>
      </c>
      <c r="JBU24" s="111" t="s">
        <v>58</v>
      </c>
      <c r="JBV24" s="111"/>
      <c r="JBW24" s="111"/>
      <c r="JBX24" s="111"/>
      <c r="JBY24" s="111"/>
      <c r="JBZ24" s="111"/>
      <c r="JCA24" s="111"/>
      <c r="JCB24" s="3" t="e">
        <f>JCB23/#REF!-0.01</f>
        <v>#REF!</v>
      </c>
      <c r="JCC24" s="111" t="s">
        <v>58</v>
      </c>
      <c r="JCD24" s="111"/>
      <c r="JCE24" s="111"/>
      <c r="JCF24" s="111"/>
      <c r="JCG24" s="111"/>
      <c r="JCH24" s="111"/>
      <c r="JCI24" s="111"/>
      <c r="JCJ24" s="3" t="e">
        <f>JCJ23/#REF!-0.01</f>
        <v>#REF!</v>
      </c>
      <c r="JCK24" s="111" t="s">
        <v>58</v>
      </c>
      <c r="JCL24" s="111"/>
      <c r="JCM24" s="111"/>
      <c r="JCN24" s="111"/>
      <c r="JCO24" s="111"/>
      <c r="JCP24" s="111"/>
      <c r="JCQ24" s="111"/>
      <c r="JCR24" s="3" t="e">
        <f>JCR23/#REF!-0.01</f>
        <v>#REF!</v>
      </c>
      <c r="JCS24" s="111" t="s">
        <v>58</v>
      </c>
      <c r="JCT24" s="111"/>
      <c r="JCU24" s="111"/>
      <c r="JCV24" s="111"/>
      <c r="JCW24" s="111"/>
      <c r="JCX24" s="111"/>
      <c r="JCY24" s="111"/>
      <c r="JCZ24" s="3" t="e">
        <f>JCZ23/#REF!-0.01</f>
        <v>#REF!</v>
      </c>
      <c r="JDA24" s="111" t="s">
        <v>58</v>
      </c>
      <c r="JDB24" s="111"/>
      <c r="JDC24" s="111"/>
      <c r="JDD24" s="111"/>
      <c r="JDE24" s="111"/>
      <c r="JDF24" s="111"/>
      <c r="JDG24" s="111"/>
      <c r="JDH24" s="3" t="e">
        <f>JDH23/#REF!-0.01</f>
        <v>#REF!</v>
      </c>
      <c r="JDI24" s="111" t="s">
        <v>58</v>
      </c>
      <c r="JDJ24" s="111"/>
      <c r="JDK24" s="111"/>
      <c r="JDL24" s="111"/>
      <c r="JDM24" s="111"/>
      <c r="JDN24" s="111"/>
      <c r="JDO24" s="111"/>
      <c r="JDP24" s="3" t="e">
        <f>JDP23/#REF!-0.01</f>
        <v>#REF!</v>
      </c>
      <c r="JDQ24" s="111" t="s">
        <v>58</v>
      </c>
      <c r="JDR24" s="111"/>
      <c r="JDS24" s="111"/>
      <c r="JDT24" s="111"/>
      <c r="JDU24" s="111"/>
      <c r="JDV24" s="111"/>
      <c r="JDW24" s="111"/>
      <c r="JDX24" s="3" t="e">
        <f>JDX23/#REF!-0.01</f>
        <v>#REF!</v>
      </c>
      <c r="JDY24" s="111" t="s">
        <v>58</v>
      </c>
      <c r="JDZ24" s="111"/>
      <c r="JEA24" s="111"/>
      <c r="JEB24" s="111"/>
      <c r="JEC24" s="111"/>
      <c r="JED24" s="111"/>
      <c r="JEE24" s="111"/>
      <c r="JEF24" s="3" t="e">
        <f>JEF23/#REF!-0.01</f>
        <v>#REF!</v>
      </c>
      <c r="JEG24" s="111" t="s">
        <v>58</v>
      </c>
      <c r="JEH24" s="111"/>
      <c r="JEI24" s="111"/>
      <c r="JEJ24" s="111"/>
      <c r="JEK24" s="111"/>
      <c r="JEL24" s="111"/>
      <c r="JEM24" s="111"/>
      <c r="JEN24" s="3" t="e">
        <f>JEN23/#REF!-0.01</f>
        <v>#REF!</v>
      </c>
      <c r="JEO24" s="111" t="s">
        <v>58</v>
      </c>
      <c r="JEP24" s="111"/>
      <c r="JEQ24" s="111"/>
      <c r="JER24" s="111"/>
      <c r="JES24" s="111"/>
      <c r="JET24" s="111"/>
      <c r="JEU24" s="111"/>
      <c r="JEV24" s="3" t="e">
        <f>JEV23/#REF!-0.01</f>
        <v>#REF!</v>
      </c>
      <c r="JEW24" s="111" t="s">
        <v>58</v>
      </c>
      <c r="JEX24" s="111"/>
      <c r="JEY24" s="111"/>
      <c r="JEZ24" s="111"/>
      <c r="JFA24" s="111"/>
      <c r="JFB24" s="111"/>
      <c r="JFC24" s="111"/>
      <c r="JFD24" s="3" t="e">
        <f>JFD23/#REF!-0.01</f>
        <v>#REF!</v>
      </c>
      <c r="JFE24" s="111" t="s">
        <v>58</v>
      </c>
      <c r="JFF24" s="111"/>
      <c r="JFG24" s="111"/>
      <c r="JFH24" s="111"/>
      <c r="JFI24" s="111"/>
      <c r="JFJ24" s="111"/>
      <c r="JFK24" s="111"/>
      <c r="JFL24" s="3" t="e">
        <f>JFL23/#REF!-0.01</f>
        <v>#REF!</v>
      </c>
      <c r="JFM24" s="111" t="s">
        <v>58</v>
      </c>
      <c r="JFN24" s="111"/>
      <c r="JFO24" s="111"/>
      <c r="JFP24" s="111"/>
      <c r="JFQ24" s="111"/>
      <c r="JFR24" s="111"/>
      <c r="JFS24" s="111"/>
      <c r="JFT24" s="3" t="e">
        <f>JFT23/#REF!-0.01</f>
        <v>#REF!</v>
      </c>
      <c r="JFU24" s="111" t="s">
        <v>58</v>
      </c>
      <c r="JFV24" s="111"/>
      <c r="JFW24" s="111"/>
      <c r="JFX24" s="111"/>
      <c r="JFY24" s="111"/>
      <c r="JFZ24" s="111"/>
      <c r="JGA24" s="111"/>
      <c r="JGB24" s="3" t="e">
        <f>JGB23/#REF!-0.01</f>
        <v>#REF!</v>
      </c>
      <c r="JGC24" s="111" t="s">
        <v>58</v>
      </c>
      <c r="JGD24" s="111"/>
      <c r="JGE24" s="111"/>
      <c r="JGF24" s="111"/>
      <c r="JGG24" s="111"/>
      <c r="JGH24" s="111"/>
      <c r="JGI24" s="111"/>
      <c r="JGJ24" s="3" t="e">
        <f>JGJ23/#REF!-0.01</f>
        <v>#REF!</v>
      </c>
      <c r="JGK24" s="111" t="s">
        <v>58</v>
      </c>
      <c r="JGL24" s="111"/>
      <c r="JGM24" s="111"/>
      <c r="JGN24" s="111"/>
      <c r="JGO24" s="111"/>
      <c r="JGP24" s="111"/>
      <c r="JGQ24" s="111"/>
      <c r="JGR24" s="3" t="e">
        <f>JGR23/#REF!-0.01</f>
        <v>#REF!</v>
      </c>
      <c r="JGS24" s="111" t="s">
        <v>58</v>
      </c>
      <c r="JGT24" s="111"/>
      <c r="JGU24" s="111"/>
      <c r="JGV24" s="111"/>
      <c r="JGW24" s="111"/>
      <c r="JGX24" s="111"/>
      <c r="JGY24" s="111"/>
      <c r="JGZ24" s="3" t="e">
        <f>JGZ23/#REF!-0.01</f>
        <v>#REF!</v>
      </c>
      <c r="JHA24" s="111" t="s">
        <v>58</v>
      </c>
      <c r="JHB24" s="111"/>
      <c r="JHC24" s="111"/>
      <c r="JHD24" s="111"/>
      <c r="JHE24" s="111"/>
      <c r="JHF24" s="111"/>
      <c r="JHG24" s="111"/>
      <c r="JHH24" s="3" t="e">
        <f>JHH23/#REF!-0.01</f>
        <v>#REF!</v>
      </c>
      <c r="JHI24" s="111" t="s">
        <v>58</v>
      </c>
      <c r="JHJ24" s="111"/>
      <c r="JHK24" s="111"/>
      <c r="JHL24" s="111"/>
      <c r="JHM24" s="111"/>
      <c r="JHN24" s="111"/>
      <c r="JHO24" s="111"/>
      <c r="JHP24" s="3" t="e">
        <f>JHP23/#REF!-0.01</f>
        <v>#REF!</v>
      </c>
      <c r="JHQ24" s="111" t="s">
        <v>58</v>
      </c>
      <c r="JHR24" s="111"/>
      <c r="JHS24" s="111"/>
      <c r="JHT24" s="111"/>
      <c r="JHU24" s="111"/>
      <c r="JHV24" s="111"/>
      <c r="JHW24" s="111"/>
      <c r="JHX24" s="3" t="e">
        <f>JHX23/#REF!-0.01</f>
        <v>#REF!</v>
      </c>
      <c r="JHY24" s="111" t="s">
        <v>58</v>
      </c>
      <c r="JHZ24" s="111"/>
      <c r="JIA24" s="111"/>
      <c r="JIB24" s="111"/>
      <c r="JIC24" s="111"/>
      <c r="JID24" s="111"/>
      <c r="JIE24" s="111"/>
      <c r="JIF24" s="3" t="e">
        <f>JIF23/#REF!-0.01</f>
        <v>#REF!</v>
      </c>
      <c r="JIG24" s="111" t="s">
        <v>58</v>
      </c>
      <c r="JIH24" s="111"/>
      <c r="JII24" s="111"/>
      <c r="JIJ24" s="111"/>
      <c r="JIK24" s="111"/>
      <c r="JIL24" s="111"/>
      <c r="JIM24" s="111"/>
      <c r="JIN24" s="3" t="e">
        <f>JIN23/#REF!-0.01</f>
        <v>#REF!</v>
      </c>
      <c r="JIO24" s="111" t="s">
        <v>58</v>
      </c>
      <c r="JIP24" s="111"/>
      <c r="JIQ24" s="111"/>
      <c r="JIR24" s="111"/>
      <c r="JIS24" s="111"/>
      <c r="JIT24" s="111"/>
      <c r="JIU24" s="111"/>
      <c r="JIV24" s="3" t="e">
        <f>JIV23/#REF!-0.01</f>
        <v>#REF!</v>
      </c>
      <c r="JIW24" s="111" t="s">
        <v>58</v>
      </c>
      <c r="JIX24" s="111"/>
      <c r="JIY24" s="111"/>
      <c r="JIZ24" s="111"/>
      <c r="JJA24" s="111"/>
      <c r="JJB24" s="111"/>
      <c r="JJC24" s="111"/>
      <c r="JJD24" s="3" t="e">
        <f>JJD23/#REF!-0.01</f>
        <v>#REF!</v>
      </c>
      <c r="JJE24" s="111" t="s">
        <v>58</v>
      </c>
      <c r="JJF24" s="111"/>
      <c r="JJG24" s="111"/>
      <c r="JJH24" s="111"/>
      <c r="JJI24" s="111"/>
      <c r="JJJ24" s="111"/>
      <c r="JJK24" s="111"/>
      <c r="JJL24" s="3" t="e">
        <f>JJL23/#REF!-0.01</f>
        <v>#REF!</v>
      </c>
      <c r="JJM24" s="111" t="s">
        <v>58</v>
      </c>
      <c r="JJN24" s="111"/>
      <c r="JJO24" s="111"/>
      <c r="JJP24" s="111"/>
      <c r="JJQ24" s="111"/>
      <c r="JJR24" s="111"/>
      <c r="JJS24" s="111"/>
      <c r="JJT24" s="3" t="e">
        <f>JJT23/#REF!-0.01</f>
        <v>#REF!</v>
      </c>
      <c r="JJU24" s="111" t="s">
        <v>58</v>
      </c>
      <c r="JJV24" s="111"/>
      <c r="JJW24" s="111"/>
      <c r="JJX24" s="111"/>
      <c r="JJY24" s="111"/>
      <c r="JJZ24" s="111"/>
      <c r="JKA24" s="111"/>
      <c r="JKB24" s="3" t="e">
        <f>JKB23/#REF!-0.01</f>
        <v>#REF!</v>
      </c>
      <c r="JKC24" s="111" t="s">
        <v>58</v>
      </c>
      <c r="JKD24" s="111"/>
      <c r="JKE24" s="111"/>
      <c r="JKF24" s="111"/>
      <c r="JKG24" s="111"/>
      <c r="JKH24" s="111"/>
      <c r="JKI24" s="111"/>
      <c r="JKJ24" s="3" t="e">
        <f>JKJ23/#REF!-0.01</f>
        <v>#REF!</v>
      </c>
      <c r="JKK24" s="111" t="s">
        <v>58</v>
      </c>
      <c r="JKL24" s="111"/>
      <c r="JKM24" s="111"/>
      <c r="JKN24" s="111"/>
      <c r="JKO24" s="111"/>
      <c r="JKP24" s="111"/>
      <c r="JKQ24" s="111"/>
      <c r="JKR24" s="3" t="e">
        <f>JKR23/#REF!-0.01</f>
        <v>#REF!</v>
      </c>
      <c r="JKS24" s="111" t="s">
        <v>58</v>
      </c>
      <c r="JKT24" s="111"/>
      <c r="JKU24" s="111"/>
      <c r="JKV24" s="111"/>
      <c r="JKW24" s="111"/>
      <c r="JKX24" s="111"/>
      <c r="JKY24" s="111"/>
      <c r="JKZ24" s="3" t="e">
        <f>JKZ23/#REF!-0.01</f>
        <v>#REF!</v>
      </c>
      <c r="JLA24" s="111" t="s">
        <v>58</v>
      </c>
      <c r="JLB24" s="111"/>
      <c r="JLC24" s="111"/>
      <c r="JLD24" s="111"/>
      <c r="JLE24" s="111"/>
      <c r="JLF24" s="111"/>
      <c r="JLG24" s="111"/>
      <c r="JLH24" s="3" t="e">
        <f>JLH23/#REF!-0.01</f>
        <v>#REF!</v>
      </c>
      <c r="JLI24" s="111" t="s">
        <v>58</v>
      </c>
      <c r="JLJ24" s="111"/>
      <c r="JLK24" s="111"/>
      <c r="JLL24" s="111"/>
      <c r="JLM24" s="111"/>
      <c r="JLN24" s="111"/>
      <c r="JLO24" s="111"/>
      <c r="JLP24" s="3" t="e">
        <f>JLP23/#REF!-0.01</f>
        <v>#REF!</v>
      </c>
      <c r="JLQ24" s="111" t="s">
        <v>58</v>
      </c>
      <c r="JLR24" s="111"/>
      <c r="JLS24" s="111"/>
      <c r="JLT24" s="111"/>
      <c r="JLU24" s="111"/>
      <c r="JLV24" s="111"/>
      <c r="JLW24" s="111"/>
      <c r="JLX24" s="3" t="e">
        <f>JLX23/#REF!-0.01</f>
        <v>#REF!</v>
      </c>
      <c r="JLY24" s="111" t="s">
        <v>58</v>
      </c>
      <c r="JLZ24" s="111"/>
      <c r="JMA24" s="111"/>
      <c r="JMB24" s="111"/>
      <c r="JMC24" s="111"/>
      <c r="JMD24" s="111"/>
      <c r="JME24" s="111"/>
      <c r="JMF24" s="3" t="e">
        <f>JMF23/#REF!-0.01</f>
        <v>#REF!</v>
      </c>
      <c r="JMG24" s="111" t="s">
        <v>58</v>
      </c>
      <c r="JMH24" s="111"/>
      <c r="JMI24" s="111"/>
      <c r="JMJ24" s="111"/>
      <c r="JMK24" s="111"/>
      <c r="JML24" s="111"/>
      <c r="JMM24" s="111"/>
      <c r="JMN24" s="3" t="e">
        <f>JMN23/#REF!-0.01</f>
        <v>#REF!</v>
      </c>
      <c r="JMO24" s="111" t="s">
        <v>58</v>
      </c>
      <c r="JMP24" s="111"/>
      <c r="JMQ24" s="111"/>
      <c r="JMR24" s="111"/>
      <c r="JMS24" s="111"/>
      <c r="JMT24" s="111"/>
      <c r="JMU24" s="111"/>
      <c r="JMV24" s="3" t="e">
        <f>JMV23/#REF!-0.01</f>
        <v>#REF!</v>
      </c>
      <c r="JMW24" s="111" t="s">
        <v>58</v>
      </c>
      <c r="JMX24" s="111"/>
      <c r="JMY24" s="111"/>
      <c r="JMZ24" s="111"/>
      <c r="JNA24" s="111"/>
      <c r="JNB24" s="111"/>
      <c r="JNC24" s="111"/>
      <c r="JND24" s="3" t="e">
        <f>JND23/#REF!-0.01</f>
        <v>#REF!</v>
      </c>
      <c r="JNE24" s="111" t="s">
        <v>58</v>
      </c>
      <c r="JNF24" s="111"/>
      <c r="JNG24" s="111"/>
      <c r="JNH24" s="111"/>
      <c r="JNI24" s="111"/>
      <c r="JNJ24" s="111"/>
      <c r="JNK24" s="111"/>
      <c r="JNL24" s="3" t="e">
        <f>JNL23/#REF!-0.01</f>
        <v>#REF!</v>
      </c>
      <c r="JNM24" s="111" t="s">
        <v>58</v>
      </c>
      <c r="JNN24" s="111"/>
      <c r="JNO24" s="111"/>
      <c r="JNP24" s="111"/>
      <c r="JNQ24" s="111"/>
      <c r="JNR24" s="111"/>
      <c r="JNS24" s="111"/>
      <c r="JNT24" s="3" t="e">
        <f>JNT23/#REF!-0.01</f>
        <v>#REF!</v>
      </c>
      <c r="JNU24" s="111" t="s">
        <v>58</v>
      </c>
      <c r="JNV24" s="111"/>
      <c r="JNW24" s="111"/>
      <c r="JNX24" s="111"/>
      <c r="JNY24" s="111"/>
      <c r="JNZ24" s="111"/>
      <c r="JOA24" s="111"/>
      <c r="JOB24" s="3" t="e">
        <f>JOB23/#REF!-0.01</f>
        <v>#REF!</v>
      </c>
      <c r="JOC24" s="111" t="s">
        <v>58</v>
      </c>
      <c r="JOD24" s="111"/>
      <c r="JOE24" s="111"/>
      <c r="JOF24" s="111"/>
      <c r="JOG24" s="111"/>
      <c r="JOH24" s="111"/>
      <c r="JOI24" s="111"/>
      <c r="JOJ24" s="3" t="e">
        <f>JOJ23/#REF!-0.01</f>
        <v>#REF!</v>
      </c>
      <c r="JOK24" s="111" t="s">
        <v>58</v>
      </c>
      <c r="JOL24" s="111"/>
      <c r="JOM24" s="111"/>
      <c r="JON24" s="111"/>
      <c r="JOO24" s="111"/>
      <c r="JOP24" s="111"/>
      <c r="JOQ24" s="111"/>
      <c r="JOR24" s="3" t="e">
        <f>JOR23/#REF!-0.01</f>
        <v>#REF!</v>
      </c>
      <c r="JOS24" s="111" t="s">
        <v>58</v>
      </c>
      <c r="JOT24" s="111"/>
      <c r="JOU24" s="111"/>
      <c r="JOV24" s="111"/>
      <c r="JOW24" s="111"/>
      <c r="JOX24" s="111"/>
      <c r="JOY24" s="111"/>
      <c r="JOZ24" s="3" t="e">
        <f>JOZ23/#REF!-0.01</f>
        <v>#REF!</v>
      </c>
      <c r="JPA24" s="111" t="s">
        <v>58</v>
      </c>
      <c r="JPB24" s="111"/>
      <c r="JPC24" s="111"/>
      <c r="JPD24" s="111"/>
      <c r="JPE24" s="111"/>
      <c r="JPF24" s="111"/>
      <c r="JPG24" s="111"/>
      <c r="JPH24" s="3" t="e">
        <f>JPH23/#REF!-0.01</f>
        <v>#REF!</v>
      </c>
      <c r="JPI24" s="111" t="s">
        <v>58</v>
      </c>
      <c r="JPJ24" s="111"/>
      <c r="JPK24" s="111"/>
      <c r="JPL24" s="111"/>
      <c r="JPM24" s="111"/>
      <c r="JPN24" s="111"/>
      <c r="JPO24" s="111"/>
      <c r="JPP24" s="3" t="e">
        <f>JPP23/#REF!-0.01</f>
        <v>#REF!</v>
      </c>
      <c r="JPQ24" s="111" t="s">
        <v>58</v>
      </c>
      <c r="JPR24" s="111"/>
      <c r="JPS24" s="111"/>
      <c r="JPT24" s="111"/>
      <c r="JPU24" s="111"/>
      <c r="JPV24" s="111"/>
      <c r="JPW24" s="111"/>
      <c r="JPX24" s="3" t="e">
        <f>JPX23/#REF!-0.01</f>
        <v>#REF!</v>
      </c>
      <c r="JPY24" s="111" t="s">
        <v>58</v>
      </c>
      <c r="JPZ24" s="111"/>
      <c r="JQA24" s="111"/>
      <c r="JQB24" s="111"/>
      <c r="JQC24" s="111"/>
      <c r="JQD24" s="111"/>
      <c r="JQE24" s="111"/>
      <c r="JQF24" s="3" t="e">
        <f>JQF23/#REF!-0.01</f>
        <v>#REF!</v>
      </c>
      <c r="JQG24" s="111" t="s">
        <v>58</v>
      </c>
      <c r="JQH24" s="111"/>
      <c r="JQI24" s="111"/>
      <c r="JQJ24" s="111"/>
      <c r="JQK24" s="111"/>
      <c r="JQL24" s="111"/>
      <c r="JQM24" s="111"/>
      <c r="JQN24" s="3" t="e">
        <f>JQN23/#REF!-0.01</f>
        <v>#REF!</v>
      </c>
      <c r="JQO24" s="111" t="s">
        <v>58</v>
      </c>
      <c r="JQP24" s="111"/>
      <c r="JQQ24" s="111"/>
      <c r="JQR24" s="111"/>
      <c r="JQS24" s="111"/>
      <c r="JQT24" s="111"/>
      <c r="JQU24" s="111"/>
      <c r="JQV24" s="3" t="e">
        <f>JQV23/#REF!-0.01</f>
        <v>#REF!</v>
      </c>
      <c r="JQW24" s="111" t="s">
        <v>58</v>
      </c>
      <c r="JQX24" s="111"/>
      <c r="JQY24" s="111"/>
      <c r="JQZ24" s="111"/>
      <c r="JRA24" s="111"/>
      <c r="JRB24" s="111"/>
      <c r="JRC24" s="111"/>
      <c r="JRD24" s="3" t="e">
        <f>JRD23/#REF!-0.01</f>
        <v>#REF!</v>
      </c>
      <c r="JRE24" s="111" t="s">
        <v>58</v>
      </c>
      <c r="JRF24" s="111"/>
      <c r="JRG24" s="111"/>
      <c r="JRH24" s="111"/>
      <c r="JRI24" s="111"/>
      <c r="JRJ24" s="111"/>
      <c r="JRK24" s="111"/>
      <c r="JRL24" s="3" t="e">
        <f>JRL23/#REF!-0.01</f>
        <v>#REF!</v>
      </c>
      <c r="JRM24" s="111" t="s">
        <v>58</v>
      </c>
      <c r="JRN24" s="111"/>
      <c r="JRO24" s="111"/>
      <c r="JRP24" s="111"/>
      <c r="JRQ24" s="111"/>
      <c r="JRR24" s="111"/>
      <c r="JRS24" s="111"/>
      <c r="JRT24" s="3" t="e">
        <f>JRT23/#REF!-0.01</f>
        <v>#REF!</v>
      </c>
      <c r="JRU24" s="111" t="s">
        <v>58</v>
      </c>
      <c r="JRV24" s="111"/>
      <c r="JRW24" s="111"/>
      <c r="JRX24" s="111"/>
      <c r="JRY24" s="111"/>
      <c r="JRZ24" s="111"/>
      <c r="JSA24" s="111"/>
      <c r="JSB24" s="3" t="e">
        <f>JSB23/#REF!-0.01</f>
        <v>#REF!</v>
      </c>
      <c r="JSC24" s="111" t="s">
        <v>58</v>
      </c>
      <c r="JSD24" s="111"/>
      <c r="JSE24" s="111"/>
      <c r="JSF24" s="111"/>
      <c r="JSG24" s="111"/>
      <c r="JSH24" s="111"/>
      <c r="JSI24" s="111"/>
      <c r="JSJ24" s="3" t="e">
        <f>JSJ23/#REF!-0.01</f>
        <v>#REF!</v>
      </c>
      <c r="JSK24" s="111" t="s">
        <v>58</v>
      </c>
      <c r="JSL24" s="111"/>
      <c r="JSM24" s="111"/>
      <c r="JSN24" s="111"/>
      <c r="JSO24" s="111"/>
      <c r="JSP24" s="111"/>
      <c r="JSQ24" s="111"/>
      <c r="JSR24" s="3" t="e">
        <f>JSR23/#REF!-0.01</f>
        <v>#REF!</v>
      </c>
      <c r="JSS24" s="111" t="s">
        <v>58</v>
      </c>
      <c r="JST24" s="111"/>
      <c r="JSU24" s="111"/>
      <c r="JSV24" s="111"/>
      <c r="JSW24" s="111"/>
      <c r="JSX24" s="111"/>
      <c r="JSY24" s="111"/>
      <c r="JSZ24" s="3" t="e">
        <f>JSZ23/#REF!-0.01</f>
        <v>#REF!</v>
      </c>
      <c r="JTA24" s="111" t="s">
        <v>58</v>
      </c>
      <c r="JTB24" s="111"/>
      <c r="JTC24" s="111"/>
      <c r="JTD24" s="111"/>
      <c r="JTE24" s="111"/>
      <c r="JTF24" s="111"/>
      <c r="JTG24" s="111"/>
      <c r="JTH24" s="3" t="e">
        <f>JTH23/#REF!-0.01</f>
        <v>#REF!</v>
      </c>
      <c r="JTI24" s="111" t="s">
        <v>58</v>
      </c>
      <c r="JTJ24" s="111"/>
      <c r="JTK24" s="111"/>
      <c r="JTL24" s="111"/>
      <c r="JTM24" s="111"/>
      <c r="JTN24" s="111"/>
      <c r="JTO24" s="111"/>
      <c r="JTP24" s="3" t="e">
        <f>JTP23/#REF!-0.01</f>
        <v>#REF!</v>
      </c>
      <c r="JTQ24" s="111" t="s">
        <v>58</v>
      </c>
      <c r="JTR24" s="111"/>
      <c r="JTS24" s="111"/>
      <c r="JTT24" s="111"/>
      <c r="JTU24" s="111"/>
      <c r="JTV24" s="111"/>
      <c r="JTW24" s="111"/>
      <c r="JTX24" s="3" t="e">
        <f>JTX23/#REF!-0.01</f>
        <v>#REF!</v>
      </c>
      <c r="JTY24" s="111" t="s">
        <v>58</v>
      </c>
      <c r="JTZ24" s="111"/>
      <c r="JUA24" s="111"/>
      <c r="JUB24" s="111"/>
      <c r="JUC24" s="111"/>
      <c r="JUD24" s="111"/>
      <c r="JUE24" s="111"/>
      <c r="JUF24" s="3" t="e">
        <f>JUF23/#REF!-0.01</f>
        <v>#REF!</v>
      </c>
      <c r="JUG24" s="111" t="s">
        <v>58</v>
      </c>
      <c r="JUH24" s="111"/>
      <c r="JUI24" s="111"/>
      <c r="JUJ24" s="111"/>
      <c r="JUK24" s="111"/>
      <c r="JUL24" s="111"/>
      <c r="JUM24" s="111"/>
      <c r="JUN24" s="3" t="e">
        <f>JUN23/#REF!-0.01</f>
        <v>#REF!</v>
      </c>
      <c r="JUO24" s="111" t="s">
        <v>58</v>
      </c>
      <c r="JUP24" s="111"/>
      <c r="JUQ24" s="111"/>
      <c r="JUR24" s="111"/>
      <c r="JUS24" s="111"/>
      <c r="JUT24" s="111"/>
      <c r="JUU24" s="111"/>
      <c r="JUV24" s="3" t="e">
        <f>JUV23/#REF!-0.01</f>
        <v>#REF!</v>
      </c>
      <c r="JUW24" s="111" t="s">
        <v>58</v>
      </c>
      <c r="JUX24" s="111"/>
      <c r="JUY24" s="111"/>
      <c r="JUZ24" s="111"/>
      <c r="JVA24" s="111"/>
      <c r="JVB24" s="111"/>
      <c r="JVC24" s="111"/>
      <c r="JVD24" s="3" t="e">
        <f>JVD23/#REF!-0.01</f>
        <v>#REF!</v>
      </c>
      <c r="JVE24" s="111" t="s">
        <v>58</v>
      </c>
      <c r="JVF24" s="111"/>
      <c r="JVG24" s="111"/>
      <c r="JVH24" s="111"/>
      <c r="JVI24" s="111"/>
      <c r="JVJ24" s="111"/>
      <c r="JVK24" s="111"/>
      <c r="JVL24" s="3" t="e">
        <f>JVL23/#REF!-0.01</f>
        <v>#REF!</v>
      </c>
      <c r="JVM24" s="111" t="s">
        <v>58</v>
      </c>
      <c r="JVN24" s="111"/>
      <c r="JVO24" s="111"/>
      <c r="JVP24" s="111"/>
      <c r="JVQ24" s="111"/>
      <c r="JVR24" s="111"/>
      <c r="JVS24" s="111"/>
      <c r="JVT24" s="3" t="e">
        <f>JVT23/#REF!-0.01</f>
        <v>#REF!</v>
      </c>
      <c r="JVU24" s="111" t="s">
        <v>58</v>
      </c>
      <c r="JVV24" s="111"/>
      <c r="JVW24" s="111"/>
      <c r="JVX24" s="111"/>
      <c r="JVY24" s="111"/>
      <c r="JVZ24" s="111"/>
      <c r="JWA24" s="111"/>
      <c r="JWB24" s="3" t="e">
        <f>JWB23/#REF!-0.01</f>
        <v>#REF!</v>
      </c>
      <c r="JWC24" s="111" t="s">
        <v>58</v>
      </c>
      <c r="JWD24" s="111"/>
      <c r="JWE24" s="111"/>
      <c r="JWF24" s="111"/>
      <c r="JWG24" s="111"/>
      <c r="JWH24" s="111"/>
      <c r="JWI24" s="111"/>
      <c r="JWJ24" s="3" t="e">
        <f>JWJ23/#REF!-0.01</f>
        <v>#REF!</v>
      </c>
      <c r="JWK24" s="111" t="s">
        <v>58</v>
      </c>
      <c r="JWL24" s="111"/>
      <c r="JWM24" s="111"/>
      <c r="JWN24" s="111"/>
      <c r="JWO24" s="111"/>
      <c r="JWP24" s="111"/>
      <c r="JWQ24" s="111"/>
      <c r="JWR24" s="3" t="e">
        <f>JWR23/#REF!-0.01</f>
        <v>#REF!</v>
      </c>
      <c r="JWS24" s="111" t="s">
        <v>58</v>
      </c>
      <c r="JWT24" s="111"/>
      <c r="JWU24" s="111"/>
      <c r="JWV24" s="111"/>
      <c r="JWW24" s="111"/>
      <c r="JWX24" s="111"/>
      <c r="JWY24" s="111"/>
      <c r="JWZ24" s="3" t="e">
        <f>JWZ23/#REF!-0.01</f>
        <v>#REF!</v>
      </c>
      <c r="JXA24" s="111" t="s">
        <v>58</v>
      </c>
      <c r="JXB24" s="111"/>
      <c r="JXC24" s="111"/>
      <c r="JXD24" s="111"/>
      <c r="JXE24" s="111"/>
      <c r="JXF24" s="111"/>
      <c r="JXG24" s="111"/>
      <c r="JXH24" s="3" t="e">
        <f>JXH23/#REF!-0.01</f>
        <v>#REF!</v>
      </c>
      <c r="JXI24" s="111" t="s">
        <v>58</v>
      </c>
      <c r="JXJ24" s="111"/>
      <c r="JXK24" s="111"/>
      <c r="JXL24" s="111"/>
      <c r="JXM24" s="111"/>
      <c r="JXN24" s="111"/>
      <c r="JXO24" s="111"/>
      <c r="JXP24" s="3" t="e">
        <f>JXP23/#REF!-0.01</f>
        <v>#REF!</v>
      </c>
      <c r="JXQ24" s="111" t="s">
        <v>58</v>
      </c>
      <c r="JXR24" s="111"/>
      <c r="JXS24" s="111"/>
      <c r="JXT24" s="111"/>
      <c r="JXU24" s="111"/>
      <c r="JXV24" s="111"/>
      <c r="JXW24" s="111"/>
      <c r="JXX24" s="3" t="e">
        <f>JXX23/#REF!-0.01</f>
        <v>#REF!</v>
      </c>
      <c r="JXY24" s="111" t="s">
        <v>58</v>
      </c>
      <c r="JXZ24" s="111"/>
      <c r="JYA24" s="111"/>
      <c r="JYB24" s="111"/>
      <c r="JYC24" s="111"/>
      <c r="JYD24" s="111"/>
      <c r="JYE24" s="111"/>
      <c r="JYF24" s="3" t="e">
        <f>JYF23/#REF!-0.01</f>
        <v>#REF!</v>
      </c>
      <c r="JYG24" s="111" t="s">
        <v>58</v>
      </c>
      <c r="JYH24" s="111"/>
      <c r="JYI24" s="111"/>
      <c r="JYJ24" s="111"/>
      <c r="JYK24" s="111"/>
      <c r="JYL24" s="111"/>
      <c r="JYM24" s="111"/>
      <c r="JYN24" s="3" t="e">
        <f>JYN23/#REF!-0.01</f>
        <v>#REF!</v>
      </c>
      <c r="JYO24" s="111" t="s">
        <v>58</v>
      </c>
      <c r="JYP24" s="111"/>
      <c r="JYQ24" s="111"/>
      <c r="JYR24" s="111"/>
      <c r="JYS24" s="111"/>
      <c r="JYT24" s="111"/>
      <c r="JYU24" s="111"/>
      <c r="JYV24" s="3" t="e">
        <f>JYV23/#REF!-0.01</f>
        <v>#REF!</v>
      </c>
      <c r="JYW24" s="111" t="s">
        <v>58</v>
      </c>
      <c r="JYX24" s="111"/>
      <c r="JYY24" s="111"/>
      <c r="JYZ24" s="111"/>
      <c r="JZA24" s="111"/>
      <c r="JZB24" s="111"/>
      <c r="JZC24" s="111"/>
      <c r="JZD24" s="3" t="e">
        <f>JZD23/#REF!-0.01</f>
        <v>#REF!</v>
      </c>
      <c r="JZE24" s="111" t="s">
        <v>58</v>
      </c>
      <c r="JZF24" s="111"/>
      <c r="JZG24" s="111"/>
      <c r="JZH24" s="111"/>
      <c r="JZI24" s="111"/>
      <c r="JZJ24" s="111"/>
      <c r="JZK24" s="111"/>
      <c r="JZL24" s="3" t="e">
        <f>JZL23/#REF!-0.01</f>
        <v>#REF!</v>
      </c>
      <c r="JZM24" s="111" t="s">
        <v>58</v>
      </c>
      <c r="JZN24" s="111"/>
      <c r="JZO24" s="111"/>
      <c r="JZP24" s="111"/>
      <c r="JZQ24" s="111"/>
      <c r="JZR24" s="111"/>
      <c r="JZS24" s="111"/>
      <c r="JZT24" s="3" t="e">
        <f>JZT23/#REF!-0.01</f>
        <v>#REF!</v>
      </c>
      <c r="JZU24" s="111" t="s">
        <v>58</v>
      </c>
      <c r="JZV24" s="111"/>
      <c r="JZW24" s="111"/>
      <c r="JZX24" s="111"/>
      <c r="JZY24" s="111"/>
      <c r="JZZ24" s="111"/>
      <c r="KAA24" s="111"/>
      <c r="KAB24" s="3" t="e">
        <f>KAB23/#REF!-0.01</f>
        <v>#REF!</v>
      </c>
      <c r="KAC24" s="111" t="s">
        <v>58</v>
      </c>
      <c r="KAD24" s="111"/>
      <c r="KAE24" s="111"/>
      <c r="KAF24" s="111"/>
      <c r="KAG24" s="111"/>
      <c r="KAH24" s="111"/>
      <c r="KAI24" s="111"/>
      <c r="KAJ24" s="3" t="e">
        <f>KAJ23/#REF!-0.01</f>
        <v>#REF!</v>
      </c>
      <c r="KAK24" s="111" t="s">
        <v>58</v>
      </c>
      <c r="KAL24" s="111"/>
      <c r="KAM24" s="111"/>
      <c r="KAN24" s="111"/>
      <c r="KAO24" s="111"/>
      <c r="KAP24" s="111"/>
      <c r="KAQ24" s="111"/>
      <c r="KAR24" s="3" t="e">
        <f>KAR23/#REF!-0.01</f>
        <v>#REF!</v>
      </c>
      <c r="KAS24" s="111" t="s">
        <v>58</v>
      </c>
      <c r="KAT24" s="111"/>
      <c r="KAU24" s="111"/>
      <c r="KAV24" s="111"/>
      <c r="KAW24" s="111"/>
      <c r="KAX24" s="111"/>
      <c r="KAY24" s="111"/>
      <c r="KAZ24" s="3" t="e">
        <f>KAZ23/#REF!-0.01</f>
        <v>#REF!</v>
      </c>
      <c r="KBA24" s="111" t="s">
        <v>58</v>
      </c>
      <c r="KBB24" s="111"/>
      <c r="KBC24" s="111"/>
      <c r="KBD24" s="111"/>
      <c r="KBE24" s="111"/>
      <c r="KBF24" s="111"/>
      <c r="KBG24" s="111"/>
      <c r="KBH24" s="3" t="e">
        <f>KBH23/#REF!-0.01</f>
        <v>#REF!</v>
      </c>
      <c r="KBI24" s="111" t="s">
        <v>58</v>
      </c>
      <c r="KBJ24" s="111"/>
      <c r="KBK24" s="111"/>
      <c r="KBL24" s="111"/>
      <c r="KBM24" s="111"/>
      <c r="KBN24" s="111"/>
      <c r="KBO24" s="111"/>
      <c r="KBP24" s="3" t="e">
        <f>KBP23/#REF!-0.01</f>
        <v>#REF!</v>
      </c>
      <c r="KBQ24" s="111" t="s">
        <v>58</v>
      </c>
      <c r="KBR24" s="111"/>
      <c r="KBS24" s="111"/>
      <c r="KBT24" s="111"/>
      <c r="KBU24" s="111"/>
      <c r="KBV24" s="111"/>
      <c r="KBW24" s="111"/>
      <c r="KBX24" s="3" t="e">
        <f>KBX23/#REF!-0.01</f>
        <v>#REF!</v>
      </c>
      <c r="KBY24" s="111" t="s">
        <v>58</v>
      </c>
      <c r="KBZ24" s="111"/>
      <c r="KCA24" s="111"/>
      <c r="KCB24" s="111"/>
      <c r="KCC24" s="111"/>
      <c r="KCD24" s="111"/>
      <c r="KCE24" s="111"/>
      <c r="KCF24" s="3" t="e">
        <f>KCF23/#REF!-0.01</f>
        <v>#REF!</v>
      </c>
      <c r="KCG24" s="111" t="s">
        <v>58</v>
      </c>
      <c r="KCH24" s="111"/>
      <c r="KCI24" s="111"/>
      <c r="KCJ24" s="111"/>
      <c r="KCK24" s="111"/>
      <c r="KCL24" s="111"/>
      <c r="KCM24" s="111"/>
      <c r="KCN24" s="3" t="e">
        <f>KCN23/#REF!-0.01</f>
        <v>#REF!</v>
      </c>
      <c r="KCO24" s="111" t="s">
        <v>58</v>
      </c>
      <c r="KCP24" s="111"/>
      <c r="KCQ24" s="111"/>
      <c r="KCR24" s="111"/>
      <c r="KCS24" s="111"/>
      <c r="KCT24" s="111"/>
      <c r="KCU24" s="111"/>
      <c r="KCV24" s="3" t="e">
        <f>KCV23/#REF!-0.01</f>
        <v>#REF!</v>
      </c>
      <c r="KCW24" s="111" t="s">
        <v>58</v>
      </c>
      <c r="KCX24" s="111"/>
      <c r="KCY24" s="111"/>
      <c r="KCZ24" s="111"/>
      <c r="KDA24" s="111"/>
      <c r="KDB24" s="111"/>
      <c r="KDC24" s="111"/>
      <c r="KDD24" s="3" t="e">
        <f>KDD23/#REF!-0.01</f>
        <v>#REF!</v>
      </c>
      <c r="KDE24" s="111" t="s">
        <v>58</v>
      </c>
      <c r="KDF24" s="111"/>
      <c r="KDG24" s="111"/>
      <c r="KDH24" s="111"/>
      <c r="KDI24" s="111"/>
      <c r="KDJ24" s="111"/>
      <c r="KDK24" s="111"/>
      <c r="KDL24" s="3" t="e">
        <f>KDL23/#REF!-0.01</f>
        <v>#REF!</v>
      </c>
      <c r="KDM24" s="111" t="s">
        <v>58</v>
      </c>
      <c r="KDN24" s="111"/>
      <c r="KDO24" s="111"/>
      <c r="KDP24" s="111"/>
      <c r="KDQ24" s="111"/>
      <c r="KDR24" s="111"/>
      <c r="KDS24" s="111"/>
      <c r="KDT24" s="3" t="e">
        <f>KDT23/#REF!-0.01</f>
        <v>#REF!</v>
      </c>
      <c r="KDU24" s="111" t="s">
        <v>58</v>
      </c>
      <c r="KDV24" s="111"/>
      <c r="KDW24" s="111"/>
      <c r="KDX24" s="111"/>
      <c r="KDY24" s="111"/>
      <c r="KDZ24" s="111"/>
      <c r="KEA24" s="111"/>
      <c r="KEB24" s="3" t="e">
        <f>KEB23/#REF!-0.01</f>
        <v>#REF!</v>
      </c>
      <c r="KEC24" s="111" t="s">
        <v>58</v>
      </c>
      <c r="KED24" s="111"/>
      <c r="KEE24" s="111"/>
      <c r="KEF24" s="111"/>
      <c r="KEG24" s="111"/>
      <c r="KEH24" s="111"/>
      <c r="KEI24" s="111"/>
      <c r="KEJ24" s="3" t="e">
        <f>KEJ23/#REF!-0.01</f>
        <v>#REF!</v>
      </c>
      <c r="KEK24" s="111" t="s">
        <v>58</v>
      </c>
      <c r="KEL24" s="111"/>
      <c r="KEM24" s="111"/>
      <c r="KEN24" s="111"/>
      <c r="KEO24" s="111"/>
      <c r="KEP24" s="111"/>
      <c r="KEQ24" s="111"/>
      <c r="KER24" s="3" t="e">
        <f>KER23/#REF!-0.01</f>
        <v>#REF!</v>
      </c>
      <c r="KES24" s="111" t="s">
        <v>58</v>
      </c>
      <c r="KET24" s="111"/>
      <c r="KEU24" s="111"/>
      <c r="KEV24" s="111"/>
      <c r="KEW24" s="111"/>
      <c r="KEX24" s="111"/>
      <c r="KEY24" s="111"/>
      <c r="KEZ24" s="3" t="e">
        <f>KEZ23/#REF!-0.01</f>
        <v>#REF!</v>
      </c>
      <c r="KFA24" s="111" t="s">
        <v>58</v>
      </c>
      <c r="KFB24" s="111"/>
      <c r="KFC24" s="111"/>
      <c r="KFD24" s="111"/>
      <c r="KFE24" s="111"/>
      <c r="KFF24" s="111"/>
      <c r="KFG24" s="111"/>
      <c r="KFH24" s="3" t="e">
        <f>KFH23/#REF!-0.01</f>
        <v>#REF!</v>
      </c>
      <c r="KFI24" s="111" t="s">
        <v>58</v>
      </c>
      <c r="KFJ24" s="111"/>
      <c r="KFK24" s="111"/>
      <c r="KFL24" s="111"/>
      <c r="KFM24" s="111"/>
      <c r="KFN24" s="111"/>
      <c r="KFO24" s="111"/>
      <c r="KFP24" s="3" t="e">
        <f>KFP23/#REF!-0.01</f>
        <v>#REF!</v>
      </c>
      <c r="KFQ24" s="111" t="s">
        <v>58</v>
      </c>
      <c r="KFR24" s="111"/>
      <c r="KFS24" s="111"/>
      <c r="KFT24" s="111"/>
      <c r="KFU24" s="111"/>
      <c r="KFV24" s="111"/>
      <c r="KFW24" s="111"/>
      <c r="KFX24" s="3" t="e">
        <f>KFX23/#REF!-0.01</f>
        <v>#REF!</v>
      </c>
      <c r="KFY24" s="111" t="s">
        <v>58</v>
      </c>
      <c r="KFZ24" s="111"/>
      <c r="KGA24" s="111"/>
      <c r="KGB24" s="111"/>
      <c r="KGC24" s="111"/>
      <c r="KGD24" s="111"/>
      <c r="KGE24" s="111"/>
      <c r="KGF24" s="3" t="e">
        <f>KGF23/#REF!-0.01</f>
        <v>#REF!</v>
      </c>
      <c r="KGG24" s="111" t="s">
        <v>58</v>
      </c>
      <c r="KGH24" s="111"/>
      <c r="KGI24" s="111"/>
      <c r="KGJ24" s="111"/>
      <c r="KGK24" s="111"/>
      <c r="KGL24" s="111"/>
      <c r="KGM24" s="111"/>
      <c r="KGN24" s="3" t="e">
        <f>KGN23/#REF!-0.01</f>
        <v>#REF!</v>
      </c>
      <c r="KGO24" s="111" t="s">
        <v>58</v>
      </c>
      <c r="KGP24" s="111"/>
      <c r="KGQ24" s="111"/>
      <c r="KGR24" s="111"/>
      <c r="KGS24" s="111"/>
      <c r="KGT24" s="111"/>
      <c r="KGU24" s="111"/>
      <c r="KGV24" s="3" t="e">
        <f>KGV23/#REF!-0.01</f>
        <v>#REF!</v>
      </c>
      <c r="KGW24" s="111" t="s">
        <v>58</v>
      </c>
      <c r="KGX24" s="111"/>
      <c r="KGY24" s="111"/>
      <c r="KGZ24" s="111"/>
      <c r="KHA24" s="111"/>
      <c r="KHB24" s="111"/>
      <c r="KHC24" s="111"/>
      <c r="KHD24" s="3" t="e">
        <f>KHD23/#REF!-0.01</f>
        <v>#REF!</v>
      </c>
      <c r="KHE24" s="111" t="s">
        <v>58</v>
      </c>
      <c r="KHF24" s="111"/>
      <c r="KHG24" s="111"/>
      <c r="KHH24" s="111"/>
      <c r="KHI24" s="111"/>
      <c r="KHJ24" s="111"/>
      <c r="KHK24" s="111"/>
      <c r="KHL24" s="3" t="e">
        <f>KHL23/#REF!-0.01</f>
        <v>#REF!</v>
      </c>
      <c r="KHM24" s="111" t="s">
        <v>58</v>
      </c>
      <c r="KHN24" s="111"/>
      <c r="KHO24" s="111"/>
      <c r="KHP24" s="111"/>
      <c r="KHQ24" s="111"/>
      <c r="KHR24" s="111"/>
      <c r="KHS24" s="111"/>
      <c r="KHT24" s="3" t="e">
        <f>KHT23/#REF!-0.01</f>
        <v>#REF!</v>
      </c>
      <c r="KHU24" s="111" t="s">
        <v>58</v>
      </c>
      <c r="KHV24" s="111"/>
      <c r="KHW24" s="111"/>
      <c r="KHX24" s="111"/>
      <c r="KHY24" s="111"/>
      <c r="KHZ24" s="111"/>
      <c r="KIA24" s="111"/>
      <c r="KIB24" s="3" t="e">
        <f>KIB23/#REF!-0.01</f>
        <v>#REF!</v>
      </c>
      <c r="KIC24" s="111" t="s">
        <v>58</v>
      </c>
      <c r="KID24" s="111"/>
      <c r="KIE24" s="111"/>
      <c r="KIF24" s="111"/>
      <c r="KIG24" s="111"/>
      <c r="KIH24" s="111"/>
      <c r="KII24" s="111"/>
      <c r="KIJ24" s="3" t="e">
        <f>KIJ23/#REF!-0.01</f>
        <v>#REF!</v>
      </c>
      <c r="KIK24" s="111" t="s">
        <v>58</v>
      </c>
      <c r="KIL24" s="111"/>
      <c r="KIM24" s="111"/>
      <c r="KIN24" s="111"/>
      <c r="KIO24" s="111"/>
      <c r="KIP24" s="111"/>
      <c r="KIQ24" s="111"/>
      <c r="KIR24" s="3" t="e">
        <f>KIR23/#REF!-0.01</f>
        <v>#REF!</v>
      </c>
      <c r="KIS24" s="111" t="s">
        <v>58</v>
      </c>
      <c r="KIT24" s="111"/>
      <c r="KIU24" s="111"/>
      <c r="KIV24" s="111"/>
      <c r="KIW24" s="111"/>
      <c r="KIX24" s="111"/>
      <c r="KIY24" s="111"/>
      <c r="KIZ24" s="3" t="e">
        <f>KIZ23/#REF!-0.01</f>
        <v>#REF!</v>
      </c>
      <c r="KJA24" s="111" t="s">
        <v>58</v>
      </c>
      <c r="KJB24" s="111"/>
      <c r="KJC24" s="111"/>
      <c r="KJD24" s="111"/>
      <c r="KJE24" s="111"/>
      <c r="KJF24" s="111"/>
      <c r="KJG24" s="111"/>
      <c r="KJH24" s="3" t="e">
        <f>KJH23/#REF!-0.01</f>
        <v>#REF!</v>
      </c>
      <c r="KJI24" s="111" t="s">
        <v>58</v>
      </c>
      <c r="KJJ24" s="111"/>
      <c r="KJK24" s="111"/>
      <c r="KJL24" s="111"/>
      <c r="KJM24" s="111"/>
      <c r="KJN24" s="111"/>
      <c r="KJO24" s="111"/>
      <c r="KJP24" s="3" t="e">
        <f>KJP23/#REF!-0.01</f>
        <v>#REF!</v>
      </c>
      <c r="KJQ24" s="111" t="s">
        <v>58</v>
      </c>
      <c r="KJR24" s="111"/>
      <c r="KJS24" s="111"/>
      <c r="KJT24" s="111"/>
      <c r="KJU24" s="111"/>
      <c r="KJV24" s="111"/>
      <c r="KJW24" s="111"/>
      <c r="KJX24" s="3" t="e">
        <f>KJX23/#REF!-0.01</f>
        <v>#REF!</v>
      </c>
      <c r="KJY24" s="111" t="s">
        <v>58</v>
      </c>
      <c r="KJZ24" s="111"/>
      <c r="KKA24" s="111"/>
      <c r="KKB24" s="111"/>
      <c r="KKC24" s="111"/>
      <c r="KKD24" s="111"/>
      <c r="KKE24" s="111"/>
      <c r="KKF24" s="3" t="e">
        <f>KKF23/#REF!-0.01</f>
        <v>#REF!</v>
      </c>
      <c r="KKG24" s="111" t="s">
        <v>58</v>
      </c>
      <c r="KKH24" s="111"/>
      <c r="KKI24" s="111"/>
      <c r="KKJ24" s="111"/>
      <c r="KKK24" s="111"/>
      <c r="KKL24" s="111"/>
      <c r="KKM24" s="111"/>
      <c r="KKN24" s="3" t="e">
        <f>KKN23/#REF!-0.01</f>
        <v>#REF!</v>
      </c>
      <c r="KKO24" s="111" t="s">
        <v>58</v>
      </c>
      <c r="KKP24" s="111"/>
      <c r="KKQ24" s="111"/>
      <c r="KKR24" s="111"/>
      <c r="KKS24" s="111"/>
      <c r="KKT24" s="111"/>
      <c r="KKU24" s="111"/>
      <c r="KKV24" s="3" t="e">
        <f>KKV23/#REF!-0.01</f>
        <v>#REF!</v>
      </c>
      <c r="KKW24" s="111" t="s">
        <v>58</v>
      </c>
      <c r="KKX24" s="111"/>
      <c r="KKY24" s="111"/>
      <c r="KKZ24" s="111"/>
      <c r="KLA24" s="111"/>
      <c r="KLB24" s="111"/>
      <c r="KLC24" s="111"/>
      <c r="KLD24" s="3" t="e">
        <f>KLD23/#REF!-0.01</f>
        <v>#REF!</v>
      </c>
      <c r="KLE24" s="111" t="s">
        <v>58</v>
      </c>
      <c r="KLF24" s="111"/>
      <c r="KLG24" s="111"/>
      <c r="KLH24" s="111"/>
      <c r="KLI24" s="111"/>
      <c r="KLJ24" s="111"/>
      <c r="KLK24" s="111"/>
      <c r="KLL24" s="3" t="e">
        <f>KLL23/#REF!-0.01</f>
        <v>#REF!</v>
      </c>
      <c r="KLM24" s="111" t="s">
        <v>58</v>
      </c>
      <c r="KLN24" s="111"/>
      <c r="KLO24" s="111"/>
      <c r="KLP24" s="111"/>
      <c r="KLQ24" s="111"/>
      <c r="KLR24" s="111"/>
      <c r="KLS24" s="111"/>
      <c r="KLT24" s="3" t="e">
        <f>KLT23/#REF!-0.01</f>
        <v>#REF!</v>
      </c>
      <c r="KLU24" s="111" t="s">
        <v>58</v>
      </c>
      <c r="KLV24" s="111"/>
      <c r="KLW24" s="111"/>
      <c r="KLX24" s="111"/>
      <c r="KLY24" s="111"/>
      <c r="KLZ24" s="111"/>
      <c r="KMA24" s="111"/>
      <c r="KMB24" s="3" t="e">
        <f>KMB23/#REF!-0.01</f>
        <v>#REF!</v>
      </c>
      <c r="KMC24" s="111" t="s">
        <v>58</v>
      </c>
      <c r="KMD24" s="111"/>
      <c r="KME24" s="111"/>
      <c r="KMF24" s="111"/>
      <c r="KMG24" s="111"/>
      <c r="KMH24" s="111"/>
      <c r="KMI24" s="111"/>
      <c r="KMJ24" s="3" t="e">
        <f>KMJ23/#REF!-0.01</f>
        <v>#REF!</v>
      </c>
      <c r="KMK24" s="111" t="s">
        <v>58</v>
      </c>
      <c r="KML24" s="111"/>
      <c r="KMM24" s="111"/>
      <c r="KMN24" s="111"/>
      <c r="KMO24" s="111"/>
      <c r="KMP24" s="111"/>
      <c r="KMQ24" s="111"/>
      <c r="KMR24" s="3" t="e">
        <f>KMR23/#REF!-0.01</f>
        <v>#REF!</v>
      </c>
      <c r="KMS24" s="111" t="s">
        <v>58</v>
      </c>
      <c r="KMT24" s="111"/>
      <c r="KMU24" s="111"/>
      <c r="KMV24" s="111"/>
      <c r="KMW24" s="111"/>
      <c r="KMX24" s="111"/>
      <c r="KMY24" s="111"/>
      <c r="KMZ24" s="3" t="e">
        <f>KMZ23/#REF!-0.01</f>
        <v>#REF!</v>
      </c>
      <c r="KNA24" s="111" t="s">
        <v>58</v>
      </c>
      <c r="KNB24" s="111"/>
      <c r="KNC24" s="111"/>
      <c r="KND24" s="111"/>
      <c r="KNE24" s="111"/>
      <c r="KNF24" s="111"/>
      <c r="KNG24" s="111"/>
      <c r="KNH24" s="3" t="e">
        <f>KNH23/#REF!-0.01</f>
        <v>#REF!</v>
      </c>
      <c r="KNI24" s="111" t="s">
        <v>58</v>
      </c>
      <c r="KNJ24" s="111"/>
      <c r="KNK24" s="111"/>
      <c r="KNL24" s="111"/>
      <c r="KNM24" s="111"/>
      <c r="KNN24" s="111"/>
      <c r="KNO24" s="111"/>
      <c r="KNP24" s="3" t="e">
        <f>KNP23/#REF!-0.01</f>
        <v>#REF!</v>
      </c>
      <c r="KNQ24" s="111" t="s">
        <v>58</v>
      </c>
      <c r="KNR24" s="111"/>
      <c r="KNS24" s="111"/>
      <c r="KNT24" s="111"/>
      <c r="KNU24" s="111"/>
      <c r="KNV24" s="111"/>
      <c r="KNW24" s="111"/>
      <c r="KNX24" s="3" t="e">
        <f>KNX23/#REF!-0.01</f>
        <v>#REF!</v>
      </c>
      <c r="KNY24" s="111" t="s">
        <v>58</v>
      </c>
      <c r="KNZ24" s="111"/>
      <c r="KOA24" s="111"/>
      <c r="KOB24" s="111"/>
      <c r="KOC24" s="111"/>
      <c r="KOD24" s="111"/>
      <c r="KOE24" s="111"/>
      <c r="KOF24" s="3" t="e">
        <f>KOF23/#REF!-0.01</f>
        <v>#REF!</v>
      </c>
      <c r="KOG24" s="111" t="s">
        <v>58</v>
      </c>
      <c r="KOH24" s="111"/>
      <c r="KOI24" s="111"/>
      <c r="KOJ24" s="111"/>
      <c r="KOK24" s="111"/>
      <c r="KOL24" s="111"/>
      <c r="KOM24" s="111"/>
      <c r="KON24" s="3" t="e">
        <f>KON23/#REF!-0.01</f>
        <v>#REF!</v>
      </c>
      <c r="KOO24" s="111" t="s">
        <v>58</v>
      </c>
      <c r="KOP24" s="111"/>
      <c r="KOQ24" s="111"/>
      <c r="KOR24" s="111"/>
      <c r="KOS24" s="111"/>
      <c r="KOT24" s="111"/>
      <c r="KOU24" s="111"/>
      <c r="KOV24" s="3" t="e">
        <f>KOV23/#REF!-0.01</f>
        <v>#REF!</v>
      </c>
      <c r="KOW24" s="111" t="s">
        <v>58</v>
      </c>
      <c r="KOX24" s="111"/>
      <c r="KOY24" s="111"/>
      <c r="KOZ24" s="111"/>
      <c r="KPA24" s="111"/>
      <c r="KPB24" s="111"/>
      <c r="KPC24" s="111"/>
      <c r="KPD24" s="3" t="e">
        <f>KPD23/#REF!-0.01</f>
        <v>#REF!</v>
      </c>
      <c r="KPE24" s="111" t="s">
        <v>58</v>
      </c>
      <c r="KPF24" s="111"/>
      <c r="KPG24" s="111"/>
      <c r="KPH24" s="111"/>
      <c r="KPI24" s="111"/>
      <c r="KPJ24" s="111"/>
      <c r="KPK24" s="111"/>
      <c r="KPL24" s="3" t="e">
        <f>KPL23/#REF!-0.01</f>
        <v>#REF!</v>
      </c>
      <c r="KPM24" s="111" t="s">
        <v>58</v>
      </c>
      <c r="KPN24" s="111"/>
      <c r="KPO24" s="111"/>
      <c r="KPP24" s="111"/>
      <c r="KPQ24" s="111"/>
      <c r="KPR24" s="111"/>
      <c r="KPS24" s="111"/>
      <c r="KPT24" s="3" t="e">
        <f>KPT23/#REF!-0.01</f>
        <v>#REF!</v>
      </c>
      <c r="KPU24" s="111" t="s">
        <v>58</v>
      </c>
      <c r="KPV24" s="111"/>
      <c r="KPW24" s="111"/>
      <c r="KPX24" s="111"/>
      <c r="KPY24" s="111"/>
      <c r="KPZ24" s="111"/>
      <c r="KQA24" s="111"/>
      <c r="KQB24" s="3" t="e">
        <f>KQB23/#REF!-0.01</f>
        <v>#REF!</v>
      </c>
      <c r="KQC24" s="111" t="s">
        <v>58</v>
      </c>
      <c r="KQD24" s="111"/>
      <c r="KQE24" s="111"/>
      <c r="KQF24" s="111"/>
      <c r="KQG24" s="111"/>
      <c r="KQH24" s="111"/>
      <c r="KQI24" s="111"/>
      <c r="KQJ24" s="3" t="e">
        <f>KQJ23/#REF!-0.01</f>
        <v>#REF!</v>
      </c>
      <c r="KQK24" s="111" t="s">
        <v>58</v>
      </c>
      <c r="KQL24" s="111"/>
      <c r="KQM24" s="111"/>
      <c r="KQN24" s="111"/>
      <c r="KQO24" s="111"/>
      <c r="KQP24" s="111"/>
      <c r="KQQ24" s="111"/>
      <c r="KQR24" s="3" t="e">
        <f>KQR23/#REF!-0.01</f>
        <v>#REF!</v>
      </c>
      <c r="KQS24" s="111" t="s">
        <v>58</v>
      </c>
      <c r="KQT24" s="111"/>
      <c r="KQU24" s="111"/>
      <c r="KQV24" s="111"/>
      <c r="KQW24" s="111"/>
      <c r="KQX24" s="111"/>
      <c r="KQY24" s="111"/>
      <c r="KQZ24" s="3" t="e">
        <f>KQZ23/#REF!-0.01</f>
        <v>#REF!</v>
      </c>
      <c r="KRA24" s="111" t="s">
        <v>58</v>
      </c>
      <c r="KRB24" s="111"/>
      <c r="KRC24" s="111"/>
      <c r="KRD24" s="111"/>
      <c r="KRE24" s="111"/>
      <c r="KRF24" s="111"/>
      <c r="KRG24" s="111"/>
      <c r="KRH24" s="3" t="e">
        <f>KRH23/#REF!-0.01</f>
        <v>#REF!</v>
      </c>
      <c r="KRI24" s="111" t="s">
        <v>58</v>
      </c>
      <c r="KRJ24" s="111"/>
      <c r="KRK24" s="111"/>
      <c r="KRL24" s="111"/>
      <c r="KRM24" s="111"/>
      <c r="KRN24" s="111"/>
      <c r="KRO24" s="111"/>
      <c r="KRP24" s="3" t="e">
        <f>KRP23/#REF!-0.01</f>
        <v>#REF!</v>
      </c>
      <c r="KRQ24" s="111" t="s">
        <v>58</v>
      </c>
      <c r="KRR24" s="111"/>
      <c r="KRS24" s="111"/>
      <c r="KRT24" s="111"/>
      <c r="KRU24" s="111"/>
      <c r="KRV24" s="111"/>
      <c r="KRW24" s="111"/>
      <c r="KRX24" s="3" t="e">
        <f>KRX23/#REF!-0.01</f>
        <v>#REF!</v>
      </c>
      <c r="KRY24" s="111" t="s">
        <v>58</v>
      </c>
      <c r="KRZ24" s="111"/>
      <c r="KSA24" s="111"/>
      <c r="KSB24" s="111"/>
      <c r="KSC24" s="111"/>
      <c r="KSD24" s="111"/>
      <c r="KSE24" s="111"/>
      <c r="KSF24" s="3" t="e">
        <f>KSF23/#REF!-0.01</f>
        <v>#REF!</v>
      </c>
      <c r="KSG24" s="111" t="s">
        <v>58</v>
      </c>
      <c r="KSH24" s="111"/>
      <c r="KSI24" s="111"/>
      <c r="KSJ24" s="111"/>
      <c r="KSK24" s="111"/>
      <c r="KSL24" s="111"/>
      <c r="KSM24" s="111"/>
      <c r="KSN24" s="3" t="e">
        <f>KSN23/#REF!-0.01</f>
        <v>#REF!</v>
      </c>
      <c r="KSO24" s="111" t="s">
        <v>58</v>
      </c>
      <c r="KSP24" s="111"/>
      <c r="KSQ24" s="111"/>
      <c r="KSR24" s="111"/>
      <c r="KSS24" s="111"/>
      <c r="KST24" s="111"/>
      <c r="KSU24" s="111"/>
      <c r="KSV24" s="3" t="e">
        <f>KSV23/#REF!-0.01</f>
        <v>#REF!</v>
      </c>
      <c r="KSW24" s="111" t="s">
        <v>58</v>
      </c>
      <c r="KSX24" s="111"/>
      <c r="KSY24" s="111"/>
      <c r="KSZ24" s="111"/>
      <c r="KTA24" s="111"/>
      <c r="KTB24" s="111"/>
      <c r="KTC24" s="111"/>
      <c r="KTD24" s="3" t="e">
        <f>KTD23/#REF!-0.01</f>
        <v>#REF!</v>
      </c>
      <c r="KTE24" s="111" t="s">
        <v>58</v>
      </c>
      <c r="KTF24" s="111"/>
      <c r="KTG24" s="111"/>
      <c r="KTH24" s="111"/>
      <c r="KTI24" s="111"/>
      <c r="KTJ24" s="111"/>
      <c r="KTK24" s="111"/>
      <c r="KTL24" s="3" t="e">
        <f>KTL23/#REF!-0.01</f>
        <v>#REF!</v>
      </c>
      <c r="KTM24" s="111" t="s">
        <v>58</v>
      </c>
      <c r="KTN24" s="111"/>
      <c r="KTO24" s="111"/>
      <c r="KTP24" s="111"/>
      <c r="KTQ24" s="111"/>
      <c r="KTR24" s="111"/>
      <c r="KTS24" s="111"/>
      <c r="KTT24" s="3" t="e">
        <f>KTT23/#REF!-0.01</f>
        <v>#REF!</v>
      </c>
      <c r="KTU24" s="111" t="s">
        <v>58</v>
      </c>
      <c r="KTV24" s="111"/>
      <c r="KTW24" s="111"/>
      <c r="KTX24" s="111"/>
      <c r="KTY24" s="111"/>
      <c r="KTZ24" s="111"/>
      <c r="KUA24" s="111"/>
      <c r="KUB24" s="3" t="e">
        <f>KUB23/#REF!-0.01</f>
        <v>#REF!</v>
      </c>
      <c r="KUC24" s="111" t="s">
        <v>58</v>
      </c>
      <c r="KUD24" s="111"/>
      <c r="KUE24" s="111"/>
      <c r="KUF24" s="111"/>
      <c r="KUG24" s="111"/>
      <c r="KUH24" s="111"/>
      <c r="KUI24" s="111"/>
      <c r="KUJ24" s="3" t="e">
        <f>KUJ23/#REF!-0.01</f>
        <v>#REF!</v>
      </c>
      <c r="KUK24" s="111" t="s">
        <v>58</v>
      </c>
      <c r="KUL24" s="111"/>
      <c r="KUM24" s="111"/>
      <c r="KUN24" s="111"/>
      <c r="KUO24" s="111"/>
      <c r="KUP24" s="111"/>
      <c r="KUQ24" s="111"/>
      <c r="KUR24" s="3" t="e">
        <f>KUR23/#REF!-0.01</f>
        <v>#REF!</v>
      </c>
      <c r="KUS24" s="111" t="s">
        <v>58</v>
      </c>
      <c r="KUT24" s="111"/>
      <c r="KUU24" s="111"/>
      <c r="KUV24" s="111"/>
      <c r="KUW24" s="111"/>
      <c r="KUX24" s="111"/>
      <c r="KUY24" s="111"/>
      <c r="KUZ24" s="3" t="e">
        <f>KUZ23/#REF!-0.01</f>
        <v>#REF!</v>
      </c>
      <c r="KVA24" s="111" t="s">
        <v>58</v>
      </c>
      <c r="KVB24" s="111"/>
      <c r="KVC24" s="111"/>
      <c r="KVD24" s="111"/>
      <c r="KVE24" s="111"/>
      <c r="KVF24" s="111"/>
      <c r="KVG24" s="111"/>
      <c r="KVH24" s="3" t="e">
        <f>KVH23/#REF!-0.01</f>
        <v>#REF!</v>
      </c>
      <c r="KVI24" s="111" t="s">
        <v>58</v>
      </c>
      <c r="KVJ24" s="111"/>
      <c r="KVK24" s="111"/>
      <c r="KVL24" s="111"/>
      <c r="KVM24" s="111"/>
      <c r="KVN24" s="111"/>
      <c r="KVO24" s="111"/>
      <c r="KVP24" s="3" t="e">
        <f>KVP23/#REF!-0.01</f>
        <v>#REF!</v>
      </c>
      <c r="KVQ24" s="111" t="s">
        <v>58</v>
      </c>
      <c r="KVR24" s="111"/>
      <c r="KVS24" s="111"/>
      <c r="KVT24" s="111"/>
      <c r="KVU24" s="111"/>
      <c r="KVV24" s="111"/>
      <c r="KVW24" s="111"/>
      <c r="KVX24" s="3" t="e">
        <f>KVX23/#REF!-0.01</f>
        <v>#REF!</v>
      </c>
      <c r="KVY24" s="111" t="s">
        <v>58</v>
      </c>
      <c r="KVZ24" s="111"/>
      <c r="KWA24" s="111"/>
      <c r="KWB24" s="111"/>
      <c r="KWC24" s="111"/>
      <c r="KWD24" s="111"/>
      <c r="KWE24" s="111"/>
      <c r="KWF24" s="3" t="e">
        <f>KWF23/#REF!-0.01</f>
        <v>#REF!</v>
      </c>
      <c r="KWG24" s="111" t="s">
        <v>58</v>
      </c>
      <c r="KWH24" s="111"/>
      <c r="KWI24" s="111"/>
      <c r="KWJ24" s="111"/>
      <c r="KWK24" s="111"/>
      <c r="KWL24" s="111"/>
      <c r="KWM24" s="111"/>
      <c r="KWN24" s="3" t="e">
        <f>KWN23/#REF!-0.01</f>
        <v>#REF!</v>
      </c>
      <c r="KWO24" s="111" t="s">
        <v>58</v>
      </c>
      <c r="KWP24" s="111"/>
      <c r="KWQ24" s="111"/>
      <c r="KWR24" s="111"/>
      <c r="KWS24" s="111"/>
      <c r="KWT24" s="111"/>
      <c r="KWU24" s="111"/>
      <c r="KWV24" s="3" t="e">
        <f>KWV23/#REF!-0.01</f>
        <v>#REF!</v>
      </c>
      <c r="KWW24" s="111" t="s">
        <v>58</v>
      </c>
      <c r="KWX24" s="111"/>
      <c r="KWY24" s="111"/>
      <c r="KWZ24" s="111"/>
      <c r="KXA24" s="111"/>
      <c r="KXB24" s="111"/>
      <c r="KXC24" s="111"/>
      <c r="KXD24" s="3" t="e">
        <f>KXD23/#REF!-0.01</f>
        <v>#REF!</v>
      </c>
      <c r="KXE24" s="111" t="s">
        <v>58</v>
      </c>
      <c r="KXF24" s="111"/>
      <c r="KXG24" s="111"/>
      <c r="KXH24" s="111"/>
      <c r="KXI24" s="111"/>
      <c r="KXJ24" s="111"/>
      <c r="KXK24" s="111"/>
      <c r="KXL24" s="3" t="e">
        <f>KXL23/#REF!-0.01</f>
        <v>#REF!</v>
      </c>
      <c r="KXM24" s="111" t="s">
        <v>58</v>
      </c>
      <c r="KXN24" s="111"/>
      <c r="KXO24" s="111"/>
      <c r="KXP24" s="111"/>
      <c r="KXQ24" s="111"/>
      <c r="KXR24" s="111"/>
      <c r="KXS24" s="111"/>
      <c r="KXT24" s="3" t="e">
        <f>KXT23/#REF!-0.01</f>
        <v>#REF!</v>
      </c>
      <c r="KXU24" s="111" t="s">
        <v>58</v>
      </c>
      <c r="KXV24" s="111"/>
      <c r="KXW24" s="111"/>
      <c r="KXX24" s="111"/>
      <c r="KXY24" s="111"/>
      <c r="KXZ24" s="111"/>
      <c r="KYA24" s="111"/>
      <c r="KYB24" s="3" t="e">
        <f>KYB23/#REF!-0.01</f>
        <v>#REF!</v>
      </c>
      <c r="KYC24" s="111" t="s">
        <v>58</v>
      </c>
      <c r="KYD24" s="111"/>
      <c r="KYE24" s="111"/>
      <c r="KYF24" s="111"/>
      <c r="KYG24" s="111"/>
      <c r="KYH24" s="111"/>
      <c r="KYI24" s="111"/>
      <c r="KYJ24" s="3" t="e">
        <f>KYJ23/#REF!-0.01</f>
        <v>#REF!</v>
      </c>
      <c r="KYK24" s="111" t="s">
        <v>58</v>
      </c>
      <c r="KYL24" s="111"/>
      <c r="KYM24" s="111"/>
      <c r="KYN24" s="111"/>
      <c r="KYO24" s="111"/>
      <c r="KYP24" s="111"/>
      <c r="KYQ24" s="111"/>
      <c r="KYR24" s="3" t="e">
        <f>KYR23/#REF!-0.01</f>
        <v>#REF!</v>
      </c>
      <c r="KYS24" s="111" t="s">
        <v>58</v>
      </c>
      <c r="KYT24" s="111"/>
      <c r="KYU24" s="111"/>
      <c r="KYV24" s="111"/>
      <c r="KYW24" s="111"/>
      <c r="KYX24" s="111"/>
      <c r="KYY24" s="111"/>
      <c r="KYZ24" s="3" t="e">
        <f>KYZ23/#REF!-0.01</f>
        <v>#REF!</v>
      </c>
      <c r="KZA24" s="111" t="s">
        <v>58</v>
      </c>
      <c r="KZB24" s="111"/>
      <c r="KZC24" s="111"/>
      <c r="KZD24" s="111"/>
      <c r="KZE24" s="111"/>
      <c r="KZF24" s="111"/>
      <c r="KZG24" s="111"/>
      <c r="KZH24" s="3" t="e">
        <f>KZH23/#REF!-0.01</f>
        <v>#REF!</v>
      </c>
      <c r="KZI24" s="111" t="s">
        <v>58</v>
      </c>
      <c r="KZJ24" s="111"/>
      <c r="KZK24" s="111"/>
      <c r="KZL24" s="111"/>
      <c r="KZM24" s="111"/>
      <c r="KZN24" s="111"/>
      <c r="KZO24" s="111"/>
      <c r="KZP24" s="3" t="e">
        <f>KZP23/#REF!-0.01</f>
        <v>#REF!</v>
      </c>
      <c r="KZQ24" s="111" t="s">
        <v>58</v>
      </c>
      <c r="KZR24" s="111"/>
      <c r="KZS24" s="111"/>
      <c r="KZT24" s="111"/>
      <c r="KZU24" s="111"/>
      <c r="KZV24" s="111"/>
      <c r="KZW24" s="111"/>
      <c r="KZX24" s="3" t="e">
        <f>KZX23/#REF!-0.01</f>
        <v>#REF!</v>
      </c>
      <c r="KZY24" s="111" t="s">
        <v>58</v>
      </c>
      <c r="KZZ24" s="111"/>
      <c r="LAA24" s="111"/>
      <c r="LAB24" s="111"/>
      <c r="LAC24" s="111"/>
      <c r="LAD24" s="111"/>
      <c r="LAE24" s="111"/>
      <c r="LAF24" s="3" t="e">
        <f>LAF23/#REF!-0.01</f>
        <v>#REF!</v>
      </c>
      <c r="LAG24" s="111" t="s">
        <v>58</v>
      </c>
      <c r="LAH24" s="111"/>
      <c r="LAI24" s="111"/>
      <c r="LAJ24" s="111"/>
      <c r="LAK24" s="111"/>
      <c r="LAL24" s="111"/>
      <c r="LAM24" s="111"/>
      <c r="LAN24" s="3" t="e">
        <f>LAN23/#REF!-0.01</f>
        <v>#REF!</v>
      </c>
      <c r="LAO24" s="111" t="s">
        <v>58</v>
      </c>
      <c r="LAP24" s="111"/>
      <c r="LAQ24" s="111"/>
      <c r="LAR24" s="111"/>
      <c r="LAS24" s="111"/>
      <c r="LAT24" s="111"/>
      <c r="LAU24" s="111"/>
      <c r="LAV24" s="3" t="e">
        <f>LAV23/#REF!-0.01</f>
        <v>#REF!</v>
      </c>
      <c r="LAW24" s="111" t="s">
        <v>58</v>
      </c>
      <c r="LAX24" s="111"/>
      <c r="LAY24" s="111"/>
      <c r="LAZ24" s="111"/>
      <c r="LBA24" s="111"/>
      <c r="LBB24" s="111"/>
      <c r="LBC24" s="111"/>
      <c r="LBD24" s="3" t="e">
        <f>LBD23/#REF!-0.01</f>
        <v>#REF!</v>
      </c>
      <c r="LBE24" s="111" t="s">
        <v>58</v>
      </c>
      <c r="LBF24" s="111"/>
      <c r="LBG24" s="111"/>
      <c r="LBH24" s="111"/>
      <c r="LBI24" s="111"/>
      <c r="LBJ24" s="111"/>
      <c r="LBK24" s="111"/>
      <c r="LBL24" s="3" t="e">
        <f>LBL23/#REF!-0.01</f>
        <v>#REF!</v>
      </c>
      <c r="LBM24" s="111" t="s">
        <v>58</v>
      </c>
      <c r="LBN24" s="111"/>
      <c r="LBO24" s="111"/>
      <c r="LBP24" s="111"/>
      <c r="LBQ24" s="111"/>
      <c r="LBR24" s="111"/>
      <c r="LBS24" s="111"/>
      <c r="LBT24" s="3" t="e">
        <f>LBT23/#REF!-0.01</f>
        <v>#REF!</v>
      </c>
      <c r="LBU24" s="111" t="s">
        <v>58</v>
      </c>
      <c r="LBV24" s="111"/>
      <c r="LBW24" s="111"/>
      <c r="LBX24" s="111"/>
      <c r="LBY24" s="111"/>
      <c r="LBZ24" s="111"/>
      <c r="LCA24" s="111"/>
      <c r="LCB24" s="3" t="e">
        <f>LCB23/#REF!-0.01</f>
        <v>#REF!</v>
      </c>
      <c r="LCC24" s="111" t="s">
        <v>58</v>
      </c>
      <c r="LCD24" s="111"/>
      <c r="LCE24" s="111"/>
      <c r="LCF24" s="111"/>
      <c r="LCG24" s="111"/>
      <c r="LCH24" s="111"/>
      <c r="LCI24" s="111"/>
      <c r="LCJ24" s="3" t="e">
        <f>LCJ23/#REF!-0.01</f>
        <v>#REF!</v>
      </c>
      <c r="LCK24" s="111" t="s">
        <v>58</v>
      </c>
      <c r="LCL24" s="111"/>
      <c r="LCM24" s="111"/>
      <c r="LCN24" s="111"/>
      <c r="LCO24" s="111"/>
      <c r="LCP24" s="111"/>
      <c r="LCQ24" s="111"/>
      <c r="LCR24" s="3" t="e">
        <f>LCR23/#REF!-0.01</f>
        <v>#REF!</v>
      </c>
      <c r="LCS24" s="111" t="s">
        <v>58</v>
      </c>
      <c r="LCT24" s="111"/>
      <c r="LCU24" s="111"/>
      <c r="LCV24" s="111"/>
      <c r="LCW24" s="111"/>
      <c r="LCX24" s="111"/>
      <c r="LCY24" s="111"/>
      <c r="LCZ24" s="3" t="e">
        <f>LCZ23/#REF!-0.01</f>
        <v>#REF!</v>
      </c>
      <c r="LDA24" s="111" t="s">
        <v>58</v>
      </c>
      <c r="LDB24" s="111"/>
      <c r="LDC24" s="111"/>
      <c r="LDD24" s="111"/>
      <c r="LDE24" s="111"/>
      <c r="LDF24" s="111"/>
      <c r="LDG24" s="111"/>
      <c r="LDH24" s="3" t="e">
        <f>LDH23/#REF!-0.01</f>
        <v>#REF!</v>
      </c>
      <c r="LDI24" s="111" t="s">
        <v>58</v>
      </c>
      <c r="LDJ24" s="111"/>
      <c r="LDK24" s="111"/>
      <c r="LDL24" s="111"/>
      <c r="LDM24" s="111"/>
      <c r="LDN24" s="111"/>
      <c r="LDO24" s="111"/>
      <c r="LDP24" s="3" t="e">
        <f>LDP23/#REF!-0.01</f>
        <v>#REF!</v>
      </c>
      <c r="LDQ24" s="111" t="s">
        <v>58</v>
      </c>
      <c r="LDR24" s="111"/>
      <c r="LDS24" s="111"/>
      <c r="LDT24" s="111"/>
      <c r="LDU24" s="111"/>
      <c r="LDV24" s="111"/>
      <c r="LDW24" s="111"/>
      <c r="LDX24" s="3" t="e">
        <f>LDX23/#REF!-0.01</f>
        <v>#REF!</v>
      </c>
      <c r="LDY24" s="111" t="s">
        <v>58</v>
      </c>
      <c r="LDZ24" s="111"/>
      <c r="LEA24" s="111"/>
      <c r="LEB24" s="111"/>
      <c r="LEC24" s="111"/>
      <c r="LED24" s="111"/>
      <c r="LEE24" s="111"/>
      <c r="LEF24" s="3" t="e">
        <f>LEF23/#REF!-0.01</f>
        <v>#REF!</v>
      </c>
      <c r="LEG24" s="111" t="s">
        <v>58</v>
      </c>
      <c r="LEH24" s="111"/>
      <c r="LEI24" s="111"/>
      <c r="LEJ24" s="111"/>
      <c r="LEK24" s="111"/>
      <c r="LEL24" s="111"/>
      <c r="LEM24" s="111"/>
      <c r="LEN24" s="3" t="e">
        <f>LEN23/#REF!-0.01</f>
        <v>#REF!</v>
      </c>
      <c r="LEO24" s="111" t="s">
        <v>58</v>
      </c>
      <c r="LEP24" s="111"/>
      <c r="LEQ24" s="111"/>
      <c r="LER24" s="111"/>
      <c r="LES24" s="111"/>
      <c r="LET24" s="111"/>
      <c r="LEU24" s="111"/>
      <c r="LEV24" s="3" t="e">
        <f>LEV23/#REF!-0.01</f>
        <v>#REF!</v>
      </c>
      <c r="LEW24" s="111" t="s">
        <v>58</v>
      </c>
      <c r="LEX24" s="111"/>
      <c r="LEY24" s="111"/>
      <c r="LEZ24" s="111"/>
      <c r="LFA24" s="111"/>
      <c r="LFB24" s="111"/>
      <c r="LFC24" s="111"/>
      <c r="LFD24" s="3" t="e">
        <f>LFD23/#REF!-0.01</f>
        <v>#REF!</v>
      </c>
      <c r="LFE24" s="111" t="s">
        <v>58</v>
      </c>
      <c r="LFF24" s="111"/>
      <c r="LFG24" s="111"/>
      <c r="LFH24" s="111"/>
      <c r="LFI24" s="111"/>
      <c r="LFJ24" s="111"/>
      <c r="LFK24" s="111"/>
      <c r="LFL24" s="3" t="e">
        <f>LFL23/#REF!-0.01</f>
        <v>#REF!</v>
      </c>
      <c r="LFM24" s="111" t="s">
        <v>58</v>
      </c>
      <c r="LFN24" s="111"/>
      <c r="LFO24" s="111"/>
      <c r="LFP24" s="111"/>
      <c r="LFQ24" s="111"/>
      <c r="LFR24" s="111"/>
      <c r="LFS24" s="111"/>
      <c r="LFT24" s="3" t="e">
        <f>LFT23/#REF!-0.01</f>
        <v>#REF!</v>
      </c>
      <c r="LFU24" s="111" t="s">
        <v>58</v>
      </c>
      <c r="LFV24" s="111"/>
      <c r="LFW24" s="111"/>
      <c r="LFX24" s="111"/>
      <c r="LFY24" s="111"/>
      <c r="LFZ24" s="111"/>
      <c r="LGA24" s="111"/>
      <c r="LGB24" s="3" t="e">
        <f>LGB23/#REF!-0.01</f>
        <v>#REF!</v>
      </c>
      <c r="LGC24" s="111" t="s">
        <v>58</v>
      </c>
      <c r="LGD24" s="111"/>
      <c r="LGE24" s="111"/>
      <c r="LGF24" s="111"/>
      <c r="LGG24" s="111"/>
      <c r="LGH24" s="111"/>
      <c r="LGI24" s="111"/>
      <c r="LGJ24" s="3" t="e">
        <f>LGJ23/#REF!-0.01</f>
        <v>#REF!</v>
      </c>
      <c r="LGK24" s="111" t="s">
        <v>58</v>
      </c>
      <c r="LGL24" s="111"/>
      <c r="LGM24" s="111"/>
      <c r="LGN24" s="111"/>
      <c r="LGO24" s="111"/>
      <c r="LGP24" s="111"/>
      <c r="LGQ24" s="111"/>
      <c r="LGR24" s="3" t="e">
        <f>LGR23/#REF!-0.01</f>
        <v>#REF!</v>
      </c>
      <c r="LGS24" s="111" t="s">
        <v>58</v>
      </c>
      <c r="LGT24" s="111"/>
      <c r="LGU24" s="111"/>
      <c r="LGV24" s="111"/>
      <c r="LGW24" s="111"/>
      <c r="LGX24" s="111"/>
      <c r="LGY24" s="111"/>
      <c r="LGZ24" s="3" t="e">
        <f>LGZ23/#REF!-0.01</f>
        <v>#REF!</v>
      </c>
      <c r="LHA24" s="111" t="s">
        <v>58</v>
      </c>
      <c r="LHB24" s="111"/>
      <c r="LHC24" s="111"/>
      <c r="LHD24" s="111"/>
      <c r="LHE24" s="111"/>
      <c r="LHF24" s="111"/>
      <c r="LHG24" s="111"/>
      <c r="LHH24" s="3" t="e">
        <f>LHH23/#REF!-0.01</f>
        <v>#REF!</v>
      </c>
      <c r="LHI24" s="111" t="s">
        <v>58</v>
      </c>
      <c r="LHJ24" s="111"/>
      <c r="LHK24" s="111"/>
      <c r="LHL24" s="111"/>
      <c r="LHM24" s="111"/>
      <c r="LHN24" s="111"/>
      <c r="LHO24" s="111"/>
      <c r="LHP24" s="3" t="e">
        <f>LHP23/#REF!-0.01</f>
        <v>#REF!</v>
      </c>
      <c r="LHQ24" s="111" t="s">
        <v>58</v>
      </c>
      <c r="LHR24" s="111"/>
      <c r="LHS24" s="111"/>
      <c r="LHT24" s="111"/>
      <c r="LHU24" s="111"/>
      <c r="LHV24" s="111"/>
      <c r="LHW24" s="111"/>
      <c r="LHX24" s="3" t="e">
        <f>LHX23/#REF!-0.01</f>
        <v>#REF!</v>
      </c>
      <c r="LHY24" s="111" t="s">
        <v>58</v>
      </c>
      <c r="LHZ24" s="111"/>
      <c r="LIA24" s="111"/>
      <c r="LIB24" s="111"/>
      <c r="LIC24" s="111"/>
      <c r="LID24" s="111"/>
      <c r="LIE24" s="111"/>
      <c r="LIF24" s="3" t="e">
        <f>LIF23/#REF!-0.01</f>
        <v>#REF!</v>
      </c>
      <c r="LIG24" s="111" t="s">
        <v>58</v>
      </c>
      <c r="LIH24" s="111"/>
      <c r="LII24" s="111"/>
      <c r="LIJ24" s="111"/>
      <c r="LIK24" s="111"/>
      <c r="LIL24" s="111"/>
      <c r="LIM24" s="111"/>
      <c r="LIN24" s="3" t="e">
        <f>LIN23/#REF!-0.01</f>
        <v>#REF!</v>
      </c>
      <c r="LIO24" s="111" t="s">
        <v>58</v>
      </c>
      <c r="LIP24" s="111"/>
      <c r="LIQ24" s="111"/>
      <c r="LIR24" s="111"/>
      <c r="LIS24" s="111"/>
      <c r="LIT24" s="111"/>
      <c r="LIU24" s="111"/>
      <c r="LIV24" s="3" t="e">
        <f>LIV23/#REF!-0.01</f>
        <v>#REF!</v>
      </c>
      <c r="LIW24" s="111" t="s">
        <v>58</v>
      </c>
      <c r="LIX24" s="111"/>
      <c r="LIY24" s="111"/>
      <c r="LIZ24" s="111"/>
      <c r="LJA24" s="111"/>
      <c r="LJB24" s="111"/>
      <c r="LJC24" s="111"/>
      <c r="LJD24" s="3" t="e">
        <f>LJD23/#REF!-0.01</f>
        <v>#REF!</v>
      </c>
      <c r="LJE24" s="111" t="s">
        <v>58</v>
      </c>
      <c r="LJF24" s="111"/>
      <c r="LJG24" s="111"/>
      <c r="LJH24" s="111"/>
      <c r="LJI24" s="111"/>
      <c r="LJJ24" s="111"/>
      <c r="LJK24" s="111"/>
      <c r="LJL24" s="3" t="e">
        <f>LJL23/#REF!-0.01</f>
        <v>#REF!</v>
      </c>
      <c r="LJM24" s="111" t="s">
        <v>58</v>
      </c>
      <c r="LJN24" s="111"/>
      <c r="LJO24" s="111"/>
      <c r="LJP24" s="111"/>
      <c r="LJQ24" s="111"/>
      <c r="LJR24" s="111"/>
      <c r="LJS24" s="111"/>
      <c r="LJT24" s="3" t="e">
        <f>LJT23/#REF!-0.01</f>
        <v>#REF!</v>
      </c>
      <c r="LJU24" s="111" t="s">
        <v>58</v>
      </c>
      <c r="LJV24" s="111"/>
      <c r="LJW24" s="111"/>
      <c r="LJX24" s="111"/>
      <c r="LJY24" s="111"/>
      <c r="LJZ24" s="111"/>
      <c r="LKA24" s="111"/>
      <c r="LKB24" s="3" t="e">
        <f>LKB23/#REF!-0.01</f>
        <v>#REF!</v>
      </c>
      <c r="LKC24" s="111" t="s">
        <v>58</v>
      </c>
      <c r="LKD24" s="111"/>
      <c r="LKE24" s="111"/>
      <c r="LKF24" s="111"/>
      <c r="LKG24" s="111"/>
      <c r="LKH24" s="111"/>
      <c r="LKI24" s="111"/>
      <c r="LKJ24" s="3" t="e">
        <f>LKJ23/#REF!-0.01</f>
        <v>#REF!</v>
      </c>
      <c r="LKK24" s="111" t="s">
        <v>58</v>
      </c>
      <c r="LKL24" s="111"/>
      <c r="LKM24" s="111"/>
      <c r="LKN24" s="111"/>
      <c r="LKO24" s="111"/>
      <c r="LKP24" s="111"/>
      <c r="LKQ24" s="111"/>
      <c r="LKR24" s="3" t="e">
        <f>LKR23/#REF!-0.01</f>
        <v>#REF!</v>
      </c>
      <c r="LKS24" s="111" t="s">
        <v>58</v>
      </c>
      <c r="LKT24" s="111"/>
      <c r="LKU24" s="111"/>
      <c r="LKV24" s="111"/>
      <c r="LKW24" s="111"/>
      <c r="LKX24" s="111"/>
      <c r="LKY24" s="111"/>
      <c r="LKZ24" s="3" t="e">
        <f>LKZ23/#REF!-0.01</f>
        <v>#REF!</v>
      </c>
      <c r="LLA24" s="111" t="s">
        <v>58</v>
      </c>
      <c r="LLB24" s="111"/>
      <c r="LLC24" s="111"/>
      <c r="LLD24" s="111"/>
      <c r="LLE24" s="111"/>
      <c r="LLF24" s="111"/>
      <c r="LLG24" s="111"/>
      <c r="LLH24" s="3" t="e">
        <f>LLH23/#REF!-0.01</f>
        <v>#REF!</v>
      </c>
      <c r="LLI24" s="111" t="s">
        <v>58</v>
      </c>
      <c r="LLJ24" s="111"/>
      <c r="LLK24" s="111"/>
      <c r="LLL24" s="111"/>
      <c r="LLM24" s="111"/>
      <c r="LLN24" s="111"/>
      <c r="LLO24" s="111"/>
      <c r="LLP24" s="3" t="e">
        <f>LLP23/#REF!-0.01</f>
        <v>#REF!</v>
      </c>
      <c r="LLQ24" s="111" t="s">
        <v>58</v>
      </c>
      <c r="LLR24" s="111"/>
      <c r="LLS24" s="111"/>
      <c r="LLT24" s="111"/>
      <c r="LLU24" s="111"/>
      <c r="LLV24" s="111"/>
      <c r="LLW24" s="111"/>
      <c r="LLX24" s="3" t="e">
        <f>LLX23/#REF!-0.01</f>
        <v>#REF!</v>
      </c>
      <c r="LLY24" s="111" t="s">
        <v>58</v>
      </c>
      <c r="LLZ24" s="111"/>
      <c r="LMA24" s="111"/>
      <c r="LMB24" s="111"/>
      <c r="LMC24" s="111"/>
      <c r="LMD24" s="111"/>
      <c r="LME24" s="111"/>
      <c r="LMF24" s="3" t="e">
        <f>LMF23/#REF!-0.01</f>
        <v>#REF!</v>
      </c>
      <c r="LMG24" s="111" t="s">
        <v>58</v>
      </c>
      <c r="LMH24" s="111"/>
      <c r="LMI24" s="111"/>
      <c r="LMJ24" s="111"/>
      <c r="LMK24" s="111"/>
      <c r="LML24" s="111"/>
      <c r="LMM24" s="111"/>
      <c r="LMN24" s="3" t="e">
        <f>LMN23/#REF!-0.01</f>
        <v>#REF!</v>
      </c>
      <c r="LMO24" s="111" t="s">
        <v>58</v>
      </c>
      <c r="LMP24" s="111"/>
      <c r="LMQ24" s="111"/>
      <c r="LMR24" s="111"/>
      <c r="LMS24" s="111"/>
      <c r="LMT24" s="111"/>
      <c r="LMU24" s="111"/>
      <c r="LMV24" s="3" t="e">
        <f>LMV23/#REF!-0.01</f>
        <v>#REF!</v>
      </c>
      <c r="LMW24" s="111" t="s">
        <v>58</v>
      </c>
      <c r="LMX24" s="111"/>
      <c r="LMY24" s="111"/>
      <c r="LMZ24" s="111"/>
      <c r="LNA24" s="111"/>
      <c r="LNB24" s="111"/>
      <c r="LNC24" s="111"/>
      <c r="LND24" s="3" t="e">
        <f>LND23/#REF!-0.01</f>
        <v>#REF!</v>
      </c>
      <c r="LNE24" s="111" t="s">
        <v>58</v>
      </c>
      <c r="LNF24" s="111"/>
      <c r="LNG24" s="111"/>
      <c r="LNH24" s="111"/>
      <c r="LNI24" s="111"/>
      <c r="LNJ24" s="111"/>
      <c r="LNK24" s="111"/>
      <c r="LNL24" s="3" t="e">
        <f>LNL23/#REF!-0.01</f>
        <v>#REF!</v>
      </c>
      <c r="LNM24" s="111" t="s">
        <v>58</v>
      </c>
      <c r="LNN24" s="111"/>
      <c r="LNO24" s="111"/>
      <c r="LNP24" s="111"/>
      <c r="LNQ24" s="111"/>
      <c r="LNR24" s="111"/>
      <c r="LNS24" s="111"/>
      <c r="LNT24" s="3" t="e">
        <f>LNT23/#REF!-0.01</f>
        <v>#REF!</v>
      </c>
      <c r="LNU24" s="111" t="s">
        <v>58</v>
      </c>
      <c r="LNV24" s="111"/>
      <c r="LNW24" s="111"/>
      <c r="LNX24" s="111"/>
      <c r="LNY24" s="111"/>
      <c r="LNZ24" s="111"/>
      <c r="LOA24" s="111"/>
      <c r="LOB24" s="3" t="e">
        <f>LOB23/#REF!-0.01</f>
        <v>#REF!</v>
      </c>
      <c r="LOC24" s="111" t="s">
        <v>58</v>
      </c>
      <c r="LOD24" s="111"/>
      <c r="LOE24" s="111"/>
      <c r="LOF24" s="111"/>
      <c r="LOG24" s="111"/>
      <c r="LOH24" s="111"/>
      <c r="LOI24" s="111"/>
      <c r="LOJ24" s="3" t="e">
        <f>LOJ23/#REF!-0.01</f>
        <v>#REF!</v>
      </c>
      <c r="LOK24" s="111" t="s">
        <v>58</v>
      </c>
      <c r="LOL24" s="111"/>
      <c r="LOM24" s="111"/>
      <c r="LON24" s="111"/>
      <c r="LOO24" s="111"/>
      <c r="LOP24" s="111"/>
      <c r="LOQ24" s="111"/>
      <c r="LOR24" s="3" t="e">
        <f>LOR23/#REF!-0.01</f>
        <v>#REF!</v>
      </c>
      <c r="LOS24" s="111" t="s">
        <v>58</v>
      </c>
      <c r="LOT24" s="111"/>
      <c r="LOU24" s="111"/>
      <c r="LOV24" s="111"/>
      <c r="LOW24" s="111"/>
      <c r="LOX24" s="111"/>
      <c r="LOY24" s="111"/>
      <c r="LOZ24" s="3" t="e">
        <f>LOZ23/#REF!-0.01</f>
        <v>#REF!</v>
      </c>
      <c r="LPA24" s="111" t="s">
        <v>58</v>
      </c>
      <c r="LPB24" s="111"/>
      <c r="LPC24" s="111"/>
      <c r="LPD24" s="111"/>
      <c r="LPE24" s="111"/>
      <c r="LPF24" s="111"/>
      <c r="LPG24" s="111"/>
      <c r="LPH24" s="3" t="e">
        <f>LPH23/#REF!-0.01</f>
        <v>#REF!</v>
      </c>
      <c r="LPI24" s="111" t="s">
        <v>58</v>
      </c>
      <c r="LPJ24" s="111"/>
      <c r="LPK24" s="111"/>
      <c r="LPL24" s="111"/>
      <c r="LPM24" s="111"/>
      <c r="LPN24" s="111"/>
      <c r="LPO24" s="111"/>
      <c r="LPP24" s="3" t="e">
        <f>LPP23/#REF!-0.01</f>
        <v>#REF!</v>
      </c>
      <c r="LPQ24" s="111" t="s">
        <v>58</v>
      </c>
      <c r="LPR24" s="111"/>
      <c r="LPS24" s="111"/>
      <c r="LPT24" s="111"/>
      <c r="LPU24" s="111"/>
      <c r="LPV24" s="111"/>
      <c r="LPW24" s="111"/>
      <c r="LPX24" s="3" t="e">
        <f>LPX23/#REF!-0.01</f>
        <v>#REF!</v>
      </c>
      <c r="LPY24" s="111" t="s">
        <v>58</v>
      </c>
      <c r="LPZ24" s="111"/>
      <c r="LQA24" s="111"/>
      <c r="LQB24" s="111"/>
      <c r="LQC24" s="111"/>
      <c r="LQD24" s="111"/>
      <c r="LQE24" s="111"/>
      <c r="LQF24" s="3" t="e">
        <f>LQF23/#REF!-0.01</f>
        <v>#REF!</v>
      </c>
      <c r="LQG24" s="111" t="s">
        <v>58</v>
      </c>
      <c r="LQH24" s="111"/>
      <c r="LQI24" s="111"/>
      <c r="LQJ24" s="111"/>
      <c r="LQK24" s="111"/>
      <c r="LQL24" s="111"/>
      <c r="LQM24" s="111"/>
      <c r="LQN24" s="3" t="e">
        <f>LQN23/#REF!-0.01</f>
        <v>#REF!</v>
      </c>
      <c r="LQO24" s="111" t="s">
        <v>58</v>
      </c>
      <c r="LQP24" s="111"/>
      <c r="LQQ24" s="111"/>
      <c r="LQR24" s="111"/>
      <c r="LQS24" s="111"/>
      <c r="LQT24" s="111"/>
      <c r="LQU24" s="111"/>
      <c r="LQV24" s="3" t="e">
        <f>LQV23/#REF!-0.01</f>
        <v>#REF!</v>
      </c>
      <c r="LQW24" s="111" t="s">
        <v>58</v>
      </c>
      <c r="LQX24" s="111"/>
      <c r="LQY24" s="111"/>
      <c r="LQZ24" s="111"/>
      <c r="LRA24" s="111"/>
      <c r="LRB24" s="111"/>
      <c r="LRC24" s="111"/>
      <c r="LRD24" s="3" t="e">
        <f>LRD23/#REF!-0.01</f>
        <v>#REF!</v>
      </c>
      <c r="LRE24" s="111" t="s">
        <v>58</v>
      </c>
      <c r="LRF24" s="111"/>
      <c r="LRG24" s="111"/>
      <c r="LRH24" s="111"/>
      <c r="LRI24" s="111"/>
      <c r="LRJ24" s="111"/>
      <c r="LRK24" s="111"/>
      <c r="LRL24" s="3" t="e">
        <f>LRL23/#REF!-0.01</f>
        <v>#REF!</v>
      </c>
      <c r="LRM24" s="111" t="s">
        <v>58</v>
      </c>
      <c r="LRN24" s="111"/>
      <c r="LRO24" s="111"/>
      <c r="LRP24" s="111"/>
      <c r="LRQ24" s="111"/>
      <c r="LRR24" s="111"/>
      <c r="LRS24" s="111"/>
      <c r="LRT24" s="3" t="e">
        <f>LRT23/#REF!-0.01</f>
        <v>#REF!</v>
      </c>
      <c r="LRU24" s="111" t="s">
        <v>58</v>
      </c>
      <c r="LRV24" s="111"/>
      <c r="LRW24" s="111"/>
      <c r="LRX24" s="111"/>
      <c r="LRY24" s="111"/>
      <c r="LRZ24" s="111"/>
      <c r="LSA24" s="111"/>
      <c r="LSB24" s="3" t="e">
        <f>LSB23/#REF!-0.01</f>
        <v>#REF!</v>
      </c>
      <c r="LSC24" s="111" t="s">
        <v>58</v>
      </c>
      <c r="LSD24" s="111"/>
      <c r="LSE24" s="111"/>
      <c r="LSF24" s="111"/>
      <c r="LSG24" s="111"/>
      <c r="LSH24" s="111"/>
      <c r="LSI24" s="111"/>
      <c r="LSJ24" s="3" t="e">
        <f>LSJ23/#REF!-0.01</f>
        <v>#REF!</v>
      </c>
      <c r="LSK24" s="111" t="s">
        <v>58</v>
      </c>
      <c r="LSL24" s="111"/>
      <c r="LSM24" s="111"/>
      <c r="LSN24" s="111"/>
      <c r="LSO24" s="111"/>
      <c r="LSP24" s="111"/>
      <c r="LSQ24" s="111"/>
      <c r="LSR24" s="3" t="e">
        <f>LSR23/#REF!-0.01</f>
        <v>#REF!</v>
      </c>
      <c r="LSS24" s="111" t="s">
        <v>58</v>
      </c>
      <c r="LST24" s="111"/>
      <c r="LSU24" s="111"/>
      <c r="LSV24" s="111"/>
      <c r="LSW24" s="111"/>
      <c r="LSX24" s="111"/>
      <c r="LSY24" s="111"/>
      <c r="LSZ24" s="3" t="e">
        <f>LSZ23/#REF!-0.01</f>
        <v>#REF!</v>
      </c>
      <c r="LTA24" s="111" t="s">
        <v>58</v>
      </c>
      <c r="LTB24" s="111"/>
      <c r="LTC24" s="111"/>
      <c r="LTD24" s="111"/>
      <c r="LTE24" s="111"/>
      <c r="LTF24" s="111"/>
      <c r="LTG24" s="111"/>
      <c r="LTH24" s="3" t="e">
        <f>LTH23/#REF!-0.01</f>
        <v>#REF!</v>
      </c>
      <c r="LTI24" s="111" t="s">
        <v>58</v>
      </c>
      <c r="LTJ24" s="111"/>
      <c r="LTK24" s="111"/>
      <c r="LTL24" s="111"/>
      <c r="LTM24" s="111"/>
      <c r="LTN24" s="111"/>
      <c r="LTO24" s="111"/>
      <c r="LTP24" s="3" t="e">
        <f>LTP23/#REF!-0.01</f>
        <v>#REF!</v>
      </c>
      <c r="LTQ24" s="111" t="s">
        <v>58</v>
      </c>
      <c r="LTR24" s="111"/>
      <c r="LTS24" s="111"/>
      <c r="LTT24" s="111"/>
      <c r="LTU24" s="111"/>
      <c r="LTV24" s="111"/>
      <c r="LTW24" s="111"/>
      <c r="LTX24" s="3" t="e">
        <f>LTX23/#REF!-0.01</f>
        <v>#REF!</v>
      </c>
      <c r="LTY24" s="111" t="s">
        <v>58</v>
      </c>
      <c r="LTZ24" s="111"/>
      <c r="LUA24" s="111"/>
      <c r="LUB24" s="111"/>
      <c r="LUC24" s="111"/>
      <c r="LUD24" s="111"/>
      <c r="LUE24" s="111"/>
      <c r="LUF24" s="3" t="e">
        <f>LUF23/#REF!-0.01</f>
        <v>#REF!</v>
      </c>
      <c r="LUG24" s="111" t="s">
        <v>58</v>
      </c>
      <c r="LUH24" s="111"/>
      <c r="LUI24" s="111"/>
      <c r="LUJ24" s="111"/>
      <c r="LUK24" s="111"/>
      <c r="LUL24" s="111"/>
      <c r="LUM24" s="111"/>
      <c r="LUN24" s="3" t="e">
        <f>LUN23/#REF!-0.01</f>
        <v>#REF!</v>
      </c>
      <c r="LUO24" s="111" t="s">
        <v>58</v>
      </c>
      <c r="LUP24" s="111"/>
      <c r="LUQ24" s="111"/>
      <c r="LUR24" s="111"/>
      <c r="LUS24" s="111"/>
      <c r="LUT24" s="111"/>
      <c r="LUU24" s="111"/>
      <c r="LUV24" s="3" t="e">
        <f>LUV23/#REF!-0.01</f>
        <v>#REF!</v>
      </c>
      <c r="LUW24" s="111" t="s">
        <v>58</v>
      </c>
      <c r="LUX24" s="111"/>
      <c r="LUY24" s="111"/>
      <c r="LUZ24" s="111"/>
      <c r="LVA24" s="111"/>
      <c r="LVB24" s="111"/>
      <c r="LVC24" s="111"/>
      <c r="LVD24" s="3" t="e">
        <f>LVD23/#REF!-0.01</f>
        <v>#REF!</v>
      </c>
      <c r="LVE24" s="111" t="s">
        <v>58</v>
      </c>
      <c r="LVF24" s="111"/>
      <c r="LVG24" s="111"/>
      <c r="LVH24" s="111"/>
      <c r="LVI24" s="111"/>
      <c r="LVJ24" s="111"/>
      <c r="LVK24" s="111"/>
      <c r="LVL24" s="3" t="e">
        <f>LVL23/#REF!-0.01</f>
        <v>#REF!</v>
      </c>
      <c r="LVM24" s="111" t="s">
        <v>58</v>
      </c>
      <c r="LVN24" s="111"/>
      <c r="LVO24" s="111"/>
      <c r="LVP24" s="111"/>
      <c r="LVQ24" s="111"/>
      <c r="LVR24" s="111"/>
      <c r="LVS24" s="111"/>
      <c r="LVT24" s="3" t="e">
        <f>LVT23/#REF!-0.01</f>
        <v>#REF!</v>
      </c>
      <c r="LVU24" s="111" t="s">
        <v>58</v>
      </c>
      <c r="LVV24" s="111"/>
      <c r="LVW24" s="111"/>
      <c r="LVX24" s="111"/>
      <c r="LVY24" s="111"/>
      <c r="LVZ24" s="111"/>
      <c r="LWA24" s="111"/>
      <c r="LWB24" s="3" t="e">
        <f>LWB23/#REF!-0.01</f>
        <v>#REF!</v>
      </c>
      <c r="LWC24" s="111" t="s">
        <v>58</v>
      </c>
      <c r="LWD24" s="111"/>
      <c r="LWE24" s="111"/>
      <c r="LWF24" s="111"/>
      <c r="LWG24" s="111"/>
      <c r="LWH24" s="111"/>
      <c r="LWI24" s="111"/>
      <c r="LWJ24" s="3" t="e">
        <f>LWJ23/#REF!-0.01</f>
        <v>#REF!</v>
      </c>
      <c r="LWK24" s="111" t="s">
        <v>58</v>
      </c>
      <c r="LWL24" s="111"/>
      <c r="LWM24" s="111"/>
      <c r="LWN24" s="111"/>
      <c r="LWO24" s="111"/>
      <c r="LWP24" s="111"/>
      <c r="LWQ24" s="111"/>
      <c r="LWR24" s="3" t="e">
        <f>LWR23/#REF!-0.01</f>
        <v>#REF!</v>
      </c>
      <c r="LWS24" s="111" t="s">
        <v>58</v>
      </c>
      <c r="LWT24" s="111"/>
      <c r="LWU24" s="111"/>
      <c r="LWV24" s="111"/>
      <c r="LWW24" s="111"/>
      <c r="LWX24" s="111"/>
      <c r="LWY24" s="111"/>
      <c r="LWZ24" s="3" t="e">
        <f>LWZ23/#REF!-0.01</f>
        <v>#REF!</v>
      </c>
      <c r="LXA24" s="111" t="s">
        <v>58</v>
      </c>
      <c r="LXB24" s="111"/>
      <c r="LXC24" s="111"/>
      <c r="LXD24" s="111"/>
      <c r="LXE24" s="111"/>
      <c r="LXF24" s="111"/>
      <c r="LXG24" s="111"/>
      <c r="LXH24" s="3" t="e">
        <f>LXH23/#REF!-0.01</f>
        <v>#REF!</v>
      </c>
      <c r="LXI24" s="111" t="s">
        <v>58</v>
      </c>
      <c r="LXJ24" s="111"/>
      <c r="LXK24" s="111"/>
      <c r="LXL24" s="111"/>
      <c r="LXM24" s="111"/>
      <c r="LXN24" s="111"/>
      <c r="LXO24" s="111"/>
      <c r="LXP24" s="3" t="e">
        <f>LXP23/#REF!-0.01</f>
        <v>#REF!</v>
      </c>
      <c r="LXQ24" s="111" t="s">
        <v>58</v>
      </c>
      <c r="LXR24" s="111"/>
      <c r="LXS24" s="111"/>
      <c r="LXT24" s="111"/>
      <c r="LXU24" s="111"/>
      <c r="LXV24" s="111"/>
      <c r="LXW24" s="111"/>
      <c r="LXX24" s="3" t="e">
        <f>LXX23/#REF!-0.01</f>
        <v>#REF!</v>
      </c>
      <c r="LXY24" s="111" t="s">
        <v>58</v>
      </c>
      <c r="LXZ24" s="111"/>
      <c r="LYA24" s="111"/>
      <c r="LYB24" s="111"/>
      <c r="LYC24" s="111"/>
      <c r="LYD24" s="111"/>
      <c r="LYE24" s="111"/>
      <c r="LYF24" s="3" t="e">
        <f>LYF23/#REF!-0.01</f>
        <v>#REF!</v>
      </c>
      <c r="LYG24" s="111" t="s">
        <v>58</v>
      </c>
      <c r="LYH24" s="111"/>
      <c r="LYI24" s="111"/>
      <c r="LYJ24" s="111"/>
      <c r="LYK24" s="111"/>
      <c r="LYL24" s="111"/>
      <c r="LYM24" s="111"/>
      <c r="LYN24" s="3" t="e">
        <f>LYN23/#REF!-0.01</f>
        <v>#REF!</v>
      </c>
      <c r="LYO24" s="111" t="s">
        <v>58</v>
      </c>
      <c r="LYP24" s="111"/>
      <c r="LYQ24" s="111"/>
      <c r="LYR24" s="111"/>
      <c r="LYS24" s="111"/>
      <c r="LYT24" s="111"/>
      <c r="LYU24" s="111"/>
      <c r="LYV24" s="3" t="e">
        <f>LYV23/#REF!-0.01</f>
        <v>#REF!</v>
      </c>
      <c r="LYW24" s="111" t="s">
        <v>58</v>
      </c>
      <c r="LYX24" s="111"/>
      <c r="LYY24" s="111"/>
      <c r="LYZ24" s="111"/>
      <c r="LZA24" s="111"/>
      <c r="LZB24" s="111"/>
      <c r="LZC24" s="111"/>
      <c r="LZD24" s="3" t="e">
        <f>LZD23/#REF!-0.01</f>
        <v>#REF!</v>
      </c>
      <c r="LZE24" s="111" t="s">
        <v>58</v>
      </c>
      <c r="LZF24" s="111"/>
      <c r="LZG24" s="111"/>
      <c r="LZH24" s="111"/>
      <c r="LZI24" s="111"/>
      <c r="LZJ24" s="111"/>
      <c r="LZK24" s="111"/>
      <c r="LZL24" s="3" t="e">
        <f>LZL23/#REF!-0.01</f>
        <v>#REF!</v>
      </c>
      <c r="LZM24" s="111" t="s">
        <v>58</v>
      </c>
      <c r="LZN24" s="111"/>
      <c r="LZO24" s="111"/>
      <c r="LZP24" s="111"/>
      <c r="LZQ24" s="111"/>
      <c r="LZR24" s="111"/>
      <c r="LZS24" s="111"/>
      <c r="LZT24" s="3" t="e">
        <f>LZT23/#REF!-0.01</f>
        <v>#REF!</v>
      </c>
      <c r="LZU24" s="111" t="s">
        <v>58</v>
      </c>
      <c r="LZV24" s="111"/>
      <c r="LZW24" s="111"/>
      <c r="LZX24" s="111"/>
      <c r="LZY24" s="111"/>
      <c r="LZZ24" s="111"/>
      <c r="MAA24" s="111"/>
      <c r="MAB24" s="3" t="e">
        <f>MAB23/#REF!-0.01</f>
        <v>#REF!</v>
      </c>
      <c r="MAC24" s="111" t="s">
        <v>58</v>
      </c>
      <c r="MAD24" s="111"/>
      <c r="MAE24" s="111"/>
      <c r="MAF24" s="111"/>
      <c r="MAG24" s="111"/>
      <c r="MAH24" s="111"/>
      <c r="MAI24" s="111"/>
      <c r="MAJ24" s="3" t="e">
        <f>MAJ23/#REF!-0.01</f>
        <v>#REF!</v>
      </c>
      <c r="MAK24" s="111" t="s">
        <v>58</v>
      </c>
      <c r="MAL24" s="111"/>
      <c r="MAM24" s="111"/>
      <c r="MAN24" s="111"/>
      <c r="MAO24" s="111"/>
      <c r="MAP24" s="111"/>
      <c r="MAQ24" s="111"/>
      <c r="MAR24" s="3" t="e">
        <f>MAR23/#REF!-0.01</f>
        <v>#REF!</v>
      </c>
      <c r="MAS24" s="111" t="s">
        <v>58</v>
      </c>
      <c r="MAT24" s="111"/>
      <c r="MAU24" s="111"/>
      <c r="MAV24" s="111"/>
      <c r="MAW24" s="111"/>
      <c r="MAX24" s="111"/>
      <c r="MAY24" s="111"/>
      <c r="MAZ24" s="3" t="e">
        <f>MAZ23/#REF!-0.01</f>
        <v>#REF!</v>
      </c>
      <c r="MBA24" s="111" t="s">
        <v>58</v>
      </c>
      <c r="MBB24" s="111"/>
      <c r="MBC24" s="111"/>
      <c r="MBD24" s="111"/>
      <c r="MBE24" s="111"/>
      <c r="MBF24" s="111"/>
      <c r="MBG24" s="111"/>
      <c r="MBH24" s="3" t="e">
        <f>MBH23/#REF!-0.01</f>
        <v>#REF!</v>
      </c>
      <c r="MBI24" s="111" t="s">
        <v>58</v>
      </c>
      <c r="MBJ24" s="111"/>
      <c r="MBK24" s="111"/>
      <c r="MBL24" s="111"/>
      <c r="MBM24" s="111"/>
      <c r="MBN24" s="111"/>
      <c r="MBO24" s="111"/>
      <c r="MBP24" s="3" t="e">
        <f>MBP23/#REF!-0.01</f>
        <v>#REF!</v>
      </c>
      <c r="MBQ24" s="111" t="s">
        <v>58</v>
      </c>
      <c r="MBR24" s="111"/>
      <c r="MBS24" s="111"/>
      <c r="MBT24" s="111"/>
      <c r="MBU24" s="111"/>
      <c r="MBV24" s="111"/>
      <c r="MBW24" s="111"/>
      <c r="MBX24" s="3" t="e">
        <f>MBX23/#REF!-0.01</f>
        <v>#REF!</v>
      </c>
      <c r="MBY24" s="111" t="s">
        <v>58</v>
      </c>
      <c r="MBZ24" s="111"/>
      <c r="MCA24" s="111"/>
      <c r="MCB24" s="111"/>
      <c r="MCC24" s="111"/>
      <c r="MCD24" s="111"/>
      <c r="MCE24" s="111"/>
      <c r="MCF24" s="3" t="e">
        <f>MCF23/#REF!-0.01</f>
        <v>#REF!</v>
      </c>
      <c r="MCG24" s="111" t="s">
        <v>58</v>
      </c>
      <c r="MCH24" s="111"/>
      <c r="MCI24" s="111"/>
      <c r="MCJ24" s="111"/>
      <c r="MCK24" s="111"/>
      <c r="MCL24" s="111"/>
      <c r="MCM24" s="111"/>
      <c r="MCN24" s="3" t="e">
        <f>MCN23/#REF!-0.01</f>
        <v>#REF!</v>
      </c>
      <c r="MCO24" s="111" t="s">
        <v>58</v>
      </c>
      <c r="MCP24" s="111"/>
      <c r="MCQ24" s="111"/>
      <c r="MCR24" s="111"/>
      <c r="MCS24" s="111"/>
      <c r="MCT24" s="111"/>
      <c r="MCU24" s="111"/>
      <c r="MCV24" s="3" t="e">
        <f>MCV23/#REF!-0.01</f>
        <v>#REF!</v>
      </c>
      <c r="MCW24" s="111" t="s">
        <v>58</v>
      </c>
      <c r="MCX24" s="111"/>
      <c r="MCY24" s="111"/>
      <c r="MCZ24" s="111"/>
      <c r="MDA24" s="111"/>
      <c r="MDB24" s="111"/>
      <c r="MDC24" s="111"/>
      <c r="MDD24" s="3" t="e">
        <f>MDD23/#REF!-0.01</f>
        <v>#REF!</v>
      </c>
      <c r="MDE24" s="111" t="s">
        <v>58</v>
      </c>
      <c r="MDF24" s="111"/>
      <c r="MDG24" s="111"/>
      <c r="MDH24" s="111"/>
      <c r="MDI24" s="111"/>
      <c r="MDJ24" s="111"/>
      <c r="MDK24" s="111"/>
      <c r="MDL24" s="3" t="e">
        <f>MDL23/#REF!-0.01</f>
        <v>#REF!</v>
      </c>
      <c r="MDM24" s="111" t="s">
        <v>58</v>
      </c>
      <c r="MDN24" s="111"/>
      <c r="MDO24" s="111"/>
      <c r="MDP24" s="111"/>
      <c r="MDQ24" s="111"/>
      <c r="MDR24" s="111"/>
      <c r="MDS24" s="111"/>
      <c r="MDT24" s="3" t="e">
        <f>MDT23/#REF!-0.01</f>
        <v>#REF!</v>
      </c>
      <c r="MDU24" s="111" t="s">
        <v>58</v>
      </c>
      <c r="MDV24" s="111"/>
      <c r="MDW24" s="111"/>
      <c r="MDX24" s="111"/>
      <c r="MDY24" s="111"/>
      <c r="MDZ24" s="111"/>
      <c r="MEA24" s="111"/>
      <c r="MEB24" s="3" t="e">
        <f>MEB23/#REF!-0.01</f>
        <v>#REF!</v>
      </c>
      <c r="MEC24" s="111" t="s">
        <v>58</v>
      </c>
      <c r="MED24" s="111"/>
      <c r="MEE24" s="111"/>
      <c r="MEF24" s="111"/>
      <c r="MEG24" s="111"/>
      <c r="MEH24" s="111"/>
      <c r="MEI24" s="111"/>
      <c r="MEJ24" s="3" t="e">
        <f>MEJ23/#REF!-0.01</f>
        <v>#REF!</v>
      </c>
      <c r="MEK24" s="111" t="s">
        <v>58</v>
      </c>
      <c r="MEL24" s="111"/>
      <c r="MEM24" s="111"/>
      <c r="MEN24" s="111"/>
      <c r="MEO24" s="111"/>
      <c r="MEP24" s="111"/>
      <c r="MEQ24" s="111"/>
      <c r="MER24" s="3" t="e">
        <f>MER23/#REF!-0.01</f>
        <v>#REF!</v>
      </c>
      <c r="MES24" s="111" t="s">
        <v>58</v>
      </c>
      <c r="MET24" s="111"/>
      <c r="MEU24" s="111"/>
      <c r="MEV24" s="111"/>
      <c r="MEW24" s="111"/>
      <c r="MEX24" s="111"/>
      <c r="MEY24" s="111"/>
      <c r="MEZ24" s="3" t="e">
        <f>MEZ23/#REF!-0.01</f>
        <v>#REF!</v>
      </c>
      <c r="MFA24" s="111" t="s">
        <v>58</v>
      </c>
      <c r="MFB24" s="111"/>
      <c r="MFC24" s="111"/>
      <c r="MFD24" s="111"/>
      <c r="MFE24" s="111"/>
      <c r="MFF24" s="111"/>
      <c r="MFG24" s="111"/>
      <c r="MFH24" s="3" t="e">
        <f>MFH23/#REF!-0.01</f>
        <v>#REF!</v>
      </c>
      <c r="MFI24" s="111" t="s">
        <v>58</v>
      </c>
      <c r="MFJ24" s="111"/>
      <c r="MFK24" s="111"/>
      <c r="MFL24" s="111"/>
      <c r="MFM24" s="111"/>
      <c r="MFN24" s="111"/>
      <c r="MFO24" s="111"/>
      <c r="MFP24" s="3" t="e">
        <f>MFP23/#REF!-0.01</f>
        <v>#REF!</v>
      </c>
      <c r="MFQ24" s="111" t="s">
        <v>58</v>
      </c>
      <c r="MFR24" s="111"/>
      <c r="MFS24" s="111"/>
      <c r="MFT24" s="111"/>
      <c r="MFU24" s="111"/>
      <c r="MFV24" s="111"/>
      <c r="MFW24" s="111"/>
      <c r="MFX24" s="3" t="e">
        <f>MFX23/#REF!-0.01</f>
        <v>#REF!</v>
      </c>
      <c r="MFY24" s="111" t="s">
        <v>58</v>
      </c>
      <c r="MFZ24" s="111"/>
      <c r="MGA24" s="111"/>
      <c r="MGB24" s="111"/>
      <c r="MGC24" s="111"/>
      <c r="MGD24" s="111"/>
      <c r="MGE24" s="111"/>
      <c r="MGF24" s="3" t="e">
        <f>MGF23/#REF!-0.01</f>
        <v>#REF!</v>
      </c>
      <c r="MGG24" s="111" t="s">
        <v>58</v>
      </c>
      <c r="MGH24" s="111"/>
      <c r="MGI24" s="111"/>
      <c r="MGJ24" s="111"/>
      <c r="MGK24" s="111"/>
      <c r="MGL24" s="111"/>
      <c r="MGM24" s="111"/>
      <c r="MGN24" s="3" t="e">
        <f>MGN23/#REF!-0.01</f>
        <v>#REF!</v>
      </c>
      <c r="MGO24" s="111" t="s">
        <v>58</v>
      </c>
      <c r="MGP24" s="111"/>
      <c r="MGQ24" s="111"/>
      <c r="MGR24" s="111"/>
      <c r="MGS24" s="111"/>
      <c r="MGT24" s="111"/>
      <c r="MGU24" s="111"/>
      <c r="MGV24" s="3" t="e">
        <f>MGV23/#REF!-0.01</f>
        <v>#REF!</v>
      </c>
      <c r="MGW24" s="111" t="s">
        <v>58</v>
      </c>
      <c r="MGX24" s="111"/>
      <c r="MGY24" s="111"/>
      <c r="MGZ24" s="111"/>
      <c r="MHA24" s="111"/>
      <c r="MHB24" s="111"/>
      <c r="MHC24" s="111"/>
      <c r="MHD24" s="3" t="e">
        <f>MHD23/#REF!-0.01</f>
        <v>#REF!</v>
      </c>
      <c r="MHE24" s="111" t="s">
        <v>58</v>
      </c>
      <c r="MHF24" s="111"/>
      <c r="MHG24" s="111"/>
      <c r="MHH24" s="111"/>
      <c r="MHI24" s="111"/>
      <c r="MHJ24" s="111"/>
      <c r="MHK24" s="111"/>
      <c r="MHL24" s="3" t="e">
        <f>MHL23/#REF!-0.01</f>
        <v>#REF!</v>
      </c>
      <c r="MHM24" s="111" t="s">
        <v>58</v>
      </c>
      <c r="MHN24" s="111"/>
      <c r="MHO24" s="111"/>
      <c r="MHP24" s="111"/>
      <c r="MHQ24" s="111"/>
      <c r="MHR24" s="111"/>
      <c r="MHS24" s="111"/>
      <c r="MHT24" s="3" t="e">
        <f>MHT23/#REF!-0.01</f>
        <v>#REF!</v>
      </c>
      <c r="MHU24" s="111" t="s">
        <v>58</v>
      </c>
      <c r="MHV24" s="111"/>
      <c r="MHW24" s="111"/>
      <c r="MHX24" s="111"/>
      <c r="MHY24" s="111"/>
      <c r="MHZ24" s="111"/>
      <c r="MIA24" s="111"/>
      <c r="MIB24" s="3" t="e">
        <f>MIB23/#REF!-0.01</f>
        <v>#REF!</v>
      </c>
      <c r="MIC24" s="111" t="s">
        <v>58</v>
      </c>
      <c r="MID24" s="111"/>
      <c r="MIE24" s="111"/>
      <c r="MIF24" s="111"/>
      <c r="MIG24" s="111"/>
      <c r="MIH24" s="111"/>
      <c r="MII24" s="111"/>
      <c r="MIJ24" s="3" t="e">
        <f>MIJ23/#REF!-0.01</f>
        <v>#REF!</v>
      </c>
      <c r="MIK24" s="111" t="s">
        <v>58</v>
      </c>
      <c r="MIL24" s="111"/>
      <c r="MIM24" s="111"/>
      <c r="MIN24" s="111"/>
      <c r="MIO24" s="111"/>
      <c r="MIP24" s="111"/>
      <c r="MIQ24" s="111"/>
      <c r="MIR24" s="3" t="e">
        <f>MIR23/#REF!-0.01</f>
        <v>#REF!</v>
      </c>
      <c r="MIS24" s="111" t="s">
        <v>58</v>
      </c>
      <c r="MIT24" s="111"/>
      <c r="MIU24" s="111"/>
      <c r="MIV24" s="111"/>
      <c r="MIW24" s="111"/>
      <c r="MIX24" s="111"/>
      <c r="MIY24" s="111"/>
      <c r="MIZ24" s="3" t="e">
        <f>MIZ23/#REF!-0.01</f>
        <v>#REF!</v>
      </c>
      <c r="MJA24" s="111" t="s">
        <v>58</v>
      </c>
      <c r="MJB24" s="111"/>
      <c r="MJC24" s="111"/>
      <c r="MJD24" s="111"/>
      <c r="MJE24" s="111"/>
      <c r="MJF24" s="111"/>
      <c r="MJG24" s="111"/>
      <c r="MJH24" s="3" t="e">
        <f>MJH23/#REF!-0.01</f>
        <v>#REF!</v>
      </c>
      <c r="MJI24" s="111" t="s">
        <v>58</v>
      </c>
      <c r="MJJ24" s="111"/>
      <c r="MJK24" s="111"/>
      <c r="MJL24" s="111"/>
      <c r="MJM24" s="111"/>
      <c r="MJN24" s="111"/>
      <c r="MJO24" s="111"/>
      <c r="MJP24" s="3" t="e">
        <f>MJP23/#REF!-0.01</f>
        <v>#REF!</v>
      </c>
      <c r="MJQ24" s="111" t="s">
        <v>58</v>
      </c>
      <c r="MJR24" s="111"/>
      <c r="MJS24" s="111"/>
      <c r="MJT24" s="111"/>
      <c r="MJU24" s="111"/>
      <c r="MJV24" s="111"/>
      <c r="MJW24" s="111"/>
      <c r="MJX24" s="3" t="e">
        <f>MJX23/#REF!-0.01</f>
        <v>#REF!</v>
      </c>
      <c r="MJY24" s="111" t="s">
        <v>58</v>
      </c>
      <c r="MJZ24" s="111"/>
      <c r="MKA24" s="111"/>
      <c r="MKB24" s="111"/>
      <c r="MKC24" s="111"/>
      <c r="MKD24" s="111"/>
      <c r="MKE24" s="111"/>
      <c r="MKF24" s="3" t="e">
        <f>MKF23/#REF!-0.01</f>
        <v>#REF!</v>
      </c>
      <c r="MKG24" s="111" t="s">
        <v>58</v>
      </c>
      <c r="MKH24" s="111"/>
      <c r="MKI24" s="111"/>
      <c r="MKJ24" s="111"/>
      <c r="MKK24" s="111"/>
      <c r="MKL24" s="111"/>
      <c r="MKM24" s="111"/>
      <c r="MKN24" s="3" t="e">
        <f>MKN23/#REF!-0.01</f>
        <v>#REF!</v>
      </c>
      <c r="MKO24" s="111" t="s">
        <v>58</v>
      </c>
      <c r="MKP24" s="111"/>
      <c r="MKQ24" s="111"/>
      <c r="MKR24" s="111"/>
      <c r="MKS24" s="111"/>
      <c r="MKT24" s="111"/>
      <c r="MKU24" s="111"/>
      <c r="MKV24" s="3" t="e">
        <f>MKV23/#REF!-0.01</f>
        <v>#REF!</v>
      </c>
      <c r="MKW24" s="111" t="s">
        <v>58</v>
      </c>
      <c r="MKX24" s="111"/>
      <c r="MKY24" s="111"/>
      <c r="MKZ24" s="111"/>
      <c r="MLA24" s="111"/>
      <c r="MLB24" s="111"/>
      <c r="MLC24" s="111"/>
      <c r="MLD24" s="3" t="e">
        <f>MLD23/#REF!-0.01</f>
        <v>#REF!</v>
      </c>
      <c r="MLE24" s="111" t="s">
        <v>58</v>
      </c>
      <c r="MLF24" s="111"/>
      <c r="MLG24" s="111"/>
      <c r="MLH24" s="111"/>
      <c r="MLI24" s="111"/>
      <c r="MLJ24" s="111"/>
      <c r="MLK24" s="111"/>
      <c r="MLL24" s="3" t="e">
        <f>MLL23/#REF!-0.01</f>
        <v>#REF!</v>
      </c>
      <c r="MLM24" s="111" t="s">
        <v>58</v>
      </c>
      <c r="MLN24" s="111"/>
      <c r="MLO24" s="111"/>
      <c r="MLP24" s="111"/>
      <c r="MLQ24" s="111"/>
      <c r="MLR24" s="111"/>
      <c r="MLS24" s="111"/>
      <c r="MLT24" s="3" t="e">
        <f>MLT23/#REF!-0.01</f>
        <v>#REF!</v>
      </c>
      <c r="MLU24" s="111" t="s">
        <v>58</v>
      </c>
      <c r="MLV24" s="111"/>
      <c r="MLW24" s="111"/>
      <c r="MLX24" s="111"/>
      <c r="MLY24" s="111"/>
      <c r="MLZ24" s="111"/>
      <c r="MMA24" s="111"/>
      <c r="MMB24" s="3" t="e">
        <f>MMB23/#REF!-0.01</f>
        <v>#REF!</v>
      </c>
      <c r="MMC24" s="111" t="s">
        <v>58</v>
      </c>
      <c r="MMD24" s="111"/>
      <c r="MME24" s="111"/>
      <c r="MMF24" s="111"/>
      <c r="MMG24" s="111"/>
      <c r="MMH24" s="111"/>
      <c r="MMI24" s="111"/>
      <c r="MMJ24" s="3" t="e">
        <f>MMJ23/#REF!-0.01</f>
        <v>#REF!</v>
      </c>
      <c r="MMK24" s="111" t="s">
        <v>58</v>
      </c>
      <c r="MML24" s="111"/>
      <c r="MMM24" s="111"/>
      <c r="MMN24" s="111"/>
      <c r="MMO24" s="111"/>
      <c r="MMP24" s="111"/>
      <c r="MMQ24" s="111"/>
      <c r="MMR24" s="3" t="e">
        <f>MMR23/#REF!-0.01</f>
        <v>#REF!</v>
      </c>
      <c r="MMS24" s="111" t="s">
        <v>58</v>
      </c>
      <c r="MMT24" s="111"/>
      <c r="MMU24" s="111"/>
      <c r="MMV24" s="111"/>
      <c r="MMW24" s="111"/>
      <c r="MMX24" s="111"/>
      <c r="MMY24" s="111"/>
      <c r="MMZ24" s="3" t="e">
        <f>MMZ23/#REF!-0.01</f>
        <v>#REF!</v>
      </c>
      <c r="MNA24" s="111" t="s">
        <v>58</v>
      </c>
      <c r="MNB24" s="111"/>
      <c r="MNC24" s="111"/>
      <c r="MND24" s="111"/>
      <c r="MNE24" s="111"/>
      <c r="MNF24" s="111"/>
      <c r="MNG24" s="111"/>
      <c r="MNH24" s="3" t="e">
        <f>MNH23/#REF!-0.01</f>
        <v>#REF!</v>
      </c>
      <c r="MNI24" s="111" t="s">
        <v>58</v>
      </c>
      <c r="MNJ24" s="111"/>
      <c r="MNK24" s="111"/>
      <c r="MNL24" s="111"/>
      <c r="MNM24" s="111"/>
      <c r="MNN24" s="111"/>
      <c r="MNO24" s="111"/>
      <c r="MNP24" s="3" t="e">
        <f>MNP23/#REF!-0.01</f>
        <v>#REF!</v>
      </c>
      <c r="MNQ24" s="111" t="s">
        <v>58</v>
      </c>
      <c r="MNR24" s="111"/>
      <c r="MNS24" s="111"/>
      <c r="MNT24" s="111"/>
      <c r="MNU24" s="111"/>
      <c r="MNV24" s="111"/>
      <c r="MNW24" s="111"/>
      <c r="MNX24" s="3" t="e">
        <f>MNX23/#REF!-0.01</f>
        <v>#REF!</v>
      </c>
      <c r="MNY24" s="111" t="s">
        <v>58</v>
      </c>
      <c r="MNZ24" s="111"/>
      <c r="MOA24" s="111"/>
      <c r="MOB24" s="111"/>
      <c r="MOC24" s="111"/>
      <c r="MOD24" s="111"/>
      <c r="MOE24" s="111"/>
      <c r="MOF24" s="3" t="e">
        <f>MOF23/#REF!-0.01</f>
        <v>#REF!</v>
      </c>
      <c r="MOG24" s="111" t="s">
        <v>58</v>
      </c>
      <c r="MOH24" s="111"/>
      <c r="MOI24" s="111"/>
      <c r="MOJ24" s="111"/>
      <c r="MOK24" s="111"/>
      <c r="MOL24" s="111"/>
      <c r="MOM24" s="111"/>
      <c r="MON24" s="3" t="e">
        <f>MON23/#REF!-0.01</f>
        <v>#REF!</v>
      </c>
      <c r="MOO24" s="111" t="s">
        <v>58</v>
      </c>
      <c r="MOP24" s="111"/>
      <c r="MOQ24" s="111"/>
      <c r="MOR24" s="111"/>
      <c r="MOS24" s="111"/>
      <c r="MOT24" s="111"/>
      <c r="MOU24" s="111"/>
      <c r="MOV24" s="3" t="e">
        <f>MOV23/#REF!-0.01</f>
        <v>#REF!</v>
      </c>
      <c r="MOW24" s="111" t="s">
        <v>58</v>
      </c>
      <c r="MOX24" s="111"/>
      <c r="MOY24" s="111"/>
      <c r="MOZ24" s="111"/>
      <c r="MPA24" s="111"/>
      <c r="MPB24" s="111"/>
      <c r="MPC24" s="111"/>
      <c r="MPD24" s="3" t="e">
        <f>MPD23/#REF!-0.01</f>
        <v>#REF!</v>
      </c>
      <c r="MPE24" s="111" t="s">
        <v>58</v>
      </c>
      <c r="MPF24" s="111"/>
      <c r="MPG24" s="111"/>
      <c r="MPH24" s="111"/>
      <c r="MPI24" s="111"/>
      <c r="MPJ24" s="111"/>
      <c r="MPK24" s="111"/>
      <c r="MPL24" s="3" t="e">
        <f>MPL23/#REF!-0.01</f>
        <v>#REF!</v>
      </c>
      <c r="MPM24" s="111" t="s">
        <v>58</v>
      </c>
      <c r="MPN24" s="111"/>
      <c r="MPO24" s="111"/>
      <c r="MPP24" s="111"/>
      <c r="MPQ24" s="111"/>
      <c r="MPR24" s="111"/>
      <c r="MPS24" s="111"/>
      <c r="MPT24" s="3" t="e">
        <f>MPT23/#REF!-0.01</f>
        <v>#REF!</v>
      </c>
      <c r="MPU24" s="111" t="s">
        <v>58</v>
      </c>
      <c r="MPV24" s="111"/>
      <c r="MPW24" s="111"/>
      <c r="MPX24" s="111"/>
      <c r="MPY24" s="111"/>
      <c r="MPZ24" s="111"/>
      <c r="MQA24" s="111"/>
      <c r="MQB24" s="3" t="e">
        <f>MQB23/#REF!-0.01</f>
        <v>#REF!</v>
      </c>
      <c r="MQC24" s="111" t="s">
        <v>58</v>
      </c>
      <c r="MQD24" s="111"/>
      <c r="MQE24" s="111"/>
      <c r="MQF24" s="111"/>
      <c r="MQG24" s="111"/>
      <c r="MQH24" s="111"/>
      <c r="MQI24" s="111"/>
      <c r="MQJ24" s="3" t="e">
        <f>MQJ23/#REF!-0.01</f>
        <v>#REF!</v>
      </c>
      <c r="MQK24" s="111" t="s">
        <v>58</v>
      </c>
      <c r="MQL24" s="111"/>
      <c r="MQM24" s="111"/>
      <c r="MQN24" s="111"/>
      <c r="MQO24" s="111"/>
      <c r="MQP24" s="111"/>
      <c r="MQQ24" s="111"/>
      <c r="MQR24" s="3" t="e">
        <f>MQR23/#REF!-0.01</f>
        <v>#REF!</v>
      </c>
      <c r="MQS24" s="111" t="s">
        <v>58</v>
      </c>
      <c r="MQT24" s="111"/>
      <c r="MQU24" s="111"/>
      <c r="MQV24" s="111"/>
      <c r="MQW24" s="111"/>
      <c r="MQX24" s="111"/>
      <c r="MQY24" s="111"/>
      <c r="MQZ24" s="3" t="e">
        <f>MQZ23/#REF!-0.01</f>
        <v>#REF!</v>
      </c>
      <c r="MRA24" s="111" t="s">
        <v>58</v>
      </c>
      <c r="MRB24" s="111"/>
      <c r="MRC24" s="111"/>
      <c r="MRD24" s="111"/>
      <c r="MRE24" s="111"/>
      <c r="MRF24" s="111"/>
      <c r="MRG24" s="111"/>
      <c r="MRH24" s="3" t="e">
        <f>MRH23/#REF!-0.01</f>
        <v>#REF!</v>
      </c>
      <c r="MRI24" s="111" t="s">
        <v>58</v>
      </c>
      <c r="MRJ24" s="111"/>
      <c r="MRK24" s="111"/>
      <c r="MRL24" s="111"/>
      <c r="MRM24" s="111"/>
      <c r="MRN24" s="111"/>
      <c r="MRO24" s="111"/>
      <c r="MRP24" s="3" t="e">
        <f>MRP23/#REF!-0.01</f>
        <v>#REF!</v>
      </c>
      <c r="MRQ24" s="111" t="s">
        <v>58</v>
      </c>
      <c r="MRR24" s="111"/>
      <c r="MRS24" s="111"/>
      <c r="MRT24" s="111"/>
      <c r="MRU24" s="111"/>
      <c r="MRV24" s="111"/>
      <c r="MRW24" s="111"/>
      <c r="MRX24" s="3" t="e">
        <f>MRX23/#REF!-0.01</f>
        <v>#REF!</v>
      </c>
      <c r="MRY24" s="111" t="s">
        <v>58</v>
      </c>
      <c r="MRZ24" s="111"/>
      <c r="MSA24" s="111"/>
      <c r="MSB24" s="111"/>
      <c r="MSC24" s="111"/>
      <c r="MSD24" s="111"/>
      <c r="MSE24" s="111"/>
      <c r="MSF24" s="3" t="e">
        <f>MSF23/#REF!-0.01</f>
        <v>#REF!</v>
      </c>
      <c r="MSG24" s="111" t="s">
        <v>58</v>
      </c>
      <c r="MSH24" s="111"/>
      <c r="MSI24" s="111"/>
      <c r="MSJ24" s="111"/>
      <c r="MSK24" s="111"/>
      <c r="MSL24" s="111"/>
      <c r="MSM24" s="111"/>
      <c r="MSN24" s="3" t="e">
        <f>MSN23/#REF!-0.01</f>
        <v>#REF!</v>
      </c>
      <c r="MSO24" s="111" t="s">
        <v>58</v>
      </c>
      <c r="MSP24" s="111"/>
      <c r="MSQ24" s="111"/>
      <c r="MSR24" s="111"/>
      <c r="MSS24" s="111"/>
      <c r="MST24" s="111"/>
      <c r="MSU24" s="111"/>
      <c r="MSV24" s="3" t="e">
        <f>MSV23/#REF!-0.01</f>
        <v>#REF!</v>
      </c>
      <c r="MSW24" s="111" t="s">
        <v>58</v>
      </c>
      <c r="MSX24" s="111"/>
      <c r="MSY24" s="111"/>
      <c r="MSZ24" s="111"/>
      <c r="MTA24" s="111"/>
      <c r="MTB24" s="111"/>
      <c r="MTC24" s="111"/>
      <c r="MTD24" s="3" t="e">
        <f>MTD23/#REF!-0.01</f>
        <v>#REF!</v>
      </c>
      <c r="MTE24" s="111" t="s">
        <v>58</v>
      </c>
      <c r="MTF24" s="111"/>
      <c r="MTG24" s="111"/>
      <c r="MTH24" s="111"/>
      <c r="MTI24" s="111"/>
      <c r="MTJ24" s="111"/>
      <c r="MTK24" s="111"/>
      <c r="MTL24" s="3" t="e">
        <f>MTL23/#REF!-0.01</f>
        <v>#REF!</v>
      </c>
      <c r="MTM24" s="111" t="s">
        <v>58</v>
      </c>
      <c r="MTN24" s="111"/>
      <c r="MTO24" s="111"/>
      <c r="MTP24" s="111"/>
      <c r="MTQ24" s="111"/>
      <c r="MTR24" s="111"/>
      <c r="MTS24" s="111"/>
      <c r="MTT24" s="3" t="e">
        <f>MTT23/#REF!-0.01</f>
        <v>#REF!</v>
      </c>
      <c r="MTU24" s="111" t="s">
        <v>58</v>
      </c>
      <c r="MTV24" s="111"/>
      <c r="MTW24" s="111"/>
      <c r="MTX24" s="111"/>
      <c r="MTY24" s="111"/>
      <c r="MTZ24" s="111"/>
      <c r="MUA24" s="111"/>
      <c r="MUB24" s="3" t="e">
        <f>MUB23/#REF!-0.01</f>
        <v>#REF!</v>
      </c>
      <c r="MUC24" s="111" t="s">
        <v>58</v>
      </c>
      <c r="MUD24" s="111"/>
      <c r="MUE24" s="111"/>
      <c r="MUF24" s="111"/>
      <c r="MUG24" s="111"/>
      <c r="MUH24" s="111"/>
      <c r="MUI24" s="111"/>
      <c r="MUJ24" s="3" t="e">
        <f>MUJ23/#REF!-0.01</f>
        <v>#REF!</v>
      </c>
      <c r="MUK24" s="111" t="s">
        <v>58</v>
      </c>
      <c r="MUL24" s="111"/>
      <c r="MUM24" s="111"/>
      <c r="MUN24" s="111"/>
      <c r="MUO24" s="111"/>
      <c r="MUP24" s="111"/>
      <c r="MUQ24" s="111"/>
      <c r="MUR24" s="3" t="e">
        <f>MUR23/#REF!-0.01</f>
        <v>#REF!</v>
      </c>
      <c r="MUS24" s="111" t="s">
        <v>58</v>
      </c>
      <c r="MUT24" s="111"/>
      <c r="MUU24" s="111"/>
      <c r="MUV24" s="111"/>
      <c r="MUW24" s="111"/>
      <c r="MUX24" s="111"/>
      <c r="MUY24" s="111"/>
      <c r="MUZ24" s="3" t="e">
        <f>MUZ23/#REF!-0.01</f>
        <v>#REF!</v>
      </c>
      <c r="MVA24" s="111" t="s">
        <v>58</v>
      </c>
      <c r="MVB24" s="111"/>
      <c r="MVC24" s="111"/>
      <c r="MVD24" s="111"/>
      <c r="MVE24" s="111"/>
      <c r="MVF24" s="111"/>
      <c r="MVG24" s="111"/>
      <c r="MVH24" s="3" t="e">
        <f>MVH23/#REF!-0.01</f>
        <v>#REF!</v>
      </c>
      <c r="MVI24" s="111" t="s">
        <v>58</v>
      </c>
      <c r="MVJ24" s="111"/>
      <c r="MVK24" s="111"/>
      <c r="MVL24" s="111"/>
      <c r="MVM24" s="111"/>
      <c r="MVN24" s="111"/>
      <c r="MVO24" s="111"/>
      <c r="MVP24" s="3" t="e">
        <f>MVP23/#REF!-0.01</f>
        <v>#REF!</v>
      </c>
      <c r="MVQ24" s="111" t="s">
        <v>58</v>
      </c>
      <c r="MVR24" s="111"/>
      <c r="MVS24" s="111"/>
      <c r="MVT24" s="111"/>
      <c r="MVU24" s="111"/>
      <c r="MVV24" s="111"/>
      <c r="MVW24" s="111"/>
      <c r="MVX24" s="3" t="e">
        <f>MVX23/#REF!-0.01</f>
        <v>#REF!</v>
      </c>
      <c r="MVY24" s="111" t="s">
        <v>58</v>
      </c>
      <c r="MVZ24" s="111"/>
      <c r="MWA24" s="111"/>
      <c r="MWB24" s="111"/>
      <c r="MWC24" s="111"/>
      <c r="MWD24" s="111"/>
      <c r="MWE24" s="111"/>
      <c r="MWF24" s="3" t="e">
        <f>MWF23/#REF!-0.01</f>
        <v>#REF!</v>
      </c>
      <c r="MWG24" s="111" t="s">
        <v>58</v>
      </c>
      <c r="MWH24" s="111"/>
      <c r="MWI24" s="111"/>
      <c r="MWJ24" s="111"/>
      <c r="MWK24" s="111"/>
      <c r="MWL24" s="111"/>
      <c r="MWM24" s="111"/>
      <c r="MWN24" s="3" t="e">
        <f>MWN23/#REF!-0.01</f>
        <v>#REF!</v>
      </c>
      <c r="MWO24" s="111" t="s">
        <v>58</v>
      </c>
      <c r="MWP24" s="111"/>
      <c r="MWQ24" s="111"/>
      <c r="MWR24" s="111"/>
      <c r="MWS24" s="111"/>
      <c r="MWT24" s="111"/>
      <c r="MWU24" s="111"/>
      <c r="MWV24" s="3" t="e">
        <f>MWV23/#REF!-0.01</f>
        <v>#REF!</v>
      </c>
      <c r="MWW24" s="111" t="s">
        <v>58</v>
      </c>
      <c r="MWX24" s="111"/>
      <c r="MWY24" s="111"/>
      <c r="MWZ24" s="111"/>
      <c r="MXA24" s="111"/>
      <c r="MXB24" s="111"/>
      <c r="MXC24" s="111"/>
      <c r="MXD24" s="3" t="e">
        <f>MXD23/#REF!-0.01</f>
        <v>#REF!</v>
      </c>
      <c r="MXE24" s="111" t="s">
        <v>58</v>
      </c>
      <c r="MXF24" s="111"/>
      <c r="MXG24" s="111"/>
      <c r="MXH24" s="111"/>
      <c r="MXI24" s="111"/>
      <c r="MXJ24" s="111"/>
      <c r="MXK24" s="111"/>
      <c r="MXL24" s="3" t="e">
        <f>MXL23/#REF!-0.01</f>
        <v>#REF!</v>
      </c>
      <c r="MXM24" s="111" t="s">
        <v>58</v>
      </c>
      <c r="MXN24" s="111"/>
      <c r="MXO24" s="111"/>
      <c r="MXP24" s="111"/>
      <c r="MXQ24" s="111"/>
      <c r="MXR24" s="111"/>
      <c r="MXS24" s="111"/>
      <c r="MXT24" s="3" t="e">
        <f>MXT23/#REF!-0.01</f>
        <v>#REF!</v>
      </c>
      <c r="MXU24" s="111" t="s">
        <v>58</v>
      </c>
      <c r="MXV24" s="111"/>
      <c r="MXW24" s="111"/>
      <c r="MXX24" s="111"/>
      <c r="MXY24" s="111"/>
      <c r="MXZ24" s="111"/>
      <c r="MYA24" s="111"/>
      <c r="MYB24" s="3" t="e">
        <f>MYB23/#REF!-0.01</f>
        <v>#REF!</v>
      </c>
      <c r="MYC24" s="111" t="s">
        <v>58</v>
      </c>
      <c r="MYD24" s="111"/>
      <c r="MYE24" s="111"/>
      <c r="MYF24" s="111"/>
      <c r="MYG24" s="111"/>
      <c r="MYH24" s="111"/>
      <c r="MYI24" s="111"/>
      <c r="MYJ24" s="3" t="e">
        <f>MYJ23/#REF!-0.01</f>
        <v>#REF!</v>
      </c>
      <c r="MYK24" s="111" t="s">
        <v>58</v>
      </c>
      <c r="MYL24" s="111"/>
      <c r="MYM24" s="111"/>
      <c r="MYN24" s="111"/>
      <c r="MYO24" s="111"/>
      <c r="MYP24" s="111"/>
      <c r="MYQ24" s="111"/>
      <c r="MYR24" s="3" t="e">
        <f>MYR23/#REF!-0.01</f>
        <v>#REF!</v>
      </c>
      <c r="MYS24" s="111" t="s">
        <v>58</v>
      </c>
      <c r="MYT24" s="111"/>
      <c r="MYU24" s="111"/>
      <c r="MYV24" s="111"/>
      <c r="MYW24" s="111"/>
      <c r="MYX24" s="111"/>
      <c r="MYY24" s="111"/>
      <c r="MYZ24" s="3" t="e">
        <f>MYZ23/#REF!-0.01</f>
        <v>#REF!</v>
      </c>
      <c r="MZA24" s="111" t="s">
        <v>58</v>
      </c>
      <c r="MZB24" s="111"/>
      <c r="MZC24" s="111"/>
      <c r="MZD24" s="111"/>
      <c r="MZE24" s="111"/>
      <c r="MZF24" s="111"/>
      <c r="MZG24" s="111"/>
      <c r="MZH24" s="3" t="e">
        <f>MZH23/#REF!-0.01</f>
        <v>#REF!</v>
      </c>
      <c r="MZI24" s="111" t="s">
        <v>58</v>
      </c>
      <c r="MZJ24" s="111"/>
      <c r="MZK24" s="111"/>
      <c r="MZL24" s="111"/>
      <c r="MZM24" s="111"/>
      <c r="MZN24" s="111"/>
      <c r="MZO24" s="111"/>
      <c r="MZP24" s="3" t="e">
        <f>MZP23/#REF!-0.01</f>
        <v>#REF!</v>
      </c>
      <c r="MZQ24" s="111" t="s">
        <v>58</v>
      </c>
      <c r="MZR24" s="111"/>
      <c r="MZS24" s="111"/>
      <c r="MZT24" s="111"/>
      <c r="MZU24" s="111"/>
      <c r="MZV24" s="111"/>
      <c r="MZW24" s="111"/>
      <c r="MZX24" s="3" t="e">
        <f>MZX23/#REF!-0.01</f>
        <v>#REF!</v>
      </c>
      <c r="MZY24" s="111" t="s">
        <v>58</v>
      </c>
      <c r="MZZ24" s="111"/>
      <c r="NAA24" s="111"/>
      <c r="NAB24" s="111"/>
      <c r="NAC24" s="111"/>
      <c r="NAD24" s="111"/>
      <c r="NAE24" s="111"/>
      <c r="NAF24" s="3" t="e">
        <f>NAF23/#REF!-0.01</f>
        <v>#REF!</v>
      </c>
      <c r="NAG24" s="111" t="s">
        <v>58</v>
      </c>
      <c r="NAH24" s="111"/>
      <c r="NAI24" s="111"/>
      <c r="NAJ24" s="111"/>
      <c r="NAK24" s="111"/>
      <c r="NAL24" s="111"/>
      <c r="NAM24" s="111"/>
      <c r="NAN24" s="3" t="e">
        <f>NAN23/#REF!-0.01</f>
        <v>#REF!</v>
      </c>
      <c r="NAO24" s="111" t="s">
        <v>58</v>
      </c>
      <c r="NAP24" s="111"/>
      <c r="NAQ24" s="111"/>
      <c r="NAR24" s="111"/>
      <c r="NAS24" s="111"/>
      <c r="NAT24" s="111"/>
      <c r="NAU24" s="111"/>
      <c r="NAV24" s="3" t="e">
        <f>NAV23/#REF!-0.01</f>
        <v>#REF!</v>
      </c>
      <c r="NAW24" s="111" t="s">
        <v>58</v>
      </c>
      <c r="NAX24" s="111"/>
      <c r="NAY24" s="111"/>
      <c r="NAZ24" s="111"/>
      <c r="NBA24" s="111"/>
      <c r="NBB24" s="111"/>
      <c r="NBC24" s="111"/>
      <c r="NBD24" s="3" t="e">
        <f>NBD23/#REF!-0.01</f>
        <v>#REF!</v>
      </c>
      <c r="NBE24" s="111" t="s">
        <v>58</v>
      </c>
      <c r="NBF24" s="111"/>
      <c r="NBG24" s="111"/>
      <c r="NBH24" s="111"/>
      <c r="NBI24" s="111"/>
      <c r="NBJ24" s="111"/>
      <c r="NBK24" s="111"/>
      <c r="NBL24" s="3" t="e">
        <f>NBL23/#REF!-0.01</f>
        <v>#REF!</v>
      </c>
      <c r="NBM24" s="111" t="s">
        <v>58</v>
      </c>
      <c r="NBN24" s="111"/>
      <c r="NBO24" s="111"/>
      <c r="NBP24" s="111"/>
      <c r="NBQ24" s="111"/>
      <c r="NBR24" s="111"/>
      <c r="NBS24" s="111"/>
      <c r="NBT24" s="3" t="e">
        <f>NBT23/#REF!-0.01</f>
        <v>#REF!</v>
      </c>
      <c r="NBU24" s="111" t="s">
        <v>58</v>
      </c>
      <c r="NBV24" s="111"/>
      <c r="NBW24" s="111"/>
      <c r="NBX24" s="111"/>
      <c r="NBY24" s="111"/>
      <c r="NBZ24" s="111"/>
      <c r="NCA24" s="111"/>
      <c r="NCB24" s="3" t="e">
        <f>NCB23/#REF!-0.01</f>
        <v>#REF!</v>
      </c>
      <c r="NCC24" s="111" t="s">
        <v>58</v>
      </c>
      <c r="NCD24" s="111"/>
      <c r="NCE24" s="111"/>
      <c r="NCF24" s="111"/>
      <c r="NCG24" s="111"/>
      <c r="NCH24" s="111"/>
      <c r="NCI24" s="111"/>
      <c r="NCJ24" s="3" t="e">
        <f>NCJ23/#REF!-0.01</f>
        <v>#REF!</v>
      </c>
      <c r="NCK24" s="111" t="s">
        <v>58</v>
      </c>
      <c r="NCL24" s="111"/>
      <c r="NCM24" s="111"/>
      <c r="NCN24" s="111"/>
      <c r="NCO24" s="111"/>
      <c r="NCP24" s="111"/>
      <c r="NCQ24" s="111"/>
      <c r="NCR24" s="3" t="e">
        <f>NCR23/#REF!-0.01</f>
        <v>#REF!</v>
      </c>
      <c r="NCS24" s="111" t="s">
        <v>58</v>
      </c>
      <c r="NCT24" s="111"/>
      <c r="NCU24" s="111"/>
      <c r="NCV24" s="111"/>
      <c r="NCW24" s="111"/>
      <c r="NCX24" s="111"/>
      <c r="NCY24" s="111"/>
      <c r="NCZ24" s="3" t="e">
        <f>NCZ23/#REF!-0.01</f>
        <v>#REF!</v>
      </c>
      <c r="NDA24" s="111" t="s">
        <v>58</v>
      </c>
      <c r="NDB24" s="111"/>
      <c r="NDC24" s="111"/>
      <c r="NDD24" s="111"/>
      <c r="NDE24" s="111"/>
      <c r="NDF24" s="111"/>
      <c r="NDG24" s="111"/>
      <c r="NDH24" s="3" t="e">
        <f>NDH23/#REF!-0.01</f>
        <v>#REF!</v>
      </c>
      <c r="NDI24" s="111" t="s">
        <v>58</v>
      </c>
      <c r="NDJ24" s="111"/>
      <c r="NDK24" s="111"/>
      <c r="NDL24" s="111"/>
      <c r="NDM24" s="111"/>
      <c r="NDN24" s="111"/>
      <c r="NDO24" s="111"/>
      <c r="NDP24" s="3" t="e">
        <f>NDP23/#REF!-0.01</f>
        <v>#REF!</v>
      </c>
      <c r="NDQ24" s="111" t="s">
        <v>58</v>
      </c>
      <c r="NDR24" s="111"/>
      <c r="NDS24" s="111"/>
      <c r="NDT24" s="111"/>
      <c r="NDU24" s="111"/>
      <c r="NDV24" s="111"/>
      <c r="NDW24" s="111"/>
      <c r="NDX24" s="3" t="e">
        <f>NDX23/#REF!-0.01</f>
        <v>#REF!</v>
      </c>
      <c r="NDY24" s="111" t="s">
        <v>58</v>
      </c>
      <c r="NDZ24" s="111"/>
      <c r="NEA24" s="111"/>
      <c r="NEB24" s="111"/>
      <c r="NEC24" s="111"/>
      <c r="NED24" s="111"/>
      <c r="NEE24" s="111"/>
      <c r="NEF24" s="3" t="e">
        <f>NEF23/#REF!-0.01</f>
        <v>#REF!</v>
      </c>
      <c r="NEG24" s="111" t="s">
        <v>58</v>
      </c>
      <c r="NEH24" s="111"/>
      <c r="NEI24" s="111"/>
      <c r="NEJ24" s="111"/>
      <c r="NEK24" s="111"/>
      <c r="NEL24" s="111"/>
      <c r="NEM24" s="111"/>
      <c r="NEN24" s="3" t="e">
        <f>NEN23/#REF!-0.01</f>
        <v>#REF!</v>
      </c>
      <c r="NEO24" s="111" t="s">
        <v>58</v>
      </c>
      <c r="NEP24" s="111"/>
      <c r="NEQ24" s="111"/>
      <c r="NER24" s="111"/>
      <c r="NES24" s="111"/>
      <c r="NET24" s="111"/>
      <c r="NEU24" s="111"/>
      <c r="NEV24" s="3" t="e">
        <f>NEV23/#REF!-0.01</f>
        <v>#REF!</v>
      </c>
      <c r="NEW24" s="111" t="s">
        <v>58</v>
      </c>
      <c r="NEX24" s="111"/>
      <c r="NEY24" s="111"/>
      <c r="NEZ24" s="111"/>
      <c r="NFA24" s="111"/>
      <c r="NFB24" s="111"/>
      <c r="NFC24" s="111"/>
      <c r="NFD24" s="3" t="e">
        <f>NFD23/#REF!-0.01</f>
        <v>#REF!</v>
      </c>
      <c r="NFE24" s="111" t="s">
        <v>58</v>
      </c>
      <c r="NFF24" s="111"/>
      <c r="NFG24" s="111"/>
      <c r="NFH24" s="111"/>
      <c r="NFI24" s="111"/>
      <c r="NFJ24" s="111"/>
      <c r="NFK24" s="111"/>
      <c r="NFL24" s="3" t="e">
        <f>NFL23/#REF!-0.01</f>
        <v>#REF!</v>
      </c>
      <c r="NFM24" s="111" t="s">
        <v>58</v>
      </c>
      <c r="NFN24" s="111"/>
      <c r="NFO24" s="111"/>
      <c r="NFP24" s="111"/>
      <c r="NFQ24" s="111"/>
      <c r="NFR24" s="111"/>
      <c r="NFS24" s="111"/>
      <c r="NFT24" s="3" t="e">
        <f>NFT23/#REF!-0.01</f>
        <v>#REF!</v>
      </c>
      <c r="NFU24" s="111" t="s">
        <v>58</v>
      </c>
      <c r="NFV24" s="111"/>
      <c r="NFW24" s="111"/>
      <c r="NFX24" s="111"/>
      <c r="NFY24" s="111"/>
      <c r="NFZ24" s="111"/>
      <c r="NGA24" s="111"/>
      <c r="NGB24" s="3" t="e">
        <f>NGB23/#REF!-0.01</f>
        <v>#REF!</v>
      </c>
      <c r="NGC24" s="111" t="s">
        <v>58</v>
      </c>
      <c r="NGD24" s="111"/>
      <c r="NGE24" s="111"/>
      <c r="NGF24" s="111"/>
      <c r="NGG24" s="111"/>
      <c r="NGH24" s="111"/>
      <c r="NGI24" s="111"/>
      <c r="NGJ24" s="3" t="e">
        <f>NGJ23/#REF!-0.01</f>
        <v>#REF!</v>
      </c>
      <c r="NGK24" s="111" t="s">
        <v>58</v>
      </c>
      <c r="NGL24" s="111"/>
      <c r="NGM24" s="111"/>
      <c r="NGN24" s="111"/>
      <c r="NGO24" s="111"/>
      <c r="NGP24" s="111"/>
      <c r="NGQ24" s="111"/>
      <c r="NGR24" s="3" t="e">
        <f>NGR23/#REF!-0.01</f>
        <v>#REF!</v>
      </c>
      <c r="NGS24" s="111" t="s">
        <v>58</v>
      </c>
      <c r="NGT24" s="111"/>
      <c r="NGU24" s="111"/>
      <c r="NGV24" s="111"/>
      <c r="NGW24" s="111"/>
      <c r="NGX24" s="111"/>
      <c r="NGY24" s="111"/>
      <c r="NGZ24" s="3" t="e">
        <f>NGZ23/#REF!-0.01</f>
        <v>#REF!</v>
      </c>
      <c r="NHA24" s="111" t="s">
        <v>58</v>
      </c>
      <c r="NHB24" s="111"/>
      <c r="NHC24" s="111"/>
      <c r="NHD24" s="111"/>
      <c r="NHE24" s="111"/>
      <c r="NHF24" s="111"/>
      <c r="NHG24" s="111"/>
      <c r="NHH24" s="3" t="e">
        <f>NHH23/#REF!-0.01</f>
        <v>#REF!</v>
      </c>
      <c r="NHI24" s="111" t="s">
        <v>58</v>
      </c>
      <c r="NHJ24" s="111"/>
      <c r="NHK24" s="111"/>
      <c r="NHL24" s="111"/>
      <c r="NHM24" s="111"/>
      <c r="NHN24" s="111"/>
      <c r="NHO24" s="111"/>
      <c r="NHP24" s="3" t="e">
        <f>NHP23/#REF!-0.01</f>
        <v>#REF!</v>
      </c>
      <c r="NHQ24" s="111" t="s">
        <v>58</v>
      </c>
      <c r="NHR24" s="111"/>
      <c r="NHS24" s="111"/>
      <c r="NHT24" s="111"/>
      <c r="NHU24" s="111"/>
      <c r="NHV24" s="111"/>
      <c r="NHW24" s="111"/>
      <c r="NHX24" s="3" t="e">
        <f>NHX23/#REF!-0.01</f>
        <v>#REF!</v>
      </c>
      <c r="NHY24" s="111" t="s">
        <v>58</v>
      </c>
      <c r="NHZ24" s="111"/>
      <c r="NIA24" s="111"/>
      <c r="NIB24" s="111"/>
      <c r="NIC24" s="111"/>
      <c r="NID24" s="111"/>
      <c r="NIE24" s="111"/>
      <c r="NIF24" s="3" t="e">
        <f>NIF23/#REF!-0.01</f>
        <v>#REF!</v>
      </c>
      <c r="NIG24" s="111" t="s">
        <v>58</v>
      </c>
      <c r="NIH24" s="111"/>
      <c r="NII24" s="111"/>
      <c r="NIJ24" s="111"/>
      <c r="NIK24" s="111"/>
      <c r="NIL24" s="111"/>
      <c r="NIM24" s="111"/>
      <c r="NIN24" s="3" t="e">
        <f>NIN23/#REF!-0.01</f>
        <v>#REF!</v>
      </c>
      <c r="NIO24" s="111" t="s">
        <v>58</v>
      </c>
      <c r="NIP24" s="111"/>
      <c r="NIQ24" s="111"/>
      <c r="NIR24" s="111"/>
      <c r="NIS24" s="111"/>
      <c r="NIT24" s="111"/>
      <c r="NIU24" s="111"/>
      <c r="NIV24" s="3" t="e">
        <f>NIV23/#REF!-0.01</f>
        <v>#REF!</v>
      </c>
      <c r="NIW24" s="111" t="s">
        <v>58</v>
      </c>
      <c r="NIX24" s="111"/>
      <c r="NIY24" s="111"/>
      <c r="NIZ24" s="111"/>
      <c r="NJA24" s="111"/>
      <c r="NJB24" s="111"/>
      <c r="NJC24" s="111"/>
      <c r="NJD24" s="3" t="e">
        <f>NJD23/#REF!-0.01</f>
        <v>#REF!</v>
      </c>
      <c r="NJE24" s="111" t="s">
        <v>58</v>
      </c>
      <c r="NJF24" s="111"/>
      <c r="NJG24" s="111"/>
      <c r="NJH24" s="111"/>
      <c r="NJI24" s="111"/>
      <c r="NJJ24" s="111"/>
      <c r="NJK24" s="111"/>
      <c r="NJL24" s="3" t="e">
        <f>NJL23/#REF!-0.01</f>
        <v>#REF!</v>
      </c>
      <c r="NJM24" s="111" t="s">
        <v>58</v>
      </c>
      <c r="NJN24" s="111"/>
      <c r="NJO24" s="111"/>
      <c r="NJP24" s="111"/>
      <c r="NJQ24" s="111"/>
      <c r="NJR24" s="111"/>
      <c r="NJS24" s="111"/>
      <c r="NJT24" s="3" t="e">
        <f>NJT23/#REF!-0.01</f>
        <v>#REF!</v>
      </c>
      <c r="NJU24" s="111" t="s">
        <v>58</v>
      </c>
      <c r="NJV24" s="111"/>
      <c r="NJW24" s="111"/>
      <c r="NJX24" s="111"/>
      <c r="NJY24" s="111"/>
      <c r="NJZ24" s="111"/>
      <c r="NKA24" s="111"/>
      <c r="NKB24" s="3" t="e">
        <f>NKB23/#REF!-0.01</f>
        <v>#REF!</v>
      </c>
      <c r="NKC24" s="111" t="s">
        <v>58</v>
      </c>
      <c r="NKD24" s="111"/>
      <c r="NKE24" s="111"/>
      <c r="NKF24" s="111"/>
      <c r="NKG24" s="111"/>
      <c r="NKH24" s="111"/>
      <c r="NKI24" s="111"/>
      <c r="NKJ24" s="3" t="e">
        <f>NKJ23/#REF!-0.01</f>
        <v>#REF!</v>
      </c>
      <c r="NKK24" s="111" t="s">
        <v>58</v>
      </c>
      <c r="NKL24" s="111"/>
      <c r="NKM24" s="111"/>
      <c r="NKN24" s="111"/>
      <c r="NKO24" s="111"/>
      <c r="NKP24" s="111"/>
      <c r="NKQ24" s="111"/>
      <c r="NKR24" s="3" t="e">
        <f>NKR23/#REF!-0.01</f>
        <v>#REF!</v>
      </c>
      <c r="NKS24" s="111" t="s">
        <v>58</v>
      </c>
      <c r="NKT24" s="111"/>
      <c r="NKU24" s="111"/>
      <c r="NKV24" s="111"/>
      <c r="NKW24" s="111"/>
      <c r="NKX24" s="111"/>
      <c r="NKY24" s="111"/>
      <c r="NKZ24" s="3" t="e">
        <f>NKZ23/#REF!-0.01</f>
        <v>#REF!</v>
      </c>
      <c r="NLA24" s="111" t="s">
        <v>58</v>
      </c>
      <c r="NLB24" s="111"/>
      <c r="NLC24" s="111"/>
      <c r="NLD24" s="111"/>
      <c r="NLE24" s="111"/>
      <c r="NLF24" s="111"/>
      <c r="NLG24" s="111"/>
      <c r="NLH24" s="3" t="e">
        <f>NLH23/#REF!-0.01</f>
        <v>#REF!</v>
      </c>
      <c r="NLI24" s="111" t="s">
        <v>58</v>
      </c>
      <c r="NLJ24" s="111"/>
      <c r="NLK24" s="111"/>
      <c r="NLL24" s="111"/>
      <c r="NLM24" s="111"/>
      <c r="NLN24" s="111"/>
      <c r="NLO24" s="111"/>
      <c r="NLP24" s="3" t="e">
        <f>NLP23/#REF!-0.01</f>
        <v>#REF!</v>
      </c>
      <c r="NLQ24" s="111" t="s">
        <v>58</v>
      </c>
      <c r="NLR24" s="111"/>
      <c r="NLS24" s="111"/>
      <c r="NLT24" s="111"/>
      <c r="NLU24" s="111"/>
      <c r="NLV24" s="111"/>
      <c r="NLW24" s="111"/>
      <c r="NLX24" s="3" t="e">
        <f>NLX23/#REF!-0.01</f>
        <v>#REF!</v>
      </c>
      <c r="NLY24" s="111" t="s">
        <v>58</v>
      </c>
      <c r="NLZ24" s="111"/>
      <c r="NMA24" s="111"/>
      <c r="NMB24" s="111"/>
      <c r="NMC24" s="111"/>
      <c r="NMD24" s="111"/>
      <c r="NME24" s="111"/>
      <c r="NMF24" s="3" t="e">
        <f>NMF23/#REF!-0.01</f>
        <v>#REF!</v>
      </c>
      <c r="NMG24" s="111" t="s">
        <v>58</v>
      </c>
      <c r="NMH24" s="111"/>
      <c r="NMI24" s="111"/>
      <c r="NMJ24" s="111"/>
      <c r="NMK24" s="111"/>
      <c r="NML24" s="111"/>
      <c r="NMM24" s="111"/>
      <c r="NMN24" s="3" t="e">
        <f>NMN23/#REF!-0.01</f>
        <v>#REF!</v>
      </c>
      <c r="NMO24" s="111" t="s">
        <v>58</v>
      </c>
      <c r="NMP24" s="111"/>
      <c r="NMQ24" s="111"/>
      <c r="NMR24" s="111"/>
      <c r="NMS24" s="111"/>
      <c r="NMT24" s="111"/>
      <c r="NMU24" s="111"/>
      <c r="NMV24" s="3" t="e">
        <f>NMV23/#REF!-0.01</f>
        <v>#REF!</v>
      </c>
      <c r="NMW24" s="111" t="s">
        <v>58</v>
      </c>
      <c r="NMX24" s="111"/>
      <c r="NMY24" s="111"/>
      <c r="NMZ24" s="111"/>
      <c r="NNA24" s="111"/>
      <c r="NNB24" s="111"/>
      <c r="NNC24" s="111"/>
      <c r="NND24" s="3" t="e">
        <f>NND23/#REF!-0.01</f>
        <v>#REF!</v>
      </c>
      <c r="NNE24" s="111" t="s">
        <v>58</v>
      </c>
      <c r="NNF24" s="111"/>
      <c r="NNG24" s="111"/>
      <c r="NNH24" s="111"/>
      <c r="NNI24" s="111"/>
      <c r="NNJ24" s="111"/>
      <c r="NNK24" s="111"/>
      <c r="NNL24" s="3" t="e">
        <f>NNL23/#REF!-0.01</f>
        <v>#REF!</v>
      </c>
      <c r="NNM24" s="111" t="s">
        <v>58</v>
      </c>
      <c r="NNN24" s="111"/>
      <c r="NNO24" s="111"/>
      <c r="NNP24" s="111"/>
      <c r="NNQ24" s="111"/>
      <c r="NNR24" s="111"/>
      <c r="NNS24" s="111"/>
      <c r="NNT24" s="3" t="e">
        <f>NNT23/#REF!-0.01</f>
        <v>#REF!</v>
      </c>
      <c r="NNU24" s="111" t="s">
        <v>58</v>
      </c>
      <c r="NNV24" s="111"/>
      <c r="NNW24" s="111"/>
      <c r="NNX24" s="111"/>
      <c r="NNY24" s="111"/>
      <c r="NNZ24" s="111"/>
      <c r="NOA24" s="111"/>
      <c r="NOB24" s="3" t="e">
        <f>NOB23/#REF!-0.01</f>
        <v>#REF!</v>
      </c>
      <c r="NOC24" s="111" t="s">
        <v>58</v>
      </c>
      <c r="NOD24" s="111"/>
      <c r="NOE24" s="111"/>
      <c r="NOF24" s="111"/>
      <c r="NOG24" s="111"/>
      <c r="NOH24" s="111"/>
      <c r="NOI24" s="111"/>
      <c r="NOJ24" s="3" t="e">
        <f>NOJ23/#REF!-0.01</f>
        <v>#REF!</v>
      </c>
      <c r="NOK24" s="111" t="s">
        <v>58</v>
      </c>
      <c r="NOL24" s="111"/>
      <c r="NOM24" s="111"/>
      <c r="NON24" s="111"/>
      <c r="NOO24" s="111"/>
      <c r="NOP24" s="111"/>
      <c r="NOQ24" s="111"/>
      <c r="NOR24" s="3" t="e">
        <f>NOR23/#REF!-0.01</f>
        <v>#REF!</v>
      </c>
      <c r="NOS24" s="111" t="s">
        <v>58</v>
      </c>
      <c r="NOT24" s="111"/>
      <c r="NOU24" s="111"/>
      <c r="NOV24" s="111"/>
      <c r="NOW24" s="111"/>
      <c r="NOX24" s="111"/>
      <c r="NOY24" s="111"/>
      <c r="NOZ24" s="3" t="e">
        <f>NOZ23/#REF!-0.01</f>
        <v>#REF!</v>
      </c>
      <c r="NPA24" s="111" t="s">
        <v>58</v>
      </c>
      <c r="NPB24" s="111"/>
      <c r="NPC24" s="111"/>
      <c r="NPD24" s="111"/>
      <c r="NPE24" s="111"/>
      <c r="NPF24" s="111"/>
      <c r="NPG24" s="111"/>
      <c r="NPH24" s="3" t="e">
        <f>NPH23/#REF!-0.01</f>
        <v>#REF!</v>
      </c>
      <c r="NPI24" s="111" t="s">
        <v>58</v>
      </c>
      <c r="NPJ24" s="111"/>
      <c r="NPK24" s="111"/>
      <c r="NPL24" s="111"/>
      <c r="NPM24" s="111"/>
      <c r="NPN24" s="111"/>
      <c r="NPO24" s="111"/>
      <c r="NPP24" s="3" t="e">
        <f>NPP23/#REF!-0.01</f>
        <v>#REF!</v>
      </c>
      <c r="NPQ24" s="111" t="s">
        <v>58</v>
      </c>
      <c r="NPR24" s="111"/>
      <c r="NPS24" s="111"/>
      <c r="NPT24" s="111"/>
      <c r="NPU24" s="111"/>
      <c r="NPV24" s="111"/>
      <c r="NPW24" s="111"/>
      <c r="NPX24" s="3" t="e">
        <f>NPX23/#REF!-0.01</f>
        <v>#REF!</v>
      </c>
      <c r="NPY24" s="111" t="s">
        <v>58</v>
      </c>
      <c r="NPZ24" s="111"/>
      <c r="NQA24" s="111"/>
      <c r="NQB24" s="111"/>
      <c r="NQC24" s="111"/>
      <c r="NQD24" s="111"/>
      <c r="NQE24" s="111"/>
      <c r="NQF24" s="3" t="e">
        <f>NQF23/#REF!-0.01</f>
        <v>#REF!</v>
      </c>
      <c r="NQG24" s="111" t="s">
        <v>58</v>
      </c>
      <c r="NQH24" s="111"/>
      <c r="NQI24" s="111"/>
      <c r="NQJ24" s="111"/>
      <c r="NQK24" s="111"/>
      <c r="NQL24" s="111"/>
      <c r="NQM24" s="111"/>
      <c r="NQN24" s="3" t="e">
        <f>NQN23/#REF!-0.01</f>
        <v>#REF!</v>
      </c>
      <c r="NQO24" s="111" t="s">
        <v>58</v>
      </c>
      <c r="NQP24" s="111"/>
      <c r="NQQ24" s="111"/>
      <c r="NQR24" s="111"/>
      <c r="NQS24" s="111"/>
      <c r="NQT24" s="111"/>
      <c r="NQU24" s="111"/>
      <c r="NQV24" s="3" t="e">
        <f>NQV23/#REF!-0.01</f>
        <v>#REF!</v>
      </c>
      <c r="NQW24" s="111" t="s">
        <v>58</v>
      </c>
      <c r="NQX24" s="111"/>
      <c r="NQY24" s="111"/>
      <c r="NQZ24" s="111"/>
      <c r="NRA24" s="111"/>
      <c r="NRB24" s="111"/>
      <c r="NRC24" s="111"/>
      <c r="NRD24" s="3" t="e">
        <f>NRD23/#REF!-0.01</f>
        <v>#REF!</v>
      </c>
      <c r="NRE24" s="111" t="s">
        <v>58</v>
      </c>
      <c r="NRF24" s="111"/>
      <c r="NRG24" s="111"/>
      <c r="NRH24" s="111"/>
      <c r="NRI24" s="111"/>
      <c r="NRJ24" s="111"/>
      <c r="NRK24" s="111"/>
      <c r="NRL24" s="3" t="e">
        <f>NRL23/#REF!-0.01</f>
        <v>#REF!</v>
      </c>
      <c r="NRM24" s="111" t="s">
        <v>58</v>
      </c>
      <c r="NRN24" s="111"/>
      <c r="NRO24" s="111"/>
      <c r="NRP24" s="111"/>
      <c r="NRQ24" s="111"/>
      <c r="NRR24" s="111"/>
      <c r="NRS24" s="111"/>
      <c r="NRT24" s="3" t="e">
        <f>NRT23/#REF!-0.01</f>
        <v>#REF!</v>
      </c>
      <c r="NRU24" s="111" t="s">
        <v>58</v>
      </c>
      <c r="NRV24" s="111"/>
      <c r="NRW24" s="111"/>
      <c r="NRX24" s="111"/>
      <c r="NRY24" s="111"/>
      <c r="NRZ24" s="111"/>
      <c r="NSA24" s="111"/>
      <c r="NSB24" s="3" t="e">
        <f>NSB23/#REF!-0.01</f>
        <v>#REF!</v>
      </c>
      <c r="NSC24" s="111" t="s">
        <v>58</v>
      </c>
      <c r="NSD24" s="111"/>
      <c r="NSE24" s="111"/>
      <c r="NSF24" s="111"/>
      <c r="NSG24" s="111"/>
      <c r="NSH24" s="111"/>
      <c r="NSI24" s="111"/>
      <c r="NSJ24" s="3" t="e">
        <f>NSJ23/#REF!-0.01</f>
        <v>#REF!</v>
      </c>
      <c r="NSK24" s="111" t="s">
        <v>58</v>
      </c>
      <c r="NSL24" s="111"/>
      <c r="NSM24" s="111"/>
      <c r="NSN24" s="111"/>
      <c r="NSO24" s="111"/>
      <c r="NSP24" s="111"/>
      <c r="NSQ24" s="111"/>
      <c r="NSR24" s="3" t="e">
        <f>NSR23/#REF!-0.01</f>
        <v>#REF!</v>
      </c>
      <c r="NSS24" s="111" t="s">
        <v>58</v>
      </c>
      <c r="NST24" s="111"/>
      <c r="NSU24" s="111"/>
      <c r="NSV24" s="111"/>
      <c r="NSW24" s="111"/>
      <c r="NSX24" s="111"/>
      <c r="NSY24" s="111"/>
      <c r="NSZ24" s="3" t="e">
        <f>NSZ23/#REF!-0.01</f>
        <v>#REF!</v>
      </c>
      <c r="NTA24" s="111" t="s">
        <v>58</v>
      </c>
      <c r="NTB24" s="111"/>
      <c r="NTC24" s="111"/>
      <c r="NTD24" s="111"/>
      <c r="NTE24" s="111"/>
      <c r="NTF24" s="111"/>
      <c r="NTG24" s="111"/>
      <c r="NTH24" s="3" t="e">
        <f>NTH23/#REF!-0.01</f>
        <v>#REF!</v>
      </c>
      <c r="NTI24" s="111" t="s">
        <v>58</v>
      </c>
      <c r="NTJ24" s="111"/>
      <c r="NTK24" s="111"/>
      <c r="NTL24" s="111"/>
      <c r="NTM24" s="111"/>
      <c r="NTN24" s="111"/>
      <c r="NTO24" s="111"/>
      <c r="NTP24" s="3" t="e">
        <f>NTP23/#REF!-0.01</f>
        <v>#REF!</v>
      </c>
      <c r="NTQ24" s="111" t="s">
        <v>58</v>
      </c>
      <c r="NTR24" s="111"/>
      <c r="NTS24" s="111"/>
      <c r="NTT24" s="111"/>
      <c r="NTU24" s="111"/>
      <c r="NTV24" s="111"/>
      <c r="NTW24" s="111"/>
      <c r="NTX24" s="3" t="e">
        <f>NTX23/#REF!-0.01</f>
        <v>#REF!</v>
      </c>
      <c r="NTY24" s="111" t="s">
        <v>58</v>
      </c>
      <c r="NTZ24" s="111"/>
      <c r="NUA24" s="111"/>
      <c r="NUB24" s="111"/>
      <c r="NUC24" s="111"/>
      <c r="NUD24" s="111"/>
      <c r="NUE24" s="111"/>
      <c r="NUF24" s="3" t="e">
        <f>NUF23/#REF!-0.01</f>
        <v>#REF!</v>
      </c>
      <c r="NUG24" s="111" t="s">
        <v>58</v>
      </c>
      <c r="NUH24" s="111"/>
      <c r="NUI24" s="111"/>
      <c r="NUJ24" s="111"/>
      <c r="NUK24" s="111"/>
      <c r="NUL24" s="111"/>
      <c r="NUM24" s="111"/>
      <c r="NUN24" s="3" t="e">
        <f>NUN23/#REF!-0.01</f>
        <v>#REF!</v>
      </c>
      <c r="NUO24" s="111" t="s">
        <v>58</v>
      </c>
      <c r="NUP24" s="111"/>
      <c r="NUQ24" s="111"/>
      <c r="NUR24" s="111"/>
      <c r="NUS24" s="111"/>
      <c r="NUT24" s="111"/>
      <c r="NUU24" s="111"/>
      <c r="NUV24" s="3" t="e">
        <f>NUV23/#REF!-0.01</f>
        <v>#REF!</v>
      </c>
      <c r="NUW24" s="111" t="s">
        <v>58</v>
      </c>
      <c r="NUX24" s="111"/>
      <c r="NUY24" s="111"/>
      <c r="NUZ24" s="111"/>
      <c r="NVA24" s="111"/>
      <c r="NVB24" s="111"/>
      <c r="NVC24" s="111"/>
      <c r="NVD24" s="3" t="e">
        <f>NVD23/#REF!-0.01</f>
        <v>#REF!</v>
      </c>
      <c r="NVE24" s="111" t="s">
        <v>58</v>
      </c>
      <c r="NVF24" s="111"/>
      <c r="NVG24" s="111"/>
      <c r="NVH24" s="111"/>
      <c r="NVI24" s="111"/>
      <c r="NVJ24" s="111"/>
      <c r="NVK24" s="111"/>
      <c r="NVL24" s="3" t="e">
        <f>NVL23/#REF!-0.01</f>
        <v>#REF!</v>
      </c>
      <c r="NVM24" s="111" t="s">
        <v>58</v>
      </c>
      <c r="NVN24" s="111"/>
      <c r="NVO24" s="111"/>
      <c r="NVP24" s="111"/>
      <c r="NVQ24" s="111"/>
      <c r="NVR24" s="111"/>
      <c r="NVS24" s="111"/>
      <c r="NVT24" s="3" t="e">
        <f>NVT23/#REF!-0.01</f>
        <v>#REF!</v>
      </c>
      <c r="NVU24" s="111" t="s">
        <v>58</v>
      </c>
      <c r="NVV24" s="111"/>
      <c r="NVW24" s="111"/>
      <c r="NVX24" s="111"/>
      <c r="NVY24" s="111"/>
      <c r="NVZ24" s="111"/>
      <c r="NWA24" s="111"/>
      <c r="NWB24" s="3" t="e">
        <f>NWB23/#REF!-0.01</f>
        <v>#REF!</v>
      </c>
      <c r="NWC24" s="111" t="s">
        <v>58</v>
      </c>
      <c r="NWD24" s="111"/>
      <c r="NWE24" s="111"/>
      <c r="NWF24" s="111"/>
      <c r="NWG24" s="111"/>
      <c r="NWH24" s="111"/>
      <c r="NWI24" s="111"/>
      <c r="NWJ24" s="3" t="e">
        <f>NWJ23/#REF!-0.01</f>
        <v>#REF!</v>
      </c>
      <c r="NWK24" s="111" t="s">
        <v>58</v>
      </c>
      <c r="NWL24" s="111"/>
      <c r="NWM24" s="111"/>
      <c r="NWN24" s="111"/>
      <c r="NWO24" s="111"/>
      <c r="NWP24" s="111"/>
      <c r="NWQ24" s="111"/>
      <c r="NWR24" s="3" t="e">
        <f>NWR23/#REF!-0.01</f>
        <v>#REF!</v>
      </c>
      <c r="NWS24" s="111" t="s">
        <v>58</v>
      </c>
      <c r="NWT24" s="111"/>
      <c r="NWU24" s="111"/>
      <c r="NWV24" s="111"/>
      <c r="NWW24" s="111"/>
      <c r="NWX24" s="111"/>
      <c r="NWY24" s="111"/>
      <c r="NWZ24" s="3" t="e">
        <f>NWZ23/#REF!-0.01</f>
        <v>#REF!</v>
      </c>
      <c r="NXA24" s="111" t="s">
        <v>58</v>
      </c>
      <c r="NXB24" s="111"/>
      <c r="NXC24" s="111"/>
      <c r="NXD24" s="111"/>
      <c r="NXE24" s="111"/>
      <c r="NXF24" s="111"/>
      <c r="NXG24" s="111"/>
      <c r="NXH24" s="3" t="e">
        <f>NXH23/#REF!-0.01</f>
        <v>#REF!</v>
      </c>
      <c r="NXI24" s="111" t="s">
        <v>58</v>
      </c>
      <c r="NXJ24" s="111"/>
      <c r="NXK24" s="111"/>
      <c r="NXL24" s="111"/>
      <c r="NXM24" s="111"/>
      <c r="NXN24" s="111"/>
      <c r="NXO24" s="111"/>
      <c r="NXP24" s="3" t="e">
        <f>NXP23/#REF!-0.01</f>
        <v>#REF!</v>
      </c>
      <c r="NXQ24" s="111" t="s">
        <v>58</v>
      </c>
      <c r="NXR24" s="111"/>
      <c r="NXS24" s="111"/>
      <c r="NXT24" s="111"/>
      <c r="NXU24" s="111"/>
      <c r="NXV24" s="111"/>
      <c r="NXW24" s="111"/>
      <c r="NXX24" s="3" t="e">
        <f>NXX23/#REF!-0.01</f>
        <v>#REF!</v>
      </c>
      <c r="NXY24" s="111" t="s">
        <v>58</v>
      </c>
      <c r="NXZ24" s="111"/>
      <c r="NYA24" s="111"/>
      <c r="NYB24" s="111"/>
      <c r="NYC24" s="111"/>
      <c r="NYD24" s="111"/>
      <c r="NYE24" s="111"/>
      <c r="NYF24" s="3" t="e">
        <f>NYF23/#REF!-0.01</f>
        <v>#REF!</v>
      </c>
      <c r="NYG24" s="111" t="s">
        <v>58</v>
      </c>
      <c r="NYH24" s="111"/>
      <c r="NYI24" s="111"/>
      <c r="NYJ24" s="111"/>
      <c r="NYK24" s="111"/>
      <c r="NYL24" s="111"/>
      <c r="NYM24" s="111"/>
      <c r="NYN24" s="3" t="e">
        <f>NYN23/#REF!-0.01</f>
        <v>#REF!</v>
      </c>
      <c r="NYO24" s="111" t="s">
        <v>58</v>
      </c>
      <c r="NYP24" s="111"/>
      <c r="NYQ24" s="111"/>
      <c r="NYR24" s="111"/>
      <c r="NYS24" s="111"/>
      <c r="NYT24" s="111"/>
      <c r="NYU24" s="111"/>
      <c r="NYV24" s="3" t="e">
        <f>NYV23/#REF!-0.01</f>
        <v>#REF!</v>
      </c>
      <c r="NYW24" s="111" t="s">
        <v>58</v>
      </c>
      <c r="NYX24" s="111"/>
      <c r="NYY24" s="111"/>
      <c r="NYZ24" s="111"/>
      <c r="NZA24" s="111"/>
      <c r="NZB24" s="111"/>
      <c r="NZC24" s="111"/>
      <c r="NZD24" s="3" t="e">
        <f>NZD23/#REF!-0.01</f>
        <v>#REF!</v>
      </c>
      <c r="NZE24" s="111" t="s">
        <v>58</v>
      </c>
      <c r="NZF24" s="111"/>
      <c r="NZG24" s="111"/>
      <c r="NZH24" s="111"/>
      <c r="NZI24" s="111"/>
      <c r="NZJ24" s="111"/>
      <c r="NZK24" s="111"/>
      <c r="NZL24" s="3" t="e">
        <f>NZL23/#REF!-0.01</f>
        <v>#REF!</v>
      </c>
      <c r="NZM24" s="111" t="s">
        <v>58</v>
      </c>
      <c r="NZN24" s="111"/>
      <c r="NZO24" s="111"/>
      <c r="NZP24" s="111"/>
      <c r="NZQ24" s="111"/>
      <c r="NZR24" s="111"/>
      <c r="NZS24" s="111"/>
      <c r="NZT24" s="3" t="e">
        <f>NZT23/#REF!-0.01</f>
        <v>#REF!</v>
      </c>
      <c r="NZU24" s="111" t="s">
        <v>58</v>
      </c>
      <c r="NZV24" s="111"/>
      <c r="NZW24" s="111"/>
      <c r="NZX24" s="111"/>
      <c r="NZY24" s="111"/>
      <c r="NZZ24" s="111"/>
      <c r="OAA24" s="111"/>
      <c r="OAB24" s="3" t="e">
        <f>OAB23/#REF!-0.01</f>
        <v>#REF!</v>
      </c>
      <c r="OAC24" s="111" t="s">
        <v>58</v>
      </c>
      <c r="OAD24" s="111"/>
      <c r="OAE24" s="111"/>
      <c r="OAF24" s="111"/>
      <c r="OAG24" s="111"/>
      <c r="OAH24" s="111"/>
      <c r="OAI24" s="111"/>
      <c r="OAJ24" s="3" t="e">
        <f>OAJ23/#REF!-0.01</f>
        <v>#REF!</v>
      </c>
      <c r="OAK24" s="111" t="s">
        <v>58</v>
      </c>
      <c r="OAL24" s="111"/>
      <c r="OAM24" s="111"/>
      <c r="OAN24" s="111"/>
      <c r="OAO24" s="111"/>
      <c r="OAP24" s="111"/>
      <c r="OAQ24" s="111"/>
      <c r="OAR24" s="3" t="e">
        <f>OAR23/#REF!-0.01</f>
        <v>#REF!</v>
      </c>
      <c r="OAS24" s="111" t="s">
        <v>58</v>
      </c>
      <c r="OAT24" s="111"/>
      <c r="OAU24" s="111"/>
      <c r="OAV24" s="111"/>
      <c r="OAW24" s="111"/>
      <c r="OAX24" s="111"/>
      <c r="OAY24" s="111"/>
      <c r="OAZ24" s="3" t="e">
        <f>OAZ23/#REF!-0.01</f>
        <v>#REF!</v>
      </c>
      <c r="OBA24" s="111" t="s">
        <v>58</v>
      </c>
      <c r="OBB24" s="111"/>
      <c r="OBC24" s="111"/>
      <c r="OBD24" s="111"/>
      <c r="OBE24" s="111"/>
      <c r="OBF24" s="111"/>
      <c r="OBG24" s="111"/>
      <c r="OBH24" s="3" t="e">
        <f>OBH23/#REF!-0.01</f>
        <v>#REF!</v>
      </c>
      <c r="OBI24" s="111" t="s">
        <v>58</v>
      </c>
      <c r="OBJ24" s="111"/>
      <c r="OBK24" s="111"/>
      <c r="OBL24" s="111"/>
      <c r="OBM24" s="111"/>
      <c r="OBN24" s="111"/>
      <c r="OBO24" s="111"/>
      <c r="OBP24" s="3" t="e">
        <f>OBP23/#REF!-0.01</f>
        <v>#REF!</v>
      </c>
      <c r="OBQ24" s="111" t="s">
        <v>58</v>
      </c>
      <c r="OBR24" s="111"/>
      <c r="OBS24" s="111"/>
      <c r="OBT24" s="111"/>
      <c r="OBU24" s="111"/>
      <c r="OBV24" s="111"/>
      <c r="OBW24" s="111"/>
      <c r="OBX24" s="3" t="e">
        <f>OBX23/#REF!-0.01</f>
        <v>#REF!</v>
      </c>
      <c r="OBY24" s="111" t="s">
        <v>58</v>
      </c>
      <c r="OBZ24" s="111"/>
      <c r="OCA24" s="111"/>
      <c r="OCB24" s="111"/>
      <c r="OCC24" s="111"/>
      <c r="OCD24" s="111"/>
      <c r="OCE24" s="111"/>
      <c r="OCF24" s="3" t="e">
        <f>OCF23/#REF!-0.01</f>
        <v>#REF!</v>
      </c>
      <c r="OCG24" s="111" t="s">
        <v>58</v>
      </c>
      <c r="OCH24" s="111"/>
      <c r="OCI24" s="111"/>
      <c r="OCJ24" s="111"/>
      <c r="OCK24" s="111"/>
      <c r="OCL24" s="111"/>
      <c r="OCM24" s="111"/>
      <c r="OCN24" s="3" t="e">
        <f>OCN23/#REF!-0.01</f>
        <v>#REF!</v>
      </c>
      <c r="OCO24" s="111" t="s">
        <v>58</v>
      </c>
      <c r="OCP24" s="111"/>
      <c r="OCQ24" s="111"/>
      <c r="OCR24" s="111"/>
      <c r="OCS24" s="111"/>
      <c r="OCT24" s="111"/>
      <c r="OCU24" s="111"/>
      <c r="OCV24" s="3" t="e">
        <f>OCV23/#REF!-0.01</f>
        <v>#REF!</v>
      </c>
      <c r="OCW24" s="111" t="s">
        <v>58</v>
      </c>
      <c r="OCX24" s="111"/>
      <c r="OCY24" s="111"/>
      <c r="OCZ24" s="111"/>
      <c r="ODA24" s="111"/>
      <c r="ODB24" s="111"/>
      <c r="ODC24" s="111"/>
      <c r="ODD24" s="3" t="e">
        <f>ODD23/#REF!-0.01</f>
        <v>#REF!</v>
      </c>
      <c r="ODE24" s="111" t="s">
        <v>58</v>
      </c>
      <c r="ODF24" s="111"/>
      <c r="ODG24" s="111"/>
      <c r="ODH24" s="111"/>
      <c r="ODI24" s="111"/>
      <c r="ODJ24" s="111"/>
      <c r="ODK24" s="111"/>
      <c r="ODL24" s="3" t="e">
        <f>ODL23/#REF!-0.01</f>
        <v>#REF!</v>
      </c>
      <c r="ODM24" s="111" t="s">
        <v>58</v>
      </c>
      <c r="ODN24" s="111"/>
      <c r="ODO24" s="111"/>
      <c r="ODP24" s="111"/>
      <c r="ODQ24" s="111"/>
      <c r="ODR24" s="111"/>
      <c r="ODS24" s="111"/>
      <c r="ODT24" s="3" t="e">
        <f>ODT23/#REF!-0.01</f>
        <v>#REF!</v>
      </c>
      <c r="ODU24" s="111" t="s">
        <v>58</v>
      </c>
      <c r="ODV24" s="111"/>
      <c r="ODW24" s="111"/>
      <c r="ODX24" s="111"/>
      <c r="ODY24" s="111"/>
      <c r="ODZ24" s="111"/>
      <c r="OEA24" s="111"/>
      <c r="OEB24" s="3" t="e">
        <f>OEB23/#REF!-0.01</f>
        <v>#REF!</v>
      </c>
      <c r="OEC24" s="111" t="s">
        <v>58</v>
      </c>
      <c r="OED24" s="111"/>
      <c r="OEE24" s="111"/>
      <c r="OEF24" s="111"/>
      <c r="OEG24" s="111"/>
      <c r="OEH24" s="111"/>
      <c r="OEI24" s="111"/>
      <c r="OEJ24" s="3" t="e">
        <f>OEJ23/#REF!-0.01</f>
        <v>#REF!</v>
      </c>
      <c r="OEK24" s="111" t="s">
        <v>58</v>
      </c>
      <c r="OEL24" s="111"/>
      <c r="OEM24" s="111"/>
      <c r="OEN24" s="111"/>
      <c r="OEO24" s="111"/>
      <c r="OEP24" s="111"/>
      <c r="OEQ24" s="111"/>
      <c r="OER24" s="3" t="e">
        <f>OER23/#REF!-0.01</f>
        <v>#REF!</v>
      </c>
      <c r="OES24" s="111" t="s">
        <v>58</v>
      </c>
      <c r="OET24" s="111"/>
      <c r="OEU24" s="111"/>
      <c r="OEV24" s="111"/>
      <c r="OEW24" s="111"/>
      <c r="OEX24" s="111"/>
      <c r="OEY24" s="111"/>
      <c r="OEZ24" s="3" t="e">
        <f>OEZ23/#REF!-0.01</f>
        <v>#REF!</v>
      </c>
      <c r="OFA24" s="111" t="s">
        <v>58</v>
      </c>
      <c r="OFB24" s="111"/>
      <c r="OFC24" s="111"/>
      <c r="OFD24" s="111"/>
      <c r="OFE24" s="111"/>
      <c r="OFF24" s="111"/>
      <c r="OFG24" s="111"/>
      <c r="OFH24" s="3" t="e">
        <f>OFH23/#REF!-0.01</f>
        <v>#REF!</v>
      </c>
      <c r="OFI24" s="111" t="s">
        <v>58</v>
      </c>
      <c r="OFJ24" s="111"/>
      <c r="OFK24" s="111"/>
      <c r="OFL24" s="111"/>
      <c r="OFM24" s="111"/>
      <c r="OFN24" s="111"/>
      <c r="OFO24" s="111"/>
      <c r="OFP24" s="3" t="e">
        <f>OFP23/#REF!-0.01</f>
        <v>#REF!</v>
      </c>
      <c r="OFQ24" s="111" t="s">
        <v>58</v>
      </c>
      <c r="OFR24" s="111"/>
      <c r="OFS24" s="111"/>
      <c r="OFT24" s="111"/>
      <c r="OFU24" s="111"/>
      <c r="OFV24" s="111"/>
      <c r="OFW24" s="111"/>
      <c r="OFX24" s="3" t="e">
        <f>OFX23/#REF!-0.01</f>
        <v>#REF!</v>
      </c>
      <c r="OFY24" s="111" t="s">
        <v>58</v>
      </c>
      <c r="OFZ24" s="111"/>
      <c r="OGA24" s="111"/>
      <c r="OGB24" s="111"/>
      <c r="OGC24" s="111"/>
      <c r="OGD24" s="111"/>
      <c r="OGE24" s="111"/>
      <c r="OGF24" s="3" t="e">
        <f>OGF23/#REF!-0.01</f>
        <v>#REF!</v>
      </c>
      <c r="OGG24" s="111" t="s">
        <v>58</v>
      </c>
      <c r="OGH24" s="111"/>
      <c r="OGI24" s="111"/>
      <c r="OGJ24" s="111"/>
      <c r="OGK24" s="111"/>
      <c r="OGL24" s="111"/>
      <c r="OGM24" s="111"/>
      <c r="OGN24" s="3" t="e">
        <f>OGN23/#REF!-0.01</f>
        <v>#REF!</v>
      </c>
      <c r="OGO24" s="111" t="s">
        <v>58</v>
      </c>
      <c r="OGP24" s="111"/>
      <c r="OGQ24" s="111"/>
      <c r="OGR24" s="111"/>
      <c r="OGS24" s="111"/>
      <c r="OGT24" s="111"/>
      <c r="OGU24" s="111"/>
      <c r="OGV24" s="3" t="e">
        <f>OGV23/#REF!-0.01</f>
        <v>#REF!</v>
      </c>
      <c r="OGW24" s="111" t="s">
        <v>58</v>
      </c>
      <c r="OGX24" s="111"/>
      <c r="OGY24" s="111"/>
      <c r="OGZ24" s="111"/>
      <c r="OHA24" s="111"/>
      <c r="OHB24" s="111"/>
      <c r="OHC24" s="111"/>
      <c r="OHD24" s="3" t="e">
        <f>OHD23/#REF!-0.01</f>
        <v>#REF!</v>
      </c>
      <c r="OHE24" s="111" t="s">
        <v>58</v>
      </c>
      <c r="OHF24" s="111"/>
      <c r="OHG24" s="111"/>
      <c r="OHH24" s="111"/>
      <c r="OHI24" s="111"/>
      <c r="OHJ24" s="111"/>
      <c r="OHK24" s="111"/>
      <c r="OHL24" s="3" t="e">
        <f>OHL23/#REF!-0.01</f>
        <v>#REF!</v>
      </c>
      <c r="OHM24" s="111" t="s">
        <v>58</v>
      </c>
      <c r="OHN24" s="111"/>
      <c r="OHO24" s="111"/>
      <c r="OHP24" s="111"/>
      <c r="OHQ24" s="111"/>
      <c r="OHR24" s="111"/>
      <c r="OHS24" s="111"/>
      <c r="OHT24" s="3" t="e">
        <f>OHT23/#REF!-0.01</f>
        <v>#REF!</v>
      </c>
      <c r="OHU24" s="111" t="s">
        <v>58</v>
      </c>
      <c r="OHV24" s="111"/>
      <c r="OHW24" s="111"/>
      <c r="OHX24" s="111"/>
      <c r="OHY24" s="111"/>
      <c r="OHZ24" s="111"/>
      <c r="OIA24" s="111"/>
      <c r="OIB24" s="3" t="e">
        <f>OIB23/#REF!-0.01</f>
        <v>#REF!</v>
      </c>
      <c r="OIC24" s="111" t="s">
        <v>58</v>
      </c>
      <c r="OID24" s="111"/>
      <c r="OIE24" s="111"/>
      <c r="OIF24" s="111"/>
      <c r="OIG24" s="111"/>
      <c r="OIH24" s="111"/>
      <c r="OII24" s="111"/>
      <c r="OIJ24" s="3" t="e">
        <f>OIJ23/#REF!-0.01</f>
        <v>#REF!</v>
      </c>
      <c r="OIK24" s="111" t="s">
        <v>58</v>
      </c>
      <c r="OIL24" s="111"/>
      <c r="OIM24" s="111"/>
      <c r="OIN24" s="111"/>
      <c r="OIO24" s="111"/>
      <c r="OIP24" s="111"/>
      <c r="OIQ24" s="111"/>
      <c r="OIR24" s="3" t="e">
        <f>OIR23/#REF!-0.01</f>
        <v>#REF!</v>
      </c>
      <c r="OIS24" s="111" t="s">
        <v>58</v>
      </c>
      <c r="OIT24" s="111"/>
      <c r="OIU24" s="111"/>
      <c r="OIV24" s="111"/>
      <c r="OIW24" s="111"/>
      <c r="OIX24" s="111"/>
      <c r="OIY24" s="111"/>
      <c r="OIZ24" s="3" t="e">
        <f>OIZ23/#REF!-0.01</f>
        <v>#REF!</v>
      </c>
      <c r="OJA24" s="111" t="s">
        <v>58</v>
      </c>
      <c r="OJB24" s="111"/>
      <c r="OJC24" s="111"/>
      <c r="OJD24" s="111"/>
      <c r="OJE24" s="111"/>
      <c r="OJF24" s="111"/>
      <c r="OJG24" s="111"/>
      <c r="OJH24" s="3" t="e">
        <f>OJH23/#REF!-0.01</f>
        <v>#REF!</v>
      </c>
      <c r="OJI24" s="111" t="s">
        <v>58</v>
      </c>
      <c r="OJJ24" s="111"/>
      <c r="OJK24" s="111"/>
      <c r="OJL24" s="111"/>
      <c r="OJM24" s="111"/>
      <c r="OJN24" s="111"/>
      <c r="OJO24" s="111"/>
      <c r="OJP24" s="3" t="e">
        <f>OJP23/#REF!-0.01</f>
        <v>#REF!</v>
      </c>
      <c r="OJQ24" s="111" t="s">
        <v>58</v>
      </c>
      <c r="OJR24" s="111"/>
      <c r="OJS24" s="111"/>
      <c r="OJT24" s="111"/>
      <c r="OJU24" s="111"/>
      <c r="OJV24" s="111"/>
      <c r="OJW24" s="111"/>
      <c r="OJX24" s="3" t="e">
        <f>OJX23/#REF!-0.01</f>
        <v>#REF!</v>
      </c>
      <c r="OJY24" s="111" t="s">
        <v>58</v>
      </c>
      <c r="OJZ24" s="111"/>
      <c r="OKA24" s="111"/>
      <c r="OKB24" s="111"/>
      <c r="OKC24" s="111"/>
      <c r="OKD24" s="111"/>
      <c r="OKE24" s="111"/>
      <c r="OKF24" s="3" t="e">
        <f>OKF23/#REF!-0.01</f>
        <v>#REF!</v>
      </c>
      <c r="OKG24" s="111" t="s">
        <v>58</v>
      </c>
      <c r="OKH24" s="111"/>
      <c r="OKI24" s="111"/>
      <c r="OKJ24" s="111"/>
      <c r="OKK24" s="111"/>
      <c r="OKL24" s="111"/>
      <c r="OKM24" s="111"/>
      <c r="OKN24" s="3" t="e">
        <f>OKN23/#REF!-0.01</f>
        <v>#REF!</v>
      </c>
      <c r="OKO24" s="111" t="s">
        <v>58</v>
      </c>
      <c r="OKP24" s="111"/>
      <c r="OKQ24" s="111"/>
      <c r="OKR24" s="111"/>
      <c r="OKS24" s="111"/>
      <c r="OKT24" s="111"/>
      <c r="OKU24" s="111"/>
      <c r="OKV24" s="3" t="e">
        <f>OKV23/#REF!-0.01</f>
        <v>#REF!</v>
      </c>
      <c r="OKW24" s="111" t="s">
        <v>58</v>
      </c>
      <c r="OKX24" s="111"/>
      <c r="OKY24" s="111"/>
      <c r="OKZ24" s="111"/>
      <c r="OLA24" s="111"/>
      <c r="OLB24" s="111"/>
      <c r="OLC24" s="111"/>
      <c r="OLD24" s="3" t="e">
        <f>OLD23/#REF!-0.01</f>
        <v>#REF!</v>
      </c>
      <c r="OLE24" s="111" t="s">
        <v>58</v>
      </c>
      <c r="OLF24" s="111"/>
      <c r="OLG24" s="111"/>
      <c r="OLH24" s="111"/>
      <c r="OLI24" s="111"/>
      <c r="OLJ24" s="111"/>
      <c r="OLK24" s="111"/>
      <c r="OLL24" s="3" t="e">
        <f>OLL23/#REF!-0.01</f>
        <v>#REF!</v>
      </c>
      <c r="OLM24" s="111" t="s">
        <v>58</v>
      </c>
      <c r="OLN24" s="111"/>
      <c r="OLO24" s="111"/>
      <c r="OLP24" s="111"/>
      <c r="OLQ24" s="111"/>
      <c r="OLR24" s="111"/>
      <c r="OLS24" s="111"/>
      <c r="OLT24" s="3" t="e">
        <f>OLT23/#REF!-0.01</f>
        <v>#REF!</v>
      </c>
      <c r="OLU24" s="111" t="s">
        <v>58</v>
      </c>
      <c r="OLV24" s="111"/>
      <c r="OLW24" s="111"/>
      <c r="OLX24" s="111"/>
      <c r="OLY24" s="111"/>
      <c r="OLZ24" s="111"/>
      <c r="OMA24" s="111"/>
      <c r="OMB24" s="3" t="e">
        <f>OMB23/#REF!-0.01</f>
        <v>#REF!</v>
      </c>
      <c r="OMC24" s="111" t="s">
        <v>58</v>
      </c>
      <c r="OMD24" s="111"/>
      <c r="OME24" s="111"/>
      <c r="OMF24" s="111"/>
      <c r="OMG24" s="111"/>
      <c r="OMH24" s="111"/>
      <c r="OMI24" s="111"/>
      <c r="OMJ24" s="3" t="e">
        <f>OMJ23/#REF!-0.01</f>
        <v>#REF!</v>
      </c>
      <c r="OMK24" s="111" t="s">
        <v>58</v>
      </c>
      <c r="OML24" s="111"/>
      <c r="OMM24" s="111"/>
      <c r="OMN24" s="111"/>
      <c r="OMO24" s="111"/>
      <c r="OMP24" s="111"/>
      <c r="OMQ24" s="111"/>
      <c r="OMR24" s="3" t="e">
        <f>OMR23/#REF!-0.01</f>
        <v>#REF!</v>
      </c>
      <c r="OMS24" s="111" t="s">
        <v>58</v>
      </c>
      <c r="OMT24" s="111"/>
      <c r="OMU24" s="111"/>
      <c r="OMV24" s="111"/>
      <c r="OMW24" s="111"/>
      <c r="OMX24" s="111"/>
      <c r="OMY24" s="111"/>
      <c r="OMZ24" s="3" t="e">
        <f>OMZ23/#REF!-0.01</f>
        <v>#REF!</v>
      </c>
      <c r="ONA24" s="111" t="s">
        <v>58</v>
      </c>
      <c r="ONB24" s="111"/>
      <c r="ONC24" s="111"/>
      <c r="OND24" s="111"/>
      <c r="ONE24" s="111"/>
      <c r="ONF24" s="111"/>
      <c r="ONG24" s="111"/>
      <c r="ONH24" s="3" t="e">
        <f>ONH23/#REF!-0.01</f>
        <v>#REF!</v>
      </c>
      <c r="ONI24" s="111" t="s">
        <v>58</v>
      </c>
      <c r="ONJ24" s="111"/>
      <c r="ONK24" s="111"/>
      <c r="ONL24" s="111"/>
      <c r="ONM24" s="111"/>
      <c r="ONN24" s="111"/>
      <c r="ONO24" s="111"/>
      <c r="ONP24" s="3" t="e">
        <f>ONP23/#REF!-0.01</f>
        <v>#REF!</v>
      </c>
      <c r="ONQ24" s="111" t="s">
        <v>58</v>
      </c>
      <c r="ONR24" s="111"/>
      <c r="ONS24" s="111"/>
      <c r="ONT24" s="111"/>
      <c r="ONU24" s="111"/>
      <c r="ONV24" s="111"/>
      <c r="ONW24" s="111"/>
      <c r="ONX24" s="3" t="e">
        <f>ONX23/#REF!-0.01</f>
        <v>#REF!</v>
      </c>
      <c r="ONY24" s="111" t="s">
        <v>58</v>
      </c>
      <c r="ONZ24" s="111"/>
      <c r="OOA24" s="111"/>
      <c r="OOB24" s="111"/>
      <c r="OOC24" s="111"/>
      <c r="OOD24" s="111"/>
      <c r="OOE24" s="111"/>
      <c r="OOF24" s="3" t="e">
        <f>OOF23/#REF!-0.01</f>
        <v>#REF!</v>
      </c>
      <c r="OOG24" s="111" t="s">
        <v>58</v>
      </c>
      <c r="OOH24" s="111"/>
      <c r="OOI24" s="111"/>
      <c r="OOJ24" s="111"/>
      <c r="OOK24" s="111"/>
      <c r="OOL24" s="111"/>
      <c r="OOM24" s="111"/>
      <c r="OON24" s="3" t="e">
        <f>OON23/#REF!-0.01</f>
        <v>#REF!</v>
      </c>
      <c r="OOO24" s="111" t="s">
        <v>58</v>
      </c>
      <c r="OOP24" s="111"/>
      <c r="OOQ24" s="111"/>
      <c r="OOR24" s="111"/>
      <c r="OOS24" s="111"/>
      <c r="OOT24" s="111"/>
      <c r="OOU24" s="111"/>
      <c r="OOV24" s="3" t="e">
        <f>OOV23/#REF!-0.01</f>
        <v>#REF!</v>
      </c>
      <c r="OOW24" s="111" t="s">
        <v>58</v>
      </c>
      <c r="OOX24" s="111"/>
      <c r="OOY24" s="111"/>
      <c r="OOZ24" s="111"/>
      <c r="OPA24" s="111"/>
      <c r="OPB24" s="111"/>
      <c r="OPC24" s="111"/>
      <c r="OPD24" s="3" t="e">
        <f>OPD23/#REF!-0.01</f>
        <v>#REF!</v>
      </c>
      <c r="OPE24" s="111" t="s">
        <v>58</v>
      </c>
      <c r="OPF24" s="111"/>
      <c r="OPG24" s="111"/>
      <c r="OPH24" s="111"/>
      <c r="OPI24" s="111"/>
      <c r="OPJ24" s="111"/>
      <c r="OPK24" s="111"/>
      <c r="OPL24" s="3" t="e">
        <f>OPL23/#REF!-0.01</f>
        <v>#REF!</v>
      </c>
      <c r="OPM24" s="111" t="s">
        <v>58</v>
      </c>
      <c r="OPN24" s="111"/>
      <c r="OPO24" s="111"/>
      <c r="OPP24" s="111"/>
      <c r="OPQ24" s="111"/>
      <c r="OPR24" s="111"/>
      <c r="OPS24" s="111"/>
      <c r="OPT24" s="3" t="e">
        <f>OPT23/#REF!-0.01</f>
        <v>#REF!</v>
      </c>
      <c r="OPU24" s="111" t="s">
        <v>58</v>
      </c>
      <c r="OPV24" s="111"/>
      <c r="OPW24" s="111"/>
      <c r="OPX24" s="111"/>
      <c r="OPY24" s="111"/>
      <c r="OPZ24" s="111"/>
      <c r="OQA24" s="111"/>
      <c r="OQB24" s="3" t="e">
        <f>OQB23/#REF!-0.01</f>
        <v>#REF!</v>
      </c>
      <c r="OQC24" s="111" t="s">
        <v>58</v>
      </c>
      <c r="OQD24" s="111"/>
      <c r="OQE24" s="111"/>
      <c r="OQF24" s="111"/>
      <c r="OQG24" s="111"/>
      <c r="OQH24" s="111"/>
      <c r="OQI24" s="111"/>
      <c r="OQJ24" s="3" t="e">
        <f>OQJ23/#REF!-0.01</f>
        <v>#REF!</v>
      </c>
      <c r="OQK24" s="111" t="s">
        <v>58</v>
      </c>
      <c r="OQL24" s="111"/>
      <c r="OQM24" s="111"/>
      <c r="OQN24" s="111"/>
      <c r="OQO24" s="111"/>
      <c r="OQP24" s="111"/>
      <c r="OQQ24" s="111"/>
      <c r="OQR24" s="3" t="e">
        <f>OQR23/#REF!-0.01</f>
        <v>#REF!</v>
      </c>
      <c r="OQS24" s="111" t="s">
        <v>58</v>
      </c>
      <c r="OQT24" s="111"/>
      <c r="OQU24" s="111"/>
      <c r="OQV24" s="111"/>
      <c r="OQW24" s="111"/>
      <c r="OQX24" s="111"/>
      <c r="OQY24" s="111"/>
      <c r="OQZ24" s="3" t="e">
        <f>OQZ23/#REF!-0.01</f>
        <v>#REF!</v>
      </c>
      <c r="ORA24" s="111" t="s">
        <v>58</v>
      </c>
      <c r="ORB24" s="111"/>
      <c r="ORC24" s="111"/>
      <c r="ORD24" s="111"/>
      <c r="ORE24" s="111"/>
      <c r="ORF24" s="111"/>
      <c r="ORG24" s="111"/>
      <c r="ORH24" s="3" t="e">
        <f>ORH23/#REF!-0.01</f>
        <v>#REF!</v>
      </c>
      <c r="ORI24" s="111" t="s">
        <v>58</v>
      </c>
      <c r="ORJ24" s="111"/>
      <c r="ORK24" s="111"/>
      <c r="ORL24" s="111"/>
      <c r="ORM24" s="111"/>
      <c r="ORN24" s="111"/>
      <c r="ORO24" s="111"/>
      <c r="ORP24" s="3" t="e">
        <f>ORP23/#REF!-0.01</f>
        <v>#REF!</v>
      </c>
      <c r="ORQ24" s="111" t="s">
        <v>58</v>
      </c>
      <c r="ORR24" s="111"/>
      <c r="ORS24" s="111"/>
      <c r="ORT24" s="111"/>
      <c r="ORU24" s="111"/>
      <c r="ORV24" s="111"/>
      <c r="ORW24" s="111"/>
      <c r="ORX24" s="3" t="e">
        <f>ORX23/#REF!-0.01</f>
        <v>#REF!</v>
      </c>
      <c r="ORY24" s="111" t="s">
        <v>58</v>
      </c>
      <c r="ORZ24" s="111"/>
      <c r="OSA24" s="111"/>
      <c r="OSB24" s="111"/>
      <c r="OSC24" s="111"/>
      <c r="OSD24" s="111"/>
      <c r="OSE24" s="111"/>
      <c r="OSF24" s="3" t="e">
        <f>OSF23/#REF!-0.01</f>
        <v>#REF!</v>
      </c>
      <c r="OSG24" s="111" t="s">
        <v>58</v>
      </c>
      <c r="OSH24" s="111"/>
      <c r="OSI24" s="111"/>
      <c r="OSJ24" s="111"/>
      <c r="OSK24" s="111"/>
      <c r="OSL24" s="111"/>
      <c r="OSM24" s="111"/>
      <c r="OSN24" s="3" t="e">
        <f>OSN23/#REF!-0.01</f>
        <v>#REF!</v>
      </c>
      <c r="OSO24" s="111" t="s">
        <v>58</v>
      </c>
      <c r="OSP24" s="111"/>
      <c r="OSQ24" s="111"/>
      <c r="OSR24" s="111"/>
      <c r="OSS24" s="111"/>
      <c r="OST24" s="111"/>
      <c r="OSU24" s="111"/>
      <c r="OSV24" s="3" t="e">
        <f>OSV23/#REF!-0.01</f>
        <v>#REF!</v>
      </c>
      <c r="OSW24" s="111" t="s">
        <v>58</v>
      </c>
      <c r="OSX24" s="111"/>
      <c r="OSY24" s="111"/>
      <c r="OSZ24" s="111"/>
      <c r="OTA24" s="111"/>
      <c r="OTB24" s="111"/>
      <c r="OTC24" s="111"/>
      <c r="OTD24" s="3" t="e">
        <f>OTD23/#REF!-0.01</f>
        <v>#REF!</v>
      </c>
      <c r="OTE24" s="111" t="s">
        <v>58</v>
      </c>
      <c r="OTF24" s="111"/>
      <c r="OTG24" s="111"/>
      <c r="OTH24" s="111"/>
      <c r="OTI24" s="111"/>
      <c r="OTJ24" s="111"/>
      <c r="OTK24" s="111"/>
      <c r="OTL24" s="3" t="e">
        <f>OTL23/#REF!-0.01</f>
        <v>#REF!</v>
      </c>
      <c r="OTM24" s="111" t="s">
        <v>58</v>
      </c>
      <c r="OTN24" s="111"/>
      <c r="OTO24" s="111"/>
      <c r="OTP24" s="111"/>
      <c r="OTQ24" s="111"/>
      <c r="OTR24" s="111"/>
      <c r="OTS24" s="111"/>
      <c r="OTT24" s="3" t="e">
        <f>OTT23/#REF!-0.01</f>
        <v>#REF!</v>
      </c>
      <c r="OTU24" s="111" t="s">
        <v>58</v>
      </c>
      <c r="OTV24" s="111"/>
      <c r="OTW24" s="111"/>
      <c r="OTX24" s="111"/>
      <c r="OTY24" s="111"/>
      <c r="OTZ24" s="111"/>
      <c r="OUA24" s="111"/>
      <c r="OUB24" s="3" t="e">
        <f>OUB23/#REF!-0.01</f>
        <v>#REF!</v>
      </c>
      <c r="OUC24" s="111" t="s">
        <v>58</v>
      </c>
      <c r="OUD24" s="111"/>
      <c r="OUE24" s="111"/>
      <c r="OUF24" s="111"/>
      <c r="OUG24" s="111"/>
      <c r="OUH24" s="111"/>
      <c r="OUI24" s="111"/>
      <c r="OUJ24" s="3" t="e">
        <f>OUJ23/#REF!-0.01</f>
        <v>#REF!</v>
      </c>
      <c r="OUK24" s="111" t="s">
        <v>58</v>
      </c>
      <c r="OUL24" s="111"/>
      <c r="OUM24" s="111"/>
      <c r="OUN24" s="111"/>
      <c r="OUO24" s="111"/>
      <c r="OUP24" s="111"/>
      <c r="OUQ24" s="111"/>
      <c r="OUR24" s="3" t="e">
        <f>OUR23/#REF!-0.01</f>
        <v>#REF!</v>
      </c>
      <c r="OUS24" s="111" t="s">
        <v>58</v>
      </c>
      <c r="OUT24" s="111"/>
      <c r="OUU24" s="111"/>
      <c r="OUV24" s="111"/>
      <c r="OUW24" s="111"/>
      <c r="OUX24" s="111"/>
      <c r="OUY24" s="111"/>
      <c r="OUZ24" s="3" t="e">
        <f>OUZ23/#REF!-0.01</f>
        <v>#REF!</v>
      </c>
      <c r="OVA24" s="111" t="s">
        <v>58</v>
      </c>
      <c r="OVB24" s="111"/>
      <c r="OVC24" s="111"/>
      <c r="OVD24" s="111"/>
      <c r="OVE24" s="111"/>
      <c r="OVF24" s="111"/>
      <c r="OVG24" s="111"/>
      <c r="OVH24" s="3" t="e">
        <f>OVH23/#REF!-0.01</f>
        <v>#REF!</v>
      </c>
      <c r="OVI24" s="111" t="s">
        <v>58</v>
      </c>
      <c r="OVJ24" s="111"/>
      <c r="OVK24" s="111"/>
      <c r="OVL24" s="111"/>
      <c r="OVM24" s="111"/>
      <c r="OVN24" s="111"/>
      <c r="OVO24" s="111"/>
      <c r="OVP24" s="3" t="e">
        <f>OVP23/#REF!-0.01</f>
        <v>#REF!</v>
      </c>
      <c r="OVQ24" s="111" t="s">
        <v>58</v>
      </c>
      <c r="OVR24" s="111"/>
      <c r="OVS24" s="111"/>
      <c r="OVT24" s="111"/>
      <c r="OVU24" s="111"/>
      <c r="OVV24" s="111"/>
      <c r="OVW24" s="111"/>
      <c r="OVX24" s="3" t="e">
        <f>OVX23/#REF!-0.01</f>
        <v>#REF!</v>
      </c>
      <c r="OVY24" s="111" t="s">
        <v>58</v>
      </c>
      <c r="OVZ24" s="111"/>
      <c r="OWA24" s="111"/>
      <c r="OWB24" s="111"/>
      <c r="OWC24" s="111"/>
      <c r="OWD24" s="111"/>
      <c r="OWE24" s="111"/>
      <c r="OWF24" s="3" t="e">
        <f>OWF23/#REF!-0.01</f>
        <v>#REF!</v>
      </c>
      <c r="OWG24" s="111" t="s">
        <v>58</v>
      </c>
      <c r="OWH24" s="111"/>
      <c r="OWI24" s="111"/>
      <c r="OWJ24" s="111"/>
      <c r="OWK24" s="111"/>
      <c r="OWL24" s="111"/>
      <c r="OWM24" s="111"/>
      <c r="OWN24" s="3" t="e">
        <f>OWN23/#REF!-0.01</f>
        <v>#REF!</v>
      </c>
      <c r="OWO24" s="111" t="s">
        <v>58</v>
      </c>
      <c r="OWP24" s="111"/>
      <c r="OWQ24" s="111"/>
      <c r="OWR24" s="111"/>
      <c r="OWS24" s="111"/>
      <c r="OWT24" s="111"/>
      <c r="OWU24" s="111"/>
      <c r="OWV24" s="3" t="e">
        <f>OWV23/#REF!-0.01</f>
        <v>#REF!</v>
      </c>
      <c r="OWW24" s="111" t="s">
        <v>58</v>
      </c>
      <c r="OWX24" s="111"/>
      <c r="OWY24" s="111"/>
      <c r="OWZ24" s="111"/>
      <c r="OXA24" s="111"/>
      <c r="OXB24" s="111"/>
      <c r="OXC24" s="111"/>
      <c r="OXD24" s="3" t="e">
        <f>OXD23/#REF!-0.01</f>
        <v>#REF!</v>
      </c>
      <c r="OXE24" s="111" t="s">
        <v>58</v>
      </c>
      <c r="OXF24" s="111"/>
      <c r="OXG24" s="111"/>
      <c r="OXH24" s="111"/>
      <c r="OXI24" s="111"/>
      <c r="OXJ24" s="111"/>
      <c r="OXK24" s="111"/>
      <c r="OXL24" s="3" t="e">
        <f>OXL23/#REF!-0.01</f>
        <v>#REF!</v>
      </c>
      <c r="OXM24" s="111" t="s">
        <v>58</v>
      </c>
      <c r="OXN24" s="111"/>
      <c r="OXO24" s="111"/>
      <c r="OXP24" s="111"/>
      <c r="OXQ24" s="111"/>
      <c r="OXR24" s="111"/>
      <c r="OXS24" s="111"/>
      <c r="OXT24" s="3" t="e">
        <f>OXT23/#REF!-0.01</f>
        <v>#REF!</v>
      </c>
      <c r="OXU24" s="111" t="s">
        <v>58</v>
      </c>
      <c r="OXV24" s="111"/>
      <c r="OXW24" s="111"/>
      <c r="OXX24" s="111"/>
      <c r="OXY24" s="111"/>
      <c r="OXZ24" s="111"/>
      <c r="OYA24" s="111"/>
      <c r="OYB24" s="3" t="e">
        <f>OYB23/#REF!-0.01</f>
        <v>#REF!</v>
      </c>
      <c r="OYC24" s="111" t="s">
        <v>58</v>
      </c>
      <c r="OYD24" s="111"/>
      <c r="OYE24" s="111"/>
      <c r="OYF24" s="111"/>
      <c r="OYG24" s="111"/>
      <c r="OYH24" s="111"/>
      <c r="OYI24" s="111"/>
      <c r="OYJ24" s="3" t="e">
        <f>OYJ23/#REF!-0.01</f>
        <v>#REF!</v>
      </c>
      <c r="OYK24" s="111" t="s">
        <v>58</v>
      </c>
      <c r="OYL24" s="111"/>
      <c r="OYM24" s="111"/>
      <c r="OYN24" s="111"/>
      <c r="OYO24" s="111"/>
      <c r="OYP24" s="111"/>
      <c r="OYQ24" s="111"/>
      <c r="OYR24" s="3" t="e">
        <f>OYR23/#REF!-0.01</f>
        <v>#REF!</v>
      </c>
      <c r="OYS24" s="111" t="s">
        <v>58</v>
      </c>
      <c r="OYT24" s="111"/>
      <c r="OYU24" s="111"/>
      <c r="OYV24" s="111"/>
      <c r="OYW24" s="111"/>
      <c r="OYX24" s="111"/>
      <c r="OYY24" s="111"/>
      <c r="OYZ24" s="3" t="e">
        <f>OYZ23/#REF!-0.01</f>
        <v>#REF!</v>
      </c>
      <c r="OZA24" s="111" t="s">
        <v>58</v>
      </c>
      <c r="OZB24" s="111"/>
      <c r="OZC24" s="111"/>
      <c r="OZD24" s="111"/>
      <c r="OZE24" s="111"/>
      <c r="OZF24" s="111"/>
      <c r="OZG24" s="111"/>
      <c r="OZH24" s="3" t="e">
        <f>OZH23/#REF!-0.01</f>
        <v>#REF!</v>
      </c>
      <c r="OZI24" s="111" t="s">
        <v>58</v>
      </c>
      <c r="OZJ24" s="111"/>
      <c r="OZK24" s="111"/>
      <c r="OZL24" s="111"/>
      <c r="OZM24" s="111"/>
      <c r="OZN24" s="111"/>
      <c r="OZO24" s="111"/>
      <c r="OZP24" s="3" t="e">
        <f>OZP23/#REF!-0.01</f>
        <v>#REF!</v>
      </c>
      <c r="OZQ24" s="111" t="s">
        <v>58</v>
      </c>
      <c r="OZR24" s="111"/>
      <c r="OZS24" s="111"/>
      <c r="OZT24" s="111"/>
      <c r="OZU24" s="111"/>
      <c r="OZV24" s="111"/>
      <c r="OZW24" s="111"/>
      <c r="OZX24" s="3" t="e">
        <f>OZX23/#REF!-0.01</f>
        <v>#REF!</v>
      </c>
      <c r="OZY24" s="111" t="s">
        <v>58</v>
      </c>
      <c r="OZZ24" s="111"/>
      <c r="PAA24" s="111"/>
      <c r="PAB24" s="111"/>
      <c r="PAC24" s="111"/>
      <c r="PAD24" s="111"/>
      <c r="PAE24" s="111"/>
      <c r="PAF24" s="3" t="e">
        <f>PAF23/#REF!-0.01</f>
        <v>#REF!</v>
      </c>
      <c r="PAG24" s="111" t="s">
        <v>58</v>
      </c>
      <c r="PAH24" s="111"/>
      <c r="PAI24" s="111"/>
      <c r="PAJ24" s="111"/>
      <c r="PAK24" s="111"/>
      <c r="PAL24" s="111"/>
      <c r="PAM24" s="111"/>
      <c r="PAN24" s="3" t="e">
        <f>PAN23/#REF!-0.01</f>
        <v>#REF!</v>
      </c>
      <c r="PAO24" s="111" t="s">
        <v>58</v>
      </c>
      <c r="PAP24" s="111"/>
      <c r="PAQ24" s="111"/>
      <c r="PAR24" s="111"/>
      <c r="PAS24" s="111"/>
      <c r="PAT24" s="111"/>
      <c r="PAU24" s="111"/>
      <c r="PAV24" s="3" t="e">
        <f>PAV23/#REF!-0.01</f>
        <v>#REF!</v>
      </c>
      <c r="PAW24" s="111" t="s">
        <v>58</v>
      </c>
      <c r="PAX24" s="111"/>
      <c r="PAY24" s="111"/>
      <c r="PAZ24" s="111"/>
      <c r="PBA24" s="111"/>
      <c r="PBB24" s="111"/>
      <c r="PBC24" s="111"/>
      <c r="PBD24" s="3" t="e">
        <f>PBD23/#REF!-0.01</f>
        <v>#REF!</v>
      </c>
      <c r="PBE24" s="111" t="s">
        <v>58</v>
      </c>
      <c r="PBF24" s="111"/>
      <c r="PBG24" s="111"/>
      <c r="PBH24" s="111"/>
      <c r="PBI24" s="111"/>
      <c r="PBJ24" s="111"/>
      <c r="PBK24" s="111"/>
      <c r="PBL24" s="3" t="e">
        <f>PBL23/#REF!-0.01</f>
        <v>#REF!</v>
      </c>
      <c r="PBM24" s="111" t="s">
        <v>58</v>
      </c>
      <c r="PBN24" s="111"/>
      <c r="PBO24" s="111"/>
      <c r="PBP24" s="111"/>
      <c r="PBQ24" s="111"/>
      <c r="PBR24" s="111"/>
      <c r="PBS24" s="111"/>
      <c r="PBT24" s="3" t="e">
        <f>PBT23/#REF!-0.01</f>
        <v>#REF!</v>
      </c>
      <c r="PBU24" s="111" t="s">
        <v>58</v>
      </c>
      <c r="PBV24" s="111"/>
      <c r="PBW24" s="111"/>
      <c r="PBX24" s="111"/>
      <c r="PBY24" s="111"/>
      <c r="PBZ24" s="111"/>
      <c r="PCA24" s="111"/>
      <c r="PCB24" s="3" t="e">
        <f>PCB23/#REF!-0.01</f>
        <v>#REF!</v>
      </c>
      <c r="PCC24" s="111" t="s">
        <v>58</v>
      </c>
      <c r="PCD24" s="111"/>
      <c r="PCE24" s="111"/>
      <c r="PCF24" s="111"/>
      <c r="PCG24" s="111"/>
      <c r="PCH24" s="111"/>
      <c r="PCI24" s="111"/>
      <c r="PCJ24" s="3" t="e">
        <f>PCJ23/#REF!-0.01</f>
        <v>#REF!</v>
      </c>
      <c r="PCK24" s="111" t="s">
        <v>58</v>
      </c>
      <c r="PCL24" s="111"/>
      <c r="PCM24" s="111"/>
      <c r="PCN24" s="111"/>
      <c r="PCO24" s="111"/>
      <c r="PCP24" s="111"/>
      <c r="PCQ24" s="111"/>
      <c r="PCR24" s="3" t="e">
        <f>PCR23/#REF!-0.01</f>
        <v>#REF!</v>
      </c>
      <c r="PCS24" s="111" t="s">
        <v>58</v>
      </c>
      <c r="PCT24" s="111"/>
      <c r="PCU24" s="111"/>
      <c r="PCV24" s="111"/>
      <c r="PCW24" s="111"/>
      <c r="PCX24" s="111"/>
      <c r="PCY24" s="111"/>
      <c r="PCZ24" s="3" t="e">
        <f>PCZ23/#REF!-0.01</f>
        <v>#REF!</v>
      </c>
      <c r="PDA24" s="111" t="s">
        <v>58</v>
      </c>
      <c r="PDB24" s="111"/>
      <c r="PDC24" s="111"/>
      <c r="PDD24" s="111"/>
      <c r="PDE24" s="111"/>
      <c r="PDF24" s="111"/>
      <c r="PDG24" s="111"/>
      <c r="PDH24" s="3" t="e">
        <f>PDH23/#REF!-0.01</f>
        <v>#REF!</v>
      </c>
      <c r="PDI24" s="111" t="s">
        <v>58</v>
      </c>
      <c r="PDJ24" s="111"/>
      <c r="PDK24" s="111"/>
      <c r="PDL24" s="111"/>
      <c r="PDM24" s="111"/>
      <c r="PDN24" s="111"/>
      <c r="PDO24" s="111"/>
      <c r="PDP24" s="3" t="e">
        <f>PDP23/#REF!-0.01</f>
        <v>#REF!</v>
      </c>
      <c r="PDQ24" s="111" t="s">
        <v>58</v>
      </c>
      <c r="PDR24" s="111"/>
      <c r="PDS24" s="111"/>
      <c r="PDT24" s="111"/>
      <c r="PDU24" s="111"/>
      <c r="PDV24" s="111"/>
      <c r="PDW24" s="111"/>
      <c r="PDX24" s="3" t="e">
        <f>PDX23/#REF!-0.01</f>
        <v>#REF!</v>
      </c>
      <c r="PDY24" s="111" t="s">
        <v>58</v>
      </c>
      <c r="PDZ24" s="111"/>
      <c r="PEA24" s="111"/>
      <c r="PEB24" s="111"/>
      <c r="PEC24" s="111"/>
      <c r="PED24" s="111"/>
      <c r="PEE24" s="111"/>
      <c r="PEF24" s="3" t="e">
        <f>PEF23/#REF!-0.01</f>
        <v>#REF!</v>
      </c>
      <c r="PEG24" s="111" t="s">
        <v>58</v>
      </c>
      <c r="PEH24" s="111"/>
      <c r="PEI24" s="111"/>
      <c r="PEJ24" s="111"/>
      <c r="PEK24" s="111"/>
      <c r="PEL24" s="111"/>
      <c r="PEM24" s="111"/>
      <c r="PEN24" s="3" t="e">
        <f>PEN23/#REF!-0.01</f>
        <v>#REF!</v>
      </c>
      <c r="PEO24" s="111" t="s">
        <v>58</v>
      </c>
      <c r="PEP24" s="111"/>
      <c r="PEQ24" s="111"/>
      <c r="PER24" s="111"/>
      <c r="PES24" s="111"/>
      <c r="PET24" s="111"/>
      <c r="PEU24" s="111"/>
      <c r="PEV24" s="3" t="e">
        <f>PEV23/#REF!-0.01</f>
        <v>#REF!</v>
      </c>
      <c r="PEW24" s="111" t="s">
        <v>58</v>
      </c>
      <c r="PEX24" s="111"/>
      <c r="PEY24" s="111"/>
      <c r="PEZ24" s="111"/>
      <c r="PFA24" s="111"/>
      <c r="PFB24" s="111"/>
      <c r="PFC24" s="111"/>
      <c r="PFD24" s="3" t="e">
        <f>PFD23/#REF!-0.01</f>
        <v>#REF!</v>
      </c>
      <c r="PFE24" s="111" t="s">
        <v>58</v>
      </c>
      <c r="PFF24" s="111"/>
      <c r="PFG24" s="111"/>
      <c r="PFH24" s="111"/>
      <c r="PFI24" s="111"/>
      <c r="PFJ24" s="111"/>
      <c r="PFK24" s="111"/>
      <c r="PFL24" s="3" t="e">
        <f>PFL23/#REF!-0.01</f>
        <v>#REF!</v>
      </c>
      <c r="PFM24" s="111" t="s">
        <v>58</v>
      </c>
      <c r="PFN24" s="111"/>
      <c r="PFO24" s="111"/>
      <c r="PFP24" s="111"/>
      <c r="PFQ24" s="111"/>
      <c r="PFR24" s="111"/>
      <c r="PFS24" s="111"/>
      <c r="PFT24" s="3" t="e">
        <f>PFT23/#REF!-0.01</f>
        <v>#REF!</v>
      </c>
      <c r="PFU24" s="111" t="s">
        <v>58</v>
      </c>
      <c r="PFV24" s="111"/>
      <c r="PFW24" s="111"/>
      <c r="PFX24" s="111"/>
      <c r="PFY24" s="111"/>
      <c r="PFZ24" s="111"/>
      <c r="PGA24" s="111"/>
      <c r="PGB24" s="3" t="e">
        <f>PGB23/#REF!-0.01</f>
        <v>#REF!</v>
      </c>
      <c r="PGC24" s="111" t="s">
        <v>58</v>
      </c>
      <c r="PGD24" s="111"/>
      <c r="PGE24" s="111"/>
      <c r="PGF24" s="111"/>
      <c r="PGG24" s="111"/>
      <c r="PGH24" s="111"/>
      <c r="PGI24" s="111"/>
      <c r="PGJ24" s="3" t="e">
        <f>PGJ23/#REF!-0.01</f>
        <v>#REF!</v>
      </c>
      <c r="PGK24" s="111" t="s">
        <v>58</v>
      </c>
      <c r="PGL24" s="111"/>
      <c r="PGM24" s="111"/>
      <c r="PGN24" s="111"/>
      <c r="PGO24" s="111"/>
      <c r="PGP24" s="111"/>
      <c r="PGQ24" s="111"/>
      <c r="PGR24" s="3" t="e">
        <f>PGR23/#REF!-0.01</f>
        <v>#REF!</v>
      </c>
      <c r="PGS24" s="111" t="s">
        <v>58</v>
      </c>
      <c r="PGT24" s="111"/>
      <c r="PGU24" s="111"/>
      <c r="PGV24" s="111"/>
      <c r="PGW24" s="111"/>
      <c r="PGX24" s="111"/>
      <c r="PGY24" s="111"/>
      <c r="PGZ24" s="3" t="e">
        <f>PGZ23/#REF!-0.01</f>
        <v>#REF!</v>
      </c>
      <c r="PHA24" s="111" t="s">
        <v>58</v>
      </c>
      <c r="PHB24" s="111"/>
      <c r="PHC24" s="111"/>
      <c r="PHD24" s="111"/>
      <c r="PHE24" s="111"/>
      <c r="PHF24" s="111"/>
      <c r="PHG24" s="111"/>
      <c r="PHH24" s="3" t="e">
        <f>PHH23/#REF!-0.01</f>
        <v>#REF!</v>
      </c>
      <c r="PHI24" s="111" t="s">
        <v>58</v>
      </c>
      <c r="PHJ24" s="111"/>
      <c r="PHK24" s="111"/>
      <c r="PHL24" s="111"/>
      <c r="PHM24" s="111"/>
      <c r="PHN24" s="111"/>
      <c r="PHO24" s="111"/>
      <c r="PHP24" s="3" t="e">
        <f>PHP23/#REF!-0.01</f>
        <v>#REF!</v>
      </c>
      <c r="PHQ24" s="111" t="s">
        <v>58</v>
      </c>
      <c r="PHR24" s="111"/>
      <c r="PHS24" s="111"/>
      <c r="PHT24" s="111"/>
      <c r="PHU24" s="111"/>
      <c r="PHV24" s="111"/>
      <c r="PHW24" s="111"/>
      <c r="PHX24" s="3" t="e">
        <f>PHX23/#REF!-0.01</f>
        <v>#REF!</v>
      </c>
      <c r="PHY24" s="111" t="s">
        <v>58</v>
      </c>
      <c r="PHZ24" s="111"/>
      <c r="PIA24" s="111"/>
      <c r="PIB24" s="111"/>
      <c r="PIC24" s="111"/>
      <c r="PID24" s="111"/>
      <c r="PIE24" s="111"/>
      <c r="PIF24" s="3" t="e">
        <f>PIF23/#REF!-0.01</f>
        <v>#REF!</v>
      </c>
      <c r="PIG24" s="111" t="s">
        <v>58</v>
      </c>
      <c r="PIH24" s="111"/>
      <c r="PII24" s="111"/>
      <c r="PIJ24" s="111"/>
      <c r="PIK24" s="111"/>
      <c r="PIL24" s="111"/>
      <c r="PIM24" s="111"/>
      <c r="PIN24" s="3" t="e">
        <f>PIN23/#REF!-0.01</f>
        <v>#REF!</v>
      </c>
      <c r="PIO24" s="111" t="s">
        <v>58</v>
      </c>
      <c r="PIP24" s="111"/>
      <c r="PIQ24" s="111"/>
      <c r="PIR24" s="111"/>
      <c r="PIS24" s="111"/>
      <c r="PIT24" s="111"/>
      <c r="PIU24" s="111"/>
      <c r="PIV24" s="3" t="e">
        <f>PIV23/#REF!-0.01</f>
        <v>#REF!</v>
      </c>
      <c r="PIW24" s="111" t="s">
        <v>58</v>
      </c>
      <c r="PIX24" s="111"/>
      <c r="PIY24" s="111"/>
      <c r="PIZ24" s="111"/>
      <c r="PJA24" s="111"/>
      <c r="PJB24" s="111"/>
      <c r="PJC24" s="111"/>
      <c r="PJD24" s="3" t="e">
        <f>PJD23/#REF!-0.01</f>
        <v>#REF!</v>
      </c>
      <c r="PJE24" s="111" t="s">
        <v>58</v>
      </c>
      <c r="PJF24" s="111"/>
      <c r="PJG24" s="111"/>
      <c r="PJH24" s="111"/>
      <c r="PJI24" s="111"/>
      <c r="PJJ24" s="111"/>
      <c r="PJK24" s="111"/>
      <c r="PJL24" s="3" t="e">
        <f>PJL23/#REF!-0.01</f>
        <v>#REF!</v>
      </c>
      <c r="PJM24" s="111" t="s">
        <v>58</v>
      </c>
      <c r="PJN24" s="111"/>
      <c r="PJO24" s="111"/>
      <c r="PJP24" s="111"/>
      <c r="PJQ24" s="111"/>
      <c r="PJR24" s="111"/>
      <c r="PJS24" s="111"/>
      <c r="PJT24" s="3" t="e">
        <f>PJT23/#REF!-0.01</f>
        <v>#REF!</v>
      </c>
      <c r="PJU24" s="111" t="s">
        <v>58</v>
      </c>
      <c r="PJV24" s="111"/>
      <c r="PJW24" s="111"/>
      <c r="PJX24" s="111"/>
      <c r="PJY24" s="111"/>
      <c r="PJZ24" s="111"/>
      <c r="PKA24" s="111"/>
      <c r="PKB24" s="3" t="e">
        <f>PKB23/#REF!-0.01</f>
        <v>#REF!</v>
      </c>
      <c r="PKC24" s="111" t="s">
        <v>58</v>
      </c>
      <c r="PKD24" s="111"/>
      <c r="PKE24" s="111"/>
      <c r="PKF24" s="111"/>
      <c r="PKG24" s="111"/>
      <c r="PKH24" s="111"/>
      <c r="PKI24" s="111"/>
      <c r="PKJ24" s="3" t="e">
        <f>PKJ23/#REF!-0.01</f>
        <v>#REF!</v>
      </c>
      <c r="PKK24" s="111" t="s">
        <v>58</v>
      </c>
      <c r="PKL24" s="111"/>
      <c r="PKM24" s="111"/>
      <c r="PKN24" s="111"/>
      <c r="PKO24" s="111"/>
      <c r="PKP24" s="111"/>
      <c r="PKQ24" s="111"/>
      <c r="PKR24" s="3" t="e">
        <f>PKR23/#REF!-0.01</f>
        <v>#REF!</v>
      </c>
      <c r="PKS24" s="111" t="s">
        <v>58</v>
      </c>
      <c r="PKT24" s="111"/>
      <c r="PKU24" s="111"/>
      <c r="PKV24" s="111"/>
      <c r="PKW24" s="111"/>
      <c r="PKX24" s="111"/>
      <c r="PKY24" s="111"/>
      <c r="PKZ24" s="3" t="e">
        <f>PKZ23/#REF!-0.01</f>
        <v>#REF!</v>
      </c>
      <c r="PLA24" s="111" t="s">
        <v>58</v>
      </c>
      <c r="PLB24" s="111"/>
      <c r="PLC24" s="111"/>
      <c r="PLD24" s="111"/>
      <c r="PLE24" s="111"/>
      <c r="PLF24" s="111"/>
      <c r="PLG24" s="111"/>
      <c r="PLH24" s="3" t="e">
        <f>PLH23/#REF!-0.01</f>
        <v>#REF!</v>
      </c>
      <c r="PLI24" s="111" t="s">
        <v>58</v>
      </c>
      <c r="PLJ24" s="111"/>
      <c r="PLK24" s="111"/>
      <c r="PLL24" s="111"/>
      <c r="PLM24" s="111"/>
      <c r="PLN24" s="111"/>
      <c r="PLO24" s="111"/>
      <c r="PLP24" s="3" t="e">
        <f>PLP23/#REF!-0.01</f>
        <v>#REF!</v>
      </c>
      <c r="PLQ24" s="111" t="s">
        <v>58</v>
      </c>
      <c r="PLR24" s="111"/>
      <c r="PLS24" s="111"/>
      <c r="PLT24" s="111"/>
      <c r="PLU24" s="111"/>
      <c r="PLV24" s="111"/>
      <c r="PLW24" s="111"/>
      <c r="PLX24" s="3" t="e">
        <f>PLX23/#REF!-0.01</f>
        <v>#REF!</v>
      </c>
      <c r="PLY24" s="111" t="s">
        <v>58</v>
      </c>
      <c r="PLZ24" s="111"/>
      <c r="PMA24" s="111"/>
      <c r="PMB24" s="111"/>
      <c r="PMC24" s="111"/>
      <c r="PMD24" s="111"/>
      <c r="PME24" s="111"/>
      <c r="PMF24" s="3" t="e">
        <f>PMF23/#REF!-0.01</f>
        <v>#REF!</v>
      </c>
      <c r="PMG24" s="111" t="s">
        <v>58</v>
      </c>
      <c r="PMH24" s="111"/>
      <c r="PMI24" s="111"/>
      <c r="PMJ24" s="111"/>
      <c r="PMK24" s="111"/>
      <c r="PML24" s="111"/>
      <c r="PMM24" s="111"/>
      <c r="PMN24" s="3" t="e">
        <f>PMN23/#REF!-0.01</f>
        <v>#REF!</v>
      </c>
      <c r="PMO24" s="111" t="s">
        <v>58</v>
      </c>
      <c r="PMP24" s="111"/>
      <c r="PMQ24" s="111"/>
      <c r="PMR24" s="111"/>
      <c r="PMS24" s="111"/>
      <c r="PMT24" s="111"/>
      <c r="PMU24" s="111"/>
      <c r="PMV24" s="3" t="e">
        <f>PMV23/#REF!-0.01</f>
        <v>#REF!</v>
      </c>
      <c r="PMW24" s="111" t="s">
        <v>58</v>
      </c>
      <c r="PMX24" s="111"/>
      <c r="PMY24" s="111"/>
      <c r="PMZ24" s="111"/>
      <c r="PNA24" s="111"/>
      <c r="PNB24" s="111"/>
      <c r="PNC24" s="111"/>
      <c r="PND24" s="3" t="e">
        <f>PND23/#REF!-0.01</f>
        <v>#REF!</v>
      </c>
      <c r="PNE24" s="111" t="s">
        <v>58</v>
      </c>
      <c r="PNF24" s="111"/>
      <c r="PNG24" s="111"/>
      <c r="PNH24" s="111"/>
      <c r="PNI24" s="111"/>
      <c r="PNJ24" s="111"/>
      <c r="PNK24" s="111"/>
      <c r="PNL24" s="3" t="e">
        <f>PNL23/#REF!-0.01</f>
        <v>#REF!</v>
      </c>
      <c r="PNM24" s="111" t="s">
        <v>58</v>
      </c>
      <c r="PNN24" s="111"/>
      <c r="PNO24" s="111"/>
      <c r="PNP24" s="111"/>
      <c r="PNQ24" s="111"/>
      <c r="PNR24" s="111"/>
      <c r="PNS24" s="111"/>
      <c r="PNT24" s="3" t="e">
        <f>PNT23/#REF!-0.01</f>
        <v>#REF!</v>
      </c>
      <c r="PNU24" s="111" t="s">
        <v>58</v>
      </c>
      <c r="PNV24" s="111"/>
      <c r="PNW24" s="111"/>
      <c r="PNX24" s="111"/>
      <c r="PNY24" s="111"/>
      <c r="PNZ24" s="111"/>
      <c r="POA24" s="111"/>
      <c r="POB24" s="3" t="e">
        <f>POB23/#REF!-0.01</f>
        <v>#REF!</v>
      </c>
      <c r="POC24" s="111" t="s">
        <v>58</v>
      </c>
      <c r="POD24" s="111"/>
      <c r="POE24" s="111"/>
      <c r="POF24" s="111"/>
      <c r="POG24" s="111"/>
      <c r="POH24" s="111"/>
      <c r="POI24" s="111"/>
      <c r="POJ24" s="3" t="e">
        <f>POJ23/#REF!-0.01</f>
        <v>#REF!</v>
      </c>
      <c r="POK24" s="111" t="s">
        <v>58</v>
      </c>
      <c r="POL24" s="111"/>
      <c r="POM24" s="111"/>
      <c r="PON24" s="111"/>
      <c r="POO24" s="111"/>
      <c r="POP24" s="111"/>
      <c r="POQ24" s="111"/>
      <c r="POR24" s="3" t="e">
        <f>POR23/#REF!-0.01</f>
        <v>#REF!</v>
      </c>
      <c r="POS24" s="111" t="s">
        <v>58</v>
      </c>
      <c r="POT24" s="111"/>
      <c r="POU24" s="111"/>
      <c r="POV24" s="111"/>
      <c r="POW24" s="111"/>
      <c r="POX24" s="111"/>
      <c r="POY24" s="111"/>
      <c r="POZ24" s="3" t="e">
        <f>POZ23/#REF!-0.01</f>
        <v>#REF!</v>
      </c>
      <c r="PPA24" s="111" t="s">
        <v>58</v>
      </c>
      <c r="PPB24" s="111"/>
      <c r="PPC24" s="111"/>
      <c r="PPD24" s="111"/>
      <c r="PPE24" s="111"/>
      <c r="PPF24" s="111"/>
      <c r="PPG24" s="111"/>
      <c r="PPH24" s="3" t="e">
        <f>PPH23/#REF!-0.01</f>
        <v>#REF!</v>
      </c>
      <c r="PPI24" s="111" t="s">
        <v>58</v>
      </c>
      <c r="PPJ24" s="111"/>
      <c r="PPK24" s="111"/>
      <c r="PPL24" s="111"/>
      <c r="PPM24" s="111"/>
      <c r="PPN24" s="111"/>
      <c r="PPO24" s="111"/>
      <c r="PPP24" s="3" t="e">
        <f>PPP23/#REF!-0.01</f>
        <v>#REF!</v>
      </c>
      <c r="PPQ24" s="111" t="s">
        <v>58</v>
      </c>
      <c r="PPR24" s="111"/>
      <c r="PPS24" s="111"/>
      <c r="PPT24" s="111"/>
      <c r="PPU24" s="111"/>
      <c r="PPV24" s="111"/>
      <c r="PPW24" s="111"/>
      <c r="PPX24" s="3" t="e">
        <f>PPX23/#REF!-0.01</f>
        <v>#REF!</v>
      </c>
      <c r="PPY24" s="111" t="s">
        <v>58</v>
      </c>
      <c r="PPZ24" s="111"/>
      <c r="PQA24" s="111"/>
      <c r="PQB24" s="111"/>
      <c r="PQC24" s="111"/>
      <c r="PQD24" s="111"/>
      <c r="PQE24" s="111"/>
      <c r="PQF24" s="3" t="e">
        <f>PQF23/#REF!-0.01</f>
        <v>#REF!</v>
      </c>
      <c r="PQG24" s="111" t="s">
        <v>58</v>
      </c>
      <c r="PQH24" s="111"/>
      <c r="PQI24" s="111"/>
      <c r="PQJ24" s="111"/>
      <c r="PQK24" s="111"/>
      <c r="PQL24" s="111"/>
      <c r="PQM24" s="111"/>
      <c r="PQN24" s="3" t="e">
        <f>PQN23/#REF!-0.01</f>
        <v>#REF!</v>
      </c>
      <c r="PQO24" s="111" t="s">
        <v>58</v>
      </c>
      <c r="PQP24" s="111"/>
      <c r="PQQ24" s="111"/>
      <c r="PQR24" s="111"/>
      <c r="PQS24" s="111"/>
      <c r="PQT24" s="111"/>
      <c r="PQU24" s="111"/>
      <c r="PQV24" s="3" t="e">
        <f>PQV23/#REF!-0.01</f>
        <v>#REF!</v>
      </c>
      <c r="PQW24" s="111" t="s">
        <v>58</v>
      </c>
      <c r="PQX24" s="111"/>
      <c r="PQY24" s="111"/>
      <c r="PQZ24" s="111"/>
      <c r="PRA24" s="111"/>
      <c r="PRB24" s="111"/>
      <c r="PRC24" s="111"/>
      <c r="PRD24" s="3" t="e">
        <f>PRD23/#REF!-0.01</f>
        <v>#REF!</v>
      </c>
      <c r="PRE24" s="111" t="s">
        <v>58</v>
      </c>
      <c r="PRF24" s="111"/>
      <c r="PRG24" s="111"/>
      <c r="PRH24" s="111"/>
      <c r="PRI24" s="111"/>
      <c r="PRJ24" s="111"/>
      <c r="PRK24" s="111"/>
      <c r="PRL24" s="3" t="e">
        <f>PRL23/#REF!-0.01</f>
        <v>#REF!</v>
      </c>
      <c r="PRM24" s="111" t="s">
        <v>58</v>
      </c>
      <c r="PRN24" s="111"/>
      <c r="PRO24" s="111"/>
      <c r="PRP24" s="111"/>
      <c r="PRQ24" s="111"/>
      <c r="PRR24" s="111"/>
      <c r="PRS24" s="111"/>
      <c r="PRT24" s="3" t="e">
        <f>PRT23/#REF!-0.01</f>
        <v>#REF!</v>
      </c>
      <c r="PRU24" s="111" t="s">
        <v>58</v>
      </c>
      <c r="PRV24" s="111"/>
      <c r="PRW24" s="111"/>
      <c r="PRX24" s="111"/>
      <c r="PRY24" s="111"/>
      <c r="PRZ24" s="111"/>
      <c r="PSA24" s="111"/>
      <c r="PSB24" s="3" t="e">
        <f>PSB23/#REF!-0.01</f>
        <v>#REF!</v>
      </c>
      <c r="PSC24" s="111" t="s">
        <v>58</v>
      </c>
      <c r="PSD24" s="111"/>
      <c r="PSE24" s="111"/>
      <c r="PSF24" s="111"/>
      <c r="PSG24" s="111"/>
      <c r="PSH24" s="111"/>
      <c r="PSI24" s="111"/>
      <c r="PSJ24" s="3" t="e">
        <f>PSJ23/#REF!-0.01</f>
        <v>#REF!</v>
      </c>
      <c r="PSK24" s="111" t="s">
        <v>58</v>
      </c>
      <c r="PSL24" s="111"/>
      <c r="PSM24" s="111"/>
      <c r="PSN24" s="111"/>
      <c r="PSO24" s="111"/>
      <c r="PSP24" s="111"/>
      <c r="PSQ24" s="111"/>
      <c r="PSR24" s="3" t="e">
        <f>PSR23/#REF!-0.01</f>
        <v>#REF!</v>
      </c>
      <c r="PSS24" s="111" t="s">
        <v>58</v>
      </c>
      <c r="PST24" s="111"/>
      <c r="PSU24" s="111"/>
      <c r="PSV24" s="111"/>
      <c r="PSW24" s="111"/>
      <c r="PSX24" s="111"/>
      <c r="PSY24" s="111"/>
      <c r="PSZ24" s="3" t="e">
        <f>PSZ23/#REF!-0.01</f>
        <v>#REF!</v>
      </c>
      <c r="PTA24" s="111" t="s">
        <v>58</v>
      </c>
      <c r="PTB24" s="111"/>
      <c r="PTC24" s="111"/>
      <c r="PTD24" s="111"/>
      <c r="PTE24" s="111"/>
      <c r="PTF24" s="111"/>
      <c r="PTG24" s="111"/>
      <c r="PTH24" s="3" t="e">
        <f>PTH23/#REF!-0.01</f>
        <v>#REF!</v>
      </c>
      <c r="PTI24" s="111" t="s">
        <v>58</v>
      </c>
      <c r="PTJ24" s="111"/>
      <c r="PTK24" s="111"/>
      <c r="PTL24" s="111"/>
      <c r="PTM24" s="111"/>
      <c r="PTN24" s="111"/>
      <c r="PTO24" s="111"/>
      <c r="PTP24" s="3" t="e">
        <f>PTP23/#REF!-0.01</f>
        <v>#REF!</v>
      </c>
      <c r="PTQ24" s="111" t="s">
        <v>58</v>
      </c>
      <c r="PTR24" s="111"/>
      <c r="PTS24" s="111"/>
      <c r="PTT24" s="111"/>
      <c r="PTU24" s="111"/>
      <c r="PTV24" s="111"/>
      <c r="PTW24" s="111"/>
      <c r="PTX24" s="3" t="e">
        <f>PTX23/#REF!-0.01</f>
        <v>#REF!</v>
      </c>
      <c r="PTY24" s="111" t="s">
        <v>58</v>
      </c>
      <c r="PTZ24" s="111"/>
      <c r="PUA24" s="111"/>
      <c r="PUB24" s="111"/>
      <c r="PUC24" s="111"/>
      <c r="PUD24" s="111"/>
      <c r="PUE24" s="111"/>
      <c r="PUF24" s="3" t="e">
        <f>PUF23/#REF!-0.01</f>
        <v>#REF!</v>
      </c>
      <c r="PUG24" s="111" t="s">
        <v>58</v>
      </c>
      <c r="PUH24" s="111"/>
      <c r="PUI24" s="111"/>
      <c r="PUJ24" s="111"/>
      <c r="PUK24" s="111"/>
      <c r="PUL24" s="111"/>
      <c r="PUM24" s="111"/>
      <c r="PUN24" s="3" t="e">
        <f>PUN23/#REF!-0.01</f>
        <v>#REF!</v>
      </c>
      <c r="PUO24" s="111" t="s">
        <v>58</v>
      </c>
      <c r="PUP24" s="111"/>
      <c r="PUQ24" s="111"/>
      <c r="PUR24" s="111"/>
      <c r="PUS24" s="111"/>
      <c r="PUT24" s="111"/>
      <c r="PUU24" s="111"/>
      <c r="PUV24" s="3" t="e">
        <f>PUV23/#REF!-0.01</f>
        <v>#REF!</v>
      </c>
      <c r="PUW24" s="111" t="s">
        <v>58</v>
      </c>
      <c r="PUX24" s="111"/>
      <c r="PUY24" s="111"/>
      <c r="PUZ24" s="111"/>
      <c r="PVA24" s="111"/>
      <c r="PVB24" s="111"/>
      <c r="PVC24" s="111"/>
      <c r="PVD24" s="3" t="e">
        <f>PVD23/#REF!-0.01</f>
        <v>#REF!</v>
      </c>
      <c r="PVE24" s="111" t="s">
        <v>58</v>
      </c>
      <c r="PVF24" s="111"/>
      <c r="PVG24" s="111"/>
      <c r="PVH24" s="111"/>
      <c r="PVI24" s="111"/>
      <c r="PVJ24" s="111"/>
      <c r="PVK24" s="111"/>
      <c r="PVL24" s="3" t="e">
        <f>PVL23/#REF!-0.01</f>
        <v>#REF!</v>
      </c>
      <c r="PVM24" s="111" t="s">
        <v>58</v>
      </c>
      <c r="PVN24" s="111"/>
      <c r="PVO24" s="111"/>
      <c r="PVP24" s="111"/>
      <c r="PVQ24" s="111"/>
      <c r="PVR24" s="111"/>
      <c r="PVS24" s="111"/>
      <c r="PVT24" s="3" t="e">
        <f>PVT23/#REF!-0.01</f>
        <v>#REF!</v>
      </c>
      <c r="PVU24" s="111" t="s">
        <v>58</v>
      </c>
      <c r="PVV24" s="111"/>
      <c r="PVW24" s="111"/>
      <c r="PVX24" s="111"/>
      <c r="PVY24" s="111"/>
      <c r="PVZ24" s="111"/>
      <c r="PWA24" s="111"/>
      <c r="PWB24" s="3" t="e">
        <f>PWB23/#REF!-0.01</f>
        <v>#REF!</v>
      </c>
      <c r="PWC24" s="111" t="s">
        <v>58</v>
      </c>
      <c r="PWD24" s="111"/>
      <c r="PWE24" s="111"/>
      <c r="PWF24" s="111"/>
      <c r="PWG24" s="111"/>
      <c r="PWH24" s="111"/>
      <c r="PWI24" s="111"/>
      <c r="PWJ24" s="3" t="e">
        <f>PWJ23/#REF!-0.01</f>
        <v>#REF!</v>
      </c>
      <c r="PWK24" s="111" t="s">
        <v>58</v>
      </c>
      <c r="PWL24" s="111"/>
      <c r="PWM24" s="111"/>
      <c r="PWN24" s="111"/>
      <c r="PWO24" s="111"/>
      <c r="PWP24" s="111"/>
      <c r="PWQ24" s="111"/>
      <c r="PWR24" s="3" t="e">
        <f>PWR23/#REF!-0.01</f>
        <v>#REF!</v>
      </c>
      <c r="PWS24" s="111" t="s">
        <v>58</v>
      </c>
      <c r="PWT24" s="111"/>
      <c r="PWU24" s="111"/>
      <c r="PWV24" s="111"/>
      <c r="PWW24" s="111"/>
      <c r="PWX24" s="111"/>
      <c r="PWY24" s="111"/>
      <c r="PWZ24" s="3" t="e">
        <f>PWZ23/#REF!-0.01</f>
        <v>#REF!</v>
      </c>
      <c r="PXA24" s="111" t="s">
        <v>58</v>
      </c>
      <c r="PXB24" s="111"/>
      <c r="PXC24" s="111"/>
      <c r="PXD24" s="111"/>
      <c r="PXE24" s="111"/>
      <c r="PXF24" s="111"/>
      <c r="PXG24" s="111"/>
      <c r="PXH24" s="3" t="e">
        <f>PXH23/#REF!-0.01</f>
        <v>#REF!</v>
      </c>
      <c r="PXI24" s="111" t="s">
        <v>58</v>
      </c>
      <c r="PXJ24" s="111"/>
      <c r="PXK24" s="111"/>
      <c r="PXL24" s="111"/>
      <c r="PXM24" s="111"/>
      <c r="PXN24" s="111"/>
      <c r="PXO24" s="111"/>
      <c r="PXP24" s="3" t="e">
        <f>PXP23/#REF!-0.01</f>
        <v>#REF!</v>
      </c>
      <c r="PXQ24" s="111" t="s">
        <v>58</v>
      </c>
      <c r="PXR24" s="111"/>
      <c r="PXS24" s="111"/>
      <c r="PXT24" s="111"/>
      <c r="PXU24" s="111"/>
      <c r="PXV24" s="111"/>
      <c r="PXW24" s="111"/>
      <c r="PXX24" s="3" t="e">
        <f>PXX23/#REF!-0.01</f>
        <v>#REF!</v>
      </c>
      <c r="PXY24" s="111" t="s">
        <v>58</v>
      </c>
      <c r="PXZ24" s="111"/>
      <c r="PYA24" s="111"/>
      <c r="PYB24" s="111"/>
      <c r="PYC24" s="111"/>
      <c r="PYD24" s="111"/>
      <c r="PYE24" s="111"/>
      <c r="PYF24" s="3" t="e">
        <f>PYF23/#REF!-0.01</f>
        <v>#REF!</v>
      </c>
      <c r="PYG24" s="111" t="s">
        <v>58</v>
      </c>
      <c r="PYH24" s="111"/>
      <c r="PYI24" s="111"/>
      <c r="PYJ24" s="111"/>
      <c r="PYK24" s="111"/>
      <c r="PYL24" s="111"/>
      <c r="PYM24" s="111"/>
      <c r="PYN24" s="3" t="e">
        <f>PYN23/#REF!-0.01</f>
        <v>#REF!</v>
      </c>
      <c r="PYO24" s="111" t="s">
        <v>58</v>
      </c>
      <c r="PYP24" s="111"/>
      <c r="PYQ24" s="111"/>
      <c r="PYR24" s="111"/>
      <c r="PYS24" s="111"/>
      <c r="PYT24" s="111"/>
      <c r="PYU24" s="111"/>
      <c r="PYV24" s="3" t="e">
        <f>PYV23/#REF!-0.01</f>
        <v>#REF!</v>
      </c>
      <c r="PYW24" s="111" t="s">
        <v>58</v>
      </c>
      <c r="PYX24" s="111"/>
      <c r="PYY24" s="111"/>
      <c r="PYZ24" s="111"/>
      <c r="PZA24" s="111"/>
      <c r="PZB24" s="111"/>
      <c r="PZC24" s="111"/>
      <c r="PZD24" s="3" t="e">
        <f>PZD23/#REF!-0.01</f>
        <v>#REF!</v>
      </c>
      <c r="PZE24" s="111" t="s">
        <v>58</v>
      </c>
      <c r="PZF24" s="111"/>
      <c r="PZG24" s="111"/>
      <c r="PZH24" s="111"/>
      <c r="PZI24" s="111"/>
      <c r="PZJ24" s="111"/>
      <c r="PZK24" s="111"/>
      <c r="PZL24" s="3" t="e">
        <f>PZL23/#REF!-0.01</f>
        <v>#REF!</v>
      </c>
      <c r="PZM24" s="111" t="s">
        <v>58</v>
      </c>
      <c r="PZN24" s="111"/>
      <c r="PZO24" s="111"/>
      <c r="PZP24" s="111"/>
      <c r="PZQ24" s="111"/>
      <c r="PZR24" s="111"/>
      <c r="PZS24" s="111"/>
      <c r="PZT24" s="3" t="e">
        <f>PZT23/#REF!-0.01</f>
        <v>#REF!</v>
      </c>
      <c r="PZU24" s="111" t="s">
        <v>58</v>
      </c>
      <c r="PZV24" s="111"/>
      <c r="PZW24" s="111"/>
      <c r="PZX24" s="111"/>
      <c r="PZY24" s="111"/>
      <c r="PZZ24" s="111"/>
      <c r="QAA24" s="111"/>
      <c r="QAB24" s="3" t="e">
        <f>QAB23/#REF!-0.01</f>
        <v>#REF!</v>
      </c>
      <c r="QAC24" s="111" t="s">
        <v>58</v>
      </c>
      <c r="QAD24" s="111"/>
      <c r="QAE24" s="111"/>
      <c r="QAF24" s="111"/>
      <c r="QAG24" s="111"/>
      <c r="QAH24" s="111"/>
      <c r="QAI24" s="111"/>
      <c r="QAJ24" s="3" t="e">
        <f>QAJ23/#REF!-0.01</f>
        <v>#REF!</v>
      </c>
      <c r="QAK24" s="111" t="s">
        <v>58</v>
      </c>
      <c r="QAL24" s="111"/>
      <c r="QAM24" s="111"/>
      <c r="QAN24" s="111"/>
      <c r="QAO24" s="111"/>
      <c r="QAP24" s="111"/>
      <c r="QAQ24" s="111"/>
      <c r="QAR24" s="3" t="e">
        <f>QAR23/#REF!-0.01</f>
        <v>#REF!</v>
      </c>
      <c r="QAS24" s="111" t="s">
        <v>58</v>
      </c>
      <c r="QAT24" s="111"/>
      <c r="QAU24" s="111"/>
      <c r="QAV24" s="111"/>
      <c r="QAW24" s="111"/>
      <c r="QAX24" s="111"/>
      <c r="QAY24" s="111"/>
      <c r="QAZ24" s="3" t="e">
        <f>QAZ23/#REF!-0.01</f>
        <v>#REF!</v>
      </c>
      <c r="QBA24" s="111" t="s">
        <v>58</v>
      </c>
      <c r="QBB24" s="111"/>
      <c r="QBC24" s="111"/>
      <c r="QBD24" s="111"/>
      <c r="QBE24" s="111"/>
      <c r="QBF24" s="111"/>
      <c r="QBG24" s="111"/>
      <c r="QBH24" s="3" t="e">
        <f>QBH23/#REF!-0.01</f>
        <v>#REF!</v>
      </c>
      <c r="QBI24" s="111" t="s">
        <v>58</v>
      </c>
      <c r="QBJ24" s="111"/>
      <c r="QBK24" s="111"/>
      <c r="QBL24" s="111"/>
      <c r="QBM24" s="111"/>
      <c r="QBN24" s="111"/>
      <c r="QBO24" s="111"/>
      <c r="QBP24" s="3" t="e">
        <f>QBP23/#REF!-0.01</f>
        <v>#REF!</v>
      </c>
      <c r="QBQ24" s="111" t="s">
        <v>58</v>
      </c>
      <c r="QBR24" s="111"/>
      <c r="QBS24" s="111"/>
      <c r="QBT24" s="111"/>
      <c r="QBU24" s="111"/>
      <c r="QBV24" s="111"/>
      <c r="QBW24" s="111"/>
      <c r="QBX24" s="3" t="e">
        <f>QBX23/#REF!-0.01</f>
        <v>#REF!</v>
      </c>
      <c r="QBY24" s="111" t="s">
        <v>58</v>
      </c>
      <c r="QBZ24" s="111"/>
      <c r="QCA24" s="111"/>
      <c r="QCB24" s="111"/>
      <c r="QCC24" s="111"/>
      <c r="QCD24" s="111"/>
      <c r="QCE24" s="111"/>
      <c r="QCF24" s="3" t="e">
        <f>QCF23/#REF!-0.01</f>
        <v>#REF!</v>
      </c>
      <c r="QCG24" s="111" t="s">
        <v>58</v>
      </c>
      <c r="QCH24" s="111"/>
      <c r="QCI24" s="111"/>
      <c r="QCJ24" s="111"/>
      <c r="QCK24" s="111"/>
      <c r="QCL24" s="111"/>
      <c r="QCM24" s="111"/>
      <c r="QCN24" s="3" t="e">
        <f>QCN23/#REF!-0.01</f>
        <v>#REF!</v>
      </c>
      <c r="QCO24" s="111" t="s">
        <v>58</v>
      </c>
      <c r="QCP24" s="111"/>
      <c r="QCQ24" s="111"/>
      <c r="QCR24" s="111"/>
      <c r="QCS24" s="111"/>
      <c r="QCT24" s="111"/>
      <c r="QCU24" s="111"/>
      <c r="QCV24" s="3" t="e">
        <f>QCV23/#REF!-0.01</f>
        <v>#REF!</v>
      </c>
      <c r="QCW24" s="111" t="s">
        <v>58</v>
      </c>
      <c r="QCX24" s="111"/>
      <c r="QCY24" s="111"/>
      <c r="QCZ24" s="111"/>
      <c r="QDA24" s="111"/>
      <c r="QDB24" s="111"/>
      <c r="QDC24" s="111"/>
      <c r="QDD24" s="3" t="e">
        <f>QDD23/#REF!-0.01</f>
        <v>#REF!</v>
      </c>
      <c r="QDE24" s="111" t="s">
        <v>58</v>
      </c>
      <c r="QDF24" s="111"/>
      <c r="QDG24" s="111"/>
      <c r="QDH24" s="111"/>
      <c r="QDI24" s="111"/>
      <c r="QDJ24" s="111"/>
      <c r="QDK24" s="111"/>
      <c r="QDL24" s="3" t="e">
        <f>QDL23/#REF!-0.01</f>
        <v>#REF!</v>
      </c>
      <c r="QDM24" s="111" t="s">
        <v>58</v>
      </c>
      <c r="QDN24" s="111"/>
      <c r="QDO24" s="111"/>
      <c r="QDP24" s="111"/>
      <c r="QDQ24" s="111"/>
      <c r="QDR24" s="111"/>
      <c r="QDS24" s="111"/>
      <c r="QDT24" s="3" t="e">
        <f>QDT23/#REF!-0.01</f>
        <v>#REF!</v>
      </c>
      <c r="QDU24" s="111" t="s">
        <v>58</v>
      </c>
      <c r="QDV24" s="111"/>
      <c r="QDW24" s="111"/>
      <c r="QDX24" s="111"/>
      <c r="QDY24" s="111"/>
      <c r="QDZ24" s="111"/>
      <c r="QEA24" s="111"/>
      <c r="QEB24" s="3" t="e">
        <f>QEB23/#REF!-0.01</f>
        <v>#REF!</v>
      </c>
      <c r="QEC24" s="111" t="s">
        <v>58</v>
      </c>
      <c r="QED24" s="111"/>
      <c r="QEE24" s="111"/>
      <c r="QEF24" s="111"/>
      <c r="QEG24" s="111"/>
      <c r="QEH24" s="111"/>
      <c r="QEI24" s="111"/>
      <c r="QEJ24" s="3" t="e">
        <f>QEJ23/#REF!-0.01</f>
        <v>#REF!</v>
      </c>
      <c r="QEK24" s="111" t="s">
        <v>58</v>
      </c>
      <c r="QEL24" s="111"/>
      <c r="QEM24" s="111"/>
      <c r="QEN24" s="111"/>
      <c r="QEO24" s="111"/>
      <c r="QEP24" s="111"/>
      <c r="QEQ24" s="111"/>
      <c r="QER24" s="3" t="e">
        <f>QER23/#REF!-0.01</f>
        <v>#REF!</v>
      </c>
      <c r="QES24" s="111" t="s">
        <v>58</v>
      </c>
      <c r="QET24" s="111"/>
      <c r="QEU24" s="111"/>
      <c r="QEV24" s="111"/>
      <c r="QEW24" s="111"/>
      <c r="QEX24" s="111"/>
      <c r="QEY24" s="111"/>
      <c r="QEZ24" s="3" t="e">
        <f>QEZ23/#REF!-0.01</f>
        <v>#REF!</v>
      </c>
      <c r="QFA24" s="111" t="s">
        <v>58</v>
      </c>
      <c r="QFB24" s="111"/>
      <c r="QFC24" s="111"/>
      <c r="QFD24" s="111"/>
      <c r="QFE24" s="111"/>
      <c r="QFF24" s="111"/>
      <c r="QFG24" s="111"/>
      <c r="QFH24" s="3" t="e">
        <f>QFH23/#REF!-0.01</f>
        <v>#REF!</v>
      </c>
      <c r="QFI24" s="111" t="s">
        <v>58</v>
      </c>
      <c r="QFJ24" s="111"/>
      <c r="QFK24" s="111"/>
      <c r="QFL24" s="111"/>
      <c r="QFM24" s="111"/>
      <c r="QFN24" s="111"/>
      <c r="QFO24" s="111"/>
      <c r="QFP24" s="3" t="e">
        <f>QFP23/#REF!-0.01</f>
        <v>#REF!</v>
      </c>
      <c r="QFQ24" s="111" t="s">
        <v>58</v>
      </c>
      <c r="QFR24" s="111"/>
      <c r="QFS24" s="111"/>
      <c r="QFT24" s="111"/>
      <c r="QFU24" s="111"/>
      <c r="QFV24" s="111"/>
      <c r="QFW24" s="111"/>
      <c r="QFX24" s="3" t="e">
        <f>QFX23/#REF!-0.01</f>
        <v>#REF!</v>
      </c>
      <c r="QFY24" s="111" t="s">
        <v>58</v>
      </c>
      <c r="QFZ24" s="111"/>
      <c r="QGA24" s="111"/>
      <c r="QGB24" s="111"/>
      <c r="QGC24" s="111"/>
      <c r="QGD24" s="111"/>
      <c r="QGE24" s="111"/>
      <c r="QGF24" s="3" t="e">
        <f>QGF23/#REF!-0.01</f>
        <v>#REF!</v>
      </c>
      <c r="QGG24" s="111" t="s">
        <v>58</v>
      </c>
      <c r="QGH24" s="111"/>
      <c r="QGI24" s="111"/>
      <c r="QGJ24" s="111"/>
      <c r="QGK24" s="111"/>
      <c r="QGL24" s="111"/>
      <c r="QGM24" s="111"/>
      <c r="QGN24" s="3" t="e">
        <f>QGN23/#REF!-0.01</f>
        <v>#REF!</v>
      </c>
      <c r="QGO24" s="111" t="s">
        <v>58</v>
      </c>
      <c r="QGP24" s="111"/>
      <c r="QGQ24" s="111"/>
      <c r="QGR24" s="111"/>
      <c r="QGS24" s="111"/>
      <c r="QGT24" s="111"/>
      <c r="QGU24" s="111"/>
      <c r="QGV24" s="3" t="e">
        <f>QGV23/#REF!-0.01</f>
        <v>#REF!</v>
      </c>
      <c r="QGW24" s="111" t="s">
        <v>58</v>
      </c>
      <c r="QGX24" s="111"/>
      <c r="QGY24" s="111"/>
      <c r="QGZ24" s="111"/>
      <c r="QHA24" s="111"/>
      <c r="QHB24" s="111"/>
      <c r="QHC24" s="111"/>
      <c r="QHD24" s="3" t="e">
        <f>QHD23/#REF!-0.01</f>
        <v>#REF!</v>
      </c>
      <c r="QHE24" s="111" t="s">
        <v>58</v>
      </c>
      <c r="QHF24" s="111"/>
      <c r="QHG24" s="111"/>
      <c r="QHH24" s="111"/>
      <c r="QHI24" s="111"/>
      <c r="QHJ24" s="111"/>
      <c r="QHK24" s="111"/>
      <c r="QHL24" s="3" t="e">
        <f>QHL23/#REF!-0.01</f>
        <v>#REF!</v>
      </c>
      <c r="QHM24" s="111" t="s">
        <v>58</v>
      </c>
      <c r="QHN24" s="111"/>
      <c r="QHO24" s="111"/>
      <c r="QHP24" s="111"/>
      <c r="QHQ24" s="111"/>
      <c r="QHR24" s="111"/>
      <c r="QHS24" s="111"/>
      <c r="QHT24" s="3" t="e">
        <f>QHT23/#REF!-0.01</f>
        <v>#REF!</v>
      </c>
      <c r="QHU24" s="111" t="s">
        <v>58</v>
      </c>
      <c r="QHV24" s="111"/>
      <c r="QHW24" s="111"/>
      <c r="QHX24" s="111"/>
      <c r="QHY24" s="111"/>
      <c r="QHZ24" s="111"/>
      <c r="QIA24" s="111"/>
      <c r="QIB24" s="3" t="e">
        <f>QIB23/#REF!-0.01</f>
        <v>#REF!</v>
      </c>
      <c r="QIC24" s="111" t="s">
        <v>58</v>
      </c>
      <c r="QID24" s="111"/>
      <c r="QIE24" s="111"/>
      <c r="QIF24" s="111"/>
      <c r="QIG24" s="111"/>
      <c r="QIH24" s="111"/>
      <c r="QII24" s="111"/>
      <c r="QIJ24" s="3" t="e">
        <f>QIJ23/#REF!-0.01</f>
        <v>#REF!</v>
      </c>
      <c r="QIK24" s="111" t="s">
        <v>58</v>
      </c>
      <c r="QIL24" s="111"/>
      <c r="QIM24" s="111"/>
      <c r="QIN24" s="111"/>
      <c r="QIO24" s="111"/>
      <c r="QIP24" s="111"/>
      <c r="QIQ24" s="111"/>
      <c r="QIR24" s="3" t="e">
        <f>QIR23/#REF!-0.01</f>
        <v>#REF!</v>
      </c>
      <c r="QIS24" s="111" t="s">
        <v>58</v>
      </c>
      <c r="QIT24" s="111"/>
      <c r="QIU24" s="111"/>
      <c r="QIV24" s="111"/>
      <c r="QIW24" s="111"/>
      <c r="QIX24" s="111"/>
      <c r="QIY24" s="111"/>
      <c r="QIZ24" s="3" t="e">
        <f>QIZ23/#REF!-0.01</f>
        <v>#REF!</v>
      </c>
      <c r="QJA24" s="111" t="s">
        <v>58</v>
      </c>
      <c r="QJB24" s="111"/>
      <c r="QJC24" s="111"/>
      <c r="QJD24" s="111"/>
      <c r="QJE24" s="111"/>
      <c r="QJF24" s="111"/>
      <c r="QJG24" s="111"/>
      <c r="QJH24" s="3" t="e">
        <f>QJH23/#REF!-0.01</f>
        <v>#REF!</v>
      </c>
      <c r="QJI24" s="111" t="s">
        <v>58</v>
      </c>
      <c r="QJJ24" s="111"/>
      <c r="QJK24" s="111"/>
      <c r="QJL24" s="111"/>
      <c r="QJM24" s="111"/>
      <c r="QJN24" s="111"/>
      <c r="QJO24" s="111"/>
      <c r="QJP24" s="3" t="e">
        <f>QJP23/#REF!-0.01</f>
        <v>#REF!</v>
      </c>
      <c r="QJQ24" s="111" t="s">
        <v>58</v>
      </c>
      <c r="QJR24" s="111"/>
      <c r="QJS24" s="111"/>
      <c r="QJT24" s="111"/>
      <c r="QJU24" s="111"/>
      <c r="QJV24" s="111"/>
      <c r="QJW24" s="111"/>
      <c r="QJX24" s="3" t="e">
        <f>QJX23/#REF!-0.01</f>
        <v>#REF!</v>
      </c>
      <c r="QJY24" s="111" t="s">
        <v>58</v>
      </c>
      <c r="QJZ24" s="111"/>
      <c r="QKA24" s="111"/>
      <c r="QKB24" s="111"/>
      <c r="QKC24" s="111"/>
      <c r="QKD24" s="111"/>
      <c r="QKE24" s="111"/>
      <c r="QKF24" s="3" t="e">
        <f>QKF23/#REF!-0.01</f>
        <v>#REF!</v>
      </c>
      <c r="QKG24" s="111" t="s">
        <v>58</v>
      </c>
      <c r="QKH24" s="111"/>
      <c r="QKI24" s="111"/>
      <c r="QKJ24" s="111"/>
      <c r="QKK24" s="111"/>
      <c r="QKL24" s="111"/>
      <c r="QKM24" s="111"/>
      <c r="QKN24" s="3" t="e">
        <f>QKN23/#REF!-0.01</f>
        <v>#REF!</v>
      </c>
      <c r="QKO24" s="111" t="s">
        <v>58</v>
      </c>
      <c r="QKP24" s="111"/>
      <c r="QKQ24" s="111"/>
      <c r="QKR24" s="111"/>
      <c r="QKS24" s="111"/>
      <c r="QKT24" s="111"/>
      <c r="QKU24" s="111"/>
      <c r="QKV24" s="3" t="e">
        <f>QKV23/#REF!-0.01</f>
        <v>#REF!</v>
      </c>
      <c r="QKW24" s="111" t="s">
        <v>58</v>
      </c>
      <c r="QKX24" s="111"/>
      <c r="QKY24" s="111"/>
      <c r="QKZ24" s="111"/>
      <c r="QLA24" s="111"/>
      <c r="QLB24" s="111"/>
      <c r="QLC24" s="111"/>
      <c r="QLD24" s="3" t="e">
        <f>QLD23/#REF!-0.01</f>
        <v>#REF!</v>
      </c>
      <c r="QLE24" s="111" t="s">
        <v>58</v>
      </c>
      <c r="QLF24" s="111"/>
      <c r="QLG24" s="111"/>
      <c r="QLH24" s="111"/>
      <c r="QLI24" s="111"/>
      <c r="QLJ24" s="111"/>
      <c r="QLK24" s="111"/>
      <c r="QLL24" s="3" t="e">
        <f>QLL23/#REF!-0.01</f>
        <v>#REF!</v>
      </c>
      <c r="QLM24" s="111" t="s">
        <v>58</v>
      </c>
      <c r="QLN24" s="111"/>
      <c r="QLO24" s="111"/>
      <c r="QLP24" s="111"/>
      <c r="QLQ24" s="111"/>
      <c r="QLR24" s="111"/>
      <c r="QLS24" s="111"/>
      <c r="QLT24" s="3" t="e">
        <f>QLT23/#REF!-0.01</f>
        <v>#REF!</v>
      </c>
      <c r="QLU24" s="111" t="s">
        <v>58</v>
      </c>
      <c r="QLV24" s="111"/>
      <c r="QLW24" s="111"/>
      <c r="QLX24" s="111"/>
      <c r="QLY24" s="111"/>
      <c r="QLZ24" s="111"/>
      <c r="QMA24" s="111"/>
      <c r="QMB24" s="3" t="e">
        <f>QMB23/#REF!-0.01</f>
        <v>#REF!</v>
      </c>
      <c r="QMC24" s="111" t="s">
        <v>58</v>
      </c>
      <c r="QMD24" s="111"/>
      <c r="QME24" s="111"/>
      <c r="QMF24" s="111"/>
      <c r="QMG24" s="111"/>
      <c r="QMH24" s="111"/>
      <c r="QMI24" s="111"/>
      <c r="QMJ24" s="3" t="e">
        <f>QMJ23/#REF!-0.01</f>
        <v>#REF!</v>
      </c>
      <c r="QMK24" s="111" t="s">
        <v>58</v>
      </c>
      <c r="QML24" s="111"/>
      <c r="QMM24" s="111"/>
      <c r="QMN24" s="111"/>
      <c r="QMO24" s="111"/>
      <c r="QMP24" s="111"/>
      <c r="QMQ24" s="111"/>
      <c r="QMR24" s="3" t="e">
        <f>QMR23/#REF!-0.01</f>
        <v>#REF!</v>
      </c>
      <c r="QMS24" s="111" t="s">
        <v>58</v>
      </c>
      <c r="QMT24" s="111"/>
      <c r="QMU24" s="111"/>
      <c r="QMV24" s="111"/>
      <c r="QMW24" s="111"/>
      <c r="QMX24" s="111"/>
      <c r="QMY24" s="111"/>
      <c r="QMZ24" s="3" t="e">
        <f>QMZ23/#REF!-0.01</f>
        <v>#REF!</v>
      </c>
      <c r="QNA24" s="111" t="s">
        <v>58</v>
      </c>
      <c r="QNB24" s="111"/>
      <c r="QNC24" s="111"/>
      <c r="QND24" s="111"/>
      <c r="QNE24" s="111"/>
      <c r="QNF24" s="111"/>
      <c r="QNG24" s="111"/>
      <c r="QNH24" s="3" t="e">
        <f>QNH23/#REF!-0.01</f>
        <v>#REF!</v>
      </c>
      <c r="QNI24" s="111" t="s">
        <v>58</v>
      </c>
      <c r="QNJ24" s="111"/>
      <c r="QNK24" s="111"/>
      <c r="QNL24" s="111"/>
      <c r="QNM24" s="111"/>
      <c r="QNN24" s="111"/>
      <c r="QNO24" s="111"/>
      <c r="QNP24" s="3" t="e">
        <f>QNP23/#REF!-0.01</f>
        <v>#REF!</v>
      </c>
      <c r="QNQ24" s="111" t="s">
        <v>58</v>
      </c>
      <c r="QNR24" s="111"/>
      <c r="QNS24" s="111"/>
      <c r="QNT24" s="111"/>
      <c r="QNU24" s="111"/>
      <c r="QNV24" s="111"/>
      <c r="QNW24" s="111"/>
      <c r="QNX24" s="3" t="e">
        <f>QNX23/#REF!-0.01</f>
        <v>#REF!</v>
      </c>
      <c r="QNY24" s="111" t="s">
        <v>58</v>
      </c>
      <c r="QNZ24" s="111"/>
      <c r="QOA24" s="111"/>
      <c r="QOB24" s="111"/>
      <c r="QOC24" s="111"/>
      <c r="QOD24" s="111"/>
      <c r="QOE24" s="111"/>
      <c r="QOF24" s="3" t="e">
        <f>QOF23/#REF!-0.01</f>
        <v>#REF!</v>
      </c>
      <c r="QOG24" s="111" t="s">
        <v>58</v>
      </c>
      <c r="QOH24" s="111"/>
      <c r="QOI24" s="111"/>
      <c r="QOJ24" s="111"/>
      <c r="QOK24" s="111"/>
      <c r="QOL24" s="111"/>
      <c r="QOM24" s="111"/>
      <c r="QON24" s="3" t="e">
        <f>QON23/#REF!-0.01</f>
        <v>#REF!</v>
      </c>
      <c r="QOO24" s="111" t="s">
        <v>58</v>
      </c>
      <c r="QOP24" s="111"/>
      <c r="QOQ24" s="111"/>
      <c r="QOR24" s="111"/>
      <c r="QOS24" s="111"/>
      <c r="QOT24" s="111"/>
      <c r="QOU24" s="111"/>
      <c r="QOV24" s="3" t="e">
        <f>QOV23/#REF!-0.01</f>
        <v>#REF!</v>
      </c>
      <c r="QOW24" s="111" t="s">
        <v>58</v>
      </c>
      <c r="QOX24" s="111"/>
      <c r="QOY24" s="111"/>
      <c r="QOZ24" s="111"/>
      <c r="QPA24" s="111"/>
      <c r="QPB24" s="111"/>
      <c r="QPC24" s="111"/>
      <c r="QPD24" s="3" t="e">
        <f>QPD23/#REF!-0.01</f>
        <v>#REF!</v>
      </c>
      <c r="QPE24" s="111" t="s">
        <v>58</v>
      </c>
      <c r="QPF24" s="111"/>
      <c r="QPG24" s="111"/>
      <c r="QPH24" s="111"/>
      <c r="QPI24" s="111"/>
      <c r="QPJ24" s="111"/>
      <c r="QPK24" s="111"/>
      <c r="QPL24" s="3" t="e">
        <f>QPL23/#REF!-0.01</f>
        <v>#REF!</v>
      </c>
      <c r="QPM24" s="111" t="s">
        <v>58</v>
      </c>
      <c r="QPN24" s="111"/>
      <c r="QPO24" s="111"/>
      <c r="QPP24" s="111"/>
      <c r="QPQ24" s="111"/>
      <c r="QPR24" s="111"/>
      <c r="QPS24" s="111"/>
      <c r="QPT24" s="3" t="e">
        <f>QPT23/#REF!-0.01</f>
        <v>#REF!</v>
      </c>
      <c r="QPU24" s="111" t="s">
        <v>58</v>
      </c>
      <c r="QPV24" s="111"/>
      <c r="QPW24" s="111"/>
      <c r="QPX24" s="111"/>
      <c r="QPY24" s="111"/>
      <c r="QPZ24" s="111"/>
      <c r="QQA24" s="111"/>
      <c r="QQB24" s="3" t="e">
        <f>QQB23/#REF!-0.01</f>
        <v>#REF!</v>
      </c>
      <c r="QQC24" s="111" t="s">
        <v>58</v>
      </c>
      <c r="QQD24" s="111"/>
      <c r="QQE24" s="111"/>
      <c r="QQF24" s="111"/>
      <c r="QQG24" s="111"/>
      <c r="QQH24" s="111"/>
      <c r="QQI24" s="111"/>
      <c r="QQJ24" s="3" t="e">
        <f>QQJ23/#REF!-0.01</f>
        <v>#REF!</v>
      </c>
      <c r="QQK24" s="111" t="s">
        <v>58</v>
      </c>
      <c r="QQL24" s="111"/>
      <c r="QQM24" s="111"/>
      <c r="QQN24" s="111"/>
      <c r="QQO24" s="111"/>
      <c r="QQP24" s="111"/>
      <c r="QQQ24" s="111"/>
      <c r="QQR24" s="3" t="e">
        <f>QQR23/#REF!-0.01</f>
        <v>#REF!</v>
      </c>
      <c r="QQS24" s="111" t="s">
        <v>58</v>
      </c>
      <c r="QQT24" s="111"/>
      <c r="QQU24" s="111"/>
      <c r="QQV24" s="111"/>
      <c r="QQW24" s="111"/>
      <c r="QQX24" s="111"/>
      <c r="QQY24" s="111"/>
      <c r="QQZ24" s="3" t="e">
        <f>QQZ23/#REF!-0.01</f>
        <v>#REF!</v>
      </c>
      <c r="QRA24" s="111" t="s">
        <v>58</v>
      </c>
      <c r="QRB24" s="111"/>
      <c r="QRC24" s="111"/>
      <c r="QRD24" s="111"/>
      <c r="QRE24" s="111"/>
      <c r="QRF24" s="111"/>
      <c r="QRG24" s="111"/>
      <c r="QRH24" s="3" t="e">
        <f>QRH23/#REF!-0.01</f>
        <v>#REF!</v>
      </c>
      <c r="QRI24" s="111" t="s">
        <v>58</v>
      </c>
      <c r="QRJ24" s="111"/>
      <c r="QRK24" s="111"/>
      <c r="QRL24" s="111"/>
      <c r="QRM24" s="111"/>
      <c r="QRN24" s="111"/>
      <c r="QRO24" s="111"/>
      <c r="QRP24" s="3" t="e">
        <f>QRP23/#REF!-0.01</f>
        <v>#REF!</v>
      </c>
      <c r="QRQ24" s="111" t="s">
        <v>58</v>
      </c>
      <c r="QRR24" s="111"/>
      <c r="QRS24" s="111"/>
      <c r="QRT24" s="111"/>
      <c r="QRU24" s="111"/>
      <c r="QRV24" s="111"/>
      <c r="QRW24" s="111"/>
      <c r="QRX24" s="3" t="e">
        <f>QRX23/#REF!-0.01</f>
        <v>#REF!</v>
      </c>
      <c r="QRY24" s="111" t="s">
        <v>58</v>
      </c>
      <c r="QRZ24" s="111"/>
      <c r="QSA24" s="111"/>
      <c r="QSB24" s="111"/>
      <c r="QSC24" s="111"/>
      <c r="QSD24" s="111"/>
      <c r="QSE24" s="111"/>
      <c r="QSF24" s="3" t="e">
        <f>QSF23/#REF!-0.01</f>
        <v>#REF!</v>
      </c>
      <c r="QSG24" s="111" t="s">
        <v>58</v>
      </c>
      <c r="QSH24" s="111"/>
      <c r="QSI24" s="111"/>
      <c r="QSJ24" s="111"/>
      <c r="QSK24" s="111"/>
      <c r="QSL24" s="111"/>
      <c r="QSM24" s="111"/>
      <c r="QSN24" s="3" t="e">
        <f>QSN23/#REF!-0.01</f>
        <v>#REF!</v>
      </c>
      <c r="QSO24" s="111" t="s">
        <v>58</v>
      </c>
      <c r="QSP24" s="111"/>
      <c r="QSQ24" s="111"/>
      <c r="QSR24" s="111"/>
      <c r="QSS24" s="111"/>
      <c r="QST24" s="111"/>
      <c r="QSU24" s="111"/>
      <c r="QSV24" s="3" t="e">
        <f>QSV23/#REF!-0.01</f>
        <v>#REF!</v>
      </c>
      <c r="QSW24" s="111" t="s">
        <v>58</v>
      </c>
      <c r="QSX24" s="111"/>
      <c r="QSY24" s="111"/>
      <c r="QSZ24" s="111"/>
      <c r="QTA24" s="111"/>
      <c r="QTB24" s="111"/>
      <c r="QTC24" s="111"/>
      <c r="QTD24" s="3" t="e">
        <f>QTD23/#REF!-0.01</f>
        <v>#REF!</v>
      </c>
      <c r="QTE24" s="111" t="s">
        <v>58</v>
      </c>
      <c r="QTF24" s="111"/>
      <c r="QTG24" s="111"/>
      <c r="QTH24" s="111"/>
      <c r="QTI24" s="111"/>
      <c r="QTJ24" s="111"/>
      <c r="QTK24" s="111"/>
      <c r="QTL24" s="3" t="e">
        <f>QTL23/#REF!-0.01</f>
        <v>#REF!</v>
      </c>
      <c r="QTM24" s="111" t="s">
        <v>58</v>
      </c>
      <c r="QTN24" s="111"/>
      <c r="QTO24" s="111"/>
      <c r="QTP24" s="111"/>
      <c r="QTQ24" s="111"/>
      <c r="QTR24" s="111"/>
      <c r="QTS24" s="111"/>
      <c r="QTT24" s="3" t="e">
        <f>QTT23/#REF!-0.01</f>
        <v>#REF!</v>
      </c>
      <c r="QTU24" s="111" t="s">
        <v>58</v>
      </c>
      <c r="QTV24" s="111"/>
      <c r="QTW24" s="111"/>
      <c r="QTX24" s="111"/>
      <c r="QTY24" s="111"/>
      <c r="QTZ24" s="111"/>
      <c r="QUA24" s="111"/>
      <c r="QUB24" s="3" t="e">
        <f>QUB23/#REF!-0.01</f>
        <v>#REF!</v>
      </c>
      <c r="QUC24" s="111" t="s">
        <v>58</v>
      </c>
      <c r="QUD24" s="111"/>
      <c r="QUE24" s="111"/>
      <c r="QUF24" s="111"/>
      <c r="QUG24" s="111"/>
      <c r="QUH24" s="111"/>
      <c r="QUI24" s="111"/>
      <c r="QUJ24" s="3" t="e">
        <f>QUJ23/#REF!-0.01</f>
        <v>#REF!</v>
      </c>
      <c r="QUK24" s="111" t="s">
        <v>58</v>
      </c>
      <c r="QUL24" s="111"/>
      <c r="QUM24" s="111"/>
      <c r="QUN24" s="111"/>
      <c r="QUO24" s="111"/>
      <c r="QUP24" s="111"/>
      <c r="QUQ24" s="111"/>
      <c r="QUR24" s="3" t="e">
        <f>QUR23/#REF!-0.01</f>
        <v>#REF!</v>
      </c>
      <c r="QUS24" s="111" t="s">
        <v>58</v>
      </c>
      <c r="QUT24" s="111"/>
      <c r="QUU24" s="111"/>
      <c r="QUV24" s="111"/>
      <c r="QUW24" s="111"/>
      <c r="QUX24" s="111"/>
      <c r="QUY24" s="111"/>
      <c r="QUZ24" s="3" t="e">
        <f>QUZ23/#REF!-0.01</f>
        <v>#REF!</v>
      </c>
      <c r="QVA24" s="111" t="s">
        <v>58</v>
      </c>
      <c r="QVB24" s="111"/>
      <c r="QVC24" s="111"/>
      <c r="QVD24" s="111"/>
      <c r="QVE24" s="111"/>
      <c r="QVF24" s="111"/>
      <c r="QVG24" s="111"/>
      <c r="QVH24" s="3" t="e">
        <f>QVH23/#REF!-0.01</f>
        <v>#REF!</v>
      </c>
      <c r="QVI24" s="111" t="s">
        <v>58</v>
      </c>
      <c r="QVJ24" s="111"/>
      <c r="QVK24" s="111"/>
      <c r="QVL24" s="111"/>
      <c r="QVM24" s="111"/>
      <c r="QVN24" s="111"/>
      <c r="QVO24" s="111"/>
      <c r="QVP24" s="3" t="e">
        <f>QVP23/#REF!-0.01</f>
        <v>#REF!</v>
      </c>
      <c r="QVQ24" s="111" t="s">
        <v>58</v>
      </c>
      <c r="QVR24" s="111"/>
      <c r="QVS24" s="111"/>
      <c r="QVT24" s="111"/>
      <c r="QVU24" s="111"/>
      <c r="QVV24" s="111"/>
      <c r="QVW24" s="111"/>
      <c r="QVX24" s="3" t="e">
        <f>QVX23/#REF!-0.01</f>
        <v>#REF!</v>
      </c>
      <c r="QVY24" s="111" t="s">
        <v>58</v>
      </c>
      <c r="QVZ24" s="111"/>
      <c r="QWA24" s="111"/>
      <c r="QWB24" s="111"/>
      <c r="QWC24" s="111"/>
      <c r="QWD24" s="111"/>
      <c r="QWE24" s="111"/>
      <c r="QWF24" s="3" t="e">
        <f>QWF23/#REF!-0.01</f>
        <v>#REF!</v>
      </c>
      <c r="QWG24" s="111" t="s">
        <v>58</v>
      </c>
      <c r="QWH24" s="111"/>
      <c r="QWI24" s="111"/>
      <c r="QWJ24" s="111"/>
      <c r="QWK24" s="111"/>
      <c r="QWL24" s="111"/>
      <c r="QWM24" s="111"/>
      <c r="QWN24" s="3" t="e">
        <f>QWN23/#REF!-0.01</f>
        <v>#REF!</v>
      </c>
      <c r="QWO24" s="111" t="s">
        <v>58</v>
      </c>
      <c r="QWP24" s="111"/>
      <c r="QWQ24" s="111"/>
      <c r="QWR24" s="111"/>
      <c r="QWS24" s="111"/>
      <c r="QWT24" s="111"/>
      <c r="QWU24" s="111"/>
      <c r="QWV24" s="3" t="e">
        <f>QWV23/#REF!-0.01</f>
        <v>#REF!</v>
      </c>
      <c r="QWW24" s="111" t="s">
        <v>58</v>
      </c>
      <c r="QWX24" s="111"/>
      <c r="QWY24" s="111"/>
      <c r="QWZ24" s="111"/>
      <c r="QXA24" s="111"/>
      <c r="QXB24" s="111"/>
      <c r="QXC24" s="111"/>
      <c r="QXD24" s="3" t="e">
        <f>QXD23/#REF!-0.01</f>
        <v>#REF!</v>
      </c>
      <c r="QXE24" s="111" t="s">
        <v>58</v>
      </c>
      <c r="QXF24" s="111"/>
      <c r="QXG24" s="111"/>
      <c r="QXH24" s="111"/>
      <c r="QXI24" s="111"/>
      <c r="QXJ24" s="111"/>
      <c r="QXK24" s="111"/>
      <c r="QXL24" s="3" t="e">
        <f>QXL23/#REF!-0.01</f>
        <v>#REF!</v>
      </c>
      <c r="QXM24" s="111" t="s">
        <v>58</v>
      </c>
      <c r="QXN24" s="111"/>
      <c r="QXO24" s="111"/>
      <c r="QXP24" s="111"/>
      <c r="QXQ24" s="111"/>
      <c r="QXR24" s="111"/>
      <c r="QXS24" s="111"/>
      <c r="QXT24" s="3" t="e">
        <f>QXT23/#REF!-0.01</f>
        <v>#REF!</v>
      </c>
      <c r="QXU24" s="111" t="s">
        <v>58</v>
      </c>
      <c r="QXV24" s="111"/>
      <c r="QXW24" s="111"/>
      <c r="QXX24" s="111"/>
      <c r="QXY24" s="111"/>
      <c r="QXZ24" s="111"/>
      <c r="QYA24" s="111"/>
      <c r="QYB24" s="3" t="e">
        <f>QYB23/#REF!-0.01</f>
        <v>#REF!</v>
      </c>
      <c r="QYC24" s="111" t="s">
        <v>58</v>
      </c>
      <c r="QYD24" s="111"/>
      <c r="QYE24" s="111"/>
      <c r="QYF24" s="111"/>
      <c r="QYG24" s="111"/>
      <c r="QYH24" s="111"/>
      <c r="QYI24" s="111"/>
      <c r="QYJ24" s="3" t="e">
        <f>QYJ23/#REF!-0.01</f>
        <v>#REF!</v>
      </c>
      <c r="QYK24" s="111" t="s">
        <v>58</v>
      </c>
      <c r="QYL24" s="111"/>
      <c r="QYM24" s="111"/>
      <c r="QYN24" s="111"/>
      <c r="QYO24" s="111"/>
      <c r="QYP24" s="111"/>
      <c r="QYQ24" s="111"/>
      <c r="QYR24" s="3" t="e">
        <f>QYR23/#REF!-0.01</f>
        <v>#REF!</v>
      </c>
      <c r="QYS24" s="111" t="s">
        <v>58</v>
      </c>
      <c r="QYT24" s="111"/>
      <c r="QYU24" s="111"/>
      <c r="QYV24" s="111"/>
      <c r="QYW24" s="111"/>
      <c r="QYX24" s="111"/>
      <c r="QYY24" s="111"/>
      <c r="QYZ24" s="3" t="e">
        <f>QYZ23/#REF!-0.01</f>
        <v>#REF!</v>
      </c>
      <c r="QZA24" s="111" t="s">
        <v>58</v>
      </c>
      <c r="QZB24" s="111"/>
      <c r="QZC24" s="111"/>
      <c r="QZD24" s="111"/>
      <c r="QZE24" s="111"/>
      <c r="QZF24" s="111"/>
      <c r="QZG24" s="111"/>
      <c r="QZH24" s="3" t="e">
        <f>QZH23/#REF!-0.01</f>
        <v>#REF!</v>
      </c>
      <c r="QZI24" s="111" t="s">
        <v>58</v>
      </c>
      <c r="QZJ24" s="111"/>
      <c r="QZK24" s="111"/>
      <c r="QZL24" s="111"/>
      <c r="QZM24" s="111"/>
      <c r="QZN24" s="111"/>
      <c r="QZO24" s="111"/>
      <c r="QZP24" s="3" t="e">
        <f>QZP23/#REF!-0.01</f>
        <v>#REF!</v>
      </c>
      <c r="QZQ24" s="111" t="s">
        <v>58</v>
      </c>
      <c r="QZR24" s="111"/>
      <c r="QZS24" s="111"/>
      <c r="QZT24" s="111"/>
      <c r="QZU24" s="111"/>
      <c r="QZV24" s="111"/>
      <c r="QZW24" s="111"/>
      <c r="QZX24" s="3" t="e">
        <f>QZX23/#REF!-0.01</f>
        <v>#REF!</v>
      </c>
      <c r="QZY24" s="111" t="s">
        <v>58</v>
      </c>
      <c r="QZZ24" s="111"/>
      <c r="RAA24" s="111"/>
      <c r="RAB24" s="111"/>
      <c r="RAC24" s="111"/>
      <c r="RAD24" s="111"/>
      <c r="RAE24" s="111"/>
      <c r="RAF24" s="3" t="e">
        <f>RAF23/#REF!-0.01</f>
        <v>#REF!</v>
      </c>
      <c r="RAG24" s="111" t="s">
        <v>58</v>
      </c>
      <c r="RAH24" s="111"/>
      <c r="RAI24" s="111"/>
      <c r="RAJ24" s="111"/>
      <c r="RAK24" s="111"/>
      <c r="RAL24" s="111"/>
      <c r="RAM24" s="111"/>
      <c r="RAN24" s="3" t="e">
        <f>RAN23/#REF!-0.01</f>
        <v>#REF!</v>
      </c>
      <c r="RAO24" s="111" t="s">
        <v>58</v>
      </c>
      <c r="RAP24" s="111"/>
      <c r="RAQ24" s="111"/>
      <c r="RAR24" s="111"/>
      <c r="RAS24" s="111"/>
      <c r="RAT24" s="111"/>
      <c r="RAU24" s="111"/>
      <c r="RAV24" s="3" t="e">
        <f>RAV23/#REF!-0.01</f>
        <v>#REF!</v>
      </c>
      <c r="RAW24" s="111" t="s">
        <v>58</v>
      </c>
      <c r="RAX24" s="111"/>
      <c r="RAY24" s="111"/>
      <c r="RAZ24" s="111"/>
      <c r="RBA24" s="111"/>
      <c r="RBB24" s="111"/>
      <c r="RBC24" s="111"/>
      <c r="RBD24" s="3" t="e">
        <f>RBD23/#REF!-0.01</f>
        <v>#REF!</v>
      </c>
      <c r="RBE24" s="111" t="s">
        <v>58</v>
      </c>
      <c r="RBF24" s="111"/>
      <c r="RBG24" s="111"/>
      <c r="RBH24" s="111"/>
      <c r="RBI24" s="111"/>
      <c r="RBJ24" s="111"/>
      <c r="RBK24" s="111"/>
      <c r="RBL24" s="3" t="e">
        <f>RBL23/#REF!-0.01</f>
        <v>#REF!</v>
      </c>
      <c r="RBM24" s="111" t="s">
        <v>58</v>
      </c>
      <c r="RBN24" s="111"/>
      <c r="RBO24" s="111"/>
      <c r="RBP24" s="111"/>
      <c r="RBQ24" s="111"/>
      <c r="RBR24" s="111"/>
      <c r="RBS24" s="111"/>
      <c r="RBT24" s="3" t="e">
        <f>RBT23/#REF!-0.01</f>
        <v>#REF!</v>
      </c>
      <c r="RBU24" s="111" t="s">
        <v>58</v>
      </c>
      <c r="RBV24" s="111"/>
      <c r="RBW24" s="111"/>
      <c r="RBX24" s="111"/>
      <c r="RBY24" s="111"/>
      <c r="RBZ24" s="111"/>
      <c r="RCA24" s="111"/>
      <c r="RCB24" s="3" t="e">
        <f>RCB23/#REF!-0.01</f>
        <v>#REF!</v>
      </c>
      <c r="RCC24" s="111" t="s">
        <v>58</v>
      </c>
      <c r="RCD24" s="111"/>
      <c r="RCE24" s="111"/>
      <c r="RCF24" s="111"/>
      <c r="RCG24" s="111"/>
      <c r="RCH24" s="111"/>
      <c r="RCI24" s="111"/>
      <c r="RCJ24" s="3" t="e">
        <f>RCJ23/#REF!-0.01</f>
        <v>#REF!</v>
      </c>
      <c r="RCK24" s="111" t="s">
        <v>58</v>
      </c>
      <c r="RCL24" s="111"/>
      <c r="RCM24" s="111"/>
      <c r="RCN24" s="111"/>
      <c r="RCO24" s="111"/>
      <c r="RCP24" s="111"/>
      <c r="RCQ24" s="111"/>
      <c r="RCR24" s="3" t="e">
        <f>RCR23/#REF!-0.01</f>
        <v>#REF!</v>
      </c>
      <c r="RCS24" s="111" t="s">
        <v>58</v>
      </c>
      <c r="RCT24" s="111"/>
      <c r="RCU24" s="111"/>
      <c r="RCV24" s="111"/>
      <c r="RCW24" s="111"/>
      <c r="RCX24" s="111"/>
      <c r="RCY24" s="111"/>
      <c r="RCZ24" s="3" t="e">
        <f>RCZ23/#REF!-0.01</f>
        <v>#REF!</v>
      </c>
      <c r="RDA24" s="111" t="s">
        <v>58</v>
      </c>
      <c r="RDB24" s="111"/>
      <c r="RDC24" s="111"/>
      <c r="RDD24" s="111"/>
      <c r="RDE24" s="111"/>
      <c r="RDF24" s="111"/>
      <c r="RDG24" s="111"/>
      <c r="RDH24" s="3" t="e">
        <f>RDH23/#REF!-0.01</f>
        <v>#REF!</v>
      </c>
      <c r="RDI24" s="111" t="s">
        <v>58</v>
      </c>
      <c r="RDJ24" s="111"/>
      <c r="RDK24" s="111"/>
      <c r="RDL24" s="111"/>
      <c r="RDM24" s="111"/>
      <c r="RDN24" s="111"/>
      <c r="RDO24" s="111"/>
      <c r="RDP24" s="3" t="e">
        <f>RDP23/#REF!-0.01</f>
        <v>#REF!</v>
      </c>
      <c r="RDQ24" s="111" t="s">
        <v>58</v>
      </c>
      <c r="RDR24" s="111"/>
      <c r="RDS24" s="111"/>
      <c r="RDT24" s="111"/>
      <c r="RDU24" s="111"/>
      <c r="RDV24" s="111"/>
      <c r="RDW24" s="111"/>
      <c r="RDX24" s="3" t="e">
        <f>RDX23/#REF!-0.01</f>
        <v>#REF!</v>
      </c>
      <c r="RDY24" s="111" t="s">
        <v>58</v>
      </c>
      <c r="RDZ24" s="111"/>
      <c r="REA24" s="111"/>
      <c r="REB24" s="111"/>
      <c r="REC24" s="111"/>
      <c r="RED24" s="111"/>
      <c r="REE24" s="111"/>
      <c r="REF24" s="3" t="e">
        <f>REF23/#REF!-0.01</f>
        <v>#REF!</v>
      </c>
      <c r="REG24" s="111" t="s">
        <v>58</v>
      </c>
      <c r="REH24" s="111"/>
      <c r="REI24" s="111"/>
      <c r="REJ24" s="111"/>
      <c r="REK24" s="111"/>
      <c r="REL24" s="111"/>
      <c r="REM24" s="111"/>
      <c r="REN24" s="3" t="e">
        <f>REN23/#REF!-0.01</f>
        <v>#REF!</v>
      </c>
      <c r="REO24" s="111" t="s">
        <v>58</v>
      </c>
      <c r="REP24" s="111"/>
      <c r="REQ24" s="111"/>
      <c r="RER24" s="111"/>
      <c r="RES24" s="111"/>
      <c r="RET24" s="111"/>
      <c r="REU24" s="111"/>
      <c r="REV24" s="3" t="e">
        <f>REV23/#REF!-0.01</f>
        <v>#REF!</v>
      </c>
      <c r="REW24" s="111" t="s">
        <v>58</v>
      </c>
      <c r="REX24" s="111"/>
      <c r="REY24" s="111"/>
      <c r="REZ24" s="111"/>
      <c r="RFA24" s="111"/>
      <c r="RFB24" s="111"/>
      <c r="RFC24" s="111"/>
      <c r="RFD24" s="3" t="e">
        <f>RFD23/#REF!-0.01</f>
        <v>#REF!</v>
      </c>
      <c r="RFE24" s="111" t="s">
        <v>58</v>
      </c>
      <c r="RFF24" s="111"/>
      <c r="RFG24" s="111"/>
      <c r="RFH24" s="111"/>
      <c r="RFI24" s="111"/>
      <c r="RFJ24" s="111"/>
      <c r="RFK24" s="111"/>
      <c r="RFL24" s="3" t="e">
        <f>RFL23/#REF!-0.01</f>
        <v>#REF!</v>
      </c>
      <c r="RFM24" s="111" t="s">
        <v>58</v>
      </c>
      <c r="RFN24" s="111"/>
      <c r="RFO24" s="111"/>
      <c r="RFP24" s="111"/>
      <c r="RFQ24" s="111"/>
      <c r="RFR24" s="111"/>
      <c r="RFS24" s="111"/>
      <c r="RFT24" s="3" t="e">
        <f>RFT23/#REF!-0.01</f>
        <v>#REF!</v>
      </c>
      <c r="RFU24" s="111" t="s">
        <v>58</v>
      </c>
      <c r="RFV24" s="111"/>
      <c r="RFW24" s="111"/>
      <c r="RFX24" s="111"/>
      <c r="RFY24" s="111"/>
      <c r="RFZ24" s="111"/>
      <c r="RGA24" s="111"/>
      <c r="RGB24" s="3" t="e">
        <f>RGB23/#REF!-0.01</f>
        <v>#REF!</v>
      </c>
      <c r="RGC24" s="111" t="s">
        <v>58</v>
      </c>
      <c r="RGD24" s="111"/>
      <c r="RGE24" s="111"/>
      <c r="RGF24" s="111"/>
      <c r="RGG24" s="111"/>
      <c r="RGH24" s="111"/>
      <c r="RGI24" s="111"/>
      <c r="RGJ24" s="3" t="e">
        <f>RGJ23/#REF!-0.01</f>
        <v>#REF!</v>
      </c>
      <c r="RGK24" s="111" t="s">
        <v>58</v>
      </c>
      <c r="RGL24" s="111"/>
      <c r="RGM24" s="111"/>
      <c r="RGN24" s="111"/>
      <c r="RGO24" s="111"/>
      <c r="RGP24" s="111"/>
      <c r="RGQ24" s="111"/>
      <c r="RGR24" s="3" t="e">
        <f>RGR23/#REF!-0.01</f>
        <v>#REF!</v>
      </c>
      <c r="RGS24" s="111" t="s">
        <v>58</v>
      </c>
      <c r="RGT24" s="111"/>
      <c r="RGU24" s="111"/>
      <c r="RGV24" s="111"/>
      <c r="RGW24" s="111"/>
      <c r="RGX24" s="111"/>
      <c r="RGY24" s="111"/>
      <c r="RGZ24" s="3" t="e">
        <f>RGZ23/#REF!-0.01</f>
        <v>#REF!</v>
      </c>
      <c r="RHA24" s="111" t="s">
        <v>58</v>
      </c>
      <c r="RHB24" s="111"/>
      <c r="RHC24" s="111"/>
      <c r="RHD24" s="111"/>
      <c r="RHE24" s="111"/>
      <c r="RHF24" s="111"/>
      <c r="RHG24" s="111"/>
      <c r="RHH24" s="3" t="e">
        <f>RHH23/#REF!-0.01</f>
        <v>#REF!</v>
      </c>
      <c r="RHI24" s="111" t="s">
        <v>58</v>
      </c>
      <c r="RHJ24" s="111"/>
      <c r="RHK24" s="111"/>
      <c r="RHL24" s="111"/>
      <c r="RHM24" s="111"/>
      <c r="RHN24" s="111"/>
      <c r="RHO24" s="111"/>
      <c r="RHP24" s="3" t="e">
        <f>RHP23/#REF!-0.01</f>
        <v>#REF!</v>
      </c>
      <c r="RHQ24" s="111" t="s">
        <v>58</v>
      </c>
      <c r="RHR24" s="111"/>
      <c r="RHS24" s="111"/>
      <c r="RHT24" s="111"/>
      <c r="RHU24" s="111"/>
      <c r="RHV24" s="111"/>
      <c r="RHW24" s="111"/>
      <c r="RHX24" s="3" t="e">
        <f>RHX23/#REF!-0.01</f>
        <v>#REF!</v>
      </c>
      <c r="RHY24" s="111" t="s">
        <v>58</v>
      </c>
      <c r="RHZ24" s="111"/>
      <c r="RIA24" s="111"/>
      <c r="RIB24" s="111"/>
      <c r="RIC24" s="111"/>
      <c r="RID24" s="111"/>
      <c r="RIE24" s="111"/>
      <c r="RIF24" s="3" t="e">
        <f>RIF23/#REF!-0.01</f>
        <v>#REF!</v>
      </c>
      <c r="RIG24" s="111" t="s">
        <v>58</v>
      </c>
      <c r="RIH24" s="111"/>
      <c r="RII24" s="111"/>
      <c r="RIJ24" s="111"/>
      <c r="RIK24" s="111"/>
      <c r="RIL24" s="111"/>
      <c r="RIM24" s="111"/>
      <c r="RIN24" s="3" t="e">
        <f>RIN23/#REF!-0.01</f>
        <v>#REF!</v>
      </c>
      <c r="RIO24" s="111" t="s">
        <v>58</v>
      </c>
      <c r="RIP24" s="111"/>
      <c r="RIQ24" s="111"/>
      <c r="RIR24" s="111"/>
      <c r="RIS24" s="111"/>
      <c r="RIT24" s="111"/>
      <c r="RIU24" s="111"/>
      <c r="RIV24" s="3" t="e">
        <f>RIV23/#REF!-0.01</f>
        <v>#REF!</v>
      </c>
      <c r="RIW24" s="111" t="s">
        <v>58</v>
      </c>
      <c r="RIX24" s="111"/>
      <c r="RIY24" s="111"/>
      <c r="RIZ24" s="111"/>
      <c r="RJA24" s="111"/>
      <c r="RJB24" s="111"/>
      <c r="RJC24" s="111"/>
      <c r="RJD24" s="3" t="e">
        <f>RJD23/#REF!-0.01</f>
        <v>#REF!</v>
      </c>
      <c r="RJE24" s="111" t="s">
        <v>58</v>
      </c>
      <c r="RJF24" s="111"/>
      <c r="RJG24" s="111"/>
      <c r="RJH24" s="111"/>
      <c r="RJI24" s="111"/>
      <c r="RJJ24" s="111"/>
      <c r="RJK24" s="111"/>
      <c r="RJL24" s="3" t="e">
        <f>RJL23/#REF!-0.01</f>
        <v>#REF!</v>
      </c>
      <c r="RJM24" s="111" t="s">
        <v>58</v>
      </c>
      <c r="RJN24" s="111"/>
      <c r="RJO24" s="111"/>
      <c r="RJP24" s="111"/>
      <c r="RJQ24" s="111"/>
      <c r="RJR24" s="111"/>
      <c r="RJS24" s="111"/>
      <c r="RJT24" s="3" t="e">
        <f>RJT23/#REF!-0.01</f>
        <v>#REF!</v>
      </c>
      <c r="RJU24" s="111" t="s">
        <v>58</v>
      </c>
      <c r="RJV24" s="111"/>
      <c r="RJW24" s="111"/>
      <c r="RJX24" s="111"/>
      <c r="RJY24" s="111"/>
      <c r="RJZ24" s="111"/>
      <c r="RKA24" s="111"/>
      <c r="RKB24" s="3" t="e">
        <f>RKB23/#REF!-0.01</f>
        <v>#REF!</v>
      </c>
      <c r="RKC24" s="111" t="s">
        <v>58</v>
      </c>
      <c r="RKD24" s="111"/>
      <c r="RKE24" s="111"/>
      <c r="RKF24" s="111"/>
      <c r="RKG24" s="111"/>
      <c r="RKH24" s="111"/>
      <c r="RKI24" s="111"/>
      <c r="RKJ24" s="3" t="e">
        <f>RKJ23/#REF!-0.01</f>
        <v>#REF!</v>
      </c>
      <c r="RKK24" s="111" t="s">
        <v>58</v>
      </c>
      <c r="RKL24" s="111"/>
      <c r="RKM24" s="111"/>
      <c r="RKN24" s="111"/>
      <c r="RKO24" s="111"/>
      <c r="RKP24" s="111"/>
      <c r="RKQ24" s="111"/>
      <c r="RKR24" s="3" t="e">
        <f>RKR23/#REF!-0.01</f>
        <v>#REF!</v>
      </c>
      <c r="RKS24" s="111" t="s">
        <v>58</v>
      </c>
      <c r="RKT24" s="111"/>
      <c r="RKU24" s="111"/>
      <c r="RKV24" s="111"/>
      <c r="RKW24" s="111"/>
      <c r="RKX24" s="111"/>
      <c r="RKY24" s="111"/>
      <c r="RKZ24" s="3" t="e">
        <f>RKZ23/#REF!-0.01</f>
        <v>#REF!</v>
      </c>
      <c r="RLA24" s="111" t="s">
        <v>58</v>
      </c>
      <c r="RLB24" s="111"/>
      <c r="RLC24" s="111"/>
      <c r="RLD24" s="111"/>
      <c r="RLE24" s="111"/>
      <c r="RLF24" s="111"/>
      <c r="RLG24" s="111"/>
      <c r="RLH24" s="3" t="e">
        <f>RLH23/#REF!-0.01</f>
        <v>#REF!</v>
      </c>
      <c r="RLI24" s="111" t="s">
        <v>58</v>
      </c>
      <c r="RLJ24" s="111"/>
      <c r="RLK24" s="111"/>
      <c r="RLL24" s="111"/>
      <c r="RLM24" s="111"/>
      <c r="RLN24" s="111"/>
      <c r="RLO24" s="111"/>
      <c r="RLP24" s="3" t="e">
        <f>RLP23/#REF!-0.01</f>
        <v>#REF!</v>
      </c>
      <c r="RLQ24" s="111" t="s">
        <v>58</v>
      </c>
      <c r="RLR24" s="111"/>
      <c r="RLS24" s="111"/>
      <c r="RLT24" s="111"/>
      <c r="RLU24" s="111"/>
      <c r="RLV24" s="111"/>
      <c r="RLW24" s="111"/>
      <c r="RLX24" s="3" t="e">
        <f>RLX23/#REF!-0.01</f>
        <v>#REF!</v>
      </c>
      <c r="RLY24" s="111" t="s">
        <v>58</v>
      </c>
      <c r="RLZ24" s="111"/>
      <c r="RMA24" s="111"/>
      <c r="RMB24" s="111"/>
      <c r="RMC24" s="111"/>
      <c r="RMD24" s="111"/>
      <c r="RME24" s="111"/>
      <c r="RMF24" s="3" t="e">
        <f>RMF23/#REF!-0.01</f>
        <v>#REF!</v>
      </c>
      <c r="RMG24" s="111" t="s">
        <v>58</v>
      </c>
      <c r="RMH24" s="111"/>
      <c r="RMI24" s="111"/>
      <c r="RMJ24" s="111"/>
      <c r="RMK24" s="111"/>
      <c r="RML24" s="111"/>
      <c r="RMM24" s="111"/>
      <c r="RMN24" s="3" t="e">
        <f>RMN23/#REF!-0.01</f>
        <v>#REF!</v>
      </c>
      <c r="RMO24" s="111" t="s">
        <v>58</v>
      </c>
      <c r="RMP24" s="111"/>
      <c r="RMQ24" s="111"/>
      <c r="RMR24" s="111"/>
      <c r="RMS24" s="111"/>
      <c r="RMT24" s="111"/>
      <c r="RMU24" s="111"/>
      <c r="RMV24" s="3" t="e">
        <f>RMV23/#REF!-0.01</f>
        <v>#REF!</v>
      </c>
      <c r="RMW24" s="111" t="s">
        <v>58</v>
      </c>
      <c r="RMX24" s="111"/>
      <c r="RMY24" s="111"/>
      <c r="RMZ24" s="111"/>
      <c r="RNA24" s="111"/>
      <c r="RNB24" s="111"/>
      <c r="RNC24" s="111"/>
      <c r="RND24" s="3" t="e">
        <f>RND23/#REF!-0.01</f>
        <v>#REF!</v>
      </c>
      <c r="RNE24" s="111" t="s">
        <v>58</v>
      </c>
      <c r="RNF24" s="111"/>
      <c r="RNG24" s="111"/>
      <c r="RNH24" s="111"/>
      <c r="RNI24" s="111"/>
      <c r="RNJ24" s="111"/>
      <c r="RNK24" s="111"/>
      <c r="RNL24" s="3" t="e">
        <f>RNL23/#REF!-0.01</f>
        <v>#REF!</v>
      </c>
      <c r="RNM24" s="111" t="s">
        <v>58</v>
      </c>
      <c r="RNN24" s="111"/>
      <c r="RNO24" s="111"/>
      <c r="RNP24" s="111"/>
      <c r="RNQ24" s="111"/>
      <c r="RNR24" s="111"/>
      <c r="RNS24" s="111"/>
      <c r="RNT24" s="3" t="e">
        <f>RNT23/#REF!-0.01</f>
        <v>#REF!</v>
      </c>
      <c r="RNU24" s="111" t="s">
        <v>58</v>
      </c>
      <c r="RNV24" s="111"/>
      <c r="RNW24" s="111"/>
      <c r="RNX24" s="111"/>
      <c r="RNY24" s="111"/>
      <c r="RNZ24" s="111"/>
      <c r="ROA24" s="111"/>
      <c r="ROB24" s="3" t="e">
        <f>ROB23/#REF!-0.01</f>
        <v>#REF!</v>
      </c>
      <c r="ROC24" s="111" t="s">
        <v>58</v>
      </c>
      <c r="ROD24" s="111"/>
      <c r="ROE24" s="111"/>
      <c r="ROF24" s="111"/>
      <c r="ROG24" s="111"/>
      <c r="ROH24" s="111"/>
      <c r="ROI24" s="111"/>
      <c r="ROJ24" s="3" t="e">
        <f>ROJ23/#REF!-0.01</f>
        <v>#REF!</v>
      </c>
      <c r="ROK24" s="111" t="s">
        <v>58</v>
      </c>
      <c r="ROL24" s="111"/>
      <c r="ROM24" s="111"/>
      <c r="RON24" s="111"/>
      <c r="ROO24" s="111"/>
      <c r="ROP24" s="111"/>
      <c r="ROQ24" s="111"/>
      <c r="ROR24" s="3" t="e">
        <f>ROR23/#REF!-0.01</f>
        <v>#REF!</v>
      </c>
      <c r="ROS24" s="111" t="s">
        <v>58</v>
      </c>
      <c r="ROT24" s="111"/>
      <c r="ROU24" s="111"/>
      <c r="ROV24" s="111"/>
      <c r="ROW24" s="111"/>
      <c r="ROX24" s="111"/>
      <c r="ROY24" s="111"/>
      <c r="ROZ24" s="3" t="e">
        <f>ROZ23/#REF!-0.01</f>
        <v>#REF!</v>
      </c>
      <c r="RPA24" s="111" t="s">
        <v>58</v>
      </c>
      <c r="RPB24" s="111"/>
      <c r="RPC24" s="111"/>
      <c r="RPD24" s="111"/>
      <c r="RPE24" s="111"/>
      <c r="RPF24" s="111"/>
      <c r="RPG24" s="111"/>
      <c r="RPH24" s="3" t="e">
        <f>RPH23/#REF!-0.01</f>
        <v>#REF!</v>
      </c>
      <c r="RPI24" s="111" t="s">
        <v>58</v>
      </c>
      <c r="RPJ24" s="111"/>
      <c r="RPK24" s="111"/>
      <c r="RPL24" s="111"/>
      <c r="RPM24" s="111"/>
      <c r="RPN24" s="111"/>
      <c r="RPO24" s="111"/>
      <c r="RPP24" s="3" t="e">
        <f>RPP23/#REF!-0.01</f>
        <v>#REF!</v>
      </c>
      <c r="RPQ24" s="111" t="s">
        <v>58</v>
      </c>
      <c r="RPR24" s="111"/>
      <c r="RPS24" s="111"/>
      <c r="RPT24" s="111"/>
      <c r="RPU24" s="111"/>
      <c r="RPV24" s="111"/>
      <c r="RPW24" s="111"/>
      <c r="RPX24" s="3" t="e">
        <f>RPX23/#REF!-0.01</f>
        <v>#REF!</v>
      </c>
      <c r="RPY24" s="111" t="s">
        <v>58</v>
      </c>
      <c r="RPZ24" s="111"/>
      <c r="RQA24" s="111"/>
      <c r="RQB24" s="111"/>
      <c r="RQC24" s="111"/>
      <c r="RQD24" s="111"/>
      <c r="RQE24" s="111"/>
      <c r="RQF24" s="3" t="e">
        <f>RQF23/#REF!-0.01</f>
        <v>#REF!</v>
      </c>
      <c r="RQG24" s="111" t="s">
        <v>58</v>
      </c>
      <c r="RQH24" s="111"/>
      <c r="RQI24" s="111"/>
      <c r="RQJ24" s="111"/>
      <c r="RQK24" s="111"/>
      <c r="RQL24" s="111"/>
      <c r="RQM24" s="111"/>
      <c r="RQN24" s="3" t="e">
        <f>RQN23/#REF!-0.01</f>
        <v>#REF!</v>
      </c>
      <c r="RQO24" s="111" t="s">
        <v>58</v>
      </c>
      <c r="RQP24" s="111"/>
      <c r="RQQ24" s="111"/>
      <c r="RQR24" s="111"/>
      <c r="RQS24" s="111"/>
      <c r="RQT24" s="111"/>
      <c r="RQU24" s="111"/>
      <c r="RQV24" s="3" t="e">
        <f>RQV23/#REF!-0.01</f>
        <v>#REF!</v>
      </c>
      <c r="RQW24" s="111" t="s">
        <v>58</v>
      </c>
      <c r="RQX24" s="111"/>
      <c r="RQY24" s="111"/>
      <c r="RQZ24" s="111"/>
      <c r="RRA24" s="111"/>
      <c r="RRB24" s="111"/>
      <c r="RRC24" s="111"/>
      <c r="RRD24" s="3" t="e">
        <f>RRD23/#REF!-0.01</f>
        <v>#REF!</v>
      </c>
      <c r="RRE24" s="111" t="s">
        <v>58</v>
      </c>
      <c r="RRF24" s="111"/>
      <c r="RRG24" s="111"/>
      <c r="RRH24" s="111"/>
      <c r="RRI24" s="111"/>
      <c r="RRJ24" s="111"/>
      <c r="RRK24" s="111"/>
      <c r="RRL24" s="3" t="e">
        <f>RRL23/#REF!-0.01</f>
        <v>#REF!</v>
      </c>
      <c r="RRM24" s="111" t="s">
        <v>58</v>
      </c>
      <c r="RRN24" s="111"/>
      <c r="RRO24" s="111"/>
      <c r="RRP24" s="111"/>
      <c r="RRQ24" s="111"/>
      <c r="RRR24" s="111"/>
      <c r="RRS24" s="111"/>
      <c r="RRT24" s="3" t="e">
        <f>RRT23/#REF!-0.01</f>
        <v>#REF!</v>
      </c>
      <c r="RRU24" s="111" t="s">
        <v>58</v>
      </c>
      <c r="RRV24" s="111"/>
      <c r="RRW24" s="111"/>
      <c r="RRX24" s="111"/>
      <c r="RRY24" s="111"/>
      <c r="RRZ24" s="111"/>
      <c r="RSA24" s="111"/>
      <c r="RSB24" s="3" t="e">
        <f>RSB23/#REF!-0.01</f>
        <v>#REF!</v>
      </c>
      <c r="RSC24" s="111" t="s">
        <v>58</v>
      </c>
      <c r="RSD24" s="111"/>
      <c r="RSE24" s="111"/>
      <c r="RSF24" s="111"/>
      <c r="RSG24" s="111"/>
      <c r="RSH24" s="111"/>
      <c r="RSI24" s="111"/>
      <c r="RSJ24" s="3" t="e">
        <f>RSJ23/#REF!-0.01</f>
        <v>#REF!</v>
      </c>
      <c r="RSK24" s="111" t="s">
        <v>58</v>
      </c>
      <c r="RSL24" s="111"/>
      <c r="RSM24" s="111"/>
      <c r="RSN24" s="111"/>
      <c r="RSO24" s="111"/>
      <c r="RSP24" s="111"/>
      <c r="RSQ24" s="111"/>
      <c r="RSR24" s="3" t="e">
        <f>RSR23/#REF!-0.01</f>
        <v>#REF!</v>
      </c>
      <c r="RSS24" s="111" t="s">
        <v>58</v>
      </c>
      <c r="RST24" s="111"/>
      <c r="RSU24" s="111"/>
      <c r="RSV24" s="111"/>
      <c r="RSW24" s="111"/>
      <c r="RSX24" s="111"/>
      <c r="RSY24" s="111"/>
      <c r="RSZ24" s="3" t="e">
        <f>RSZ23/#REF!-0.01</f>
        <v>#REF!</v>
      </c>
      <c r="RTA24" s="111" t="s">
        <v>58</v>
      </c>
      <c r="RTB24" s="111"/>
      <c r="RTC24" s="111"/>
      <c r="RTD24" s="111"/>
      <c r="RTE24" s="111"/>
      <c r="RTF24" s="111"/>
      <c r="RTG24" s="111"/>
      <c r="RTH24" s="3" t="e">
        <f>RTH23/#REF!-0.01</f>
        <v>#REF!</v>
      </c>
      <c r="RTI24" s="111" t="s">
        <v>58</v>
      </c>
      <c r="RTJ24" s="111"/>
      <c r="RTK24" s="111"/>
      <c r="RTL24" s="111"/>
      <c r="RTM24" s="111"/>
      <c r="RTN24" s="111"/>
      <c r="RTO24" s="111"/>
      <c r="RTP24" s="3" t="e">
        <f>RTP23/#REF!-0.01</f>
        <v>#REF!</v>
      </c>
      <c r="RTQ24" s="111" t="s">
        <v>58</v>
      </c>
      <c r="RTR24" s="111"/>
      <c r="RTS24" s="111"/>
      <c r="RTT24" s="111"/>
      <c r="RTU24" s="111"/>
      <c r="RTV24" s="111"/>
      <c r="RTW24" s="111"/>
      <c r="RTX24" s="3" t="e">
        <f>RTX23/#REF!-0.01</f>
        <v>#REF!</v>
      </c>
      <c r="RTY24" s="111" t="s">
        <v>58</v>
      </c>
      <c r="RTZ24" s="111"/>
      <c r="RUA24" s="111"/>
      <c r="RUB24" s="111"/>
      <c r="RUC24" s="111"/>
      <c r="RUD24" s="111"/>
      <c r="RUE24" s="111"/>
      <c r="RUF24" s="3" t="e">
        <f>RUF23/#REF!-0.01</f>
        <v>#REF!</v>
      </c>
      <c r="RUG24" s="111" t="s">
        <v>58</v>
      </c>
      <c r="RUH24" s="111"/>
      <c r="RUI24" s="111"/>
      <c r="RUJ24" s="111"/>
      <c r="RUK24" s="111"/>
      <c r="RUL24" s="111"/>
      <c r="RUM24" s="111"/>
      <c r="RUN24" s="3" t="e">
        <f>RUN23/#REF!-0.01</f>
        <v>#REF!</v>
      </c>
      <c r="RUO24" s="111" t="s">
        <v>58</v>
      </c>
      <c r="RUP24" s="111"/>
      <c r="RUQ24" s="111"/>
      <c r="RUR24" s="111"/>
      <c r="RUS24" s="111"/>
      <c r="RUT24" s="111"/>
      <c r="RUU24" s="111"/>
      <c r="RUV24" s="3" t="e">
        <f>RUV23/#REF!-0.01</f>
        <v>#REF!</v>
      </c>
      <c r="RUW24" s="111" t="s">
        <v>58</v>
      </c>
      <c r="RUX24" s="111"/>
      <c r="RUY24" s="111"/>
      <c r="RUZ24" s="111"/>
      <c r="RVA24" s="111"/>
      <c r="RVB24" s="111"/>
      <c r="RVC24" s="111"/>
      <c r="RVD24" s="3" t="e">
        <f>RVD23/#REF!-0.01</f>
        <v>#REF!</v>
      </c>
      <c r="RVE24" s="111" t="s">
        <v>58</v>
      </c>
      <c r="RVF24" s="111"/>
      <c r="RVG24" s="111"/>
      <c r="RVH24" s="111"/>
      <c r="RVI24" s="111"/>
      <c r="RVJ24" s="111"/>
      <c r="RVK24" s="111"/>
      <c r="RVL24" s="3" t="e">
        <f>RVL23/#REF!-0.01</f>
        <v>#REF!</v>
      </c>
      <c r="RVM24" s="111" t="s">
        <v>58</v>
      </c>
      <c r="RVN24" s="111"/>
      <c r="RVO24" s="111"/>
      <c r="RVP24" s="111"/>
      <c r="RVQ24" s="111"/>
      <c r="RVR24" s="111"/>
      <c r="RVS24" s="111"/>
      <c r="RVT24" s="3" t="e">
        <f>RVT23/#REF!-0.01</f>
        <v>#REF!</v>
      </c>
      <c r="RVU24" s="111" t="s">
        <v>58</v>
      </c>
      <c r="RVV24" s="111"/>
      <c r="RVW24" s="111"/>
      <c r="RVX24" s="111"/>
      <c r="RVY24" s="111"/>
      <c r="RVZ24" s="111"/>
      <c r="RWA24" s="111"/>
      <c r="RWB24" s="3" t="e">
        <f>RWB23/#REF!-0.01</f>
        <v>#REF!</v>
      </c>
      <c r="RWC24" s="111" t="s">
        <v>58</v>
      </c>
      <c r="RWD24" s="111"/>
      <c r="RWE24" s="111"/>
      <c r="RWF24" s="111"/>
      <c r="RWG24" s="111"/>
      <c r="RWH24" s="111"/>
      <c r="RWI24" s="111"/>
      <c r="RWJ24" s="3" t="e">
        <f>RWJ23/#REF!-0.01</f>
        <v>#REF!</v>
      </c>
      <c r="RWK24" s="111" t="s">
        <v>58</v>
      </c>
      <c r="RWL24" s="111"/>
      <c r="RWM24" s="111"/>
      <c r="RWN24" s="111"/>
      <c r="RWO24" s="111"/>
      <c r="RWP24" s="111"/>
      <c r="RWQ24" s="111"/>
      <c r="RWR24" s="3" t="e">
        <f>RWR23/#REF!-0.01</f>
        <v>#REF!</v>
      </c>
      <c r="RWS24" s="111" t="s">
        <v>58</v>
      </c>
      <c r="RWT24" s="111"/>
      <c r="RWU24" s="111"/>
      <c r="RWV24" s="111"/>
      <c r="RWW24" s="111"/>
      <c r="RWX24" s="111"/>
      <c r="RWY24" s="111"/>
      <c r="RWZ24" s="3" t="e">
        <f>RWZ23/#REF!-0.01</f>
        <v>#REF!</v>
      </c>
      <c r="RXA24" s="111" t="s">
        <v>58</v>
      </c>
      <c r="RXB24" s="111"/>
      <c r="RXC24" s="111"/>
      <c r="RXD24" s="111"/>
      <c r="RXE24" s="111"/>
      <c r="RXF24" s="111"/>
      <c r="RXG24" s="111"/>
      <c r="RXH24" s="3" t="e">
        <f>RXH23/#REF!-0.01</f>
        <v>#REF!</v>
      </c>
      <c r="RXI24" s="111" t="s">
        <v>58</v>
      </c>
      <c r="RXJ24" s="111"/>
      <c r="RXK24" s="111"/>
      <c r="RXL24" s="111"/>
      <c r="RXM24" s="111"/>
      <c r="RXN24" s="111"/>
      <c r="RXO24" s="111"/>
      <c r="RXP24" s="3" t="e">
        <f>RXP23/#REF!-0.01</f>
        <v>#REF!</v>
      </c>
      <c r="RXQ24" s="111" t="s">
        <v>58</v>
      </c>
      <c r="RXR24" s="111"/>
      <c r="RXS24" s="111"/>
      <c r="RXT24" s="111"/>
      <c r="RXU24" s="111"/>
      <c r="RXV24" s="111"/>
      <c r="RXW24" s="111"/>
      <c r="RXX24" s="3" t="e">
        <f>RXX23/#REF!-0.01</f>
        <v>#REF!</v>
      </c>
      <c r="RXY24" s="111" t="s">
        <v>58</v>
      </c>
      <c r="RXZ24" s="111"/>
      <c r="RYA24" s="111"/>
      <c r="RYB24" s="111"/>
      <c r="RYC24" s="111"/>
      <c r="RYD24" s="111"/>
      <c r="RYE24" s="111"/>
      <c r="RYF24" s="3" t="e">
        <f>RYF23/#REF!-0.01</f>
        <v>#REF!</v>
      </c>
      <c r="RYG24" s="111" t="s">
        <v>58</v>
      </c>
      <c r="RYH24" s="111"/>
      <c r="RYI24" s="111"/>
      <c r="RYJ24" s="111"/>
      <c r="RYK24" s="111"/>
      <c r="RYL24" s="111"/>
      <c r="RYM24" s="111"/>
      <c r="RYN24" s="3" t="e">
        <f>RYN23/#REF!-0.01</f>
        <v>#REF!</v>
      </c>
      <c r="RYO24" s="111" t="s">
        <v>58</v>
      </c>
      <c r="RYP24" s="111"/>
      <c r="RYQ24" s="111"/>
      <c r="RYR24" s="111"/>
      <c r="RYS24" s="111"/>
      <c r="RYT24" s="111"/>
      <c r="RYU24" s="111"/>
      <c r="RYV24" s="3" t="e">
        <f>RYV23/#REF!-0.01</f>
        <v>#REF!</v>
      </c>
      <c r="RYW24" s="111" t="s">
        <v>58</v>
      </c>
      <c r="RYX24" s="111"/>
      <c r="RYY24" s="111"/>
      <c r="RYZ24" s="111"/>
      <c r="RZA24" s="111"/>
      <c r="RZB24" s="111"/>
      <c r="RZC24" s="111"/>
      <c r="RZD24" s="3" t="e">
        <f>RZD23/#REF!-0.01</f>
        <v>#REF!</v>
      </c>
      <c r="RZE24" s="111" t="s">
        <v>58</v>
      </c>
      <c r="RZF24" s="111"/>
      <c r="RZG24" s="111"/>
      <c r="RZH24" s="111"/>
      <c r="RZI24" s="111"/>
      <c r="RZJ24" s="111"/>
      <c r="RZK24" s="111"/>
      <c r="RZL24" s="3" t="e">
        <f>RZL23/#REF!-0.01</f>
        <v>#REF!</v>
      </c>
      <c r="RZM24" s="111" t="s">
        <v>58</v>
      </c>
      <c r="RZN24" s="111"/>
      <c r="RZO24" s="111"/>
      <c r="RZP24" s="111"/>
      <c r="RZQ24" s="111"/>
      <c r="RZR24" s="111"/>
      <c r="RZS24" s="111"/>
      <c r="RZT24" s="3" t="e">
        <f>RZT23/#REF!-0.01</f>
        <v>#REF!</v>
      </c>
      <c r="RZU24" s="111" t="s">
        <v>58</v>
      </c>
      <c r="RZV24" s="111"/>
      <c r="RZW24" s="111"/>
      <c r="RZX24" s="111"/>
      <c r="RZY24" s="111"/>
      <c r="RZZ24" s="111"/>
      <c r="SAA24" s="111"/>
      <c r="SAB24" s="3" t="e">
        <f>SAB23/#REF!-0.01</f>
        <v>#REF!</v>
      </c>
      <c r="SAC24" s="111" t="s">
        <v>58</v>
      </c>
      <c r="SAD24" s="111"/>
      <c r="SAE24" s="111"/>
      <c r="SAF24" s="111"/>
      <c r="SAG24" s="111"/>
      <c r="SAH24" s="111"/>
      <c r="SAI24" s="111"/>
      <c r="SAJ24" s="3" t="e">
        <f>SAJ23/#REF!-0.01</f>
        <v>#REF!</v>
      </c>
      <c r="SAK24" s="111" t="s">
        <v>58</v>
      </c>
      <c r="SAL24" s="111"/>
      <c r="SAM24" s="111"/>
      <c r="SAN24" s="111"/>
      <c r="SAO24" s="111"/>
      <c r="SAP24" s="111"/>
      <c r="SAQ24" s="111"/>
      <c r="SAR24" s="3" t="e">
        <f>SAR23/#REF!-0.01</f>
        <v>#REF!</v>
      </c>
      <c r="SAS24" s="111" t="s">
        <v>58</v>
      </c>
      <c r="SAT24" s="111"/>
      <c r="SAU24" s="111"/>
      <c r="SAV24" s="111"/>
      <c r="SAW24" s="111"/>
      <c r="SAX24" s="111"/>
      <c r="SAY24" s="111"/>
      <c r="SAZ24" s="3" t="e">
        <f>SAZ23/#REF!-0.01</f>
        <v>#REF!</v>
      </c>
      <c r="SBA24" s="111" t="s">
        <v>58</v>
      </c>
      <c r="SBB24" s="111"/>
      <c r="SBC24" s="111"/>
      <c r="SBD24" s="111"/>
      <c r="SBE24" s="111"/>
      <c r="SBF24" s="111"/>
      <c r="SBG24" s="111"/>
      <c r="SBH24" s="3" t="e">
        <f>SBH23/#REF!-0.01</f>
        <v>#REF!</v>
      </c>
      <c r="SBI24" s="111" t="s">
        <v>58</v>
      </c>
      <c r="SBJ24" s="111"/>
      <c r="SBK24" s="111"/>
      <c r="SBL24" s="111"/>
      <c r="SBM24" s="111"/>
      <c r="SBN24" s="111"/>
      <c r="SBO24" s="111"/>
      <c r="SBP24" s="3" t="e">
        <f>SBP23/#REF!-0.01</f>
        <v>#REF!</v>
      </c>
      <c r="SBQ24" s="111" t="s">
        <v>58</v>
      </c>
      <c r="SBR24" s="111"/>
      <c r="SBS24" s="111"/>
      <c r="SBT24" s="111"/>
      <c r="SBU24" s="111"/>
      <c r="SBV24" s="111"/>
      <c r="SBW24" s="111"/>
      <c r="SBX24" s="3" t="e">
        <f>SBX23/#REF!-0.01</f>
        <v>#REF!</v>
      </c>
      <c r="SBY24" s="111" t="s">
        <v>58</v>
      </c>
      <c r="SBZ24" s="111"/>
      <c r="SCA24" s="111"/>
      <c r="SCB24" s="111"/>
      <c r="SCC24" s="111"/>
      <c r="SCD24" s="111"/>
      <c r="SCE24" s="111"/>
      <c r="SCF24" s="3" t="e">
        <f>SCF23/#REF!-0.01</f>
        <v>#REF!</v>
      </c>
      <c r="SCG24" s="111" t="s">
        <v>58</v>
      </c>
      <c r="SCH24" s="111"/>
      <c r="SCI24" s="111"/>
      <c r="SCJ24" s="111"/>
      <c r="SCK24" s="111"/>
      <c r="SCL24" s="111"/>
      <c r="SCM24" s="111"/>
      <c r="SCN24" s="3" t="e">
        <f>SCN23/#REF!-0.01</f>
        <v>#REF!</v>
      </c>
      <c r="SCO24" s="111" t="s">
        <v>58</v>
      </c>
      <c r="SCP24" s="111"/>
      <c r="SCQ24" s="111"/>
      <c r="SCR24" s="111"/>
      <c r="SCS24" s="111"/>
      <c r="SCT24" s="111"/>
      <c r="SCU24" s="111"/>
      <c r="SCV24" s="3" t="e">
        <f>SCV23/#REF!-0.01</f>
        <v>#REF!</v>
      </c>
      <c r="SCW24" s="111" t="s">
        <v>58</v>
      </c>
      <c r="SCX24" s="111"/>
      <c r="SCY24" s="111"/>
      <c r="SCZ24" s="111"/>
      <c r="SDA24" s="111"/>
      <c r="SDB24" s="111"/>
      <c r="SDC24" s="111"/>
      <c r="SDD24" s="3" t="e">
        <f>SDD23/#REF!-0.01</f>
        <v>#REF!</v>
      </c>
      <c r="SDE24" s="111" t="s">
        <v>58</v>
      </c>
      <c r="SDF24" s="111"/>
      <c r="SDG24" s="111"/>
      <c r="SDH24" s="111"/>
      <c r="SDI24" s="111"/>
      <c r="SDJ24" s="111"/>
      <c r="SDK24" s="111"/>
      <c r="SDL24" s="3" t="e">
        <f>SDL23/#REF!-0.01</f>
        <v>#REF!</v>
      </c>
      <c r="SDM24" s="111" t="s">
        <v>58</v>
      </c>
      <c r="SDN24" s="111"/>
      <c r="SDO24" s="111"/>
      <c r="SDP24" s="111"/>
      <c r="SDQ24" s="111"/>
      <c r="SDR24" s="111"/>
      <c r="SDS24" s="111"/>
      <c r="SDT24" s="3" t="e">
        <f>SDT23/#REF!-0.01</f>
        <v>#REF!</v>
      </c>
      <c r="SDU24" s="111" t="s">
        <v>58</v>
      </c>
      <c r="SDV24" s="111"/>
      <c r="SDW24" s="111"/>
      <c r="SDX24" s="111"/>
      <c r="SDY24" s="111"/>
      <c r="SDZ24" s="111"/>
      <c r="SEA24" s="111"/>
      <c r="SEB24" s="3" t="e">
        <f>SEB23/#REF!-0.01</f>
        <v>#REF!</v>
      </c>
      <c r="SEC24" s="111" t="s">
        <v>58</v>
      </c>
      <c r="SED24" s="111"/>
      <c r="SEE24" s="111"/>
      <c r="SEF24" s="111"/>
      <c r="SEG24" s="111"/>
      <c r="SEH24" s="111"/>
      <c r="SEI24" s="111"/>
      <c r="SEJ24" s="3" t="e">
        <f>SEJ23/#REF!-0.01</f>
        <v>#REF!</v>
      </c>
      <c r="SEK24" s="111" t="s">
        <v>58</v>
      </c>
      <c r="SEL24" s="111"/>
      <c r="SEM24" s="111"/>
      <c r="SEN24" s="111"/>
      <c r="SEO24" s="111"/>
      <c r="SEP24" s="111"/>
      <c r="SEQ24" s="111"/>
      <c r="SER24" s="3" t="e">
        <f>SER23/#REF!-0.01</f>
        <v>#REF!</v>
      </c>
      <c r="SES24" s="111" t="s">
        <v>58</v>
      </c>
      <c r="SET24" s="111"/>
      <c r="SEU24" s="111"/>
      <c r="SEV24" s="111"/>
      <c r="SEW24" s="111"/>
      <c r="SEX24" s="111"/>
      <c r="SEY24" s="111"/>
      <c r="SEZ24" s="3" t="e">
        <f>SEZ23/#REF!-0.01</f>
        <v>#REF!</v>
      </c>
      <c r="SFA24" s="111" t="s">
        <v>58</v>
      </c>
      <c r="SFB24" s="111"/>
      <c r="SFC24" s="111"/>
      <c r="SFD24" s="111"/>
      <c r="SFE24" s="111"/>
      <c r="SFF24" s="111"/>
      <c r="SFG24" s="111"/>
      <c r="SFH24" s="3" t="e">
        <f>SFH23/#REF!-0.01</f>
        <v>#REF!</v>
      </c>
      <c r="SFI24" s="111" t="s">
        <v>58</v>
      </c>
      <c r="SFJ24" s="111"/>
      <c r="SFK24" s="111"/>
      <c r="SFL24" s="111"/>
      <c r="SFM24" s="111"/>
      <c r="SFN24" s="111"/>
      <c r="SFO24" s="111"/>
      <c r="SFP24" s="3" t="e">
        <f>SFP23/#REF!-0.01</f>
        <v>#REF!</v>
      </c>
      <c r="SFQ24" s="111" t="s">
        <v>58</v>
      </c>
      <c r="SFR24" s="111"/>
      <c r="SFS24" s="111"/>
      <c r="SFT24" s="111"/>
      <c r="SFU24" s="111"/>
      <c r="SFV24" s="111"/>
      <c r="SFW24" s="111"/>
      <c r="SFX24" s="3" t="e">
        <f>SFX23/#REF!-0.01</f>
        <v>#REF!</v>
      </c>
      <c r="SFY24" s="111" t="s">
        <v>58</v>
      </c>
      <c r="SFZ24" s="111"/>
      <c r="SGA24" s="111"/>
      <c r="SGB24" s="111"/>
      <c r="SGC24" s="111"/>
      <c r="SGD24" s="111"/>
      <c r="SGE24" s="111"/>
      <c r="SGF24" s="3" t="e">
        <f>SGF23/#REF!-0.01</f>
        <v>#REF!</v>
      </c>
      <c r="SGG24" s="111" t="s">
        <v>58</v>
      </c>
      <c r="SGH24" s="111"/>
      <c r="SGI24" s="111"/>
      <c r="SGJ24" s="111"/>
      <c r="SGK24" s="111"/>
      <c r="SGL24" s="111"/>
      <c r="SGM24" s="111"/>
      <c r="SGN24" s="3" t="e">
        <f>SGN23/#REF!-0.01</f>
        <v>#REF!</v>
      </c>
      <c r="SGO24" s="111" t="s">
        <v>58</v>
      </c>
      <c r="SGP24" s="111"/>
      <c r="SGQ24" s="111"/>
      <c r="SGR24" s="111"/>
      <c r="SGS24" s="111"/>
      <c r="SGT24" s="111"/>
      <c r="SGU24" s="111"/>
      <c r="SGV24" s="3" t="e">
        <f>SGV23/#REF!-0.01</f>
        <v>#REF!</v>
      </c>
      <c r="SGW24" s="111" t="s">
        <v>58</v>
      </c>
      <c r="SGX24" s="111"/>
      <c r="SGY24" s="111"/>
      <c r="SGZ24" s="111"/>
      <c r="SHA24" s="111"/>
      <c r="SHB24" s="111"/>
      <c r="SHC24" s="111"/>
      <c r="SHD24" s="3" t="e">
        <f>SHD23/#REF!-0.01</f>
        <v>#REF!</v>
      </c>
      <c r="SHE24" s="111" t="s">
        <v>58</v>
      </c>
      <c r="SHF24" s="111"/>
      <c r="SHG24" s="111"/>
      <c r="SHH24" s="111"/>
      <c r="SHI24" s="111"/>
      <c r="SHJ24" s="111"/>
      <c r="SHK24" s="111"/>
      <c r="SHL24" s="3" t="e">
        <f>SHL23/#REF!-0.01</f>
        <v>#REF!</v>
      </c>
      <c r="SHM24" s="111" t="s">
        <v>58</v>
      </c>
      <c r="SHN24" s="111"/>
      <c r="SHO24" s="111"/>
      <c r="SHP24" s="111"/>
      <c r="SHQ24" s="111"/>
      <c r="SHR24" s="111"/>
      <c r="SHS24" s="111"/>
      <c r="SHT24" s="3" t="e">
        <f>SHT23/#REF!-0.01</f>
        <v>#REF!</v>
      </c>
      <c r="SHU24" s="111" t="s">
        <v>58</v>
      </c>
      <c r="SHV24" s="111"/>
      <c r="SHW24" s="111"/>
      <c r="SHX24" s="111"/>
      <c r="SHY24" s="111"/>
      <c r="SHZ24" s="111"/>
      <c r="SIA24" s="111"/>
      <c r="SIB24" s="3" t="e">
        <f>SIB23/#REF!-0.01</f>
        <v>#REF!</v>
      </c>
      <c r="SIC24" s="111" t="s">
        <v>58</v>
      </c>
      <c r="SID24" s="111"/>
      <c r="SIE24" s="111"/>
      <c r="SIF24" s="111"/>
      <c r="SIG24" s="111"/>
      <c r="SIH24" s="111"/>
      <c r="SII24" s="111"/>
      <c r="SIJ24" s="3" t="e">
        <f>SIJ23/#REF!-0.01</f>
        <v>#REF!</v>
      </c>
      <c r="SIK24" s="111" t="s">
        <v>58</v>
      </c>
      <c r="SIL24" s="111"/>
      <c r="SIM24" s="111"/>
      <c r="SIN24" s="111"/>
      <c r="SIO24" s="111"/>
      <c r="SIP24" s="111"/>
      <c r="SIQ24" s="111"/>
      <c r="SIR24" s="3" t="e">
        <f>SIR23/#REF!-0.01</f>
        <v>#REF!</v>
      </c>
      <c r="SIS24" s="111" t="s">
        <v>58</v>
      </c>
      <c r="SIT24" s="111"/>
      <c r="SIU24" s="111"/>
      <c r="SIV24" s="111"/>
      <c r="SIW24" s="111"/>
      <c r="SIX24" s="111"/>
      <c r="SIY24" s="111"/>
      <c r="SIZ24" s="3" t="e">
        <f>SIZ23/#REF!-0.01</f>
        <v>#REF!</v>
      </c>
      <c r="SJA24" s="111" t="s">
        <v>58</v>
      </c>
      <c r="SJB24" s="111"/>
      <c r="SJC24" s="111"/>
      <c r="SJD24" s="111"/>
      <c r="SJE24" s="111"/>
      <c r="SJF24" s="111"/>
      <c r="SJG24" s="111"/>
      <c r="SJH24" s="3" t="e">
        <f>SJH23/#REF!-0.01</f>
        <v>#REF!</v>
      </c>
      <c r="SJI24" s="111" t="s">
        <v>58</v>
      </c>
      <c r="SJJ24" s="111"/>
      <c r="SJK24" s="111"/>
      <c r="SJL24" s="111"/>
      <c r="SJM24" s="111"/>
      <c r="SJN24" s="111"/>
      <c r="SJO24" s="111"/>
      <c r="SJP24" s="3" t="e">
        <f>SJP23/#REF!-0.01</f>
        <v>#REF!</v>
      </c>
      <c r="SJQ24" s="111" t="s">
        <v>58</v>
      </c>
      <c r="SJR24" s="111"/>
      <c r="SJS24" s="111"/>
      <c r="SJT24" s="111"/>
      <c r="SJU24" s="111"/>
      <c r="SJV24" s="111"/>
      <c r="SJW24" s="111"/>
      <c r="SJX24" s="3" t="e">
        <f>SJX23/#REF!-0.01</f>
        <v>#REF!</v>
      </c>
      <c r="SJY24" s="111" t="s">
        <v>58</v>
      </c>
      <c r="SJZ24" s="111"/>
      <c r="SKA24" s="111"/>
      <c r="SKB24" s="111"/>
      <c r="SKC24" s="111"/>
      <c r="SKD24" s="111"/>
      <c r="SKE24" s="111"/>
      <c r="SKF24" s="3" t="e">
        <f>SKF23/#REF!-0.01</f>
        <v>#REF!</v>
      </c>
      <c r="SKG24" s="111" t="s">
        <v>58</v>
      </c>
      <c r="SKH24" s="111"/>
      <c r="SKI24" s="111"/>
      <c r="SKJ24" s="111"/>
      <c r="SKK24" s="111"/>
      <c r="SKL24" s="111"/>
      <c r="SKM24" s="111"/>
      <c r="SKN24" s="3" t="e">
        <f>SKN23/#REF!-0.01</f>
        <v>#REF!</v>
      </c>
      <c r="SKO24" s="111" t="s">
        <v>58</v>
      </c>
      <c r="SKP24" s="111"/>
      <c r="SKQ24" s="111"/>
      <c r="SKR24" s="111"/>
      <c r="SKS24" s="111"/>
      <c r="SKT24" s="111"/>
      <c r="SKU24" s="111"/>
      <c r="SKV24" s="3" t="e">
        <f>SKV23/#REF!-0.01</f>
        <v>#REF!</v>
      </c>
      <c r="SKW24" s="111" t="s">
        <v>58</v>
      </c>
      <c r="SKX24" s="111"/>
      <c r="SKY24" s="111"/>
      <c r="SKZ24" s="111"/>
      <c r="SLA24" s="111"/>
      <c r="SLB24" s="111"/>
      <c r="SLC24" s="111"/>
      <c r="SLD24" s="3" t="e">
        <f>SLD23/#REF!-0.01</f>
        <v>#REF!</v>
      </c>
      <c r="SLE24" s="111" t="s">
        <v>58</v>
      </c>
      <c r="SLF24" s="111"/>
      <c r="SLG24" s="111"/>
      <c r="SLH24" s="111"/>
      <c r="SLI24" s="111"/>
      <c r="SLJ24" s="111"/>
      <c r="SLK24" s="111"/>
      <c r="SLL24" s="3" t="e">
        <f>SLL23/#REF!-0.01</f>
        <v>#REF!</v>
      </c>
      <c r="SLM24" s="111" t="s">
        <v>58</v>
      </c>
      <c r="SLN24" s="111"/>
      <c r="SLO24" s="111"/>
      <c r="SLP24" s="111"/>
      <c r="SLQ24" s="111"/>
      <c r="SLR24" s="111"/>
      <c r="SLS24" s="111"/>
      <c r="SLT24" s="3" t="e">
        <f>SLT23/#REF!-0.01</f>
        <v>#REF!</v>
      </c>
      <c r="SLU24" s="111" t="s">
        <v>58</v>
      </c>
      <c r="SLV24" s="111"/>
      <c r="SLW24" s="111"/>
      <c r="SLX24" s="111"/>
      <c r="SLY24" s="111"/>
      <c r="SLZ24" s="111"/>
      <c r="SMA24" s="111"/>
      <c r="SMB24" s="3" t="e">
        <f>SMB23/#REF!-0.01</f>
        <v>#REF!</v>
      </c>
      <c r="SMC24" s="111" t="s">
        <v>58</v>
      </c>
      <c r="SMD24" s="111"/>
      <c r="SME24" s="111"/>
      <c r="SMF24" s="111"/>
      <c r="SMG24" s="111"/>
      <c r="SMH24" s="111"/>
      <c r="SMI24" s="111"/>
      <c r="SMJ24" s="3" t="e">
        <f>SMJ23/#REF!-0.01</f>
        <v>#REF!</v>
      </c>
      <c r="SMK24" s="111" t="s">
        <v>58</v>
      </c>
      <c r="SML24" s="111"/>
      <c r="SMM24" s="111"/>
      <c r="SMN24" s="111"/>
      <c r="SMO24" s="111"/>
      <c r="SMP24" s="111"/>
      <c r="SMQ24" s="111"/>
      <c r="SMR24" s="3" t="e">
        <f>SMR23/#REF!-0.01</f>
        <v>#REF!</v>
      </c>
      <c r="SMS24" s="111" t="s">
        <v>58</v>
      </c>
      <c r="SMT24" s="111"/>
      <c r="SMU24" s="111"/>
      <c r="SMV24" s="111"/>
      <c r="SMW24" s="111"/>
      <c r="SMX24" s="111"/>
      <c r="SMY24" s="111"/>
      <c r="SMZ24" s="3" t="e">
        <f>SMZ23/#REF!-0.01</f>
        <v>#REF!</v>
      </c>
      <c r="SNA24" s="111" t="s">
        <v>58</v>
      </c>
      <c r="SNB24" s="111"/>
      <c r="SNC24" s="111"/>
      <c r="SND24" s="111"/>
      <c r="SNE24" s="111"/>
      <c r="SNF24" s="111"/>
      <c r="SNG24" s="111"/>
      <c r="SNH24" s="3" t="e">
        <f>SNH23/#REF!-0.01</f>
        <v>#REF!</v>
      </c>
      <c r="SNI24" s="111" t="s">
        <v>58</v>
      </c>
      <c r="SNJ24" s="111"/>
      <c r="SNK24" s="111"/>
      <c r="SNL24" s="111"/>
      <c r="SNM24" s="111"/>
      <c r="SNN24" s="111"/>
      <c r="SNO24" s="111"/>
      <c r="SNP24" s="3" t="e">
        <f>SNP23/#REF!-0.01</f>
        <v>#REF!</v>
      </c>
      <c r="SNQ24" s="111" t="s">
        <v>58</v>
      </c>
      <c r="SNR24" s="111"/>
      <c r="SNS24" s="111"/>
      <c r="SNT24" s="111"/>
      <c r="SNU24" s="111"/>
      <c r="SNV24" s="111"/>
      <c r="SNW24" s="111"/>
      <c r="SNX24" s="3" t="e">
        <f>SNX23/#REF!-0.01</f>
        <v>#REF!</v>
      </c>
      <c r="SNY24" s="111" t="s">
        <v>58</v>
      </c>
      <c r="SNZ24" s="111"/>
      <c r="SOA24" s="111"/>
      <c r="SOB24" s="111"/>
      <c r="SOC24" s="111"/>
      <c r="SOD24" s="111"/>
      <c r="SOE24" s="111"/>
      <c r="SOF24" s="3" t="e">
        <f>SOF23/#REF!-0.01</f>
        <v>#REF!</v>
      </c>
      <c r="SOG24" s="111" t="s">
        <v>58</v>
      </c>
      <c r="SOH24" s="111"/>
      <c r="SOI24" s="111"/>
      <c r="SOJ24" s="111"/>
      <c r="SOK24" s="111"/>
      <c r="SOL24" s="111"/>
      <c r="SOM24" s="111"/>
      <c r="SON24" s="3" t="e">
        <f>SON23/#REF!-0.01</f>
        <v>#REF!</v>
      </c>
      <c r="SOO24" s="111" t="s">
        <v>58</v>
      </c>
      <c r="SOP24" s="111"/>
      <c r="SOQ24" s="111"/>
      <c r="SOR24" s="111"/>
      <c r="SOS24" s="111"/>
      <c r="SOT24" s="111"/>
      <c r="SOU24" s="111"/>
      <c r="SOV24" s="3" t="e">
        <f>SOV23/#REF!-0.01</f>
        <v>#REF!</v>
      </c>
      <c r="SOW24" s="111" t="s">
        <v>58</v>
      </c>
      <c r="SOX24" s="111"/>
      <c r="SOY24" s="111"/>
      <c r="SOZ24" s="111"/>
      <c r="SPA24" s="111"/>
      <c r="SPB24" s="111"/>
      <c r="SPC24" s="111"/>
      <c r="SPD24" s="3" t="e">
        <f>SPD23/#REF!-0.01</f>
        <v>#REF!</v>
      </c>
      <c r="SPE24" s="111" t="s">
        <v>58</v>
      </c>
      <c r="SPF24" s="111"/>
      <c r="SPG24" s="111"/>
      <c r="SPH24" s="111"/>
      <c r="SPI24" s="111"/>
      <c r="SPJ24" s="111"/>
      <c r="SPK24" s="111"/>
      <c r="SPL24" s="3" t="e">
        <f>SPL23/#REF!-0.01</f>
        <v>#REF!</v>
      </c>
      <c r="SPM24" s="111" t="s">
        <v>58</v>
      </c>
      <c r="SPN24" s="111"/>
      <c r="SPO24" s="111"/>
      <c r="SPP24" s="111"/>
      <c r="SPQ24" s="111"/>
      <c r="SPR24" s="111"/>
      <c r="SPS24" s="111"/>
      <c r="SPT24" s="3" t="e">
        <f>SPT23/#REF!-0.01</f>
        <v>#REF!</v>
      </c>
      <c r="SPU24" s="111" t="s">
        <v>58</v>
      </c>
      <c r="SPV24" s="111"/>
      <c r="SPW24" s="111"/>
      <c r="SPX24" s="111"/>
      <c r="SPY24" s="111"/>
      <c r="SPZ24" s="111"/>
      <c r="SQA24" s="111"/>
      <c r="SQB24" s="3" t="e">
        <f>SQB23/#REF!-0.01</f>
        <v>#REF!</v>
      </c>
      <c r="SQC24" s="111" t="s">
        <v>58</v>
      </c>
      <c r="SQD24" s="111"/>
      <c r="SQE24" s="111"/>
      <c r="SQF24" s="111"/>
      <c r="SQG24" s="111"/>
      <c r="SQH24" s="111"/>
      <c r="SQI24" s="111"/>
      <c r="SQJ24" s="3" t="e">
        <f>SQJ23/#REF!-0.01</f>
        <v>#REF!</v>
      </c>
      <c r="SQK24" s="111" t="s">
        <v>58</v>
      </c>
      <c r="SQL24" s="111"/>
      <c r="SQM24" s="111"/>
      <c r="SQN24" s="111"/>
      <c r="SQO24" s="111"/>
      <c r="SQP24" s="111"/>
      <c r="SQQ24" s="111"/>
      <c r="SQR24" s="3" t="e">
        <f>SQR23/#REF!-0.01</f>
        <v>#REF!</v>
      </c>
      <c r="SQS24" s="111" t="s">
        <v>58</v>
      </c>
      <c r="SQT24" s="111"/>
      <c r="SQU24" s="111"/>
      <c r="SQV24" s="111"/>
      <c r="SQW24" s="111"/>
      <c r="SQX24" s="111"/>
      <c r="SQY24" s="111"/>
      <c r="SQZ24" s="3" t="e">
        <f>SQZ23/#REF!-0.01</f>
        <v>#REF!</v>
      </c>
      <c r="SRA24" s="111" t="s">
        <v>58</v>
      </c>
      <c r="SRB24" s="111"/>
      <c r="SRC24" s="111"/>
      <c r="SRD24" s="111"/>
      <c r="SRE24" s="111"/>
      <c r="SRF24" s="111"/>
      <c r="SRG24" s="111"/>
      <c r="SRH24" s="3" t="e">
        <f>SRH23/#REF!-0.01</f>
        <v>#REF!</v>
      </c>
      <c r="SRI24" s="111" t="s">
        <v>58</v>
      </c>
      <c r="SRJ24" s="111"/>
      <c r="SRK24" s="111"/>
      <c r="SRL24" s="111"/>
      <c r="SRM24" s="111"/>
      <c r="SRN24" s="111"/>
      <c r="SRO24" s="111"/>
      <c r="SRP24" s="3" t="e">
        <f>SRP23/#REF!-0.01</f>
        <v>#REF!</v>
      </c>
      <c r="SRQ24" s="111" t="s">
        <v>58</v>
      </c>
      <c r="SRR24" s="111"/>
      <c r="SRS24" s="111"/>
      <c r="SRT24" s="111"/>
      <c r="SRU24" s="111"/>
      <c r="SRV24" s="111"/>
      <c r="SRW24" s="111"/>
      <c r="SRX24" s="3" t="e">
        <f>SRX23/#REF!-0.01</f>
        <v>#REF!</v>
      </c>
      <c r="SRY24" s="111" t="s">
        <v>58</v>
      </c>
      <c r="SRZ24" s="111"/>
      <c r="SSA24" s="111"/>
      <c r="SSB24" s="111"/>
      <c r="SSC24" s="111"/>
      <c r="SSD24" s="111"/>
      <c r="SSE24" s="111"/>
      <c r="SSF24" s="3" t="e">
        <f>SSF23/#REF!-0.01</f>
        <v>#REF!</v>
      </c>
      <c r="SSG24" s="111" t="s">
        <v>58</v>
      </c>
      <c r="SSH24" s="111"/>
      <c r="SSI24" s="111"/>
      <c r="SSJ24" s="111"/>
      <c r="SSK24" s="111"/>
      <c r="SSL24" s="111"/>
      <c r="SSM24" s="111"/>
      <c r="SSN24" s="3" t="e">
        <f>SSN23/#REF!-0.01</f>
        <v>#REF!</v>
      </c>
      <c r="SSO24" s="111" t="s">
        <v>58</v>
      </c>
      <c r="SSP24" s="111"/>
      <c r="SSQ24" s="111"/>
      <c r="SSR24" s="111"/>
      <c r="SSS24" s="111"/>
      <c r="SST24" s="111"/>
      <c r="SSU24" s="111"/>
      <c r="SSV24" s="3" t="e">
        <f>SSV23/#REF!-0.01</f>
        <v>#REF!</v>
      </c>
      <c r="SSW24" s="111" t="s">
        <v>58</v>
      </c>
      <c r="SSX24" s="111"/>
      <c r="SSY24" s="111"/>
      <c r="SSZ24" s="111"/>
      <c r="STA24" s="111"/>
      <c r="STB24" s="111"/>
      <c r="STC24" s="111"/>
      <c r="STD24" s="3" t="e">
        <f>STD23/#REF!-0.01</f>
        <v>#REF!</v>
      </c>
      <c r="STE24" s="111" t="s">
        <v>58</v>
      </c>
      <c r="STF24" s="111"/>
      <c r="STG24" s="111"/>
      <c r="STH24" s="111"/>
      <c r="STI24" s="111"/>
      <c r="STJ24" s="111"/>
      <c r="STK24" s="111"/>
      <c r="STL24" s="3" t="e">
        <f>STL23/#REF!-0.01</f>
        <v>#REF!</v>
      </c>
      <c r="STM24" s="111" t="s">
        <v>58</v>
      </c>
      <c r="STN24" s="111"/>
      <c r="STO24" s="111"/>
      <c r="STP24" s="111"/>
      <c r="STQ24" s="111"/>
      <c r="STR24" s="111"/>
      <c r="STS24" s="111"/>
      <c r="STT24" s="3" t="e">
        <f>STT23/#REF!-0.01</f>
        <v>#REF!</v>
      </c>
      <c r="STU24" s="111" t="s">
        <v>58</v>
      </c>
      <c r="STV24" s="111"/>
      <c r="STW24" s="111"/>
      <c r="STX24" s="111"/>
      <c r="STY24" s="111"/>
      <c r="STZ24" s="111"/>
      <c r="SUA24" s="111"/>
      <c r="SUB24" s="3" t="e">
        <f>SUB23/#REF!-0.01</f>
        <v>#REF!</v>
      </c>
      <c r="SUC24" s="111" t="s">
        <v>58</v>
      </c>
      <c r="SUD24" s="111"/>
      <c r="SUE24" s="111"/>
      <c r="SUF24" s="111"/>
      <c r="SUG24" s="111"/>
      <c r="SUH24" s="111"/>
      <c r="SUI24" s="111"/>
      <c r="SUJ24" s="3" t="e">
        <f>SUJ23/#REF!-0.01</f>
        <v>#REF!</v>
      </c>
      <c r="SUK24" s="111" t="s">
        <v>58</v>
      </c>
      <c r="SUL24" s="111"/>
      <c r="SUM24" s="111"/>
      <c r="SUN24" s="111"/>
      <c r="SUO24" s="111"/>
      <c r="SUP24" s="111"/>
      <c r="SUQ24" s="111"/>
      <c r="SUR24" s="3" t="e">
        <f>SUR23/#REF!-0.01</f>
        <v>#REF!</v>
      </c>
      <c r="SUS24" s="111" t="s">
        <v>58</v>
      </c>
      <c r="SUT24" s="111"/>
      <c r="SUU24" s="111"/>
      <c r="SUV24" s="111"/>
      <c r="SUW24" s="111"/>
      <c r="SUX24" s="111"/>
      <c r="SUY24" s="111"/>
      <c r="SUZ24" s="3" t="e">
        <f>SUZ23/#REF!-0.01</f>
        <v>#REF!</v>
      </c>
      <c r="SVA24" s="111" t="s">
        <v>58</v>
      </c>
      <c r="SVB24" s="111"/>
      <c r="SVC24" s="111"/>
      <c r="SVD24" s="111"/>
      <c r="SVE24" s="111"/>
      <c r="SVF24" s="111"/>
      <c r="SVG24" s="111"/>
      <c r="SVH24" s="3" t="e">
        <f>SVH23/#REF!-0.01</f>
        <v>#REF!</v>
      </c>
      <c r="SVI24" s="111" t="s">
        <v>58</v>
      </c>
      <c r="SVJ24" s="111"/>
      <c r="SVK24" s="111"/>
      <c r="SVL24" s="111"/>
      <c r="SVM24" s="111"/>
      <c r="SVN24" s="111"/>
      <c r="SVO24" s="111"/>
      <c r="SVP24" s="3" t="e">
        <f>SVP23/#REF!-0.01</f>
        <v>#REF!</v>
      </c>
      <c r="SVQ24" s="111" t="s">
        <v>58</v>
      </c>
      <c r="SVR24" s="111"/>
      <c r="SVS24" s="111"/>
      <c r="SVT24" s="111"/>
      <c r="SVU24" s="111"/>
      <c r="SVV24" s="111"/>
      <c r="SVW24" s="111"/>
      <c r="SVX24" s="3" t="e">
        <f>SVX23/#REF!-0.01</f>
        <v>#REF!</v>
      </c>
      <c r="SVY24" s="111" t="s">
        <v>58</v>
      </c>
      <c r="SVZ24" s="111"/>
      <c r="SWA24" s="111"/>
      <c r="SWB24" s="111"/>
      <c r="SWC24" s="111"/>
      <c r="SWD24" s="111"/>
      <c r="SWE24" s="111"/>
      <c r="SWF24" s="3" t="e">
        <f>SWF23/#REF!-0.01</f>
        <v>#REF!</v>
      </c>
      <c r="SWG24" s="111" t="s">
        <v>58</v>
      </c>
      <c r="SWH24" s="111"/>
      <c r="SWI24" s="111"/>
      <c r="SWJ24" s="111"/>
      <c r="SWK24" s="111"/>
      <c r="SWL24" s="111"/>
      <c r="SWM24" s="111"/>
      <c r="SWN24" s="3" t="e">
        <f>SWN23/#REF!-0.01</f>
        <v>#REF!</v>
      </c>
      <c r="SWO24" s="111" t="s">
        <v>58</v>
      </c>
      <c r="SWP24" s="111"/>
      <c r="SWQ24" s="111"/>
      <c r="SWR24" s="111"/>
      <c r="SWS24" s="111"/>
      <c r="SWT24" s="111"/>
      <c r="SWU24" s="111"/>
      <c r="SWV24" s="3" t="e">
        <f>SWV23/#REF!-0.01</f>
        <v>#REF!</v>
      </c>
      <c r="SWW24" s="111" t="s">
        <v>58</v>
      </c>
      <c r="SWX24" s="111"/>
      <c r="SWY24" s="111"/>
      <c r="SWZ24" s="111"/>
      <c r="SXA24" s="111"/>
      <c r="SXB24" s="111"/>
      <c r="SXC24" s="111"/>
      <c r="SXD24" s="3" t="e">
        <f>SXD23/#REF!-0.01</f>
        <v>#REF!</v>
      </c>
      <c r="SXE24" s="111" t="s">
        <v>58</v>
      </c>
      <c r="SXF24" s="111"/>
      <c r="SXG24" s="111"/>
      <c r="SXH24" s="111"/>
      <c r="SXI24" s="111"/>
      <c r="SXJ24" s="111"/>
      <c r="SXK24" s="111"/>
      <c r="SXL24" s="3" t="e">
        <f>SXL23/#REF!-0.01</f>
        <v>#REF!</v>
      </c>
      <c r="SXM24" s="111" t="s">
        <v>58</v>
      </c>
      <c r="SXN24" s="111"/>
      <c r="SXO24" s="111"/>
      <c r="SXP24" s="111"/>
      <c r="SXQ24" s="111"/>
      <c r="SXR24" s="111"/>
      <c r="SXS24" s="111"/>
      <c r="SXT24" s="3" t="e">
        <f>SXT23/#REF!-0.01</f>
        <v>#REF!</v>
      </c>
      <c r="SXU24" s="111" t="s">
        <v>58</v>
      </c>
      <c r="SXV24" s="111"/>
      <c r="SXW24" s="111"/>
      <c r="SXX24" s="111"/>
      <c r="SXY24" s="111"/>
      <c r="SXZ24" s="111"/>
      <c r="SYA24" s="111"/>
      <c r="SYB24" s="3" t="e">
        <f>SYB23/#REF!-0.01</f>
        <v>#REF!</v>
      </c>
      <c r="SYC24" s="111" t="s">
        <v>58</v>
      </c>
      <c r="SYD24" s="111"/>
      <c r="SYE24" s="111"/>
      <c r="SYF24" s="111"/>
      <c r="SYG24" s="111"/>
      <c r="SYH24" s="111"/>
      <c r="SYI24" s="111"/>
      <c r="SYJ24" s="3" t="e">
        <f>SYJ23/#REF!-0.01</f>
        <v>#REF!</v>
      </c>
      <c r="SYK24" s="111" t="s">
        <v>58</v>
      </c>
      <c r="SYL24" s="111"/>
      <c r="SYM24" s="111"/>
      <c r="SYN24" s="111"/>
      <c r="SYO24" s="111"/>
      <c r="SYP24" s="111"/>
      <c r="SYQ24" s="111"/>
      <c r="SYR24" s="3" t="e">
        <f>SYR23/#REF!-0.01</f>
        <v>#REF!</v>
      </c>
      <c r="SYS24" s="111" t="s">
        <v>58</v>
      </c>
      <c r="SYT24" s="111"/>
      <c r="SYU24" s="111"/>
      <c r="SYV24" s="111"/>
      <c r="SYW24" s="111"/>
      <c r="SYX24" s="111"/>
      <c r="SYY24" s="111"/>
      <c r="SYZ24" s="3" t="e">
        <f>SYZ23/#REF!-0.01</f>
        <v>#REF!</v>
      </c>
      <c r="SZA24" s="111" t="s">
        <v>58</v>
      </c>
      <c r="SZB24" s="111"/>
      <c r="SZC24" s="111"/>
      <c r="SZD24" s="111"/>
      <c r="SZE24" s="111"/>
      <c r="SZF24" s="111"/>
      <c r="SZG24" s="111"/>
      <c r="SZH24" s="3" t="e">
        <f>SZH23/#REF!-0.01</f>
        <v>#REF!</v>
      </c>
      <c r="SZI24" s="111" t="s">
        <v>58</v>
      </c>
      <c r="SZJ24" s="111"/>
      <c r="SZK24" s="111"/>
      <c r="SZL24" s="111"/>
      <c r="SZM24" s="111"/>
      <c r="SZN24" s="111"/>
      <c r="SZO24" s="111"/>
      <c r="SZP24" s="3" t="e">
        <f>SZP23/#REF!-0.01</f>
        <v>#REF!</v>
      </c>
      <c r="SZQ24" s="111" t="s">
        <v>58</v>
      </c>
      <c r="SZR24" s="111"/>
      <c r="SZS24" s="111"/>
      <c r="SZT24" s="111"/>
      <c r="SZU24" s="111"/>
      <c r="SZV24" s="111"/>
      <c r="SZW24" s="111"/>
      <c r="SZX24" s="3" t="e">
        <f>SZX23/#REF!-0.01</f>
        <v>#REF!</v>
      </c>
      <c r="SZY24" s="111" t="s">
        <v>58</v>
      </c>
      <c r="SZZ24" s="111"/>
      <c r="TAA24" s="111"/>
      <c r="TAB24" s="111"/>
      <c r="TAC24" s="111"/>
      <c r="TAD24" s="111"/>
      <c r="TAE24" s="111"/>
      <c r="TAF24" s="3" t="e">
        <f>TAF23/#REF!-0.01</f>
        <v>#REF!</v>
      </c>
      <c r="TAG24" s="111" t="s">
        <v>58</v>
      </c>
      <c r="TAH24" s="111"/>
      <c r="TAI24" s="111"/>
      <c r="TAJ24" s="111"/>
      <c r="TAK24" s="111"/>
      <c r="TAL24" s="111"/>
      <c r="TAM24" s="111"/>
      <c r="TAN24" s="3" t="e">
        <f>TAN23/#REF!-0.01</f>
        <v>#REF!</v>
      </c>
      <c r="TAO24" s="111" t="s">
        <v>58</v>
      </c>
      <c r="TAP24" s="111"/>
      <c r="TAQ24" s="111"/>
      <c r="TAR24" s="111"/>
      <c r="TAS24" s="111"/>
      <c r="TAT24" s="111"/>
      <c r="TAU24" s="111"/>
      <c r="TAV24" s="3" t="e">
        <f>TAV23/#REF!-0.01</f>
        <v>#REF!</v>
      </c>
      <c r="TAW24" s="111" t="s">
        <v>58</v>
      </c>
      <c r="TAX24" s="111"/>
      <c r="TAY24" s="111"/>
      <c r="TAZ24" s="111"/>
      <c r="TBA24" s="111"/>
      <c r="TBB24" s="111"/>
      <c r="TBC24" s="111"/>
      <c r="TBD24" s="3" t="e">
        <f>TBD23/#REF!-0.01</f>
        <v>#REF!</v>
      </c>
      <c r="TBE24" s="111" t="s">
        <v>58</v>
      </c>
      <c r="TBF24" s="111"/>
      <c r="TBG24" s="111"/>
      <c r="TBH24" s="111"/>
      <c r="TBI24" s="111"/>
      <c r="TBJ24" s="111"/>
      <c r="TBK24" s="111"/>
      <c r="TBL24" s="3" t="e">
        <f>TBL23/#REF!-0.01</f>
        <v>#REF!</v>
      </c>
      <c r="TBM24" s="111" t="s">
        <v>58</v>
      </c>
      <c r="TBN24" s="111"/>
      <c r="TBO24" s="111"/>
      <c r="TBP24" s="111"/>
      <c r="TBQ24" s="111"/>
      <c r="TBR24" s="111"/>
      <c r="TBS24" s="111"/>
      <c r="TBT24" s="3" t="e">
        <f>TBT23/#REF!-0.01</f>
        <v>#REF!</v>
      </c>
      <c r="TBU24" s="111" t="s">
        <v>58</v>
      </c>
      <c r="TBV24" s="111"/>
      <c r="TBW24" s="111"/>
      <c r="TBX24" s="111"/>
      <c r="TBY24" s="111"/>
      <c r="TBZ24" s="111"/>
      <c r="TCA24" s="111"/>
      <c r="TCB24" s="3" t="e">
        <f>TCB23/#REF!-0.01</f>
        <v>#REF!</v>
      </c>
      <c r="TCC24" s="111" t="s">
        <v>58</v>
      </c>
      <c r="TCD24" s="111"/>
      <c r="TCE24" s="111"/>
      <c r="TCF24" s="111"/>
      <c r="TCG24" s="111"/>
      <c r="TCH24" s="111"/>
      <c r="TCI24" s="111"/>
      <c r="TCJ24" s="3" t="e">
        <f>TCJ23/#REF!-0.01</f>
        <v>#REF!</v>
      </c>
      <c r="TCK24" s="111" t="s">
        <v>58</v>
      </c>
      <c r="TCL24" s="111"/>
      <c r="TCM24" s="111"/>
      <c r="TCN24" s="111"/>
      <c r="TCO24" s="111"/>
      <c r="TCP24" s="111"/>
      <c r="TCQ24" s="111"/>
      <c r="TCR24" s="3" t="e">
        <f>TCR23/#REF!-0.01</f>
        <v>#REF!</v>
      </c>
      <c r="TCS24" s="111" t="s">
        <v>58</v>
      </c>
      <c r="TCT24" s="111"/>
      <c r="TCU24" s="111"/>
      <c r="TCV24" s="111"/>
      <c r="TCW24" s="111"/>
      <c r="TCX24" s="111"/>
      <c r="TCY24" s="111"/>
      <c r="TCZ24" s="3" t="e">
        <f>TCZ23/#REF!-0.01</f>
        <v>#REF!</v>
      </c>
      <c r="TDA24" s="111" t="s">
        <v>58</v>
      </c>
      <c r="TDB24" s="111"/>
      <c r="TDC24" s="111"/>
      <c r="TDD24" s="111"/>
      <c r="TDE24" s="111"/>
      <c r="TDF24" s="111"/>
      <c r="TDG24" s="111"/>
      <c r="TDH24" s="3" t="e">
        <f>TDH23/#REF!-0.01</f>
        <v>#REF!</v>
      </c>
      <c r="TDI24" s="111" t="s">
        <v>58</v>
      </c>
      <c r="TDJ24" s="111"/>
      <c r="TDK24" s="111"/>
      <c r="TDL24" s="111"/>
      <c r="TDM24" s="111"/>
      <c r="TDN24" s="111"/>
      <c r="TDO24" s="111"/>
      <c r="TDP24" s="3" t="e">
        <f>TDP23/#REF!-0.01</f>
        <v>#REF!</v>
      </c>
      <c r="TDQ24" s="111" t="s">
        <v>58</v>
      </c>
      <c r="TDR24" s="111"/>
      <c r="TDS24" s="111"/>
      <c r="TDT24" s="111"/>
      <c r="TDU24" s="111"/>
      <c r="TDV24" s="111"/>
      <c r="TDW24" s="111"/>
      <c r="TDX24" s="3" t="e">
        <f>TDX23/#REF!-0.01</f>
        <v>#REF!</v>
      </c>
      <c r="TDY24" s="111" t="s">
        <v>58</v>
      </c>
      <c r="TDZ24" s="111"/>
      <c r="TEA24" s="111"/>
      <c r="TEB24" s="111"/>
      <c r="TEC24" s="111"/>
      <c r="TED24" s="111"/>
      <c r="TEE24" s="111"/>
      <c r="TEF24" s="3" t="e">
        <f>TEF23/#REF!-0.01</f>
        <v>#REF!</v>
      </c>
      <c r="TEG24" s="111" t="s">
        <v>58</v>
      </c>
      <c r="TEH24" s="111"/>
      <c r="TEI24" s="111"/>
      <c r="TEJ24" s="111"/>
      <c r="TEK24" s="111"/>
      <c r="TEL24" s="111"/>
      <c r="TEM24" s="111"/>
      <c r="TEN24" s="3" t="e">
        <f>TEN23/#REF!-0.01</f>
        <v>#REF!</v>
      </c>
      <c r="TEO24" s="111" t="s">
        <v>58</v>
      </c>
      <c r="TEP24" s="111"/>
      <c r="TEQ24" s="111"/>
      <c r="TER24" s="111"/>
      <c r="TES24" s="111"/>
      <c r="TET24" s="111"/>
      <c r="TEU24" s="111"/>
      <c r="TEV24" s="3" t="e">
        <f>TEV23/#REF!-0.01</f>
        <v>#REF!</v>
      </c>
      <c r="TEW24" s="111" t="s">
        <v>58</v>
      </c>
      <c r="TEX24" s="111"/>
      <c r="TEY24" s="111"/>
      <c r="TEZ24" s="111"/>
      <c r="TFA24" s="111"/>
      <c r="TFB24" s="111"/>
      <c r="TFC24" s="111"/>
      <c r="TFD24" s="3" t="e">
        <f>TFD23/#REF!-0.01</f>
        <v>#REF!</v>
      </c>
      <c r="TFE24" s="111" t="s">
        <v>58</v>
      </c>
      <c r="TFF24" s="111"/>
      <c r="TFG24" s="111"/>
      <c r="TFH24" s="111"/>
      <c r="TFI24" s="111"/>
      <c r="TFJ24" s="111"/>
      <c r="TFK24" s="111"/>
      <c r="TFL24" s="3" t="e">
        <f>TFL23/#REF!-0.01</f>
        <v>#REF!</v>
      </c>
      <c r="TFM24" s="111" t="s">
        <v>58</v>
      </c>
      <c r="TFN24" s="111"/>
      <c r="TFO24" s="111"/>
      <c r="TFP24" s="111"/>
      <c r="TFQ24" s="111"/>
      <c r="TFR24" s="111"/>
      <c r="TFS24" s="111"/>
      <c r="TFT24" s="3" t="e">
        <f>TFT23/#REF!-0.01</f>
        <v>#REF!</v>
      </c>
      <c r="TFU24" s="111" t="s">
        <v>58</v>
      </c>
      <c r="TFV24" s="111"/>
      <c r="TFW24" s="111"/>
      <c r="TFX24" s="111"/>
      <c r="TFY24" s="111"/>
      <c r="TFZ24" s="111"/>
      <c r="TGA24" s="111"/>
      <c r="TGB24" s="3" t="e">
        <f>TGB23/#REF!-0.01</f>
        <v>#REF!</v>
      </c>
      <c r="TGC24" s="111" t="s">
        <v>58</v>
      </c>
      <c r="TGD24" s="111"/>
      <c r="TGE24" s="111"/>
      <c r="TGF24" s="111"/>
      <c r="TGG24" s="111"/>
      <c r="TGH24" s="111"/>
      <c r="TGI24" s="111"/>
      <c r="TGJ24" s="3" t="e">
        <f>TGJ23/#REF!-0.01</f>
        <v>#REF!</v>
      </c>
      <c r="TGK24" s="111" t="s">
        <v>58</v>
      </c>
      <c r="TGL24" s="111"/>
      <c r="TGM24" s="111"/>
      <c r="TGN24" s="111"/>
      <c r="TGO24" s="111"/>
      <c r="TGP24" s="111"/>
      <c r="TGQ24" s="111"/>
      <c r="TGR24" s="3" t="e">
        <f>TGR23/#REF!-0.01</f>
        <v>#REF!</v>
      </c>
      <c r="TGS24" s="111" t="s">
        <v>58</v>
      </c>
      <c r="TGT24" s="111"/>
      <c r="TGU24" s="111"/>
      <c r="TGV24" s="111"/>
      <c r="TGW24" s="111"/>
      <c r="TGX24" s="111"/>
      <c r="TGY24" s="111"/>
      <c r="TGZ24" s="3" t="e">
        <f>TGZ23/#REF!-0.01</f>
        <v>#REF!</v>
      </c>
      <c r="THA24" s="111" t="s">
        <v>58</v>
      </c>
      <c r="THB24" s="111"/>
      <c r="THC24" s="111"/>
      <c r="THD24" s="111"/>
      <c r="THE24" s="111"/>
      <c r="THF24" s="111"/>
      <c r="THG24" s="111"/>
      <c r="THH24" s="3" t="e">
        <f>THH23/#REF!-0.01</f>
        <v>#REF!</v>
      </c>
      <c r="THI24" s="111" t="s">
        <v>58</v>
      </c>
      <c r="THJ24" s="111"/>
      <c r="THK24" s="111"/>
      <c r="THL24" s="111"/>
      <c r="THM24" s="111"/>
      <c r="THN24" s="111"/>
      <c r="THO24" s="111"/>
      <c r="THP24" s="3" t="e">
        <f>THP23/#REF!-0.01</f>
        <v>#REF!</v>
      </c>
      <c r="THQ24" s="111" t="s">
        <v>58</v>
      </c>
      <c r="THR24" s="111"/>
      <c r="THS24" s="111"/>
      <c r="THT24" s="111"/>
      <c r="THU24" s="111"/>
      <c r="THV24" s="111"/>
      <c r="THW24" s="111"/>
      <c r="THX24" s="3" t="e">
        <f>THX23/#REF!-0.01</f>
        <v>#REF!</v>
      </c>
      <c r="THY24" s="111" t="s">
        <v>58</v>
      </c>
      <c r="THZ24" s="111"/>
      <c r="TIA24" s="111"/>
      <c r="TIB24" s="111"/>
      <c r="TIC24" s="111"/>
      <c r="TID24" s="111"/>
      <c r="TIE24" s="111"/>
      <c r="TIF24" s="3" t="e">
        <f>TIF23/#REF!-0.01</f>
        <v>#REF!</v>
      </c>
      <c r="TIG24" s="111" t="s">
        <v>58</v>
      </c>
      <c r="TIH24" s="111"/>
      <c r="TII24" s="111"/>
      <c r="TIJ24" s="111"/>
      <c r="TIK24" s="111"/>
      <c r="TIL24" s="111"/>
      <c r="TIM24" s="111"/>
      <c r="TIN24" s="3" t="e">
        <f>TIN23/#REF!-0.01</f>
        <v>#REF!</v>
      </c>
      <c r="TIO24" s="111" t="s">
        <v>58</v>
      </c>
      <c r="TIP24" s="111"/>
      <c r="TIQ24" s="111"/>
      <c r="TIR24" s="111"/>
      <c r="TIS24" s="111"/>
      <c r="TIT24" s="111"/>
      <c r="TIU24" s="111"/>
      <c r="TIV24" s="3" t="e">
        <f>TIV23/#REF!-0.01</f>
        <v>#REF!</v>
      </c>
      <c r="TIW24" s="111" t="s">
        <v>58</v>
      </c>
      <c r="TIX24" s="111"/>
      <c r="TIY24" s="111"/>
      <c r="TIZ24" s="111"/>
      <c r="TJA24" s="111"/>
      <c r="TJB24" s="111"/>
      <c r="TJC24" s="111"/>
      <c r="TJD24" s="3" t="e">
        <f>TJD23/#REF!-0.01</f>
        <v>#REF!</v>
      </c>
      <c r="TJE24" s="111" t="s">
        <v>58</v>
      </c>
      <c r="TJF24" s="111"/>
      <c r="TJG24" s="111"/>
      <c r="TJH24" s="111"/>
      <c r="TJI24" s="111"/>
      <c r="TJJ24" s="111"/>
      <c r="TJK24" s="111"/>
      <c r="TJL24" s="3" t="e">
        <f>TJL23/#REF!-0.01</f>
        <v>#REF!</v>
      </c>
      <c r="TJM24" s="111" t="s">
        <v>58</v>
      </c>
      <c r="TJN24" s="111"/>
      <c r="TJO24" s="111"/>
      <c r="TJP24" s="111"/>
      <c r="TJQ24" s="111"/>
      <c r="TJR24" s="111"/>
      <c r="TJS24" s="111"/>
      <c r="TJT24" s="3" t="e">
        <f>TJT23/#REF!-0.01</f>
        <v>#REF!</v>
      </c>
      <c r="TJU24" s="111" t="s">
        <v>58</v>
      </c>
      <c r="TJV24" s="111"/>
      <c r="TJW24" s="111"/>
      <c r="TJX24" s="111"/>
      <c r="TJY24" s="111"/>
      <c r="TJZ24" s="111"/>
      <c r="TKA24" s="111"/>
      <c r="TKB24" s="3" t="e">
        <f>TKB23/#REF!-0.01</f>
        <v>#REF!</v>
      </c>
      <c r="TKC24" s="111" t="s">
        <v>58</v>
      </c>
      <c r="TKD24" s="111"/>
      <c r="TKE24" s="111"/>
      <c r="TKF24" s="111"/>
      <c r="TKG24" s="111"/>
      <c r="TKH24" s="111"/>
      <c r="TKI24" s="111"/>
      <c r="TKJ24" s="3" t="e">
        <f>TKJ23/#REF!-0.01</f>
        <v>#REF!</v>
      </c>
      <c r="TKK24" s="111" t="s">
        <v>58</v>
      </c>
      <c r="TKL24" s="111"/>
      <c r="TKM24" s="111"/>
      <c r="TKN24" s="111"/>
      <c r="TKO24" s="111"/>
      <c r="TKP24" s="111"/>
      <c r="TKQ24" s="111"/>
      <c r="TKR24" s="3" t="e">
        <f>TKR23/#REF!-0.01</f>
        <v>#REF!</v>
      </c>
      <c r="TKS24" s="111" t="s">
        <v>58</v>
      </c>
      <c r="TKT24" s="111"/>
      <c r="TKU24" s="111"/>
      <c r="TKV24" s="111"/>
      <c r="TKW24" s="111"/>
      <c r="TKX24" s="111"/>
      <c r="TKY24" s="111"/>
      <c r="TKZ24" s="3" t="e">
        <f>TKZ23/#REF!-0.01</f>
        <v>#REF!</v>
      </c>
      <c r="TLA24" s="111" t="s">
        <v>58</v>
      </c>
      <c r="TLB24" s="111"/>
      <c r="TLC24" s="111"/>
      <c r="TLD24" s="111"/>
      <c r="TLE24" s="111"/>
      <c r="TLF24" s="111"/>
      <c r="TLG24" s="111"/>
      <c r="TLH24" s="3" t="e">
        <f>TLH23/#REF!-0.01</f>
        <v>#REF!</v>
      </c>
      <c r="TLI24" s="111" t="s">
        <v>58</v>
      </c>
      <c r="TLJ24" s="111"/>
      <c r="TLK24" s="111"/>
      <c r="TLL24" s="111"/>
      <c r="TLM24" s="111"/>
      <c r="TLN24" s="111"/>
      <c r="TLO24" s="111"/>
      <c r="TLP24" s="3" t="e">
        <f>TLP23/#REF!-0.01</f>
        <v>#REF!</v>
      </c>
      <c r="TLQ24" s="111" t="s">
        <v>58</v>
      </c>
      <c r="TLR24" s="111"/>
      <c r="TLS24" s="111"/>
      <c r="TLT24" s="111"/>
      <c r="TLU24" s="111"/>
      <c r="TLV24" s="111"/>
      <c r="TLW24" s="111"/>
      <c r="TLX24" s="3" t="e">
        <f>TLX23/#REF!-0.01</f>
        <v>#REF!</v>
      </c>
      <c r="TLY24" s="111" t="s">
        <v>58</v>
      </c>
      <c r="TLZ24" s="111"/>
      <c r="TMA24" s="111"/>
      <c r="TMB24" s="111"/>
      <c r="TMC24" s="111"/>
      <c r="TMD24" s="111"/>
      <c r="TME24" s="111"/>
      <c r="TMF24" s="3" t="e">
        <f>TMF23/#REF!-0.01</f>
        <v>#REF!</v>
      </c>
      <c r="TMG24" s="111" t="s">
        <v>58</v>
      </c>
      <c r="TMH24" s="111"/>
      <c r="TMI24" s="111"/>
      <c r="TMJ24" s="111"/>
      <c r="TMK24" s="111"/>
      <c r="TML24" s="111"/>
      <c r="TMM24" s="111"/>
      <c r="TMN24" s="3" t="e">
        <f>TMN23/#REF!-0.01</f>
        <v>#REF!</v>
      </c>
      <c r="TMO24" s="111" t="s">
        <v>58</v>
      </c>
      <c r="TMP24" s="111"/>
      <c r="TMQ24" s="111"/>
      <c r="TMR24" s="111"/>
      <c r="TMS24" s="111"/>
      <c r="TMT24" s="111"/>
      <c r="TMU24" s="111"/>
      <c r="TMV24" s="3" t="e">
        <f>TMV23/#REF!-0.01</f>
        <v>#REF!</v>
      </c>
      <c r="TMW24" s="111" t="s">
        <v>58</v>
      </c>
      <c r="TMX24" s="111"/>
      <c r="TMY24" s="111"/>
      <c r="TMZ24" s="111"/>
      <c r="TNA24" s="111"/>
      <c r="TNB24" s="111"/>
      <c r="TNC24" s="111"/>
      <c r="TND24" s="3" t="e">
        <f>TND23/#REF!-0.01</f>
        <v>#REF!</v>
      </c>
      <c r="TNE24" s="111" t="s">
        <v>58</v>
      </c>
      <c r="TNF24" s="111"/>
      <c r="TNG24" s="111"/>
      <c r="TNH24" s="111"/>
      <c r="TNI24" s="111"/>
      <c r="TNJ24" s="111"/>
      <c r="TNK24" s="111"/>
      <c r="TNL24" s="3" t="e">
        <f>TNL23/#REF!-0.01</f>
        <v>#REF!</v>
      </c>
      <c r="TNM24" s="111" t="s">
        <v>58</v>
      </c>
      <c r="TNN24" s="111"/>
      <c r="TNO24" s="111"/>
      <c r="TNP24" s="111"/>
      <c r="TNQ24" s="111"/>
      <c r="TNR24" s="111"/>
      <c r="TNS24" s="111"/>
      <c r="TNT24" s="3" t="e">
        <f>TNT23/#REF!-0.01</f>
        <v>#REF!</v>
      </c>
      <c r="TNU24" s="111" t="s">
        <v>58</v>
      </c>
      <c r="TNV24" s="111"/>
      <c r="TNW24" s="111"/>
      <c r="TNX24" s="111"/>
      <c r="TNY24" s="111"/>
      <c r="TNZ24" s="111"/>
      <c r="TOA24" s="111"/>
      <c r="TOB24" s="3" t="e">
        <f>TOB23/#REF!-0.01</f>
        <v>#REF!</v>
      </c>
      <c r="TOC24" s="111" t="s">
        <v>58</v>
      </c>
      <c r="TOD24" s="111"/>
      <c r="TOE24" s="111"/>
      <c r="TOF24" s="111"/>
      <c r="TOG24" s="111"/>
      <c r="TOH24" s="111"/>
      <c r="TOI24" s="111"/>
      <c r="TOJ24" s="3" t="e">
        <f>TOJ23/#REF!-0.01</f>
        <v>#REF!</v>
      </c>
      <c r="TOK24" s="111" t="s">
        <v>58</v>
      </c>
      <c r="TOL24" s="111"/>
      <c r="TOM24" s="111"/>
      <c r="TON24" s="111"/>
      <c r="TOO24" s="111"/>
      <c r="TOP24" s="111"/>
      <c r="TOQ24" s="111"/>
      <c r="TOR24" s="3" t="e">
        <f>TOR23/#REF!-0.01</f>
        <v>#REF!</v>
      </c>
      <c r="TOS24" s="111" t="s">
        <v>58</v>
      </c>
      <c r="TOT24" s="111"/>
      <c r="TOU24" s="111"/>
      <c r="TOV24" s="111"/>
      <c r="TOW24" s="111"/>
      <c r="TOX24" s="111"/>
      <c r="TOY24" s="111"/>
      <c r="TOZ24" s="3" t="e">
        <f>TOZ23/#REF!-0.01</f>
        <v>#REF!</v>
      </c>
      <c r="TPA24" s="111" t="s">
        <v>58</v>
      </c>
      <c r="TPB24" s="111"/>
      <c r="TPC24" s="111"/>
      <c r="TPD24" s="111"/>
      <c r="TPE24" s="111"/>
      <c r="TPF24" s="111"/>
      <c r="TPG24" s="111"/>
      <c r="TPH24" s="3" t="e">
        <f>TPH23/#REF!-0.01</f>
        <v>#REF!</v>
      </c>
      <c r="TPI24" s="111" t="s">
        <v>58</v>
      </c>
      <c r="TPJ24" s="111"/>
      <c r="TPK24" s="111"/>
      <c r="TPL24" s="111"/>
      <c r="TPM24" s="111"/>
      <c r="TPN24" s="111"/>
      <c r="TPO24" s="111"/>
      <c r="TPP24" s="3" t="e">
        <f>TPP23/#REF!-0.01</f>
        <v>#REF!</v>
      </c>
      <c r="TPQ24" s="111" t="s">
        <v>58</v>
      </c>
      <c r="TPR24" s="111"/>
      <c r="TPS24" s="111"/>
      <c r="TPT24" s="111"/>
      <c r="TPU24" s="111"/>
      <c r="TPV24" s="111"/>
      <c r="TPW24" s="111"/>
      <c r="TPX24" s="3" t="e">
        <f>TPX23/#REF!-0.01</f>
        <v>#REF!</v>
      </c>
      <c r="TPY24" s="111" t="s">
        <v>58</v>
      </c>
      <c r="TPZ24" s="111"/>
      <c r="TQA24" s="111"/>
      <c r="TQB24" s="111"/>
      <c r="TQC24" s="111"/>
      <c r="TQD24" s="111"/>
      <c r="TQE24" s="111"/>
      <c r="TQF24" s="3" t="e">
        <f>TQF23/#REF!-0.01</f>
        <v>#REF!</v>
      </c>
      <c r="TQG24" s="111" t="s">
        <v>58</v>
      </c>
      <c r="TQH24" s="111"/>
      <c r="TQI24" s="111"/>
      <c r="TQJ24" s="111"/>
      <c r="TQK24" s="111"/>
      <c r="TQL24" s="111"/>
      <c r="TQM24" s="111"/>
      <c r="TQN24" s="3" t="e">
        <f>TQN23/#REF!-0.01</f>
        <v>#REF!</v>
      </c>
      <c r="TQO24" s="111" t="s">
        <v>58</v>
      </c>
      <c r="TQP24" s="111"/>
      <c r="TQQ24" s="111"/>
      <c r="TQR24" s="111"/>
      <c r="TQS24" s="111"/>
      <c r="TQT24" s="111"/>
      <c r="TQU24" s="111"/>
      <c r="TQV24" s="3" t="e">
        <f>TQV23/#REF!-0.01</f>
        <v>#REF!</v>
      </c>
      <c r="TQW24" s="111" t="s">
        <v>58</v>
      </c>
      <c r="TQX24" s="111"/>
      <c r="TQY24" s="111"/>
      <c r="TQZ24" s="111"/>
      <c r="TRA24" s="111"/>
      <c r="TRB24" s="111"/>
      <c r="TRC24" s="111"/>
      <c r="TRD24" s="3" t="e">
        <f>TRD23/#REF!-0.01</f>
        <v>#REF!</v>
      </c>
      <c r="TRE24" s="111" t="s">
        <v>58</v>
      </c>
      <c r="TRF24" s="111"/>
      <c r="TRG24" s="111"/>
      <c r="TRH24" s="111"/>
      <c r="TRI24" s="111"/>
      <c r="TRJ24" s="111"/>
      <c r="TRK24" s="111"/>
      <c r="TRL24" s="3" t="e">
        <f>TRL23/#REF!-0.01</f>
        <v>#REF!</v>
      </c>
      <c r="TRM24" s="111" t="s">
        <v>58</v>
      </c>
      <c r="TRN24" s="111"/>
      <c r="TRO24" s="111"/>
      <c r="TRP24" s="111"/>
      <c r="TRQ24" s="111"/>
      <c r="TRR24" s="111"/>
      <c r="TRS24" s="111"/>
      <c r="TRT24" s="3" t="e">
        <f>TRT23/#REF!-0.01</f>
        <v>#REF!</v>
      </c>
      <c r="TRU24" s="111" t="s">
        <v>58</v>
      </c>
      <c r="TRV24" s="111"/>
      <c r="TRW24" s="111"/>
      <c r="TRX24" s="111"/>
      <c r="TRY24" s="111"/>
      <c r="TRZ24" s="111"/>
      <c r="TSA24" s="111"/>
      <c r="TSB24" s="3" t="e">
        <f>TSB23/#REF!-0.01</f>
        <v>#REF!</v>
      </c>
      <c r="TSC24" s="111" t="s">
        <v>58</v>
      </c>
      <c r="TSD24" s="111"/>
      <c r="TSE24" s="111"/>
      <c r="TSF24" s="111"/>
      <c r="TSG24" s="111"/>
      <c r="TSH24" s="111"/>
      <c r="TSI24" s="111"/>
      <c r="TSJ24" s="3" t="e">
        <f>TSJ23/#REF!-0.01</f>
        <v>#REF!</v>
      </c>
      <c r="TSK24" s="111" t="s">
        <v>58</v>
      </c>
      <c r="TSL24" s="111"/>
      <c r="TSM24" s="111"/>
      <c r="TSN24" s="111"/>
      <c r="TSO24" s="111"/>
      <c r="TSP24" s="111"/>
      <c r="TSQ24" s="111"/>
      <c r="TSR24" s="3" t="e">
        <f>TSR23/#REF!-0.01</f>
        <v>#REF!</v>
      </c>
      <c r="TSS24" s="111" t="s">
        <v>58</v>
      </c>
      <c r="TST24" s="111"/>
      <c r="TSU24" s="111"/>
      <c r="TSV24" s="111"/>
      <c r="TSW24" s="111"/>
      <c r="TSX24" s="111"/>
      <c r="TSY24" s="111"/>
      <c r="TSZ24" s="3" t="e">
        <f>TSZ23/#REF!-0.01</f>
        <v>#REF!</v>
      </c>
      <c r="TTA24" s="111" t="s">
        <v>58</v>
      </c>
      <c r="TTB24" s="111"/>
      <c r="TTC24" s="111"/>
      <c r="TTD24" s="111"/>
      <c r="TTE24" s="111"/>
      <c r="TTF24" s="111"/>
      <c r="TTG24" s="111"/>
      <c r="TTH24" s="3" t="e">
        <f>TTH23/#REF!-0.01</f>
        <v>#REF!</v>
      </c>
      <c r="TTI24" s="111" t="s">
        <v>58</v>
      </c>
      <c r="TTJ24" s="111"/>
      <c r="TTK24" s="111"/>
      <c r="TTL24" s="111"/>
      <c r="TTM24" s="111"/>
      <c r="TTN24" s="111"/>
      <c r="TTO24" s="111"/>
      <c r="TTP24" s="3" t="e">
        <f>TTP23/#REF!-0.01</f>
        <v>#REF!</v>
      </c>
      <c r="TTQ24" s="111" t="s">
        <v>58</v>
      </c>
      <c r="TTR24" s="111"/>
      <c r="TTS24" s="111"/>
      <c r="TTT24" s="111"/>
      <c r="TTU24" s="111"/>
      <c r="TTV24" s="111"/>
      <c r="TTW24" s="111"/>
      <c r="TTX24" s="3" t="e">
        <f>TTX23/#REF!-0.01</f>
        <v>#REF!</v>
      </c>
      <c r="TTY24" s="111" t="s">
        <v>58</v>
      </c>
      <c r="TTZ24" s="111"/>
      <c r="TUA24" s="111"/>
      <c r="TUB24" s="111"/>
      <c r="TUC24" s="111"/>
      <c r="TUD24" s="111"/>
      <c r="TUE24" s="111"/>
      <c r="TUF24" s="3" t="e">
        <f>TUF23/#REF!-0.01</f>
        <v>#REF!</v>
      </c>
      <c r="TUG24" s="111" t="s">
        <v>58</v>
      </c>
      <c r="TUH24" s="111"/>
      <c r="TUI24" s="111"/>
      <c r="TUJ24" s="111"/>
      <c r="TUK24" s="111"/>
      <c r="TUL24" s="111"/>
      <c r="TUM24" s="111"/>
      <c r="TUN24" s="3" t="e">
        <f>TUN23/#REF!-0.01</f>
        <v>#REF!</v>
      </c>
      <c r="TUO24" s="111" t="s">
        <v>58</v>
      </c>
      <c r="TUP24" s="111"/>
      <c r="TUQ24" s="111"/>
      <c r="TUR24" s="111"/>
      <c r="TUS24" s="111"/>
      <c r="TUT24" s="111"/>
      <c r="TUU24" s="111"/>
      <c r="TUV24" s="3" t="e">
        <f>TUV23/#REF!-0.01</f>
        <v>#REF!</v>
      </c>
      <c r="TUW24" s="111" t="s">
        <v>58</v>
      </c>
      <c r="TUX24" s="111"/>
      <c r="TUY24" s="111"/>
      <c r="TUZ24" s="111"/>
      <c r="TVA24" s="111"/>
      <c r="TVB24" s="111"/>
      <c r="TVC24" s="111"/>
      <c r="TVD24" s="3" t="e">
        <f>TVD23/#REF!-0.01</f>
        <v>#REF!</v>
      </c>
      <c r="TVE24" s="111" t="s">
        <v>58</v>
      </c>
      <c r="TVF24" s="111"/>
      <c r="TVG24" s="111"/>
      <c r="TVH24" s="111"/>
      <c r="TVI24" s="111"/>
      <c r="TVJ24" s="111"/>
      <c r="TVK24" s="111"/>
      <c r="TVL24" s="3" t="e">
        <f>TVL23/#REF!-0.01</f>
        <v>#REF!</v>
      </c>
      <c r="TVM24" s="111" t="s">
        <v>58</v>
      </c>
      <c r="TVN24" s="111"/>
      <c r="TVO24" s="111"/>
      <c r="TVP24" s="111"/>
      <c r="TVQ24" s="111"/>
      <c r="TVR24" s="111"/>
      <c r="TVS24" s="111"/>
      <c r="TVT24" s="3" t="e">
        <f>TVT23/#REF!-0.01</f>
        <v>#REF!</v>
      </c>
      <c r="TVU24" s="111" t="s">
        <v>58</v>
      </c>
      <c r="TVV24" s="111"/>
      <c r="TVW24" s="111"/>
      <c r="TVX24" s="111"/>
      <c r="TVY24" s="111"/>
      <c r="TVZ24" s="111"/>
      <c r="TWA24" s="111"/>
      <c r="TWB24" s="3" t="e">
        <f>TWB23/#REF!-0.01</f>
        <v>#REF!</v>
      </c>
      <c r="TWC24" s="111" t="s">
        <v>58</v>
      </c>
      <c r="TWD24" s="111"/>
      <c r="TWE24" s="111"/>
      <c r="TWF24" s="111"/>
      <c r="TWG24" s="111"/>
      <c r="TWH24" s="111"/>
      <c r="TWI24" s="111"/>
      <c r="TWJ24" s="3" t="e">
        <f>TWJ23/#REF!-0.01</f>
        <v>#REF!</v>
      </c>
      <c r="TWK24" s="111" t="s">
        <v>58</v>
      </c>
      <c r="TWL24" s="111"/>
      <c r="TWM24" s="111"/>
      <c r="TWN24" s="111"/>
      <c r="TWO24" s="111"/>
      <c r="TWP24" s="111"/>
      <c r="TWQ24" s="111"/>
      <c r="TWR24" s="3" t="e">
        <f>TWR23/#REF!-0.01</f>
        <v>#REF!</v>
      </c>
      <c r="TWS24" s="111" t="s">
        <v>58</v>
      </c>
      <c r="TWT24" s="111"/>
      <c r="TWU24" s="111"/>
      <c r="TWV24" s="111"/>
      <c r="TWW24" s="111"/>
      <c r="TWX24" s="111"/>
      <c r="TWY24" s="111"/>
      <c r="TWZ24" s="3" t="e">
        <f>TWZ23/#REF!-0.01</f>
        <v>#REF!</v>
      </c>
      <c r="TXA24" s="111" t="s">
        <v>58</v>
      </c>
      <c r="TXB24" s="111"/>
      <c r="TXC24" s="111"/>
      <c r="TXD24" s="111"/>
      <c r="TXE24" s="111"/>
      <c r="TXF24" s="111"/>
      <c r="TXG24" s="111"/>
      <c r="TXH24" s="3" t="e">
        <f>TXH23/#REF!-0.01</f>
        <v>#REF!</v>
      </c>
      <c r="TXI24" s="111" t="s">
        <v>58</v>
      </c>
      <c r="TXJ24" s="111"/>
      <c r="TXK24" s="111"/>
      <c r="TXL24" s="111"/>
      <c r="TXM24" s="111"/>
      <c r="TXN24" s="111"/>
      <c r="TXO24" s="111"/>
      <c r="TXP24" s="3" t="e">
        <f>TXP23/#REF!-0.01</f>
        <v>#REF!</v>
      </c>
      <c r="TXQ24" s="111" t="s">
        <v>58</v>
      </c>
      <c r="TXR24" s="111"/>
      <c r="TXS24" s="111"/>
      <c r="TXT24" s="111"/>
      <c r="TXU24" s="111"/>
      <c r="TXV24" s="111"/>
      <c r="TXW24" s="111"/>
      <c r="TXX24" s="3" t="e">
        <f>TXX23/#REF!-0.01</f>
        <v>#REF!</v>
      </c>
      <c r="TXY24" s="111" t="s">
        <v>58</v>
      </c>
      <c r="TXZ24" s="111"/>
      <c r="TYA24" s="111"/>
      <c r="TYB24" s="111"/>
      <c r="TYC24" s="111"/>
      <c r="TYD24" s="111"/>
      <c r="TYE24" s="111"/>
      <c r="TYF24" s="3" t="e">
        <f>TYF23/#REF!-0.01</f>
        <v>#REF!</v>
      </c>
      <c r="TYG24" s="111" t="s">
        <v>58</v>
      </c>
      <c r="TYH24" s="111"/>
      <c r="TYI24" s="111"/>
      <c r="TYJ24" s="111"/>
      <c r="TYK24" s="111"/>
      <c r="TYL24" s="111"/>
      <c r="TYM24" s="111"/>
      <c r="TYN24" s="3" t="e">
        <f>TYN23/#REF!-0.01</f>
        <v>#REF!</v>
      </c>
      <c r="TYO24" s="111" t="s">
        <v>58</v>
      </c>
      <c r="TYP24" s="111"/>
      <c r="TYQ24" s="111"/>
      <c r="TYR24" s="111"/>
      <c r="TYS24" s="111"/>
      <c r="TYT24" s="111"/>
      <c r="TYU24" s="111"/>
      <c r="TYV24" s="3" t="e">
        <f>TYV23/#REF!-0.01</f>
        <v>#REF!</v>
      </c>
      <c r="TYW24" s="111" t="s">
        <v>58</v>
      </c>
      <c r="TYX24" s="111"/>
      <c r="TYY24" s="111"/>
      <c r="TYZ24" s="111"/>
      <c r="TZA24" s="111"/>
      <c r="TZB24" s="111"/>
      <c r="TZC24" s="111"/>
      <c r="TZD24" s="3" t="e">
        <f>TZD23/#REF!-0.01</f>
        <v>#REF!</v>
      </c>
      <c r="TZE24" s="111" t="s">
        <v>58</v>
      </c>
      <c r="TZF24" s="111"/>
      <c r="TZG24" s="111"/>
      <c r="TZH24" s="111"/>
      <c r="TZI24" s="111"/>
      <c r="TZJ24" s="111"/>
      <c r="TZK24" s="111"/>
      <c r="TZL24" s="3" t="e">
        <f>TZL23/#REF!-0.01</f>
        <v>#REF!</v>
      </c>
      <c r="TZM24" s="111" t="s">
        <v>58</v>
      </c>
      <c r="TZN24" s="111"/>
      <c r="TZO24" s="111"/>
      <c r="TZP24" s="111"/>
      <c r="TZQ24" s="111"/>
      <c r="TZR24" s="111"/>
      <c r="TZS24" s="111"/>
      <c r="TZT24" s="3" t="e">
        <f>TZT23/#REF!-0.01</f>
        <v>#REF!</v>
      </c>
      <c r="TZU24" s="111" t="s">
        <v>58</v>
      </c>
      <c r="TZV24" s="111"/>
      <c r="TZW24" s="111"/>
      <c r="TZX24" s="111"/>
      <c r="TZY24" s="111"/>
      <c r="TZZ24" s="111"/>
      <c r="UAA24" s="111"/>
      <c r="UAB24" s="3" t="e">
        <f>UAB23/#REF!-0.01</f>
        <v>#REF!</v>
      </c>
      <c r="UAC24" s="111" t="s">
        <v>58</v>
      </c>
      <c r="UAD24" s="111"/>
      <c r="UAE24" s="111"/>
      <c r="UAF24" s="111"/>
      <c r="UAG24" s="111"/>
      <c r="UAH24" s="111"/>
      <c r="UAI24" s="111"/>
      <c r="UAJ24" s="3" t="e">
        <f>UAJ23/#REF!-0.01</f>
        <v>#REF!</v>
      </c>
      <c r="UAK24" s="111" t="s">
        <v>58</v>
      </c>
      <c r="UAL24" s="111"/>
      <c r="UAM24" s="111"/>
      <c r="UAN24" s="111"/>
      <c r="UAO24" s="111"/>
      <c r="UAP24" s="111"/>
      <c r="UAQ24" s="111"/>
      <c r="UAR24" s="3" t="e">
        <f>UAR23/#REF!-0.01</f>
        <v>#REF!</v>
      </c>
      <c r="UAS24" s="111" t="s">
        <v>58</v>
      </c>
      <c r="UAT24" s="111"/>
      <c r="UAU24" s="111"/>
      <c r="UAV24" s="111"/>
      <c r="UAW24" s="111"/>
      <c r="UAX24" s="111"/>
      <c r="UAY24" s="111"/>
      <c r="UAZ24" s="3" t="e">
        <f>UAZ23/#REF!-0.01</f>
        <v>#REF!</v>
      </c>
      <c r="UBA24" s="111" t="s">
        <v>58</v>
      </c>
      <c r="UBB24" s="111"/>
      <c r="UBC24" s="111"/>
      <c r="UBD24" s="111"/>
      <c r="UBE24" s="111"/>
      <c r="UBF24" s="111"/>
      <c r="UBG24" s="111"/>
      <c r="UBH24" s="3" t="e">
        <f>UBH23/#REF!-0.01</f>
        <v>#REF!</v>
      </c>
      <c r="UBI24" s="111" t="s">
        <v>58</v>
      </c>
      <c r="UBJ24" s="111"/>
      <c r="UBK24" s="111"/>
      <c r="UBL24" s="111"/>
      <c r="UBM24" s="111"/>
      <c r="UBN24" s="111"/>
      <c r="UBO24" s="111"/>
      <c r="UBP24" s="3" t="e">
        <f>UBP23/#REF!-0.01</f>
        <v>#REF!</v>
      </c>
      <c r="UBQ24" s="111" t="s">
        <v>58</v>
      </c>
      <c r="UBR24" s="111"/>
      <c r="UBS24" s="111"/>
      <c r="UBT24" s="111"/>
      <c r="UBU24" s="111"/>
      <c r="UBV24" s="111"/>
      <c r="UBW24" s="111"/>
      <c r="UBX24" s="3" t="e">
        <f>UBX23/#REF!-0.01</f>
        <v>#REF!</v>
      </c>
      <c r="UBY24" s="111" t="s">
        <v>58</v>
      </c>
      <c r="UBZ24" s="111"/>
      <c r="UCA24" s="111"/>
      <c r="UCB24" s="111"/>
      <c r="UCC24" s="111"/>
      <c r="UCD24" s="111"/>
      <c r="UCE24" s="111"/>
      <c r="UCF24" s="3" t="e">
        <f>UCF23/#REF!-0.01</f>
        <v>#REF!</v>
      </c>
      <c r="UCG24" s="111" t="s">
        <v>58</v>
      </c>
      <c r="UCH24" s="111"/>
      <c r="UCI24" s="111"/>
      <c r="UCJ24" s="111"/>
      <c r="UCK24" s="111"/>
      <c r="UCL24" s="111"/>
      <c r="UCM24" s="111"/>
      <c r="UCN24" s="3" t="e">
        <f>UCN23/#REF!-0.01</f>
        <v>#REF!</v>
      </c>
      <c r="UCO24" s="111" t="s">
        <v>58</v>
      </c>
      <c r="UCP24" s="111"/>
      <c r="UCQ24" s="111"/>
      <c r="UCR24" s="111"/>
      <c r="UCS24" s="111"/>
      <c r="UCT24" s="111"/>
      <c r="UCU24" s="111"/>
      <c r="UCV24" s="3" t="e">
        <f>UCV23/#REF!-0.01</f>
        <v>#REF!</v>
      </c>
      <c r="UCW24" s="111" t="s">
        <v>58</v>
      </c>
      <c r="UCX24" s="111"/>
      <c r="UCY24" s="111"/>
      <c r="UCZ24" s="111"/>
      <c r="UDA24" s="111"/>
      <c r="UDB24" s="111"/>
      <c r="UDC24" s="111"/>
      <c r="UDD24" s="3" t="e">
        <f>UDD23/#REF!-0.01</f>
        <v>#REF!</v>
      </c>
      <c r="UDE24" s="111" t="s">
        <v>58</v>
      </c>
      <c r="UDF24" s="111"/>
      <c r="UDG24" s="111"/>
      <c r="UDH24" s="111"/>
      <c r="UDI24" s="111"/>
      <c r="UDJ24" s="111"/>
      <c r="UDK24" s="111"/>
      <c r="UDL24" s="3" t="e">
        <f>UDL23/#REF!-0.01</f>
        <v>#REF!</v>
      </c>
      <c r="UDM24" s="111" t="s">
        <v>58</v>
      </c>
      <c r="UDN24" s="111"/>
      <c r="UDO24" s="111"/>
      <c r="UDP24" s="111"/>
      <c r="UDQ24" s="111"/>
      <c r="UDR24" s="111"/>
      <c r="UDS24" s="111"/>
      <c r="UDT24" s="3" t="e">
        <f>UDT23/#REF!-0.01</f>
        <v>#REF!</v>
      </c>
      <c r="UDU24" s="111" t="s">
        <v>58</v>
      </c>
      <c r="UDV24" s="111"/>
      <c r="UDW24" s="111"/>
      <c r="UDX24" s="111"/>
      <c r="UDY24" s="111"/>
      <c r="UDZ24" s="111"/>
      <c r="UEA24" s="111"/>
      <c r="UEB24" s="3" t="e">
        <f>UEB23/#REF!-0.01</f>
        <v>#REF!</v>
      </c>
      <c r="UEC24" s="111" t="s">
        <v>58</v>
      </c>
      <c r="UED24" s="111"/>
      <c r="UEE24" s="111"/>
      <c r="UEF24" s="111"/>
      <c r="UEG24" s="111"/>
      <c r="UEH24" s="111"/>
      <c r="UEI24" s="111"/>
      <c r="UEJ24" s="3" t="e">
        <f>UEJ23/#REF!-0.01</f>
        <v>#REF!</v>
      </c>
      <c r="UEK24" s="111" t="s">
        <v>58</v>
      </c>
      <c r="UEL24" s="111"/>
      <c r="UEM24" s="111"/>
      <c r="UEN24" s="111"/>
      <c r="UEO24" s="111"/>
      <c r="UEP24" s="111"/>
      <c r="UEQ24" s="111"/>
      <c r="UER24" s="3" t="e">
        <f>UER23/#REF!-0.01</f>
        <v>#REF!</v>
      </c>
      <c r="UES24" s="111" t="s">
        <v>58</v>
      </c>
      <c r="UET24" s="111"/>
      <c r="UEU24" s="111"/>
      <c r="UEV24" s="111"/>
      <c r="UEW24" s="111"/>
      <c r="UEX24" s="111"/>
      <c r="UEY24" s="111"/>
      <c r="UEZ24" s="3" t="e">
        <f>UEZ23/#REF!-0.01</f>
        <v>#REF!</v>
      </c>
      <c r="UFA24" s="111" t="s">
        <v>58</v>
      </c>
      <c r="UFB24" s="111"/>
      <c r="UFC24" s="111"/>
      <c r="UFD24" s="111"/>
      <c r="UFE24" s="111"/>
      <c r="UFF24" s="111"/>
      <c r="UFG24" s="111"/>
      <c r="UFH24" s="3" t="e">
        <f>UFH23/#REF!-0.01</f>
        <v>#REF!</v>
      </c>
      <c r="UFI24" s="111" t="s">
        <v>58</v>
      </c>
      <c r="UFJ24" s="111"/>
      <c r="UFK24" s="111"/>
      <c r="UFL24" s="111"/>
      <c r="UFM24" s="111"/>
      <c r="UFN24" s="111"/>
      <c r="UFO24" s="111"/>
      <c r="UFP24" s="3" t="e">
        <f>UFP23/#REF!-0.01</f>
        <v>#REF!</v>
      </c>
      <c r="UFQ24" s="111" t="s">
        <v>58</v>
      </c>
      <c r="UFR24" s="111"/>
      <c r="UFS24" s="111"/>
      <c r="UFT24" s="111"/>
      <c r="UFU24" s="111"/>
      <c r="UFV24" s="111"/>
      <c r="UFW24" s="111"/>
      <c r="UFX24" s="3" t="e">
        <f>UFX23/#REF!-0.01</f>
        <v>#REF!</v>
      </c>
      <c r="UFY24" s="111" t="s">
        <v>58</v>
      </c>
      <c r="UFZ24" s="111"/>
      <c r="UGA24" s="111"/>
      <c r="UGB24" s="111"/>
      <c r="UGC24" s="111"/>
      <c r="UGD24" s="111"/>
      <c r="UGE24" s="111"/>
      <c r="UGF24" s="3" t="e">
        <f>UGF23/#REF!-0.01</f>
        <v>#REF!</v>
      </c>
      <c r="UGG24" s="111" t="s">
        <v>58</v>
      </c>
      <c r="UGH24" s="111"/>
      <c r="UGI24" s="111"/>
      <c r="UGJ24" s="111"/>
      <c r="UGK24" s="111"/>
      <c r="UGL24" s="111"/>
      <c r="UGM24" s="111"/>
      <c r="UGN24" s="3" t="e">
        <f>UGN23/#REF!-0.01</f>
        <v>#REF!</v>
      </c>
      <c r="UGO24" s="111" t="s">
        <v>58</v>
      </c>
      <c r="UGP24" s="111"/>
      <c r="UGQ24" s="111"/>
      <c r="UGR24" s="111"/>
      <c r="UGS24" s="111"/>
      <c r="UGT24" s="111"/>
      <c r="UGU24" s="111"/>
      <c r="UGV24" s="3" t="e">
        <f>UGV23/#REF!-0.01</f>
        <v>#REF!</v>
      </c>
      <c r="UGW24" s="111" t="s">
        <v>58</v>
      </c>
      <c r="UGX24" s="111"/>
      <c r="UGY24" s="111"/>
      <c r="UGZ24" s="111"/>
      <c r="UHA24" s="111"/>
      <c r="UHB24" s="111"/>
      <c r="UHC24" s="111"/>
      <c r="UHD24" s="3" t="e">
        <f>UHD23/#REF!-0.01</f>
        <v>#REF!</v>
      </c>
      <c r="UHE24" s="111" t="s">
        <v>58</v>
      </c>
      <c r="UHF24" s="111"/>
      <c r="UHG24" s="111"/>
      <c r="UHH24" s="111"/>
      <c r="UHI24" s="111"/>
      <c r="UHJ24" s="111"/>
      <c r="UHK24" s="111"/>
      <c r="UHL24" s="3" t="e">
        <f>UHL23/#REF!-0.01</f>
        <v>#REF!</v>
      </c>
      <c r="UHM24" s="111" t="s">
        <v>58</v>
      </c>
      <c r="UHN24" s="111"/>
      <c r="UHO24" s="111"/>
      <c r="UHP24" s="111"/>
      <c r="UHQ24" s="111"/>
      <c r="UHR24" s="111"/>
      <c r="UHS24" s="111"/>
      <c r="UHT24" s="3" t="e">
        <f>UHT23/#REF!-0.01</f>
        <v>#REF!</v>
      </c>
      <c r="UHU24" s="111" t="s">
        <v>58</v>
      </c>
      <c r="UHV24" s="111"/>
      <c r="UHW24" s="111"/>
      <c r="UHX24" s="111"/>
      <c r="UHY24" s="111"/>
      <c r="UHZ24" s="111"/>
      <c r="UIA24" s="111"/>
      <c r="UIB24" s="3" t="e">
        <f>UIB23/#REF!-0.01</f>
        <v>#REF!</v>
      </c>
      <c r="UIC24" s="111" t="s">
        <v>58</v>
      </c>
      <c r="UID24" s="111"/>
      <c r="UIE24" s="111"/>
      <c r="UIF24" s="111"/>
      <c r="UIG24" s="111"/>
      <c r="UIH24" s="111"/>
      <c r="UII24" s="111"/>
      <c r="UIJ24" s="3" t="e">
        <f>UIJ23/#REF!-0.01</f>
        <v>#REF!</v>
      </c>
      <c r="UIK24" s="111" t="s">
        <v>58</v>
      </c>
      <c r="UIL24" s="111"/>
      <c r="UIM24" s="111"/>
      <c r="UIN24" s="111"/>
      <c r="UIO24" s="111"/>
      <c r="UIP24" s="111"/>
      <c r="UIQ24" s="111"/>
      <c r="UIR24" s="3" t="e">
        <f>UIR23/#REF!-0.01</f>
        <v>#REF!</v>
      </c>
      <c r="UIS24" s="111" t="s">
        <v>58</v>
      </c>
      <c r="UIT24" s="111"/>
      <c r="UIU24" s="111"/>
      <c r="UIV24" s="111"/>
      <c r="UIW24" s="111"/>
      <c r="UIX24" s="111"/>
      <c r="UIY24" s="111"/>
      <c r="UIZ24" s="3" t="e">
        <f>UIZ23/#REF!-0.01</f>
        <v>#REF!</v>
      </c>
      <c r="UJA24" s="111" t="s">
        <v>58</v>
      </c>
      <c r="UJB24" s="111"/>
      <c r="UJC24" s="111"/>
      <c r="UJD24" s="111"/>
      <c r="UJE24" s="111"/>
      <c r="UJF24" s="111"/>
      <c r="UJG24" s="111"/>
      <c r="UJH24" s="3" t="e">
        <f>UJH23/#REF!-0.01</f>
        <v>#REF!</v>
      </c>
      <c r="UJI24" s="111" t="s">
        <v>58</v>
      </c>
      <c r="UJJ24" s="111"/>
      <c r="UJK24" s="111"/>
      <c r="UJL24" s="111"/>
      <c r="UJM24" s="111"/>
      <c r="UJN24" s="111"/>
      <c r="UJO24" s="111"/>
      <c r="UJP24" s="3" t="e">
        <f>UJP23/#REF!-0.01</f>
        <v>#REF!</v>
      </c>
      <c r="UJQ24" s="111" t="s">
        <v>58</v>
      </c>
      <c r="UJR24" s="111"/>
      <c r="UJS24" s="111"/>
      <c r="UJT24" s="111"/>
      <c r="UJU24" s="111"/>
      <c r="UJV24" s="111"/>
      <c r="UJW24" s="111"/>
      <c r="UJX24" s="3" t="e">
        <f>UJX23/#REF!-0.01</f>
        <v>#REF!</v>
      </c>
      <c r="UJY24" s="111" t="s">
        <v>58</v>
      </c>
      <c r="UJZ24" s="111"/>
      <c r="UKA24" s="111"/>
      <c r="UKB24" s="111"/>
      <c r="UKC24" s="111"/>
      <c r="UKD24" s="111"/>
      <c r="UKE24" s="111"/>
      <c r="UKF24" s="3" t="e">
        <f>UKF23/#REF!-0.01</f>
        <v>#REF!</v>
      </c>
      <c r="UKG24" s="111" t="s">
        <v>58</v>
      </c>
      <c r="UKH24" s="111"/>
      <c r="UKI24" s="111"/>
      <c r="UKJ24" s="111"/>
      <c r="UKK24" s="111"/>
      <c r="UKL24" s="111"/>
      <c r="UKM24" s="111"/>
      <c r="UKN24" s="3" t="e">
        <f>UKN23/#REF!-0.01</f>
        <v>#REF!</v>
      </c>
      <c r="UKO24" s="111" t="s">
        <v>58</v>
      </c>
      <c r="UKP24" s="111"/>
      <c r="UKQ24" s="111"/>
      <c r="UKR24" s="111"/>
      <c r="UKS24" s="111"/>
      <c r="UKT24" s="111"/>
      <c r="UKU24" s="111"/>
      <c r="UKV24" s="3" t="e">
        <f>UKV23/#REF!-0.01</f>
        <v>#REF!</v>
      </c>
      <c r="UKW24" s="111" t="s">
        <v>58</v>
      </c>
      <c r="UKX24" s="111"/>
      <c r="UKY24" s="111"/>
      <c r="UKZ24" s="111"/>
      <c r="ULA24" s="111"/>
      <c r="ULB24" s="111"/>
      <c r="ULC24" s="111"/>
      <c r="ULD24" s="3" t="e">
        <f>ULD23/#REF!-0.01</f>
        <v>#REF!</v>
      </c>
      <c r="ULE24" s="111" t="s">
        <v>58</v>
      </c>
      <c r="ULF24" s="111"/>
      <c r="ULG24" s="111"/>
      <c r="ULH24" s="111"/>
      <c r="ULI24" s="111"/>
      <c r="ULJ24" s="111"/>
      <c r="ULK24" s="111"/>
      <c r="ULL24" s="3" t="e">
        <f>ULL23/#REF!-0.01</f>
        <v>#REF!</v>
      </c>
      <c r="ULM24" s="111" t="s">
        <v>58</v>
      </c>
      <c r="ULN24" s="111"/>
      <c r="ULO24" s="111"/>
      <c r="ULP24" s="111"/>
      <c r="ULQ24" s="111"/>
      <c r="ULR24" s="111"/>
      <c r="ULS24" s="111"/>
      <c r="ULT24" s="3" t="e">
        <f>ULT23/#REF!-0.01</f>
        <v>#REF!</v>
      </c>
      <c r="ULU24" s="111" t="s">
        <v>58</v>
      </c>
      <c r="ULV24" s="111"/>
      <c r="ULW24" s="111"/>
      <c r="ULX24" s="111"/>
      <c r="ULY24" s="111"/>
      <c r="ULZ24" s="111"/>
      <c r="UMA24" s="111"/>
      <c r="UMB24" s="3" t="e">
        <f>UMB23/#REF!-0.01</f>
        <v>#REF!</v>
      </c>
      <c r="UMC24" s="111" t="s">
        <v>58</v>
      </c>
      <c r="UMD24" s="111"/>
      <c r="UME24" s="111"/>
      <c r="UMF24" s="111"/>
      <c r="UMG24" s="111"/>
      <c r="UMH24" s="111"/>
      <c r="UMI24" s="111"/>
      <c r="UMJ24" s="3" t="e">
        <f>UMJ23/#REF!-0.01</f>
        <v>#REF!</v>
      </c>
      <c r="UMK24" s="111" t="s">
        <v>58</v>
      </c>
      <c r="UML24" s="111"/>
      <c r="UMM24" s="111"/>
      <c r="UMN24" s="111"/>
      <c r="UMO24" s="111"/>
      <c r="UMP24" s="111"/>
      <c r="UMQ24" s="111"/>
      <c r="UMR24" s="3" t="e">
        <f>UMR23/#REF!-0.01</f>
        <v>#REF!</v>
      </c>
      <c r="UMS24" s="111" t="s">
        <v>58</v>
      </c>
      <c r="UMT24" s="111"/>
      <c r="UMU24" s="111"/>
      <c r="UMV24" s="111"/>
      <c r="UMW24" s="111"/>
      <c r="UMX24" s="111"/>
      <c r="UMY24" s="111"/>
      <c r="UMZ24" s="3" t="e">
        <f>UMZ23/#REF!-0.01</f>
        <v>#REF!</v>
      </c>
      <c r="UNA24" s="111" t="s">
        <v>58</v>
      </c>
      <c r="UNB24" s="111"/>
      <c r="UNC24" s="111"/>
      <c r="UND24" s="111"/>
      <c r="UNE24" s="111"/>
      <c r="UNF24" s="111"/>
      <c r="UNG24" s="111"/>
      <c r="UNH24" s="3" t="e">
        <f>UNH23/#REF!-0.01</f>
        <v>#REF!</v>
      </c>
      <c r="UNI24" s="111" t="s">
        <v>58</v>
      </c>
      <c r="UNJ24" s="111"/>
      <c r="UNK24" s="111"/>
      <c r="UNL24" s="111"/>
      <c r="UNM24" s="111"/>
      <c r="UNN24" s="111"/>
      <c r="UNO24" s="111"/>
      <c r="UNP24" s="3" t="e">
        <f>UNP23/#REF!-0.01</f>
        <v>#REF!</v>
      </c>
      <c r="UNQ24" s="111" t="s">
        <v>58</v>
      </c>
      <c r="UNR24" s="111"/>
      <c r="UNS24" s="111"/>
      <c r="UNT24" s="111"/>
      <c r="UNU24" s="111"/>
      <c r="UNV24" s="111"/>
      <c r="UNW24" s="111"/>
      <c r="UNX24" s="3" t="e">
        <f>UNX23/#REF!-0.01</f>
        <v>#REF!</v>
      </c>
      <c r="UNY24" s="111" t="s">
        <v>58</v>
      </c>
      <c r="UNZ24" s="111"/>
      <c r="UOA24" s="111"/>
      <c r="UOB24" s="111"/>
      <c r="UOC24" s="111"/>
      <c r="UOD24" s="111"/>
      <c r="UOE24" s="111"/>
      <c r="UOF24" s="3" t="e">
        <f>UOF23/#REF!-0.01</f>
        <v>#REF!</v>
      </c>
      <c r="UOG24" s="111" t="s">
        <v>58</v>
      </c>
      <c r="UOH24" s="111"/>
      <c r="UOI24" s="111"/>
      <c r="UOJ24" s="111"/>
      <c r="UOK24" s="111"/>
      <c r="UOL24" s="111"/>
      <c r="UOM24" s="111"/>
      <c r="UON24" s="3" t="e">
        <f>UON23/#REF!-0.01</f>
        <v>#REF!</v>
      </c>
      <c r="UOO24" s="111" t="s">
        <v>58</v>
      </c>
      <c r="UOP24" s="111"/>
      <c r="UOQ24" s="111"/>
      <c r="UOR24" s="111"/>
      <c r="UOS24" s="111"/>
      <c r="UOT24" s="111"/>
      <c r="UOU24" s="111"/>
      <c r="UOV24" s="3" t="e">
        <f>UOV23/#REF!-0.01</f>
        <v>#REF!</v>
      </c>
      <c r="UOW24" s="111" t="s">
        <v>58</v>
      </c>
      <c r="UOX24" s="111"/>
      <c r="UOY24" s="111"/>
      <c r="UOZ24" s="111"/>
      <c r="UPA24" s="111"/>
      <c r="UPB24" s="111"/>
      <c r="UPC24" s="111"/>
      <c r="UPD24" s="3" t="e">
        <f>UPD23/#REF!-0.01</f>
        <v>#REF!</v>
      </c>
      <c r="UPE24" s="111" t="s">
        <v>58</v>
      </c>
      <c r="UPF24" s="111"/>
      <c r="UPG24" s="111"/>
      <c r="UPH24" s="111"/>
      <c r="UPI24" s="111"/>
      <c r="UPJ24" s="111"/>
      <c r="UPK24" s="111"/>
      <c r="UPL24" s="3" t="e">
        <f>UPL23/#REF!-0.01</f>
        <v>#REF!</v>
      </c>
      <c r="UPM24" s="111" t="s">
        <v>58</v>
      </c>
      <c r="UPN24" s="111"/>
      <c r="UPO24" s="111"/>
      <c r="UPP24" s="111"/>
      <c r="UPQ24" s="111"/>
      <c r="UPR24" s="111"/>
      <c r="UPS24" s="111"/>
      <c r="UPT24" s="3" t="e">
        <f>UPT23/#REF!-0.01</f>
        <v>#REF!</v>
      </c>
      <c r="UPU24" s="111" t="s">
        <v>58</v>
      </c>
      <c r="UPV24" s="111"/>
      <c r="UPW24" s="111"/>
      <c r="UPX24" s="111"/>
      <c r="UPY24" s="111"/>
      <c r="UPZ24" s="111"/>
      <c r="UQA24" s="111"/>
      <c r="UQB24" s="3" t="e">
        <f>UQB23/#REF!-0.01</f>
        <v>#REF!</v>
      </c>
      <c r="UQC24" s="111" t="s">
        <v>58</v>
      </c>
      <c r="UQD24" s="111"/>
      <c r="UQE24" s="111"/>
      <c r="UQF24" s="111"/>
      <c r="UQG24" s="111"/>
      <c r="UQH24" s="111"/>
      <c r="UQI24" s="111"/>
      <c r="UQJ24" s="3" t="e">
        <f>UQJ23/#REF!-0.01</f>
        <v>#REF!</v>
      </c>
      <c r="UQK24" s="111" t="s">
        <v>58</v>
      </c>
      <c r="UQL24" s="111"/>
      <c r="UQM24" s="111"/>
      <c r="UQN24" s="111"/>
      <c r="UQO24" s="111"/>
      <c r="UQP24" s="111"/>
      <c r="UQQ24" s="111"/>
      <c r="UQR24" s="3" t="e">
        <f>UQR23/#REF!-0.01</f>
        <v>#REF!</v>
      </c>
      <c r="UQS24" s="111" t="s">
        <v>58</v>
      </c>
      <c r="UQT24" s="111"/>
      <c r="UQU24" s="111"/>
      <c r="UQV24" s="111"/>
      <c r="UQW24" s="111"/>
      <c r="UQX24" s="111"/>
      <c r="UQY24" s="111"/>
      <c r="UQZ24" s="3" t="e">
        <f>UQZ23/#REF!-0.01</f>
        <v>#REF!</v>
      </c>
      <c r="URA24" s="111" t="s">
        <v>58</v>
      </c>
      <c r="URB24" s="111"/>
      <c r="URC24" s="111"/>
      <c r="URD24" s="111"/>
      <c r="URE24" s="111"/>
      <c r="URF24" s="111"/>
      <c r="URG24" s="111"/>
      <c r="URH24" s="3" t="e">
        <f>URH23/#REF!-0.01</f>
        <v>#REF!</v>
      </c>
      <c r="URI24" s="111" t="s">
        <v>58</v>
      </c>
      <c r="URJ24" s="111"/>
      <c r="URK24" s="111"/>
      <c r="URL24" s="111"/>
      <c r="URM24" s="111"/>
      <c r="URN24" s="111"/>
      <c r="URO24" s="111"/>
      <c r="URP24" s="3" t="e">
        <f>URP23/#REF!-0.01</f>
        <v>#REF!</v>
      </c>
      <c r="URQ24" s="111" t="s">
        <v>58</v>
      </c>
      <c r="URR24" s="111"/>
      <c r="URS24" s="111"/>
      <c r="URT24" s="111"/>
      <c r="URU24" s="111"/>
      <c r="URV24" s="111"/>
      <c r="URW24" s="111"/>
      <c r="URX24" s="3" t="e">
        <f>URX23/#REF!-0.01</f>
        <v>#REF!</v>
      </c>
      <c r="URY24" s="111" t="s">
        <v>58</v>
      </c>
      <c r="URZ24" s="111"/>
      <c r="USA24" s="111"/>
      <c r="USB24" s="111"/>
      <c r="USC24" s="111"/>
      <c r="USD24" s="111"/>
      <c r="USE24" s="111"/>
      <c r="USF24" s="3" t="e">
        <f>USF23/#REF!-0.01</f>
        <v>#REF!</v>
      </c>
      <c r="USG24" s="111" t="s">
        <v>58</v>
      </c>
      <c r="USH24" s="111"/>
      <c r="USI24" s="111"/>
      <c r="USJ24" s="111"/>
      <c r="USK24" s="111"/>
      <c r="USL24" s="111"/>
      <c r="USM24" s="111"/>
      <c r="USN24" s="3" t="e">
        <f>USN23/#REF!-0.01</f>
        <v>#REF!</v>
      </c>
      <c r="USO24" s="111" t="s">
        <v>58</v>
      </c>
      <c r="USP24" s="111"/>
      <c r="USQ24" s="111"/>
      <c r="USR24" s="111"/>
      <c r="USS24" s="111"/>
      <c r="UST24" s="111"/>
      <c r="USU24" s="111"/>
      <c r="USV24" s="3" t="e">
        <f>USV23/#REF!-0.01</f>
        <v>#REF!</v>
      </c>
      <c r="USW24" s="111" t="s">
        <v>58</v>
      </c>
      <c r="USX24" s="111"/>
      <c r="USY24" s="111"/>
      <c r="USZ24" s="111"/>
      <c r="UTA24" s="111"/>
      <c r="UTB24" s="111"/>
      <c r="UTC24" s="111"/>
      <c r="UTD24" s="3" t="e">
        <f>UTD23/#REF!-0.01</f>
        <v>#REF!</v>
      </c>
      <c r="UTE24" s="111" t="s">
        <v>58</v>
      </c>
      <c r="UTF24" s="111"/>
      <c r="UTG24" s="111"/>
      <c r="UTH24" s="111"/>
      <c r="UTI24" s="111"/>
      <c r="UTJ24" s="111"/>
      <c r="UTK24" s="111"/>
      <c r="UTL24" s="3" t="e">
        <f>UTL23/#REF!-0.01</f>
        <v>#REF!</v>
      </c>
      <c r="UTM24" s="111" t="s">
        <v>58</v>
      </c>
      <c r="UTN24" s="111"/>
      <c r="UTO24" s="111"/>
      <c r="UTP24" s="111"/>
      <c r="UTQ24" s="111"/>
      <c r="UTR24" s="111"/>
      <c r="UTS24" s="111"/>
      <c r="UTT24" s="3" t="e">
        <f>UTT23/#REF!-0.01</f>
        <v>#REF!</v>
      </c>
      <c r="UTU24" s="111" t="s">
        <v>58</v>
      </c>
      <c r="UTV24" s="111"/>
      <c r="UTW24" s="111"/>
      <c r="UTX24" s="111"/>
      <c r="UTY24" s="111"/>
      <c r="UTZ24" s="111"/>
      <c r="UUA24" s="111"/>
      <c r="UUB24" s="3" t="e">
        <f>UUB23/#REF!-0.01</f>
        <v>#REF!</v>
      </c>
      <c r="UUC24" s="111" t="s">
        <v>58</v>
      </c>
      <c r="UUD24" s="111"/>
      <c r="UUE24" s="111"/>
      <c r="UUF24" s="111"/>
      <c r="UUG24" s="111"/>
      <c r="UUH24" s="111"/>
      <c r="UUI24" s="111"/>
      <c r="UUJ24" s="3" t="e">
        <f>UUJ23/#REF!-0.01</f>
        <v>#REF!</v>
      </c>
      <c r="UUK24" s="111" t="s">
        <v>58</v>
      </c>
      <c r="UUL24" s="111"/>
      <c r="UUM24" s="111"/>
      <c r="UUN24" s="111"/>
      <c r="UUO24" s="111"/>
      <c r="UUP24" s="111"/>
      <c r="UUQ24" s="111"/>
      <c r="UUR24" s="3" t="e">
        <f>UUR23/#REF!-0.01</f>
        <v>#REF!</v>
      </c>
      <c r="UUS24" s="111" t="s">
        <v>58</v>
      </c>
      <c r="UUT24" s="111"/>
      <c r="UUU24" s="111"/>
      <c r="UUV24" s="111"/>
      <c r="UUW24" s="111"/>
      <c r="UUX24" s="111"/>
      <c r="UUY24" s="111"/>
      <c r="UUZ24" s="3" t="e">
        <f>UUZ23/#REF!-0.01</f>
        <v>#REF!</v>
      </c>
      <c r="UVA24" s="111" t="s">
        <v>58</v>
      </c>
      <c r="UVB24" s="111"/>
      <c r="UVC24" s="111"/>
      <c r="UVD24" s="111"/>
      <c r="UVE24" s="111"/>
      <c r="UVF24" s="111"/>
      <c r="UVG24" s="111"/>
      <c r="UVH24" s="3" t="e">
        <f>UVH23/#REF!-0.01</f>
        <v>#REF!</v>
      </c>
      <c r="UVI24" s="111" t="s">
        <v>58</v>
      </c>
      <c r="UVJ24" s="111"/>
      <c r="UVK24" s="111"/>
      <c r="UVL24" s="111"/>
      <c r="UVM24" s="111"/>
      <c r="UVN24" s="111"/>
      <c r="UVO24" s="111"/>
      <c r="UVP24" s="3" t="e">
        <f>UVP23/#REF!-0.01</f>
        <v>#REF!</v>
      </c>
      <c r="UVQ24" s="111" t="s">
        <v>58</v>
      </c>
      <c r="UVR24" s="111"/>
      <c r="UVS24" s="111"/>
      <c r="UVT24" s="111"/>
      <c r="UVU24" s="111"/>
      <c r="UVV24" s="111"/>
      <c r="UVW24" s="111"/>
      <c r="UVX24" s="3" t="e">
        <f>UVX23/#REF!-0.01</f>
        <v>#REF!</v>
      </c>
      <c r="UVY24" s="111" t="s">
        <v>58</v>
      </c>
      <c r="UVZ24" s="111"/>
      <c r="UWA24" s="111"/>
      <c r="UWB24" s="111"/>
      <c r="UWC24" s="111"/>
      <c r="UWD24" s="111"/>
      <c r="UWE24" s="111"/>
      <c r="UWF24" s="3" t="e">
        <f>UWF23/#REF!-0.01</f>
        <v>#REF!</v>
      </c>
      <c r="UWG24" s="111" t="s">
        <v>58</v>
      </c>
      <c r="UWH24" s="111"/>
      <c r="UWI24" s="111"/>
      <c r="UWJ24" s="111"/>
      <c r="UWK24" s="111"/>
      <c r="UWL24" s="111"/>
      <c r="UWM24" s="111"/>
      <c r="UWN24" s="3" t="e">
        <f>UWN23/#REF!-0.01</f>
        <v>#REF!</v>
      </c>
      <c r="UWO24" s="111" t="s">
        <v>58</v>
      </c>
      <c r="UWP24" s="111"/>
      <c r="UWQ24" s="111"/>
      <c r="UWR24" s="111"/>
      <c r="UWS24" s="111"/>
      <c r="UWT24" s="111"/>
      <c r="UWU24" s="111"/>
      <c r="UWV24" s="3" t="e">
        <f>UWV23/#REF!-0.01</f>
        <v>#REF!</v>
      </c>
      <c r="UWW24" s="111" t="s">
        <v>58</v>
      </c>
      <c r="UWX24" s="111"/>
      <c r="UWY24" s="111"/>
      <c r="UWZ24" s="111"/>
      <c r="UXA24" s="111"/>
      <c r="UXB24" s="111"/>
      <c r="UXC24" s="111"/>
      <c r="UXD24" s="3" t="e">
        <f>UXD23/#REF!-0.01</f>
        <v>#REF!</v>
      </c>
      <c r="UXE24" s="111" t="s">
        <v>58</v>
      </c>
      <c r="UXF24" s="111"/>
      <c r="UXG24" s="111"/>
      <c r="UXH24" s="111"/>
      <c r="UXI24" s="111"/>
      <c r="UXJ24" s="111"/>
      <c r="UXK24" s="111"/>
      <c r="UXL24" s="3" t="e">
        <f>UXL23/#REF!-0.01</f>
        <v>#REF!</v>
      </c>
      <c r="UXM24" s="111" t="s">
        <v>58</v>
      </c>
      <c r="UXN24" s="111"/>
      <c r="UXO24" s="111"/>
      <c r="UXP24" s="111"/>
      <c r="UXQ24" s="111"/>
      <c r="UXR24" s="111"/>
      <c r="UXS24" s="111"/>
      <c r="UXT24" s="3" t="e">
        <f>UXT23/#REF!-0.01</f>
        <v>#REF!</v>
      </c>
      <c r="UXU24" s="111" t="s">
        <v>58</v>
      </c>
      <c r="UXV24" s="111"/>
      <c r="UXW24" s="111"/>
      <c r="UXX24" s="111"/>
      <c r="UXY24" s="111"/>
      <c r="UXZ24" s="111"/>
      <c r="UYA24" s="111"/>
      <c r="UYB24" s="3" t="e">
        <f>UYB23/#REF!-0.01</f>
        <v>#REF!</v>
      </c>
      <c r="UYC24" s="111" t="s">
        <v>58</v>
      </c>
      <c r="UYD24" s="111"/>
      <c r="UYE24" s="111"/>
      <c r="UYF24" s="111"/>
      <c r="UYG24" s="111"/>
      <c r="UYH24" s="111"/>
      <c r="UYI24" s="111"/>
      <c r="UYJ24" s="3" t="e">
        <f>UYJ23/#REF!-0.01</f>
        <v>#REF!</v>
      </c>
      <c r="UYK24" s="111" t="s">
        <v>58</v>
      </c>
      <c r="UYL24" s="111"/>
      <c r="UYM24" s="111"/>
      <c r="UYN24" s="111"/>
      <c r="UYO24" s="111"/>
      <c r="UYP24" s="111"/>
      <c r="UYQ24" s="111"/>
      <c r="UYR24" s="3" t="e">
        <f>UYR23/#REF!-0.01</f>
        <v>#REF!</v>
      </c>
      <c r="UYS24" s="111" t="s">
        <v>58</v>
      </c>
      <c r="UYT24" s="111"/>
      <c r="UYU24" s="111"/>
      <c r="UYV24" s="111"/>
      <c r="UYW24" s="111"/>
      <c r="UYX24" s="111"/>
      <c r="UYY24" s="111"/>
      <c r="UYZ24" s="3" t="e">
        <f>UYZ23/#REF!-0.01</f>
        <v>#REF!</v>
      </c>
      <c r="UZA24" s="111" t="s">
        <v>58</v>
      </c>
      <c r="UZB24" s="111"/>
      <c r="UZC24" s="111"/>
      <c r="UZD24" s="111"/>
      <c r="UZE24" s="111"/>
      <c r="UZF24" s="111"/>
      <c r="UZG24" s="111"/>
      <c r="UZH24" s="3" t="e">
        <f>UZH23/#REF!-0.01</f>
        <v>#REF!</v>
      </c>
      <c r="UZI24" s="111" t="s">
        <v>58</v>
      </c>
      <c r="UZJ24" s="111"/>
      <c r="UZK24" s="111"/>
      <c r="UZL24" s="111"/>
      <c r="UZM24" s="111"/>
      <c r="UZN24" s="111"/>
      <c r="UZO24" s="111"/>
      <c r="UZP24" s="3" t="e">
        <f>UZP23/#REF!-0.01</f>
        <v>#REF!</v>
      </c>
      <c r="UZQ24" s="111" t="s">
        <v>58</v>
      </c>
      <c r="UZR24" s="111"/>
      <c r="UZS24" s="111"/>
      <c r="UZT24" s="111"/>
      <c r="UZU24" s="111"/>
      <c r="UZV24" s="111"/>
      <c r="UZW24" s="111"/>
      <c r="UZX24" s="3" t="e">
        <f>UZX23/#REF!-0.01</f>
        <v>#REF!</v>
      </c>
      <c r="UZY24" s="111" t="s">
        <v>58</v>
      </c>
      <c r="UZZ24" s="111"/>
      <c r="VAA24" s="111"/>
      <c r="VAB24" s="111"/>
      <c r="VAC24" s="111"/>
      <c r="VAD24" s="111"/>
      <c r="VAE24" s="111"/>
      <c r="VAF24" s="3" t="e">
        <f>VAF23/#REF!-0.01</f>
        <v>#REF!</v>
      </c>
      <c r="VAG24" s="111" t="s">
        <v>58</v>
      </c>
      <c r="VAH24" s="111"/>
      <c r="VAI24" s="111"/>
      <c r="VAJ24" s="111"/>
      <c r="VAK24" s="111"/>
      <c r="VAL24" s="111"/>
      <c r="VAM24" s="111"/>
      <c r="VAN24" s="3" t="e">
        <f>VAN23/#REF!-0.01</f>
        <v>#REF!</v>
      </c>
      <c r="VAO24" s="111" t="s">
        <v>58</v>
      </c>
      <c r="VAP24" s="111"/>
      <c r="VAQ24" s="111"/>
      <c r="VAR24" s="111"/>
      <c r="VAS24" s="111"/>
      <c r="VAT24" s="111"/>
      <c r="VAU24" s="111"/>
      <c r="VAV24" s="3" t="e">
        <f>VAV23/#REF!-0.01</f>
        <v>#REF!</v>
      </c>
      <c r="VAW24" s="111" t="s">
        <v>58</v>
      </c>
      <c r="VAX24" s="111"/>
      <c r="VAY24" s="111"/>
      <c r="VAZ24" s="111"/>
      <c r="VBA24" s="111"/>
      <c r="VBB24" s="111"/>
      <c r="VBC24" s="111"/>
      <c r="VBD24" s="3" t="e">
        <f>VBD23/#REF!-0.01</f>
        <v>#REF!</v>
      </c>
      <c r="VBE24" s="111" t="s">
        <v>58</v>
      </c>
      <c r="VBF24" s="111"/>
      <c r="VBG24" s="111"/>
      <c r="VBH24" s="111"/>
      <c r="VBI24" s="111"/>
      <c r="VBJ24" s="111"/>
      <c r="VBK24" s="111"/>
      <c r="VBL24" s="3" t="e">
        <f>VBL23/#REF!-0.01</f>
        <v>#REF!</v>
      </c>
      <c r="VBM24" s="111" t="s">
        <v>58</v>
      </c>
      <c r="VBN24" s="111"/>
      <c r="VBO24" s="111"/>
      <c r="VBP24" s="111"/>
      <c r="VBQ24" s="111"/>
      <c r="VBR24" s="111"/>
      <c r="VBS24" s="111"/>
      <c r="VBT24" s="3" t="e">
        <f>VBT23/#REF!-0.01</f>
        <v>#REF!</v>
      </c>
      <c r="VBU24" s="111" t="s">
        <v>58</v>
      </c>
      <c r="VBV24" s="111"/>
      <c r="VBW24" s="111"/>
      <c r="VBX24" s="111"/>
      <c r="VBY24" s="111"/>
      <c r="VBZ24" s="111"/>
      <c r="VCA24" s="111"/>
      <c r="VCB24" s="3" t="e">
        <f>VCB23/#REF!-0.01</f>
        <v>#REF!</v>
      </c>
      <c r="VCC24" s="111" t="s">
        <v>58</v>
      </c>
      <c r="VCD24" s="111"/>
      <c r="VCE24" s="111"/>
      <c r="VCF24" s="111"/>
      <c r="VCG24" s="111"/>
      <c r="VCH24" s="111"/>
      <c r="VCI24" s="111"/>
      <c r="VCJ24" s="3" t="e">
        <f>VCJ23/#REF!-0.01</f>
        <v>#REF!</v>
      </c>
      <c r="VCK24" s="111" t="s">
        <v>58</v>
      </c>
      <c r="VCL24" s="111"/>
      <c r="VCM24" s="111"/>
      <c r="VCN24" s="111"/>
      <c r="VCO24" s="111"/>
      <c r="VCP24" s="111"/>
      <c r="VCQ24" s="111"/>
      <c r="VCR24" s="3" t="e">
        <f>VCR23/#REF!-0.01</f>
        <v>#REF!</v>
      </c>
      <c r="VCS24" s="111" t="s">
        <v>58</v>
      </c>
      <c r="VCT24" s="111"/>
      <c r="VCU24" s="111"/>
      <c r="VCV24" s="111"/>
      <c r="VCW24" s="111"/>
      <c r="VCX24" s="111"/>
      <c r="VCY24" s="111"/>
      <c r="VCZ24" s="3" t="e">
        <f>VCZ23/#REF!-0.01</f>
        <v>#REF!</v>
      </c>
      <c r="VDA24" s="111" t="s">
        <v>58</v>
      </c>
      <c r="VDB24" s="111"/>
      <c r="VDC24" s="111"/>
      <c r="VDD24" s="111"/>
      <c r="VDE24" s="111"/>
      <c r="VDF24" s="111"/>
      <c r="VDG24" s="111"/>
      <c r="VDH24" s="3" t="e">
        <f>VDH23/#REF!-0.01</f>
        <v>#REF!</v>
      </c>
      <c r="VDI24" s="111" t="s">
        <v>58</v>
      </c>
      <c r="VDJ24" s="111"/>
      <c r="VDK24" s="111"/>
      <c r="VDL24" s="111"/>
      <c r="VDM24" s="111"/>
      <c r="VDN24" s="111"/>
      <c r="VDO24" s="111"/>
      <c r="VDP24" s="3" t="e">
        <f>VDP23/#REF!-0.01</f>
        <v>#REF!</v>
      </c>
      <c r="VDQ24" s="111" t="s">
        <v>58</v>
      </c>
      <c r="VDR24" s="111"/>
      <c r="VDS24" s="111"/>
      <c r="VDT24" s="111"/>
      <c r="VDU24" s="111"/>
      <c r="VDV24" s="111"/>
      <c r="VDW24" s="111"/>
      <c r="VDX24" s="3" t="e">
        <f>VDX23/#REF!-0.01</f>
        <v>#REF!</v>
      </c>
      <c r="VDY24" s="111" t="s">
        <v>58</v>
      </c>
      <c r="VDZ24" s="111"/>
      <c r="VEA24" s="111"/>
      <c r="VEB24" s="111"/>
      <c r="VEC24" s="111"/>
      <c r="VED24" s="111"/>
      <c r="VEE24" s="111"/>
      <c r="VEF24" s="3" t="e">
        <f>VEF23/#REF!-0.01</f>
        <v>#REF!</v>
      </c>
      <c r="VEG24" s="111" t="s">
        <v>58</v>
      </c>
      <c r="VEH24" s="111"/>
      <c r="VEI24" s="111"/>
      <c r="VEJ24" s="111"/>
      <c r="VEK24" s="111"/>
      <c r="VEL24" s="111"/>
      <c r="VEM24" s="111"/>
      <c r="VEN24" s="3" t="e">
        <f>VEN23/#REF!-0.01</f>
        <v>#REF!</v>
      </c>
      <c r="VEO24" s="111" t="s">
        <v>58</v>
      </c>
      <c r="VEP24" s="111"/>
      <c r="VEQ24" s="111"/>
      <c r="VER24" s="111"/>
      <c r="VES24" s="111"/>
      <c r="VET24" s="111"/>
      <c r="VEU24" s="111"/>
      <c r="VEV24" s="3" t="e">
        <f>VEV23/#REF!-0.01</f>
        <v>#REF!</v>
      </c>
      <c r="VEW24" s="111" t="s">
        <v>58</v>
      </c>
      <c r="VEX24" s="111"/>
      <c r="VEY24" s="111"/>
      <c r="VEZ24" s="111"/>
      <c r="VFA24" s="111"/>
      <c r="VFB24" s="111"/>
      <c r="VFC24" s="111"/>
      <c r="VFD24" s="3" t="e">
        <f>VFD23/#REF!-0.01</f>
        <v>#REF!</v>
      </c>
      <c r="VFE24" s="111" t="s">
        <v>58</v>
      </c>
      <c r="VFF24" s="111"/>
      <c r="VFG24" s="111"/>
      <c r="VFH24" s="111"/>
      <c r="VFI24" s="111"/>
      <c r="VFJ24" s="111"/>
      <c r="VFK24" s="111"/>
      <c r="VFL24" s="3" t="e">
        <f>VFL23/#REF!-0.01</f>
        <v>#REF!</v>
      </c>
      <c r="VFM24" s="111" t="s">
        <v>58</v>
      </c>
      <c r="VFN24" s="111"/>
      <c r="VFO24" s="111"/>
      <c r="VFP24" s="111"/>
      <c r="VFQ24" s="111"/>
      <c r="VFR24" s="111"/>
      <c r="VFS24" s="111"/>
      <c r="VFT24" s="3" t="e">
        <f>VFT23/#REF!-0.01</f>
        <v>#REF!</v>
      </c>
      <c r="VFU24" s="111" t="s">
        <v>58</v>
      </c>
      <c r="VFV24" s="111"/>
      <c r="VFW24" s="111"/>
      <c r="VFX24" s="111"/>
      <c r="VFY24" s="111"/>
      <c r="VFZ24" s="111"/>
      <c r="VGA24" s="111"/>
      <c r="VGB24" s="3" t="e">
        <f>VGB23/#REF!-0.01</f>
        <v>#REF!</v>
      </c>
      <c r="VGC24" s="111" t="s">
        <v>58</v>
      </c>
      <c r="VGD24" s="111"/>
      <c r="VGE24" s="111"/>
      <c r="VGF24" s="111"/>
      <c r="VGG24" s="111"/>
      <c r="VGH24" s="111"/>
      <c r="VGI24" s="111"/>
      <c r="VGJ24" s="3" t="e">
        <f>VGJ23/#REF!-0.01</f>
        <v>#REF!</v>
      </c>
      <c r="VGK24" s="111" t="s">
        <v>58</v>
      </c>
      <c r="VGL24" s="111"/>
      <c r="VGM24" s="111"/>
      <c r="VGN24" s="111"/>
      <c r="VGO24" s="111"/>
      <c r="VGP24" s="111"/>
      <c r="VGQ24" s="111"/>
      <c r="VGR24" s="3" t="e">
        <f>VGR23/#REF!-0.01</f>
        <v>#REF!</v>
      </c>
      <c r="VGS24" s="111" t="s">
        <v>58</v>
      </c>
      <c r="VGT24" s="111"/>
      <c r="VGU24" s="111"/>
      <c r="VGV24" s="111"/>
      <c r="VGW24" s="111"/>
      <c r="VGX24" s="111"/>
      <c r="VGY24" s="111"/>
      <c r="VGZ24" s="3" t="e">
        <f>VGZ23/#REF!-0.01</f>
        <v>#REF!</v>
      </c>
      <c r="VHA24" s="111" t="s">
        <v>58</v>
      </c>
      <c r="VHB24" s="111"/>
      <c r="VHC24" s="111"/>
      <c r="VHD24" s="111"/>
      <c r="VHE24" s="111"/>
      <c r="VHF24" s="111"/>
      <c r="VHG24" s="111"/>
      <c r="VHH24" s="3" t="e">
        <f>VHH23/#REF!-0.01</f>
        <v>#REF!</v>
      </c>
      <c r="VHI24" s="111" t="s">
        <v>58</v>
      </c>
      <c r="VHJ24" s="111"/>
      <c r="VHK24" s="111"/>
      <c r="VHL24" s="111"/>
      <c r="VHM24" s="111"/>
      <c r="VHN24" s="111"/>
      <c r="VHO24" s="111"/>
      <c r="VHP24" s="3" t="e">
        <f>VHP23/#REF!-0.01</f>
        <v>#REF!</v>
      </c>
      <c r="VHQ24" s="111" t="s">
        <v>58</v>
      </c>
      <c r="VHR24" s="111"/>
      <c r="VHS24" s="111"/>
      <c r="VHT24" s="111"/>
      <c r="VHU24" s="111"/>
      <c r="VHV24" s="111"/>
      <c r="VHW24" s="111"/>
      <c r="VHX24" s="3" t="e">
        <f>VHX23/#REF!-0.01</f>
        <v>#REF!</v>
      </c>
      <c r="VHY24" s="111" t="s">
        <v>58</v>
      </c>
      <c r="VHZ24" s="111"/>
      <c r="VIA24" s="111"/>
      <c r="VIB24" s="111"/>
      <c r="VIC24" s="111"/>
      <c r="VID24" s="111"/>
      <c r="VIE24" s="111"/>
      <c r="VIF24" s="3" t="e">
        <f>VIF23/#REF!-0.01</f>
        <v>#REF!</v>
      </c>
      <c r="VIG24" s="111" t="s">
        <v>58</v>
      </c>
      <c r="VIH24" s="111"/>
      <c r="VII24" s="111"/>
      <c r="VIJ24" s="111"/>
      <c r="VIK24" s="111"/>
      <c r="VIL24" s="111"/>
      <c r="VIM24" s="111"/>
      <c r="VIN24" s="3" t="e">
        <f>VIN23/#REF!-0.01</f>
        <v>#REF!</v>
      </c>
      <c r="VIO24" s="111" t="s">
        <v>58</v>
      </c>
      <c r="VIP24" s="111"/>
      <c r="VIQ24" s="111"/>
      <c r="VIR24" s="111"/>
      <c r="VIS24" s="111"/>
      <c r="VIT24" s="111"/>
      <c r="VIU24" s="111"/>
      <c r="VIV24" s="3" t="e">
        <f>VIV23/#REF!-0.01</f>
        <v>#REF!</v>
      </c>
      <c r="VIW24" s="111" t="s">
        <v>58</v>
      </c>
      <c r="VIX24" s="111"/>
      <c r="VIY24" s="111"/>
      <c r="VIZ24" s="111"/>
      <c r="VJA24" s="111"/>
      <c r="VJB24" s="111"/>
      <c r="VJC24" s="111"/>
      <c r="VJD24" s="3" t="e">
        <f>VJD23/#REF!-0.01</f>
        <v>#REF!</v>
      </c>
      <c r="VJE24" s="111" t="s">
        <v>58</v>
      </c>
      <c r="VJF24" s="111"/>
      <c r="VJG24" s="111"/>
      <c r="VJH24" s="111"/>
      <c r="VJI24" s="111"/>
      <c r="VJJ24" s="111"/>
      <c r="VJK24" s="111"/>
      <c r="VJL24" s="3" t="e">
        <f>VJL23/#REF!-0.01</f>
        <v>#REF!</v>
      </c>
      <c r="VJM24" s="111" t="s">
        <v>58</v>
      </c>
      <c r="VJN24" s="111"/>
      <c r="VJO24" s="111"/>
      <c r="VJP24" s="111"/>
      <c r="VJQ24" s="111"/>
      <c r="VJR24" s="111"/>
      <c r="VJS24" s="111"/>
      <c r="VJT24" s="3" t="e">
        <f>VJT23/#REF!-0.01</f>
        <v>#REF!</v>
      </c>
      <c r="VJU24" s="111" t="s">
        <v>58</v>
      </c>
      <c r="VJV24" s="111"/>
      <c r="VJW24" s="111"/>
      <c r="VJX24" s="111"/>
      <c r="VJY24" s="111"/>
      <c r="VJZ24" s="111"/>
      <c r="VKA24" s="111"/>
      <c r="VKB24" s="3" t="e">
        <f>VKB23/#REF!-0.01</f>
        <v>#REF!</v>
      </c>
      <c r="VKC24" s="111" t="s">
        <v>58</v>
      </c>
      <c r="VKD24" s="111"/>
      <c r="VKE24" s="111"/>
      <c r="VKF24" s="111"/>
      <c r="VKG24" s="111"/>
      <c r="VKH24" s="111"/>
      <c r="VKI24" s="111"/>
      <c r="VKJ24" s="3" t="e">
        <f>VKJ23/#REF!-0.01</f>
        <v>#REF!</v>
      </c>
      <c r="VKK24" s="111" t="s">
        <v>58</v>
      </c>
      <c r="VKL24" s="111"/>
      <c r="VKM24" s="111"/>
      <c r="VKN24" s="111"/>
      <c r="VKO24" s="111"/>
      <c r="VKP24" s="111"/>
      <c r="VKQ24" s="111"/>
      <c r="VKR24" s="3" t="e">
        <f>VKR23/#REF!-0.01</f>
        <v>#REF!</v>
      </c>
      <c r="VKS24" s="111" t="s">
        <v>58</v>
      </c>
      <c r="VKT24" s="111"/>
      <c r="VKU24" s="111"/>
      <c r="VKV24" s="111"/>
      <c r="VKW24" s="111"/>
      <c r="VKX24" s="111"/>
      <c r="VKY24" s="111"/>
      <c r="VKZ24" s="3" t="e">
        <f>VKZ23/#REF!-0.01</f>
        <v>#REF!</v>
      </c>
      <c r="VLA24" s="111" t="s">
        <v>58</v>
      </c>
      <c r="VLB24" s="111"/>
      <c r="VLC24" s="111"/>
      <c r="VLD24" s="111"/>
      <c r="VLE24" s="111"/>
      <c r="VLF24" s="111"/>
      <c r="VLG24" s="111"/>
      <c r="VLH24" s="3" t="e">
        <f>VLH23/#REF!-0.01</f>
        <v>#REF!</v>
      </c>
      <c r="VLI24" s="111" t="s">
        <v>58</v>
      </c>
      <c r="VLJ24" s="111"/>
      <c r="VLK24" s="111"/>
      <c r="VLL24" s="111"/>
      <c r="VLM24" s="111"/>
      <c r="VLN24" s="111"/>
      <c r="VLO24" s="111"/>
      <c r="VLP24" s="3" t="e">
        <f>VLP23/#REF!-0.01</f>
        <v>#REF!</v>
      </c>
      <c r="VLQ24" s="111" t="s">
        <v>58</v>
      </c>
      <c r="VLR24" s="111"/>
      <c r="VLS24" s="111"/>
      <c r="VLT24" s="111"/>
      <c r="VLU24" s="111"/>
      <c r="VLV24" s="111"/>
      <c r="VLW24" s="111"/>
      <c r="VLX24" s="3" t="e">
        <f>VLX23/#REF!-0.01</f>
        <v>#REF!</v>
      </c>
      <c r="VLY24" s="111" t="s">
        <v>58</v>
      </c>
      <c r="VLZ24" s="111"/>
      <c r="VMA24" s="111"/>
      <c r="VMB24" s="111"/>
      <c r="VMC24" s="111"/>
      <c r="VMD24" s="111"/>
      <c r="VME24" s="111"/>
      <c r="VMF24" s="3" t="e">
        <f>VMF23/#REF!-0.01</f>
        <v>#REF!</v>
      </c>
      <c r="VMG24" s="111" t="s">
        <v>58</v>
      </c>
      <c r="VMH24" s="111"/>
      <c r="VMI24" s="111"/>
      <c r="VMJ24" s="111"/>
      <c r="VMK24" s="111"/>
      <c r="VML24" s="111"/>
      <c r="VMM24" s="111"/>
      <c r="VMN24" s="3" t="e">
        <f>VMN23/#REF!-0.01</f>
        <v>#REF!</v>
      </c>
      <c r="VMO24" s="111" t="s">
        <v>58</v>
      </c>
      <c r="VMP24" s="111"/>
      <c r="VMQ24" s="111"/>
      <c r="VMR24" s="111"/>
      <c r="VMS24" s="111"/>
      <c r="VMT24" s="111"/>
      <c r="VMU24" s="111"/>
      <c r="VMV24" s="3" t="e">
        <f>VMV23/#REF!-0.01</f>
        <v>#REF!</v>
      </c>
      <c r="VMW24" s="111" t="s">
        <v>58</v>
      </c>
      <c r="VMX24" s="111"/>
      <c r="VMY24" s="111"/>
      <c r="VMZ24" s="111"/>
      <c r="VNA24" s="111"/>
      <c r="VNB24" s="111"/>
      <c r="VNC24" s="111"/>
      <c r="VND24" s="3" t="e">
        <f>VND23/#REF!-0.01</f>
        <v>#REF!</v>
      </c>
      <c r="VNE24" s="111" t="s">
        <v>58</v>
      </c>
      <c r="VNF24" s="111"/>
      <c r="VNG24" s="111"/>
      <c r="VNH24" s="111"/>
      <c r="VNI24" s="111"/>
      <c r="VNJ24" s="111"/>
      <c r="VNK24" s="111"/>
      <c r="VNL24" s="3" t="e">
        <f>VNL23/#REF!-0.01</f>
        <v>#REF!</v>
      </c>
      <c r="VNM24" s="111" t="s">
        <v>58</v>
      </c>
      <c r="VNN24" s="111"/>
      <c r="VNO24" s="111"/>
      <c r="VNP24" s="111"/>
      <c r="VNQ24" s="111"/>
      <c r="VNR24" s="111"/>
      <c r="VNS24" s="111"/>
      <c r="VNT24" s="3" t="e">
        <f>VNT23/#REF!-0.01</f>
        <v>#REF!</v>
      </c>
      <c r="VNU24" s="111" t="s">
        <v>58</v>
      </c>
      <c r="VNV24" s="111"/>
      <c r="VNW24" s="111"/>
      <c r="VNX24" s="111"/>
      <c r="VNY24" s="111"/>
      <c r="VNZ24" s="111"/>
      <c r="VOA24" s="111"/>
      <c r="VOB24" s="3" t="e">
        <f>VOB23/#REF!-0.01</f>
        <v>#REF!</v>
      </c>
      <c r="VOC24" s="111" t="s">
        <v>58</v>
      </c>
      <c r="VOD24" s="111"/>
      <c r="VOE24" s="111"/>
      <c r="VOF24" s="111"/>
      <c r="VOG24" s="111"/>
      <c r="VOH24" s="111"/>
      <c r="VOI24" s="111"/>
      <c r="VOJ24" s="3" t="e">
        <f>VOJ23/#REF!-0.01</f>
        <v>#REF!</v>
      </c>
      <c r="VOK24" s="111" t="s">
        <v>58</v>
      </c>
      <c r="VOL24" s="111"/>
      <c r="VOM24" s="111"/>
      <c r="VON24" s="111"/>
      <c r="VOO24" s="111"/>
      <c r="VOP24" s="111"/>
      <c r="VOQ24" s="111"/>
      <c r="VOR24" s="3" t="e">
        <f>VOR23/#REF!-0.01</f>
        <v>#REF!</v>
      </c>
      <c r="VOS24" s="111" t="s">
        <v>58</v>
      </c>
      <c r="VOT24" s="111"/>
      <c r="VOU24" s="111"/>
      <c r="VOV24" s="111"/>
      <c r="VOW24" s="111"/>
      <c r="VOX24" s="111"/>
      <c r="VOY24" s="111"/>
      <c r="VOZ24" s="3" t="e">
        <f>VOZ23/#REF!-0.01</f>
        <v>#REF!</v>
      </c>
      <c r="VPA24" s="111" t="s">
        <v>58</v>
      </c>
      <c r="VPB24" s="111"/>
      <c r="VPC24" s="111"/>
      <c r="VPD24" s="111"/>
      <c r="VPE24" s="111"/>
      <c r="VPF24" s="111"/>
      <c r="VPG24" s="111"/>
      <c r="VPH24" s="3" t="e">
        <f>VPH23/#REF!-0.01</f>
        <v>#REF!</v>
      </c>
      <c r="VPI24" s="111" t="s">
        <v>58</v>
      </c>
      <c r="VPJ24" s="111"/>
      <c r="VPK24" s="111"/>
      <c r="VPL24" s="111"/>
      <c r="VPM24" s="111"/>
      <c r="VPN24" s="111"/>
      <c r="VPO24" s="111"/>
      <c r="VPP24" s="3" t="e">
        <f>VPP23/#REF!-0.01</f>
        <v>#REF!</v>
      </c>
      <c r="VPQ24" s="111" t="s">
        <v>58</v>
      </c>
      <c r="VPR24" s="111"/>
      <c r="VPS24" s="111"/>
      <c r="VPT24" s="111"/>
      <c r="VPU24" s="111"/>
      <c r="VPV24" s="111"/>
      <c r="VPW24" s="111"/>
      <c r="VPX24" s="3" t="e">
        <f>VPX23/#REF!-0.01</f>
        <v>#REF!</v>
      </c>
      <c r="VPY24" s="111" t="s">
        <v>58</v>
      </c>
      <c r="VPZ24" s="111"/>
      <c r="VQA24" s="111"/>
      <c r="VQB24" s="111"/>
      <c r="VQC24" s="111"/>
      <c r="VQD24" s="111"/>
      <c r="VQE24" s="111"/>
      <c r="VQF24" s="3" t="e">
        <f>VQF23/#REF!-0.01</f>
        <v>#REF!</v>
      </c>
      <c r="VQG24" s="111" t="s">
        <v>58</v>
      </c>
      <c r="VQH24" s="111"/>
      <c r="VQI24" s="111"/>
      <c r="VQJ24" s="111"/>
      <c r="VQK24" s="111"/>
      <c r="VQL24" s="111"/>
      <c r="VQM24" s="111"/>
      <c r="VQN24" s="3" t="e">
        <f>VQN23/#REF!-0.01</f>
        <v>#REF!</v>
      </c>
      <c r="VQO24" s="111" t="s">
        <v>58</v>
      </c>
      <c r="VQP24" s="111"/>
      <c r="VQQ24" s="111"/>
      <c r="VQR24" s="111"/>
      <c r="VQS24" s="111"/>
      <c r="VQT24" s="111"/>
      <c r="VQU24" s="111"/>
      <c r="VQV24" s="3" t="e">
        <f>VQV23/#REF!-0.01</f>
        <v>#REF!</v>
      </c>
      <c r="VQW24" s="111" t="s">
        <v>58</v>
      </c>
      <c r="VQX24" s="111"/>
      <c r="VQY24" s="111"/>
      <c r="VQZ24" s="111"/>
      <c r="VRA24" s="111"/>
      <c r="VRB24" s="111"/>
      <c r="VRC24" s="111"/>
      <c r="VRD24" s="3" t="e">
        <f>VRD23/#REF!-0.01</f>
        <v>#REF!</v>
      </c>
      <c r="VRE24" s="111" t="s">
        <v>58</v>
      </c>
      <c r="VRF24" s="111"/>
      <c r="VRG24" s="111"/>
      <c r="VRH24" s="111"/>
      <c r="VRI24" s="111"/>
      <c r="VRJ24" s="111"/>
      <c r="VRK24" s="111"/>
      <c r="VRL24" s="3" t="e">
        <f>VRL23/#REF!-0.01</f>
        <v>#REF!</v>
      </c>
      <c r="VRM24" s="111" t="s">
        <v>58</v>
      </c>
      <c r="VRN24" s="111"/>
      <c r="VRO24" s="111"/>
      <c r="VRP24" s="111"/>
      <c r="VRQ24" s="111"/>
      <c r="VRR24" s="111"/>
      <c r="VRS24" s="111"/>
      <c r="VRT24" s="3" t="e">
        <f>VRT23/#REF!-0.01</f>
        <v>#REF!</v>
      </c>
      <c r="VRU24" s="111" t="s">
        <v>58</v>
      </c>
      <c r="VRV24" s="111"/>
      <c r="VRW24" s="111"/>
      <c r="VRX24" s="111"/>
      <c r="VRY24" s="111"/>
      <c r="VRZ24" s="111"/>
      <c r="VSA24" s="111"/>
      <c r="VSB24" s="3" t="e">
        <f>VSB23/#REF!-0.01</f>
        <v>#REF!</v>
      </c>
      <c r="VSC24" s="111" t="s">
        <v>58</v>
      </c>
      <c r="VSD24" s="111"/>
      <c r="VSE24" s="111"/>
      <c r="VSF24" s="111"/>
      <c r="VSG24" s="111"/>
      <c r="VSH24" s="111"/>
      <c r="VSI24" s="111"/>
      <c r="VSJ24" s="3" t="e">
        <f>VSJ23/#REF!-0.01</f>
        <v>#REF!</v>
      </c>
      <c r="VSK24" s="111" t="s">
        <v>58</v>
      </c>
      <c r="VSL24" s="111"/>
      <c r="VSM24" s="111"/>
      <c r="VSN24" s="111"/>
      <c r="VSO24" s="111"/>
      <c r="VSP24" s="111"/>
      <c r="VSQ24" s="111"/>
      <c r="VSR24" s="3" t="e">
        <f>VSR23/#REF!-0.01</f>
        <v>#REF!</v>
      </c>
      <c r="VSS24" s="111" t="s">
        <v>58</v>
      </c>
      <c r="VST24" s="111"/>
      <c r="VSU24" s="111"/>
      <c r="VSV24" s="111"/>
      <c r="VSW24" s="111"/>
      <c r="VSX24" s="111"/>
      <c r="VSY24" s="111"/>
      <c r="VSZ24" s="3" t="e">
        <f>VSZ23/#REF!-0.01</f>
        <v>#REF!</v>
      </c>
      <c r="VTA24" s="111" t="s">
        <v>58</v>
      </c>
      <c r="VTB24" s="111"/>
      <c r="VTC24" s="111"/>
      <c r="VTD24" s="111"/>
      <c r="VTE24" s="111"/>
      <c r="VTF24" s="111"/>
      <c r="VTG24" s="111"/>
      <c r="VTH24" s="3" t="e">
        <f>VTH23/#REF!-0.01</f>
        <v>#REF!</v>
      </c>
      <c r="VTI24" s="111" t="s">
        <v>58</v>
      </c>
      <c r="VTJ24" s="111"/>
      <c r="VTK24" s="111"/>
      <c r="VTL24" s="111"/>
      <c r="VTM24" s="111"/>
      <c r="VTN24" s="111"/>
      <c r="VTO24" s="111"/>
      <c r="VTP24" s="3" t="e">
        <f>VTP23/#REF!-0.01</f>
        <v>#REF!</v>
      </c>
      <c r="VTQ24" s="111" t="s">
        <v>58</v>
      </c>
      <c r="VTR24" s="111"/>
      <c r="VTS24" s="111"/>
      <c r="VTT24" s="111"/>
      <c r="VTU24" s="111"/>
      <c r="VTV24" s="111"/>
      <c r="VTW24" s="111"/>
      <c r="VTX24" s="3" t="e">
        <f>VTX23/#REF!-0.01</f>
        <v>#REF!</v>
      </c>
      <c r="VTY24" s="111" t="s">
        <v>58</v>
      </c>
      <c r="VTZ24" s="111"/>
      <c r="VUA24" s="111"/>
      <c r="VUB24" s="111"/>
      <c r="VUC24" s="111"/>
      <c r="VUD24" s="111"/>
      <c r="VUE24" s="111"/>
      <c r="VUF24" s="3" t="e">
        <f>VUF23/#REF!-0.01</f>
        <v>#REF!</v>
      </c>
      <c r="VUG24" s="111" t="s">
        <v>58</v>
      </c>
      <c r="VUH24" s="111"/>
      <c r="VUI24" s="111"/>
      <c r="VUJ24" s="111"/>
      <c r="VUK24" s="111"/>
      <c r="VUL24" s="111"/>
      <c r="VUM24" s="111"/>
      <c r="VUN24" s="3" t="e">
        <f>VUN23/#REF!-0.01</f>
        <v>#REF!</v>
      </c>
      <c r="VUO24" s="111" t="s">
        <v>58</v>
      </c>
      <c r="VUP24" s="111"/>
      <c r="VUQ24" s="111"/>
      <c r="VUR24" s="111"/>
      <c r="VUS24" s="111"/>
      <c r="VUT24" s="111"/>
      <c r="VUU24" s="111"/>
      <c r="VUV24" s="3" t="e">
        <f>VUV23/#REF!-0.01</f>
        <v>#REF!</v>
      </c>
      <c r="VUW24" s="111" t="s">
        <v>58</v>
      </c>
      <c r="VUX24" s="111"/>
      <c r="VUY24" s="111"/>
      <c r="VUZ24" s="111"/>
      <c r="VVA24" s="111"/>
      <c r="VVB24" s="111"/>
      <c r="VVC24" s="111"/>
      <c r="VVD24" s="3" t="e">
        <f>VVD23/#REF!-0.01</f>
        <v>#REF!</v>
      </c>
      <c r="VVE24" s="111" t="s">
        <v>58</v>
      </c>
      <c r="VVF24" s="111"/>
      <c r="VVG24" s="111"/>
      <c r="VVH24" s="111"/>
      <c r="VVI24" s="111"/>
      <c r="VVJ24" s="111"/>
      <c r="VVK24" s="111"/>
      <c r="VVL24" s="3" t="e">
        <f>VVL23/#REF!-0.01</f>
        <v>#REF!</v>
      </c>
      <c r="VVM24" s="111" t="s">
        <v>58</v>
      </c>
      <c r="VVN24" s="111"/>
      <c r="VVO24" s="111"/>
      <c r="VVP24" s="111"/>
      <c r="VVQ24" s="111"/>
      <c r="VVR24" s="111"/>
      <c r="VVS24" s="111"/>
      <c r="VVT24" s="3" t="e">
        <f>VVT23/#REF!-0.01</f>
        <v>#REF!</v>
      </c>
      <c r="VVU24" s="111" t="s">
        <v>58</v>
      </c>
      <c r="VVV24" s="111"/>
      <c r="VVW24" s="111"/>
      <c r="VVX24" s="111"/>
      <c r="VVY24" s="111"/>
      <c r="VVZ24" s="111"/>
      <c r="VWA24" s="111"/>
      <c r="VWB24" s="3" t="e">
        <f>VWB23/#REF!-0.01</f>
        <v>#REF!</v>
      </c>
      <c r="VWC24" s="111" t="s">
        <v>58</v>
      </c>
      <c r="VWD24" s="111"/>
      <c r="VWE24" s="111"/>
      <c r="VWF24" s="111"/>
      <c r="VWG24" s="111"/>
      <c r="VWH24" s="111"/>
      <c r="VWI24" s="111"/>
      <c r="VWJ24" s="3" t="e">
        <f>VWJ23/#REF!-0.01</f>
        <v>#REF!</v>
      </c>
      <c r="VWK24" s="111" t="s">
        <v>58</v>
      </c>
      <c r="VWL24" s="111"/>
      <c r="VWM24" s="111"/>
      <c r="VWN24" s="111"/>
      <c r="VWO24" s="111"/>
      <c r="VWP24" s="111"/>
      <c r="VWQ24" s="111"/>
      <c r="VWR24" s="3" t="e">
        <f>VWR23/#REF!-0.01</f>
        <v>#REF!</v>
      </c>
      <c r="VWS24" s="111" t="s">
        <v>58</v>
      </c>
      <c r="VWT24" s="111"/>
      <c r="VWU24" s="111"/>
      <c r="VWV24" s="111"/>
      <c r="VWW24" s="111"/>
      <c r="VWX24" s="111"/>
      <c r="VWY24" s="111"/>
      <c r="VWZ24" s="3" t="e">
        <f>VWZ23/#REF!-0.01</f>
        <v>#REF!</v>
      </c>
      <c r="VXA24" s="111" t="s">
        <v>58</v>
      </c>
      <c r="VXB24" s="111"/>
      <c r="VXC24" s="111"/>
      <c r="VXD24" s="111"/>
      <c r="VXE24" s="111"/>
      <c r="VXF24" s="111"/>
      <c r="VXG24" s="111"/>
      <c r="VXH24" s="3" t="e">
        <f>VXH23/#REF!-0.01</f>
        <v>#REF!</v>
      </c>
      <c r="VXI24" s="111" t="s">
        <v>58</v>
      </c>
      <c r="VXJ24" s="111"/>
      <c r="VXK24" s="111"/>
      <c r="VXL24" s="111"/>
      <c r="VXM24" s="111"/>
      <c r="VXN24" s="111"/>
      <c r="VXO24" s="111"/>
      <c r="VXP24" s="3" t="e">
        <f>VXP23/#REF!-0.01</f>
        <v>#REF!</v>
      </c>
      <c r="VXQ24" s="111" t="s">
        <v>58</v>
      </c>
      <c r="VXR24" s="111"/>
      <c r="VXS24" s="111"/>
      <c r="VXT24" s="111"/>
      <c r="VXU24" s="111"/>
      <c r="VXV24" s="111"/>
      <c r="VXW24" s="111"/>
      <c r="VXX24" s="3" t="e">
        <f>VXX23/#REF!-0.01</f>
        <v>#REF!</v>
      </c>
      <c r="VXY24" s="111" t="s">
        <v>58</v>
      </c>
      <c r="VXZ24" s="111"/>
      <c r="VYA24" s="111"/>
      <c r="VYB24" s="111"/>
      <c r="VYC24" s="111"/>
      <c r="VYD24" s="111"/>
      <c r="VYE24" s="111"/>
      <c r="VYF24" s="3" t="e">
        <f>VYF23/#REF!-0.01</f>
        <v>#REF!</v>
      </c>
      <c r="VYG24" s="111" t="s">
        <v>58</v>
      </c>
      <c r="VYH24" s="111"/>
      <c r="VYI24" s="111"/>
      <c r="VYJ24" s="111"/>
      <c r="VYK24" s="111"/>
      <c r="VYL24" s="111"/>
      <c r="VYM24" s="111"/>
      <c r="VYN24" s="3" t="e">
        <f>VYN23/#REF!-0.01</f>
        <v>#REF!</v>
      </c>
      <c r="VYO24" s="111" t="s">
        <v>58</v>
      </c>
      <c r="VYP24" s="111"/>
      <c r="VYQ24" s="111"/>
      <c r="VYR24" s="111"/>
      <c r="VYS24" s="111"/>
      <c r="VYT24" s="111"/>
      <c r="VYU24" s="111"/>
      <c r="VYV24" s="3" t="e">
        <f>VYV23/#REF!-0.01</f>
        <v>#REF!</v>
      </c>
      <c r="VYW24" s="111" t="s">
        <v>58</v>
      </c>
      <c r="VYX24" s="111"/>
      <c r="VYY24" s="111"/>
      <c r="VYZ24" s="111"/>
      <c r="VZA24" s="111"/>
      <c r="VZB24" s="111"/>
      <c r="VZC24" s="111"/>
      <c r="VZD24" s="3" t="e">
        <f>VZD23/#REF!-0.01</f>
        <v>#REF!</v>
      </c>
      <c r="VZE24" s="111" t="s">
        <v>58</v>
      </c>
      <c r="VZF24" s="111"/>
      <c r="VZG24" s="111"/>
      <c r="VZH24" s="111"/>
      <c r="VZI24" s="111"/>
      <c r="VZJ24" s="111"/>
      <c r="VZK24" s="111"/>
      <c r="VZL24" s="3" t="e">
        <f>VZL23/#REF!-0.01</f>
        <v>#REF!</v>
      </c>
      <c r="VZM24" s="111" t="s">
        <v>58</v>
      </c>
      <c r="VZN24" s="111"/>
      <c r="VZO24" s="111"/>
      <c r="VZP24" s="111"/>
      <c r="VZQ24" s="111"/>
      <c r="VZR24" s="111"/>
      <c r="VZS24" s="111"/>
      <c r="VZT24" s="3" t="e">
        <f>VZT23/#REF!-0.01</f>
        <v>#REF!</v>
      </c>
      <c r="VZU24" s="111" t="s">
        <v>58</v>
      </c>
      <c r="VZV24" s="111"/>
      <c r="VZW24" s="111"/>
      <c r="VZX24" s="111"/>
      <c r="VZY24" s="111"/>
      <c r="VZZ24" s="111"/>
      <c r="WAA24" s="111"/>
      <c r="WAB24" s="3" t="e">
        <f>WAB23/#REF!-0.01</f>
        <v>#REF!</v>
      </c>
      <c r="WAC24" s="111" t="s">
        <v>58</v>
      </c>
      <c r="WAD24" s="111"/>
      <c r="WAE24" s="111"/>
      <c r="WAF24" s="111"/>
      <c r="WAG24" s="111"/>
      <c r="WAH24" s="111"/>
      <c r="WAI24" s="111"/>
      <c r="WAJ24" s="3" t="e">
        <f>WAJ23/#REF!-0.01</f>
        <v>#REF!</v>
      </c>
      <c r="WAK24" s="111" t="s">
        <v>58</v>
      </c>
      <c r="WAL24" s="111"/>
      <c r="WAM24" s="111"/>
      <c r="WAN24" s="111"/>
      <c r="WAO24" s="111"/>
      <c r="WAP24" s="111"/>
      <c r="WAQ24" s="111"/>
      <c r="WAR24" s="3" t="e">
        <f>WAR23/#REF!-0.01</f>
        <v>#REF!</v>
      </c>
      <c r="WAS24" s="111" t="s">
        <v>58</v>
      </c>
      <c r="WAT24" s="111"/>
      <c r="WAU24" s="111"/>
      <c r="WAV24" s="111"/>
      <c r="WAW24" s="111"/>
      <c r="WAX24" s="111"/>
      <c r="WAY24" s="111"/>
      <c r="WAZ24" s="3" t="e">
        <f>WAZ23/#REF!-0.01</f>
        <v>#REF!</v>
      </c>
      <c r="WBA24" s="111" t="s">
        <v>58</v>
      </c>
      <c r="WBB24" s="111"/>
      <c r="WBC24" s="111"/>
      <c r="WBD24" s="111"/>
      <c r="WBE24" s="111"/>
      <c r="WBF24" s="111"/>
      <c r="WBG24" s="111"/>
      <c r="WBH24" s="3" t="e">
        <f>WBH23/#REF!-0.01</f>
        <v>#REF!</v>
      </c>
      <c r="WBI24" s="111" t="s">
        <v>58</v>
      </c>
      <c r="WBJ24" s="111"/>
      <c r="WBK24" s="111"/>
      <c r="WBL24" s="111"/>
      <c r="WBM24" s="111"/>
      <c r="WBN24" s="111"/>
      <c r="WBO24" s="111"/>
      <c r="WBP24" s="3" t="e">
        <f>WBP23/#REF!-0.01</f>
        <v>#REF!</v>
      </c>
      <c r="WBQ24" s="111" t="s">
        <v>58</v>
      </c>
      <c r="WBR24" s="111"/>
      <c r="WBS24" s="111"/>
      <c r="WBT24" s="111"/>
      <c r="WBU24" s="111"/>
      <c r="WBV24" s="111"/>
      <c r="WBW24" s="111"/>
      <c r="WBX24" s="3" t="e">
        <f>WBX23/#REF!-0.01</f>
        <v>#REF!</v>
      </c>
      <c r="WBY24" s="111" t="s">
        <v>58</v>
      </c>
      <c r="WBZ24" s="111"/>
      <c r="WCA24" s="111"/>
      <c r="WCB24" s="111"/>
      <c r="WCC24" s="111"/>
      <c r="WCD24" s="111"/>
      <c r="WCE24" s="111"/>
      <c r="WCF24" s="3" t="e">
        <f>WCF23/#REF!-0.01</f>
        <v>#REF!</v>
      </c>
      <c r="WCG24" s="111" t="s">
        <v>58</v>
      </c>
      <c r="WCH24" s="111"/>
      <c r="WCI24" s="111"/>
      <c r="WCJ24" s="111"/>
      <c r="WCK24" s="111"/>
      <c r="WCL24" s="111"/>
      <c r="WCM24" s="111"/>
      <c r="WCN24" s="3" t="e">
        <f>WCN23/#REF!-0.01</f>
        <v>#REF!</v>
      </c>
      <c r="WCO24" s="111" t="s">
        <v>58</v>
      </c>
      <c r="WCP24" s="111"/>
      <c r="WCQ24" s="111"/>
      <c r="WCR24" s="111"/>
      <c r="WCS24" s="111"/>
      <c r="WCT24" s="111"/>
      <c r="WCU24" s="111"/>
      <c r="WCV24" s="3" t="e">
        <f>WCV23/#REF!-0.01</f>
        <v>#REF!</v>
      </c>
      <c r="WCW24" s="111" t="s">
        <v>58</v>
      </c>
      <c r="WCX24" s="111"/>
      <c r="WCY24" s="111"/>
      <c r="WCZ24" s="111"/>
      <c r="WDA24" s="111"/>
      <c r="WDB24" s="111"/>
      <c r="WDC24" s="111"/>
      <c r="WDD24" s="3" t="e">
        <f>WDD23/#REF!-0.01</f>
        <v>#REF!</v>
      </c>
      <c r="WDE24" s="111" t="s">
        <v>58</v>
      </c>
      <c r="WDF24" s="111"/>
      <c r="WDG24" s="111"/>
      <c r="WDH24" s="111"/>
      <c r="WDI24" s="111"/>
      <c r="WDJ24" s="111"/>
      <c r="WDK24" s="111"/>
      <c r="WDL24" s="3" t="e">
        <f>WDL23/#REF!-0.01</f>
        <v>#REF!</v>
      </c>
      <c r="WDM24" s="111" t="s">
        <v>58</v>
      </c>
      <c r="WDN24" s="111"/>
      <c r="WDO24" s="111"/>
      <c r="WDP24" s="111"/>
      <c r="WDQ24" s="111"/>
      <c r="WDR24" s="111"/>
      <c r="WDS24" s="111"/>
      <c r="WDT24" s="3" t="e">
        <f>WDT23/#REF!-0.01</f>
        <v>#REF!</v>
      </c>
      <c r="WDU24" s="111" t="s">
        <v>58</v>
      </c>
      <c r="WDV24" s="111"/>
      <c r="WDW24" s="111"/>
      <c r="WDX24" s="111"/>
      <c r="WDY24" s="111"/>
      <c r="WDZ24" s="111"/>
      <c r="WEA24" s="111"/>
      <c r="WEB24" s="3" t="e">
        <f>WEB23/#REF!-0.01</f>
        <v>#REF!</v>
      </c>
      <c r="WEC24" s="111" t="s">
        <v>58</v>
      </c>
      <c r="WED24" s="111"/>
      <c r="WEE24" s="111"/>
      <c r="WEF24" s="111"/>
      <c r="WEG24" s="111"/>
      <c r="WEH24" s="111"/>
      <c r="WEI24" s="111"/>
      <c r="WEJ24" s="3" t="e">
        <f>WEJ23/#REF!-0.01</f>
        <v>#REF!</v>
      </c>
      <c r="WEK24" s="111" t="s">
        <v>58</v>
      </c>
      <c r="WEL24" s="111"/>
      <c r="WEM24" s="111"/>
      <c r="WEN24" s="111"/>
      <c r="WEO24" s="111"/>
      <c r="WEP24" s="111"/>
      <c r="WEQ24" s="111"/>
      <c r="WER24" s="3" t="e">
        <f>WER23/#REF!-0.01</f>
        <v>#REF!</v>
      </c>
      <c r="WES24" s="111" t="s">
        <v>58</v>
      </c>
      <c r="WET24" s="111"/>
      <c r="WEU24" s="111"/>
      <c r="WEV24" s="111"/>
      <c r="WEW24" s="111"/>
      <c r="WEX24" s="111"/>
      <c r="WEY24" s="111"/>
      <c r="WEZ24" s="3" t="e">
        <f>WEZ23/#REF!-0.01</f>
        <v>#REF!</v>
      </c>
      <c r="WFA24" s="111" t="s">
        <v>58</v>
      </c>
      <c r="WFB24" s="111"/>
      <c r="WFC24" s="111"/>
      <c r="WFD24" s="111"/>
      <c r="WFE24" s="111"/>
      <c r="WFF24" s="111"/>
      <c r="WFG24" s="111"/>
      <c r="WFH24" s="3" t="e">
        <f>WFH23/#REF!-0.01</f>
        <v>#REF!</v>
      </c>
      <c r="WFI24" s="111" t="s">
        <v>58</v>
      </c>
      <c r="WFJ24" s="111"/>
      <c r="WFK24" s="111"/>
      <c r="WFL24" s="111"/>
      <c r="WFM24" s="111"/>
      <c r="WFN24" s="111"/>
      <c r="WFO24" s="111"/>
      <c r="WFP24" s="3" t="e">
        <f>WFP23/#REF!-0.01</f>
        <v>#REF!</v>
      </c>
      <c r="WFQ24" s="111" t="s">
        <v>58</v>
      </c>
      <c r="WFR24" s="111"/>
      <c r="WFS24" s="111"/>
      <c r="WFT24" s="111"/>
      <c r="WFU24" s="111"/>
      <c r="WFV24" s="111"/>
      <c r="WFW24" s="111"/>
      <c r="WFX24" s="3" t="e">
        <f>WFX23/#REF!-0.01</f>
        <v>#REF!</v>
      </c>
      <c r="WFY24" s="111" t="s">
        <v>58</v>
      </c>
      <c r="WFZ24" s="111"/>
      <c r="WGA24" s="111"/>
      <c r="WGB24" s="111"/>
      <c r="WGC24" s="111"/>
      <c r="WGD24" s="111"/>
      <c r="WGE24" s="111"/>
      <c r="WGF24" s="3" t="e">
        <f>WGF23/#REF!-0.01</f>
        <v>#REF!</v>
      </c>
      <c r="WGG24" s="111" t="s">
        <v>58</v>
      </c>
      <c r="WGH24" s="111"/>
      <c r="WGI24" s="111"/>
      <c r="WGJ24" s="111"/>
      <c r="WGK24" s="111"/>
      <c r="WGL24" s="111"/>
      <c r="WGM24" s="111"/>
      <c r="WGN24" s="3" t="e">
        <f>WGN23/#REF!-0.01</f>
        <v>#REF!</v>
      </c>
      <c r="WGO24" s="111" t="s">
        <v>58</v>
      </c>
      <c r="WGP24" s="111"/>
      <c r="WGQ24" s="111"/>
      <c r="WGR24" s="111"/>
      <c r="WGS24" s="111"/>
      <c r="WGT24" s="111"/>
      <c r="WGU24" s="111"/>
      <c r="WGV24" s="3" t="e">
        <f>WGV23/#REF!-0.01</f>
        <v>#REF!</v>
      </c>
      <c r="WGW24" s="111" t="s">
        <v>58</v>
      </c>
      <c r="WGX24" s="111"/>
      <c r="WGY24" s="111"/>
      <c r="WGZ24" s="111"/>
      <c r="WHA24" s="111"/>
      <c r="WHB24" s="111"/>
      <c r="WHC24" s="111"/>
      <c r="WHD24" s="3" t="e">
        <f>WHD23/#REF!-0.01</f>
        <v>#REF!</v>
      </c>
      <c r="WHE24" s="111" t="s">
        <v>58</v>
      </c>
      <c r="WHF24" s="111"/>
      <c r="WHG24" s="111"/>
      <c r="WHH24" s="111"/>
      <c r="WHI24" s="111"/>
      <c r="WHJ24" s="111"/>
      <c r="WHK24" s="111"/>
      <c r="WHL24" s="3" t="e">
        <f>WHL23/#REF!-0.01</f>
        <v>#REF!</v>
      </c>
      <c r="WHM24" s="111" t="s">
        <v>58</v>
      </c>
      <c r="WHN24" s="111"/>
      <c r="WHO24" s="111"/>
      <c r="WHP24" s="111"/>
      <c r="WHQ24" s="111"/>
      <c r="WHR24" s="111"/>
      <c r="WHS24" s="111"/>
      <c r="WHT24" s="3" t="e">
        <f>WHT23/#REF!-0.01</f>
        <v>#REF!</v>
      </c>
      <c r="WHU24" s="111" t="s">
        <v>58</v>
      </c>
      <c r="WHV24" s="111"/>
      <c r="WHW24" s="111"/>
      <c r="WHX24" s="111"/>
      <c r="WHY24" s="111"/>
      <c r="WHZ24" s="111"/>
      <c r="WIA24" s="111"/>
      <c r="WIB24" s="3" t="e">
        <f>WIB23/#REF!-0.01</f>
        <v>#REF!</v>
      </c>
      <c r="WIC24" s="111" t="s">
        <v>58</v>
      </c>
      <c r="WID24" s="111"/>
      <c r="WIE24" s="111"/>
      <c r="WIF24" s="111"/>
      <c r="WIG24" s="111"/>
      <c r="WIH24" s="111"/>
      <c r="WII24" s="111"/>
      <c r="WIJ24" s="3" t="e">
        <f>WIJ23/#REF!-0.01</f>
        <v>#REF!</v>
      </c>
      <c r="WIK24" s="111" t="s">
        <v>58</v>
      </c>
      <c r="WIL24" s="111"/>
      <c r="WIM24" s="111"/>
      <c r="WIN24" s="111"/>
      <c r="WIO24" s="111"/>
      <c r="WIP24" s="111"/>
      <c r="WIQ24" s="111"/>
      <c r="WIR24" s="3" t="e">
        <f>WIR23/#REF!-0.01</f>
        <v>#REF!</v>
      </c>
      <c r="WIS24" s="111" t="s">
        <v>58</v>
      </c>
      <c r="WIT24" s="111"/>
      <c r="WIU24" s="111"/>
      <c r="WIV24" s="111"/>
      <c r="WIW24" s="111"/>
      <c r="WIX24" s="111"/>
      <c r="WIY24" s="111"/>
      <c r="WIZ24" s="3" t="e">
        <f>WIZ23/#REF!-0.01</f>
        <v>#REF!</v>
      </c>
      <c r="WJA24" s="111" t="s">
        <v>58</v>
      </c>
      <c r="WJB24" s="111"/>
      <c r="WJC24" s="111"/>
      <c r="WJD24" s="111"/>
      <c r="WJE24" s="111"/>
      <c r="WJF24" s="111"/>
      <c r="WJG24" s="111"/>
      <c r="WJH24" s="3" t="e">
        <f>WJH23/#REF!-0.01</f>
        <v>#REF!</v>
      </c>
      <c r="WJI24" s="111" t="s">
        <v>58</v>
      </c>
      <c r="WJJ24" s="111"/>
      <c r="WJK24" s="111"/>
      <c r="WJL24" s="111"/>
      <c r="WJM24" s="111"/>
      <c r="WJN24" s="111"/>
      <c r="WJO24" s="111"/>
      <c r="WJP24" s="3" t="e">
        <f>WJP23/#REF!-0.01</f>
        <v>#REF!</v>
      </c>
      <c r="WJQ24" s="111" t="s">
        <v>58</v>
      </c>
      <c r="WJR24" s="111"/>
      <c r="WJS24" s="111"/>
      <c r="WJT24" s="111"/>
      <c r="WJU24" s="111"/>
      <c r="WJV24" s="111"/>
      <c r="WJW24" s="111"/>
      <c r="WJX24" s="3" t="e">
        <f>WJX23/#REF!-0.01</f>
        <v>#REF!</v>
      </c>
      <c r="WJY24" s="111" t="s">
        <v>58</v>
      </c>
      <c r="WJZ24" s="111"/>
      <c r="WKA24" s="111"/>
      <c r="WKB24" s="111"/>
      <c r="WKC24" s="111"/>
      <c r="WKD24" s="111"/>
      <c r="WKE24" s="111"/>
      <c r="WKF24" s="3" t="e">
        <f>WKF23/#REF!-0.01</f>
        <v>#REF!</v>
      </c>
      <c r="WKG24" s="111" t="s">
        <v>58</v>
      </c>
      <c r="WKH24" s="111"/>
      <c r="WKI24" s="111"/>
      <c r="WKJ24" s="111"/>
      <c r="WKK24" s="111"/>
      <c r="WKL24" s="111"/>
      <c r="WKM24" s="111"/>
      <c r="WKN24" s="3" t="e">
        <f>WKN23/#REF!-0.01</f>
        <v>#REF!</v>
      </c>
      <c r="WKO24" s="111" t="s">
        <v>58</v>
      </c>
      <c r="WKP24" s="111"/>
      <c r="WKQ24" s="111"/>
      <c r="WKR24" s="111"/>
      <c r="WKS24" s="111"/>
      <c r="WKT24" s="111"/>
      <c r="WKU24" s="111"/>
      <c r="WKV24" s="3" t="e">
        <f>WKV23/#REF!-0.01</f>
        <v>#REF!</v>
      </c>
      <c r="WKW24" s="111" t="s">
        <v>58</v>
      </c>
      <c r="WKX24" s="111"/>
      <c r="WKY24" s="111"/>
      <c r="WKZ24" s="111"/>
      <c r="WLA24" s="111"/>
      <c r="WLB24" s="111"/>
      <c r="WLC24" s="111"/>
      <c r="WLD24" s="3" t="e">
        <f>WLD23/#REF!-0.01</f>
        <v>#REF!</v>
      </c>
      <c r="WLE24" s="111" t="s">
        <v>58</v>
      </c>
      <c r="WLF24" s="111"/>
      <c r="WLG24" s="111"/>
      <c r="WLH24" s="111"/>
      <c r="WLI24" s="111"/>
      <c r="WLJ24" s="111"/>
      <c r="WLK24" s="111"/>
      <c r="WLL24" s="3" t="e">
        <f>WLL23/#REF!-0.01</f>
        <v>#REF!</v>
      </c>
      <c r="WLM24" s="111" t="s">
        <v>58</v>
      </c>
      <c r="WLN24" s="111"/>
      <c r="WLO24" s="111"/>
      <c r="WLP24" s="111"/>
      <c r="WLQ24" s="111"/>
      <c r="WLR24" s="111"/>
      <c r="WLS24" s="111"/>
      <c r="WLT24" s="3" t="e">
        <f>WLT23/#REF!-0.01</f>
        <v>#REF!</v>
      </c>
      <c r="WLU24" s="111" t="s">
        <v>58</v>
      </c>
      <c r="WLV24" s="111"/>
      <c r="WLW24" s="111"/>
      <c r="WLX24" s="111"/>
      <c r="WLY24" s="111"/>
      <c r="WLZ24" s="111"/>
      <c r="WMA24" s="111"/>
      <c r="WMB24" s="3" t="e">
        <f>WMB23/#REF!-0.01</f>
        <v>#REF!</v>
      </c>
      <c r="WMC24" s="111" t="s">
        <v>58</v>
      </c>
      <c r="WMD24" s="111"/>
      <c r="WME24" s="111"/>
      <c r="WMF24" s="111"/>
      <c r="WMG24" s="111"/>
      <c r="WMH24" s="111"/>
      <c r="WMI24" s="111"/>
      <c r="WMJ24" s="3" t="e">
        <f>WMJ23/#REF!-0.01</f>
        <v>#REF!</v>
      </c>
      <c r="WMK24" s="111" t="s">
        <v>58</v>
      </c>
      <c r="WML24" s="111"/>
      <c r="WMM24" s="111"/>
      <c r="WMN24" s="111"/>
      <c r="WMO24" s="111"/>
      <c r="WMP24" s="111"/>
      <c r="WMQ24" s="111"/>
      <c r="WMR24" s="3" t="e">
        <f>WMR23/#REF!-0.01</f>
        <v>#REF!</v>
      </c>
      <c r="WMS24" s="111" t="s">
        <v>58</v>
      </c>
      <c r="WMT24" s="111"/>
      <c r="WMU24" s="111"/>
      <c r="WMV24" s="111"/>
      <c r="WMW24" s="111"/>
      <c r="WMX24" s="111"/>
      <c r="WMY24" s="111"/>
      <c r="WMZ24" s="3" t="e">
        <f>WMZ23/#REF!-0.01</f>
        <v>#REF!</v>
      </c>
      <c r="WNA24" s="111" t="s">
        <v>58</v>
      </c>
      <c r="WNB24" s="111"/>
      <c r="WNC24" s="111"/>
      <c r="WND24" s="111"/>
      <c r="WNE24" s="111"/>
      <c r="WNF24" s="111"/>
      <c r="WNG24" s="111"/>
      <c r="WNH24" s="3" t="e">
        <f>WNH23/#REF!-0.01</f>
        <v>#REF!</v>
      </c>
      <c r="WNI24" s="111" t="s">
        <v>58</v>
      </c>
      <c r="WNJ24" s="111"/>
      <c r="WNK24" s="111"/>
      <c r="WNL24" s="111"/>
      <c r="WNM24" s="111"/>
      <c r="WNN24" s="111"/>
      <c r="WNO24" s="111"/>
      <c r="WNP24" s="3" t="e">
        <f>WNP23/#REF!-0.01</f>
        <v>#REF!</v>
      </c>
      <c r="WNQ24" s="111" t="s">
        <v>58</v>
      </c>
      <c r="WNR24" s="111"/>
      <c r="WNS24" s="111"/>
      <c r="WNT24" s="111"/>
      <c r="WNU24" s="111"/>
      <c r="WNV24" s="111"/>
      <c r="WNW24" s="111"/>
      <c r="WNX24" s="3" t="e">
        <f>WNX23/#REF!-0.01</f>
        <v>#REF!</v>
      </c>
      <c r="WNY24" s="111" t="s">
        <v>58</v>
      </c>
      <c r="WNZ24" s="111"/>
      <c r="WOA24" s="111"/>
      <c r="WOB24" s="111"/>
      <c r="WOC24" s="111"/>
      <c r="WOD24" s="111"/>
      <c r="WOE24" s="111"/>
      <c r="WOF24" s="3" t="e">
        <f>WOF23/#REF!-0.01</f>
        <v>#REF!</v>
      </c>
      <c r="WOG24" s="111" t="s">
        <v>58</v>
      </c>
      <c r="WOH24" s="111"/>
      <c r="WOI24" s="111"/>
      <c r="WOJ24" s="111"/>
      <c r="WOK24" s="111"/>
      <c r="WOL24" s="111"/>
      <c r="WOM24" s="111"/>
      <c r="WON24" s="3" t="e">
        <f>WON23/#REF!-0.01</f>
        <v>#REF!</v>
      </c>
      <c r="WOO24" s="111" t="s">
        <v>58</v>
      </c>
      <c r="WOP24" s="111"/>
      <c r="WOQ24" s="111"/>
      <c r="WOR24" s="111"/>
      <c r="WOS24" s="111"/>
      <c r="WOT24" s="111"/>
      <c r="WOU24" s="111"/>
      <c r="WOV24" s="3" t="e">
        <f>WOV23/#REF!-0.01</f>
        <v>#REF!</v>
      </c>
      <c r="WOW24" s="111" t="s">
        <v>58</v>
      </c>
      <c r="WOX24" s="111"/>
      <c r="WOY24" s="111"/>
      <c r="WOZ24" s="111"/>
      <c r="WPA24" s="111"/>
      <c r="WPB24" s="111"/>
      <c r="WPC24" s="111"/>
      <c r="WPD24" s="3" t="e">
        <f>WPD23/#REF!-0.01</f>
        <v>#REF!</v>
      </c>
      <c r="WPE24" s="111" t="s">
        <v>58</v>
      </c>
      <c r="WPF24" s="111"/>
      <c r="WPG24" s="111"/>
      <c r="WPH24" s="111"/>
      <c r="WPI24" s="111"/>
      <c r="WPJ24" s="111"/>
      <c r="WPK24" s="111"/>
      <c r="WPL24" s="3" t="e">
        <f>WPL23/#REF!-0.01</f>
        <v>#REF!</v>
      </c>
      <c r="WPM24" s="111" t="s">
        <v>58</v>
      </c>
      <c r="WPN24" s="111"/>
      <c r="WPO24" s="111"/>
      <c r="WPP24" s="111"/>
      <c r="WPQ24" s="111"/>
      <c r="WPR24" s="111"/>
      <c r="WPS24" s="111"/>
      <c r="WPT24" s="3" t="e">
        <f>WPT23/#REF!-0.01</f>
        <v>#REF!</v>
      </c>
      <c r="WPU24" s="111" t="s">
        <v>58</v>
      </c>
      <c r="WPV24" s="111"/>
      <c r="WPW24" s="111"/>
      <c r="WPX24" s="111"/>
      <c r="WPY24" s="111"/>
      <c r="WPZ24" s="111"/>
      <c r="WQA24" s="111"/>
      <c r="WQB24" s="3" t="e">
        <f>WQB23/#REF!-0.01</f>
        <v>#REF!</v>
      </c>
      <c r="WQC24" s="111" t="s">
        <v>58</v>
      </c>
      <c r="WQD24" s="111"/>
      <c r="WQE24" s="111"/>
      <c r="WQF24" s="111"/>
      <c r="WQG24" s="111"/>
      <c r="WQH24" s="111"/>
      <c r="WQI24" s="111"/>
      <c r="WQJ24" s="3" t="e">
        <f>WQJ23/#REF!-0.01</f>
        <v>#REF!</v>
      </c>
      <c r="WQK24" s="111" t="s">
        <v>58</v>
      </c>
      <c r="WQL24" s="111"/>
      <c r="WQM24" s="111"/>
      <c r="WQN24" s="111"/>
      <c r="WQO24" s="111"/>
      <c r="WQP24" s="111"/>
      <c r="WQQ24" s="111"/>
      <c r="WQR24" s="3" t="e">
        <f>WQR23/#REF!-0.01</f>
        <v>#REF!</v>
      </c>
      <c r="WQS24" s="111" t="s">
        <v>58</v>
      </c>
      <c r="WQT24" s="111"/>
      <c r="WQU24" s="111"/>
      <c r="WQV24" s="111"/>
      <c r="WQW24" s="111"/>
      <c r="WQX24" s="111"/>
      <c r="WQY24" s="111"/>
      <c r="WQZ24" s="3" t="e">
        <f>WQZ23/#REF!-0.01</f>
        <v>#REF!</v>
      </c>
      <c r="WRA24" s="111" t="s">
        <v>58</v>
      </c>
      <c r="WRB24" s="111"/>
      <c r="WRC24" s="111"/>
      <c r="WRD24" s="111"/>
      <c r="WRE24" s="111"/>
      <c r="WRF24" s="111"/>
      <c r="WRG24" s="111"/>
      <c r="WRH24" s="3" t="e">
        <f>WRH23/#REF!-0.01</f>
        <v>#REF!</v>
      </c>
      <c r="WRI24" s="111" t="s">
        <v>58</v>
      </c>
      <c r="WRJ24" s="111"/>
      <c r="WRK24" s="111"/>
      <c r="WRL24" s="111"/>
      <c r="WRM24" s="111"/>
      <c r="WRN24" s="111"/>
      <c r="WRO24" s="111"/>
      <c r="WRP24" s="3" t="e">
        <f>WRP23/#REF!-0.01</f>
        <v>#REF!</v>
      </c>
      <c r="WRQ24" s="111" t="s">
        <v>58</v>
      </c>
      <c r="WRR24" s="111"/>
      <c r="WRS24" s="111"/>
      <c r="WRT24" s="111"/>
      <c r="WRU24" s="111"/>
      <c r="WRV24" s="111"/>
      <c r="WRW24" s="111"/>
      <c r="WRX24" s="3" t="e">
        <f>WRX23/#REF!-0.01</f>
        <v>#REF!</v>
      </c>
      <c r="WRY24" s="111" t="s">
        <v>58</v>
      </c>
      <c r="WRZ24" s="111"/>
      <c r="WSA24" s="111"/>
      <c r="WSB24" s="111"/>
      <c r="WSC24" s="111"/>
      <c r="WSD24" s="111"/>
      <c r="WSE24" s="111"/>
      <c r="WSF24" s="3" t="e">
        <f>WSF23/#REF!-0.01</f>
        <v>#REF!</v>
      </c>
      <c r="WSG24" s="111" t="s">
        <v>58</v>
      </c>
      <c r="WSH24" s="111"/>
      <c r="WSI24" s="111"/>
      <c r="WSJ24" s="111"/>
      <c r="WSK24" s="111"/>
      <c r="WSL24" s="111"/>
      <c r="WSM24" s="111"/>
      <c r="WSN24" s="3" t="e">
        <f>WSN23/#REF!-0.01</f>
        <v>#REF!</v>
      </c>
      <c r="WSO24" s="111" t="s">
        <v>58</v>
      </c>
      <c r="WSP24" s="111"/>
      <c r="WSQ24" s="111"/>
      <c r="WSR24" s="111"/>
      <c r="WSS24" s="111"/>
      <c r="WST24" s="111"/>
      <c r="WSU24" s="111"/>
      <c r="WSV24" s="3" t="e">
        <f>WSV23/#REF!-0.01</f>
        <v>#REF!</v>
      </c>
      <c r="WSW24" s="111" t="s">
        <v>58</v>
      </c>
      <c r="WSX24" s="111"/>
      <c r="WSY24" s="111"/>
      <c r="WSZ24" s="111"/>
      <c r="WTA24" s="111"/>
      <c r="WTB24" s="111"/>
      <c r="WTC24" s="111"/>
      <c r="WTD24" s="3" t="e">
        <f>WTD23/#REF!-0.01</f>
        <v>#REF!</v>
      </c>
      <c r="WTE24" s="111" t="s">
        <v>58</v>
      </c>
      <c r="WTF24" s="111"/>
      <c r="WTG24" s="111"/>
      <c r="WTH24" s="111"/>
      <c r="WTI24" s="111"/>
      <c r="WTJ24" s="111"/>
      <c r="WTK24" s="111"/>
      <c r="WTL24" s="3" t="e">
        <f>WTL23/#REF!-0.01</f>
        <v>#REF!</v>
      </c>
      <c r="WTM24" s="111" t="s">
        <v>58</v>
      </c>
      <c r="WTN24" s="111"/>
      <c r="WTO24" s="111"/>
      <c r="WTP24" s="111"/>
      <c r="WTQ24" s="111"/>
      <c r="WTR24" s="111"/>
      <c r="WTS24" s="111"/>
      <c r="WTT24" s="3" t="e">
        <f>WTT23/#REF!-0.01</f>
        <v>#REF!</v>
      </c>
      <c r="WTU24" s="111" t="s">
        <v>58</v>
      </c>
      <c r="WTV24" s="111"/>
      <c r="WTW24" s="111"/>
      <c r="WTX24" s="111"/>
      <c r="WTY24" s="111"/>
      <c r="WTZ24" s="111"/>
      <c r="WUA24" s="111"/>
      <c r="WUB24" s="3" t="e">
        <f>WUB23/#REF!-0.01</f>
        <v>#REF!</v>
      </c>
      <c r="WUC24" s="111" t="s">
        <v>58</v>
      </c>
      <c r="WUD24" s="111"/>
      <c r="WUE24" s="111"/>
      <c r="WUF24" s="111"/>
      <c r="WUG24" s="111"/>
      <c r="WUH24" s="111"/>
      <c r="WUI24" s="111"/>
      <c r="WUJ24" s="3" t="e">
        <f>WUJ23/#REF!-0.01</f>
        <v>#REF!</v>
      </c>
      <c r="WUK24" s="111" t="s">
        <v>58</v>
      </c>
      <c r="WUL24" s="111"/>
      <c r="WUM24" s="111"/>
      <c r="WUN24" s="111"/>
      <c r="WUO24" s="111"/>
      <c r="WUP24" s="111"/>
      <c r="WUQ24" s="111"/>
      <c r="WUR24" s="3" t="e">
        <f>WUR23/#REF!-0.01</f>
        <v>#REF!</v>
      </c>
      <c r="WUS24" s="111" t="s">
        <v>58</v>
      </c>
      <c r="WUT24" s="111"/>
      <c r="WUU24" s="111"/>
      <c r="WUV24" s="111"/>
      <c r="WUW24" s="111"/>
      <c r="WUX24" s="111"/>
      <c r="WUY24" s="111"/>
      <c r="WUZ24" s="3" t="e">
        <f>WUZ23/#REF!-0.01</f>
        <v>#REF!</v>
      </c>
      <c r="WVA24" s="111" t="s">
        <v>58</v>
      </c>
      <c r="WVB24" s="111"/>
      <c r="WVC24" s="111"/>
      <c r="WVD24" s="111"/>
      <c r="WVE24" s="111"/>
      <c r="WVF24" s="111"/>
      <c r="WVG24" s="111"/>
      <c r="WVH24" s="3" t="e">
        <f>WVH23/#REF!-0.01</f>
        <v>#REF!</v>
      </c>
      <c r="WVI24" s="111" t="s">
        <v>58</v>
      </c>
      <c r="WVJ24" s="111"/>
      <c r="WVK24" s="111"/>
      <c r="WVL24" s="111"/>
      <c r="WVM24" s="111"/>
      <c r="WVN24" s="111"/>
      <c r="WVO24" s="111"/>
      <c r="WVP24" s="3" t="e">
        <f>WVP23/#REF!-0.01</f>
        <v>#REF!</v>
      </c>
      <c r="WVQ24" s="111" t="s">
        <v>58</v>
      </c>
      <c r="WVR24" s="111"/>
      <c r="WVS24" s="111"/>
      <c r="WVT24" s="111"/>
      <c r="WVU24" s="111"/>
      <c r="WVV24" s="111"/>
      <c r="WVW24" s="111"/>
      <c r="WVX24" s="3" t="e">
        <f>WVX23/#REF!-0.01</f>
        <v>#REF!</v>
      </c>
      <c r="WVY24" s="111" t="s">
        <v>58</v>
      </c>
      <c r="WVZ24" s="111"/>
      <c r="WWA24" s="111"/>
      <c r="WWB24" s="111"/>
      <c r="WWC24" s="111"/>
      <c r="WWD24" s="111"/>
      <c r="WWE24" s="111"/>
      <c r="WWF24" s="3" t="e">
        <f>WWF23/#REF!-0.01</f>
        <v>#REF!</v>
      </c>
      <c r="WWG24" s="111" t="s">
        <v>58</v>
      </c>
      <c r="WWH24" s="111"/>
      <c r="WWI24" s="111"/>
      <c r="WWJ24" s="111"/>
      <c r="WWK24" s="111"/>
      <c r="WWL24" s="111"/>
      <c r="WWM24" s="111"/>
      <c r="WWN24" s="3" t="e">
        <f>WWN23/#REF!-0.01</f>
        <v>#REF!</v>
      </c>
      <c r="WWO24" s="111" t="s">
        <v>58</v>
      </c>
      <c r="WWP24" s="111"/>
      <c r="WWQ24" s="111"/>
      <c r="WWR24" s="111"/>
      <c r="WWS24" s="111"/>
      <c r="WWT24" s="111"/>
      <c r="WWU24" s="111"/>
      <c r="WWV24" s="3" t="e">
        <f>WWV23/#REF!-0.01</f>
        <v>#REF!</v>
      </c>
      <c r="WWW24" s="111" t="s">
        <v>58</v>
      </c>
      <c r="WWX24" s="111"/>
      <c r="WWY24" s="111"/>
      <c r="WWZ24" s="111"/>
      <c r="WXA24" s="111"/>
      <c r="WXB24" s="111"/>
      <c r="WXC24" s="111"/>
      <c r="WXD24" s="3" t="e">
        <f>WXD23/#REF!-0.01</f>
        <v>#REF!</v>
      </c>
      <c r="WXE24" s="111" t="s">
        <v>58</v>
      </c>
      <c r="WXF24" s="111"/>
      <c r="WXG24" s="111"/>
      <c r="WXH24" s="111"/>
      <c r="WXI24" s="111"/>
      <c r="WXJ24" s="111"/>
      <c r="WXK24" s="111"/>
      <c r="WXL24" s="3" t="e">
        <f>WXL23/#REF!-0.01</f>
        <v>#REF!</v>
      </c>
      <c r="WXM24" s="111" t="s">
        <v>58</v>
      </c>
      <c r="WXN24" s="111"/>
      <c r="WXO24" s="111"/>
      <c r="WXP24" s="111"/>
      <c r="WXQ24" s="111"/>
      <c r="WXR24" s="111"/>
      <c r="WXS24" s="111"/>
      <c r="WXT24" s="3" t="e">
        <f>WXT23/#REF!-0.01</f>
        <v>#REF!</v>
      </c>
      <c r="WXU24" s="111" t="s">
        <v>58</v>
      </c>
      <c r="WXV24" s="111"/>
      <c r="WXW24" s="111"/>
      <c r="WXX24" s="111"/>
      <c r="WXY24" s="111"/>
      <c r="WXZ24" s="111"/>
      <c r="WYA24" s="111"/>
      <c r="WYB24" s="3" t="e">
        <f>WYB23/#REF!-0.01</f>
        <v>#REF!</v>
      </c>
      <c r="WYC24" s="111" t="s">
        <v>58</v>
      </c>
      <c r="WYD24" s="111"/>
      <c r="WYE24" s="111"/>
      <c r="WYF24" s="111"/>
      <c r="WYG24" s="111"/>
      <c r="WYH24" s="111"/>
      <c r="WYI24" s="111"/>
      <c r="WYJ24" s="3" t="e">
        <f>WYJ23/#REF!-0.01</f>
        <v>#REF!</v>
      </c>
      <c r="WYK24" s="111" t="s">
        <v>58</v>
      </c>
      <c r="WYL24" s="111"/>
      <c r="WYM24" s="111"/>
      <c r="WYN24" s="111"/>
      <c r="WYO24" s="111"/>
      <c r="WYP24" s="111"/>
      <c r="WYQ24" s="111"/>
      <c r="WYR24" s="3" t="e">
        <f>WYR23/#REF!-0.01</f>
        <v>#REF!</v>
      </c>
      <c r="WYS24" s="111" t="s">
        <v>58</v>
      </c>
      <c r="WYT24" s="111"/>
      <c r="WYU24" s="111"/>
      <c r="WYV24" s="111"/>
      <c r="WYW24" s="111"/>
      <c r="WYX24" s="111"/>
      <c r="WYY24" s="111"/>
      <c r="WYZ24" s="3" t="e">
        <f>WYZ23/#REF!-0.01</f>
        <v>#REF!</v>
      </c>
      <c r="WZA24" s="111" t="s">
        <v>58</v>
      </c>
      <c r="WZB24" s="111"/>
      <c r="WZC24" s="111"/>
      <c r="WZD24" s="111"/>
      <c r="WZE24" s="111"/>
      <c r="WZF24" s="111"/>
      <c r="WZG24" s="111"/>
      <c r="WZH24" s="3" t="e">
        <f>WZH23/#REF!-0.01</f>
        <v>#REF!</v>
      </c>
      <c r="WZI24" s="111" t="s">
        <v>58</v>
      </c>
      <c r="WZJ24" s="111"/>
      <c r="WZK24" s="111"/>
      <c r="WZL24" s="111"/>
      <c r="WZM24" s="111"/>
      <c r="WZN24" s="111"/>
      <c r="WZO24" s="111"/>
      <c r="WZP24" s="3" t="e">
        <f>WZP23/#REF!-0.01</f>
        <v>#REF!</v>
      </c>
      <c r="WZQ24" s="111" t="s">
        <v>58</v>
      </c>
      <c r="WZR24" s="111"/>
      <c r="WZS24" s="111"/>
      <c r="WZT24" s="111"/>
      <c r="WZU24" s="111"/>
      <c r="WZV24" s="111"/>
      <c r="WZW24" s="111"/>
      <c r="WZX24" s="3" t="e">
        <f>WZX23/#REF!-0.01</f>
        <v>#REF!</v>
      </c>
      <c r="WZY24" s="111" t="s">
        <v>58</v>
      </c>
      <c r="WZZ24" s="111"/>
      <c r="XAA24" s="111"/>
      <c r="XAB24" s="111"/>
      <c r="XAC24" s="111"/>
      <c r="XAD24" s="111"/>
      <c r="XAE24" s="111"/>
      <c r="XAF24" s="3" t="e">
        <f>XAF23/#REF!-0.01</f>
        <v>#REF!</v>
      </c>
      <c r="XAG24" s="111" t="s">
        <v>58</v>
      </c>
      <c r="XAH24" s="111"/>
      <c r="XAI24" s="111"/>
      <c r="XAJ24" s="111"/>
      <c r="XAK24" s="111"/>
      <c r="XAL24" s="111"/>
      <c r="XAM24" s="111"/>
      <c r="XAN24" s="3" t="e">
        <f>XAN23/#REF!-0.01</f>
        <v>#REF!</v>
      </c>
      <c r="XAO24" s="111" t="s">
        <v>58</v>
      </c>
      <c r="XAP24" s="111"/>
      <c r="XAQ24" s="111"/>
      <c r="XAR24" s="111"/>
      <c r="XAS24" s="111"/>
      <c r="XAT24" s="111"/>
      <c r="XAU24" s="111"/>
      <c r="XAV24" s="3" t="e">
        <f>XAV23/#REF!-0.01</f>
        <v>#REF!</v>
      </c>
      <c r="XAW24" s="111" t="s">
        <v>58</v>
      </c>
      <c r="XAX24" s="111"/>
      <c r="XAY24" s="111"/>
      <c r="XAZ24" s="111"/>
      <c r="XBA24" s="111"/>
      <c r="XBB24" s="111"/>
      <c r="XBC24" s="111"/>
      <c r="XBD24" s="3" t="e">
        <f>XBD23/#REF!-0.01</f>
        <v>#REF!</v>
      </c>
      <c r="XBE24" s="111" t="s">
        <v>58</v>
      </c>
      <c r="XBF24" s="111"/>
      <c r="XBG24" s="111"/>
      <c r="XBH24" s="111"/>
      <c r="XBI24" s="111"/>
      <c r="XBJ24" s="111"/>
      <c r="XBK24" s="111"/>
      <c r="XBL24" s="3" t="e">
        <f>XBL23/#REF!-0.01</f>
        <v>#REF!</v>
      </c>
      <c r="XBM24" s="111" t="s">
        <v>58</v>
      </c>
      <c r="XBN24" s="111"/>
      <c r="XBO24" s="111"/>
      <c r="XBP24" s="111"/>
      <c r="XBQ24" s="111"/>
      <c r="XBR24" s="111"/>
      <c r="XBS24" s="111"/>
      <c r="XBT24" s="3" t="e">
        <f>XBT23/#REF!-0.01</f>
        <v>#REF!</v>
      </c>
      <c r="XBU24" s="111" t="s">
        <v>58</v>
      </c>
      <c r="XBV24" s="111"/>
      <c r="XBW24" s="111"/>
      <c r="XBX24" s="111"/>
      <c r="XBY24" s="111"/>
      <c r="XBZ24" s="111"/>
      <c r="XCA24" s="111"/>
      <c r="XCB24" s="3" t="e">
        <f>XCB23/#REF!-0.01</f>
        <v>#REF!</v>
      </c>
      <c r="XCC24" s="111" t="s">
        <v>58</v>
      </c>
      <c r="XCD24" s="111"/>
      <c r="XCE24" s="111"/>
      <c r="XCF24" s="111"/>
      <c r="XCG24" s="111"/>
      <c r="XCH24" s="111"/>
      <c r="XCI24" s="111"/>
      <c r="XCJ24" s="3" t="e">
        <f>XCJ23/#REF!-0.01</f>
        <v>#REF!</v>
      </c>
      <c r="XCK24" s="111" t="s">
        <v>58</v>
      </c>
      <c r="XCL24" s="111"/>
      <c r="XCM24" s="111"/>
      <c r="XCN24" s="111"/>
      <c r="XCO24" s="111"/>
      <c r="XCP24" s="111"/>
      <c r="XCQ24" s="111"/>
      <c r="XCR24" s="3" t="e">
        <f>XCR23/#REF!-0.01</f>
        <v>#REF!</v>
      </c>
      <c r="XCS24" s="111" t="s">
        <v>58</v>
      </c>
      <c r="XCT24" s="111"/>
      <c r="XCU24" s="111"/>
      <c r="XCV24" s="111"/>
      <c r="XCW24" s="111"/>
      <c r="XCX24" s="111"/>
      <c r="XCY24" s="111"/>
      <c r="XCZ24" s="3" t="e">
        <f>XCZ23/#REF!-0.01</f>
        <v>#REF!</v>
      </c>
      <c r="XDA24" s="111" t="s">
        <v>58</v>
      </c>
      <c r="XDB24" s="111"/>
      <c r="XDC24" s="111"/>
      <c r="XDD24" s="111"/>
      <c r="XDE24" s="111"/>
      <c r="XDF24" s="111"/>
      <c r="XDG24" s="111"/>
      <c r="XDH24" s="3" t="e">
        <f>XDH23/#REF!-0.01</f>
        <v>#REF!</v>
      </c>
      <c r="XDI24" s="111" t="s">
        <v>58</v>
      </c>
      <c r="XDJ24" s="111"/>
      <c r="XDK24" s="111"/>
      <c r="XDL24" s="111"/>
      <c r="XDM24" s="111"/>
      <c r="XDN24" s="111"/>
      <c r="XDO24" s="111"/>
      <c r="XDP24" s="3" t="e">
        <f>XDP23/#REF!-0.01</f>
        <v>#REF!</v>
      </c>
      <c r="XDQ24" s="111" t="s">
        <v>58</v>
      </c>
      <c r="XDR24" s="111"/>
      <c r="XDS24" s="111"/>
      <c r="XDT24" s="111"/>
      <c r="XDU24" s="111"/>
      <c r="XDV24" s="111"/>
      <c r="XDW24" s="111"/>
      <c r="XDX24" s="3" t="e">
        <f>XDX23/#REF!-0.01</f>
        <v>#REF!</v>
      </c>
      <c r="XDY24" s="111" t="s">
        <v>58</v>
      </c>
      <c r="XDZ24" s="111"/>
      <c r="XEA24" s="111"/>
      <c r="XEB24" s="111"/>
      <c r="XEC24" s="111"/>
      <c r="XED24" s="111"/>
      <c r="XEE24" s="111"/>
      <c r="XEF24" s="3" t="e">
        <f>XEF23/#REF!-0.01</f>
        <v>#REF!</v>
      </c>
      <c r="XEG24" s="111" t="s">
        <v>58</v>
      </c>
      <c r="XEH24" s="111"/>
      <c r="XEI24" s="111"/>
      <c r="XEJ24" s="111"/>
      <c r="XEK24" s="111"/>
      <c r="XEL24" s="111"/>
      <c r="XEM24" s="111"/>
      <c r="XEN24" s="3" t="e">
        <f>XEN23/#REF!-0.01</f>
        <v>#REF!</v>
      </c>
      <c r="XEO24" s="111" t="s">
        <v>58</v>
      </c>
      <c r="XEP24" s="111"/>
      <c r="XEQ24" s="111"/>
      <c r="XER24" s="111"/>
      <c r="XES24" s="111"/>
      <c r="XET24" s="111"/>
      <c r="XEU24" s="111"/>
      <c r="XEV24" s="3" t="e">
        <f>XEV23/#REF!-0.01</f>
        <v>#REF!</v>
      </c>
      <c r="XEW24" s="111" t="s">
        <v>58</v>
      </c>
      <c r="XEX24" s="111"/>
      <c r="XEY24" s="111"/>
      <c r="XEZ24" s="111"/>
      <c r="XFA24" s="111"/>
      <c r="XFB24" s="111"/>
      <c r="XFC24" s="111"/>
      <c r="XFD24" s="3" t="e">
        <f>XFD23/#REF!-0.01</f>
        <v>#REF!</v>
      </c>
    </row>
  </sheetData>
  <mergeCells count="2065">
    <mergeCell ref="A18:C18"/>
    <mergeCell ref="A22:C22"/>
    <mergeCell ref="A24:G24"/>
    <mergeCell ref="I24:O24"/>
    <mergeCell ref="Q24:W24"/>
    <mergeCell ref="Y24:AE24"/>
    <mergeCell ref="A11:B11"/>
    <mergeCell ref="A12:B12"/>
    <mergeCell ref="A14:G14"/>
    <mergeCell ref="A15:G15"/>
    <mergeCell ref="A16:G16"/>
    <mergeCell ref="A17:C17"/>
    <mergeCell ref="A1:H1"/>
    <mergeCell ref="A2:F2"/>
    <mergeCell ref="A6:B6"/>
    <mergeCell ref="A7:B7"/>
    <mergeCell ref="A8:B8"/>
    <mergeCell ref="A9:B9"/>
    <mergeCell ref="DY24:EE24"/>
    <mergeCell ref="EG24:EM24"/>
    <mergeCell ref="EO24:EU24"/>
    <mergeCell ref="EW24:FC24"/>
    <mergeCell ref="FE24:FK24"/>
    <mergeCell ref="FM24:FS24"/>
    <mergeCell ref="CC24:CI24"/>
    <mergeCell ref="CK24:CQ24"/>
    <mergeCell ref="CS24:CY24"/>
    <mergeCell ref="DA24:DG24"/>
    <mergeCell ref="DI24:DO24"/>
    <mergeCell ref="DQ24:DW24"/>
    <mergeCell ref="AG24:AM24"/>
    <mergeCell ref="AO24:AU24"/>
    <mergeCell ref="AW24:BC24"/>
    <mergeCell ref="BE24:BK24"/>
    <mergeCell ref="BM24:BS24"/>
    <mergeCell ref="BU24:CA24"/>
    <mergeCell ref="JM24:JS24"/>
    <mergeCell ref="JU24:KA24"/>
    <mergeCell ref="KC24:KI24"/>
    <mergeCell ref="KK24:KQ24"/>
    <mergeCell ref="KS24:KY24"/>
    <mergeCell ref="LA24:LG24"/>
    <mergeCell ref="HQ24:HW24"/>
    <mergeCell ref="HY24:IE24"/>
    <mergeCell ref="IG24:IM24"/>
    <mergeCell ref="IO24:IU24"/>
    <mergeCell ref="IW24:JC24"/>
    <mergeCell ref="JE24:JK24"/>
    <mergeCell ref="FU24:GA24"/>
    <mergeCell ref="GC24:GI24"/>
    <mergeCell ref="GK24:GQ24"/>
    <mergeCell ref="GS24:GY24"/>
    <mergeCell ref="HA24:HG24"/>
    <mergeCell ref="HI24:HO24"/>
    <mergeCell ref="PA24:PG24"/>
    <mergeCell ref="PI24:PO24"/>
    <mergeCell ref="PQ24:PW24"/>
    <mergeCell ref="PY24:QE24"/>
    <mergeCell ref="QG24:QM24"/>
    <mergeCell ref="QO24:QU24"/>
    <mergeCell ref="NE24:NK24"/>
    <mergeCell ref="NM24:NS24"/>
    <mergeCell ref="NU24:OA24"/>
    <mergeCell ref="OC24:OI24"/>
    <mergeCell ref="OK24:OQ24"/>
    <mergeCell ref="OS24:OY24"/>
    <mergeCell ref="LI24:LO24"/>
    <mergeCell ref="LQ24:LW24"/>
    <mergeCell ref="LY24:ME24"/>
    <mergeCell ref="MG24:MM24"/>
    <mergeCell ref="MO24:MU24"/>
    <mergeCell ref="MW24:NC24"/>
    <mergeCell ref="UO24:UU24"/>
    <mergeCell ref="UW24:VC24"/>
    <mergeCell ref="VE24:VK24"/>
    <mergeCell ref="VM24:VS24"/>
    <mergeCell ref="VU24:WA24"/>
    <mergeCell ref="WC24:WI24"/>
    <mergeCell ref="SS24:SY24"/>
    <mergeCell ref="TA24:TG24"/>
    <mergeCell ref="TI24:TO24"/>
    <mergeCell ref="TQ24:TW24"/>
    <mergeCell ref="TY24:UE24"/>
    <mergeCell ref="UG24:UM24"/>
    <mergeCell ref="QW24:RC24"/>
    <mergeCell ref="RE24:RK24"/>
    <mergeCell ref="RM24:RS24"/>
    <mergeCell ref="RU24:SA24"/>
    <mergeCell ref="SC24:SI24"/>
    <mergeCell ref="SK24:SQ24"/>
    <mergeCell ref="AAC24:AAI24"/>
    <mergeCell ref="AAK24:AAQ24"/>
    <mergeCell ref="AAS24:AAY24"/>
    <mergeCell ref="ABA24:ABG24"/>
    <mergeCell ref="ABI24:ABO24"/>
    <mergeCell ref="ABQ24:ABW24"/>
    <mergeCell ref="YG24:YM24"/>
    <mergeCell ref="YO24:YU24"/>
    <mergeCell ref="YW24:ZC24"/>
    <mergeCell ref="ZE24:ZK24"/>
    <mergeCell ref="ZM24:ZS24"/>
    <mergeCell ref="ZU24:AAA24"/>
    <mergeCell ref="WK24:WQ24"/>
    <mergeCell ref="WS24:WY24"/>
    <mergeCell ref="XA24:XG24"/>
    <mergeCell ref="XI24:XO24"/>
    <mergeCell ref="XQ24:XW24"/>
    <mergeCell ref="XY24:YE24"/>
    <mergeCell ref="AFQ24:AFW24"/>
    <mergeCell ref="AFY24:AGE24"/>
    <mergeCell ref="AGG24:AGM24"/>
    <mergeCell ref="AGO24:AGU24"/>
    <mergeCell ref="AGW24:AHC24"/>
    <mergeCell ref="AHE24:AHK24"/>
    <mergeCell ref="ADU24:AEA24"/>
    <mergeCell ref="AEC24:AEI24"/>
    <mergeCell ref="AEK24:AEQ24"/>
    <mergeCell ref="AES24:AEY24"/>
    <mergeCell ref="AFA24:AFG24"/>
    <mergeCell ref="AFI24:AFO24"/>
    <mergeCell ref="ABY24:ACE24"/>
    <mergeCell ref="ACG24:ACM24"/>
    <mergeCell ref="ACO24:ACU24"/>
    <mergeCell ref="ACW24:ADC24"/>
    <mergeCell ref="ADE24:ADK24"/>
    <mergeCell ref="ADM24:ADS24"/>
    <mergeCell ref="ALE24:ALK24"/>
    <mergeCell ref="ALM24:ALS24"/>
    <mergeCell ref="ALU24:AMA24"/>
    <mergeCell ref="AMC24:AMI24"/>
    <mergeCell ref="AMK24:AMQ24"/>
    <mergeCell ref="AMS24:AMY24"/>
    <mergeCell ref="AJI24:AJO24"/>
    <mergeCell ref="AJQ24:AJW24"/>
    <mergeCell ref="AJY24:AKE24"/>
    <mergeCell ref="AKG24:AKM24"/>
    <mergeCell ref="AKO24:AKU24"/>
    <mergeCell ref="AKW24:ALC24"/>
    <mergeCell ref="AHM24:AHS24"/>
    <mergeCell ref="AHU24:AIA24"/>
    <mergeCell ref="AIC24:AII24"/>
    <mergeCell ref="AIK24:AIQ24"/>
    <mergeCell ref="AIS24:AIY24"/>
    <mergeCell ref="AJA24:AJG24"/>
    <mergeCell ref="AQS24:AQY24"/>
    <mergeCell ref="ARA24:ARG24"/>
    <mergeCell ref="ARI24:ARO24"/>
    <mergeCell ref="ARQ24:ARW24"/>
    <mergeCell ref="ARY24:ASE24"/>
    <mergeCell ref="ASG24:ASM24"/>
    <mergeCell ref="AOW24:APC24"/>
    <mergeCell ref="APE24:APK24"/>
    <mergeCell ref="APM24:APS24"/>
    <mergeCell ref="APU24:AQA24"/>
    <mergeCell ref="AQC24:AQI24"/>
    <mergeCell ref="AQK24:AQQ24"/>
    <mergeCell ref="ANA24:ANG24"/>
    <mergeCell ref="ANI24:ANO24"/>
    <mergeCell ref="ANQ24:ANW24"/>
    <mergeCell ref="ANY24:AOE24"/>
    <mergeCell ref="AOG24:AOM24"/>
    <mergeCell ref="AOO24:AOU24"/>
    <mergeCell ref="AWG24:AWM24"/>
    <mergeCell ref="AWO24:AWU24"/>
    <mergeCell ref="AWW24:AXC24"/>
    <mergeCell ref="AXE24:AXK24"/>
    <mergeCell ref="AXM24:AXS24"/>
    <mergeCell ref="AXU24:AYA24"/>
    <mergeCell ref="AUK24:AUQ24"/>
    <mergeCell ref="AUS24:AUY24"/>
    <mergeCell ref="AVA24:AVG24"/>
    <mergeCell ref="AVI24:AVO24"/>
    <mergeCell ref="AVQ24:AVW24"/>
    <mergeCell ref="AVY24:AWE24"/>
    <mergeCell ref="ASO24:ASU24"/>
    <mergeCell ref="ASW24:ATC24"/>
    <mergeCell ref="ATE24:ATK24"/>
    <mergeCell ref="ATM24:ATS24"/>
    <mergeCell ref="ATU24:AUA24"/>
    <mergeCell ref="AUC24:AUI24"/>
    <mergeCell ref="BBU24:BCA24"/>
    <mergeCell ref="BCC24:BCI24"/>
    <mergeCell ref="BCK24:BCQ24"/>
    <mergeCell ref="BCS24:BCY24"/>
    <mergeCell ref="BDA24:BDG24"/>
    <mergeCell ref="BDI24:BDO24"/>
    <mergeCell ref="AZY24:BAE24"/>
    <mergeCell ref="BAG24:BAM24"/>
    <mergeCell ref="BAO24:BAU24"/>
    <mergeCell ref="BAW24:BBC24"/>
    <mergeCell ref="BBE24:BBK24"/>
    <mergeCell ref="BBM24:BBS24"/>
    <mergeCell ref="AYC24:AYI24"/>
    <mergeCell ref="AYK24:AYQ24"/>
    <mergeCell ref="AYS24:AYY24"/>
    <mergeCell ref="AZA24:AZG24"/>
    <mergeCell ref="AZI24:AZO24"/>
    <mergeCell ref="AZQ24:AZW24"/>
    <mergeCell ref="BHI24:BHO24"/>
    <mergeCell ref="BHQ24:BHW24"/>
    <mergeCell ref="BHY24:BIE24"/>
    <mergeCell ref="BIG24:BIM24"/>
    <mergeCell ref="BIO24:BIU24"/>
    <mergeCell ref="BIW24:BJC24"/>
    <mergeCell ref="BFM24:BFS24"/>
    <mergeCell ref="BFU24:BGA24"/>
    <mergeCell ref="BGC24:BGI24"/>
    <mergeCell ref="BGK24:BGQ24"/>
    <mergeCell ref="BGS24:BGY24"/>
    <mergeCell ref="BHA24:BHG24"/>
    <mergeCell ref="BDQ24:BDW24"/>
    <mergeCell ref="BDY24:BEE24"/>
    <mergeCell ref="BEG24:BEM24"/>
    <mergeCell ref="BEO24:BEU24"/>
    <mergeCell ref="BEW24:BFC24"/>
    <mergeCell ref="BFE24:BFK24"/>
    <mergeCell ref="BMW24:BNC24"/>
    <mergeCell ref="BNE24:BNK24"/>
    <mergeCell ref="BNM24:BNS24"/>
    <mergeCell ref="BNU24:BOA24"/>
    <mergeCell ref="BOC24:BOI24"/>
    <mergeCell ref="BOK24:BOQ24"/>
    <mergeCell ref="BLA24:BLG24"/>
    <mergeCell ref="BLI24:BLO24"/>
    <mergeCell ref="BLQ24:BLW24"/>
    <mergeCell ref="BLY24:BME24"/>
    <mergeCell ref="BMG24:BMM24"/>
    <mergeCell ref="BMO24:BMU24"/>
    <mergeCell ref="BJE24:BJK24"/>
    <mergeCell ref="BJM24:BJS24"/>
    <mergeCell ref="BJU24:BKA24"/>
    <mergeCell ref="BKC24:BKI24"/>
    <mergeCell ref="BKK24:BKQ24"/>
    <mergeCell ref="BKS24:BKY24"/>
    <mergeCell ref="BSK24:BSQ24"/>
    <mergeCell ref="BSS24:BSY24"/>
    <mergeCell ref="BTA24:BTG24"/>
    <mergeCell ref="BTI24:BTO24"/>
    <mergeCell ref="BTQ24:BTW24"/>
    <mergeCell ref="BTY24:BUE24"/>
    <mergeCell ref="BQO24:BQU24"/>
    <mergeCell ref="BQW24:BRC24"/>
    <mergeCell ref="BRE24:BRK24"/>
    <mergeCell ref="BRM24:BRS24"/>
    <mergeCell ref="BRU24:BSA24"/>
    <mergeCell ref="BSC24:BSI24"/>
    <mergeCell ref="BOS24:BOY24"/>
    <mergeCell ref="BPA24:BPG24"/>
    <mergeCell ref="BPI24:BPO24"/>
    <mergeCell ref="BPQ24:BPW24"/>
    <mergeCell ref="BPY24:BQE24"/>
    <mergeCell ref="BQG24:BQM24"/>
    <mergeCell ref="BXY24:BYE24"/>
    <mergeCell ref="BYG24:BYM24"/>
    <mergeCell ref="BYO24:BYU24"/>
    <mergeCell ref="BYW24:BZC24"/>
    <mergeCell ref="BZE24:BZK24"/>
    <mergeCell ref="BZM24:BZS24"/>
    <mergeCell ref="BWC24:BWI24"/>
    <mergeCell ref="BWK24:BWQ24"/>
    <mergeCell ref="BWS24:BWY24"/>
    <mergeCell ref="BXA24:BXG24"/>
    <mergeCell ref="BXI24:BXO24"/>
    <mergeCell ref="BXQ24:BXW24"/>
    <mergeCell ref="BUG24:BUM24"/>
    <mergeCell ref="BUO24:BUU24"/>
    <mergeCell ref="BUW24:BVC24"/>
    <mergeCell ref="BVE24:BVK24"/>
    <mergeCell ref="BVM24:BVS24"/>
    <mergeCell ref="BVU24:BWA24"/>
    <mergeCell ref="CDM24:CDS24"/>
    <mergeCell ref="CDU24:CEA24"/>
    <mergeCell ref="CEC24:CEI24"/>
    <mergeCell ref="CEK24:CEQ24"/>
    <mergeCell ref="CES24:CEY24"/>
    <mergeCell ref="CFA24:CFG24"/>
    <mergeCell ref="CBQ24:CBW24"/>
    <mergeCell ref="CBY24:CCE24"/>
    <mergeCell ref="CCG24:CCM24"/>
    <mergeCell ref="CCO24:CCU24"/>
    <mergeCell ref="CCW24:CDC24"/>
    <mergeCell ref="CDE24:CDK24"/>
    <mergeCell ref="BZU24:CAA24"/>
    <mergeCell ref="CAC24:CAI24"/>
    <mergeCell ref="CAK24:CAQ24"/>
    <mergeCell ref="CAS24:CAY24"/>
    <mergeCell ref="CBA24:CBG24"/>
    <mergeCell ref="CBI24:CBO24"/>
    <mergeCell ref="CJA24:CJG24"/>
    <mergeCell ref="CJI24:CJO24"/>
    <mergeCell ref="CJQ24:CJW24"/>
    <mergeCell ref="CJY24:CKE24"/>
    <mergeCell ref="CKG24:CKM24"/>
    <mergeCell ref="CKO24:CKU24"/>
    <mergeCell ref="CHE24:CHK24"/>
    <mergeCell ref="CHM24:CHS24"/>
    <mergeCell ref="CHU24:CIA24"/>
    <mergeCell ref="CIC24:CII24"/>
    <mergeCell ref="CIK24:CIQ24"/>
    <mergeCell ref="CIS24:CIY24"/>
    <mergeCell ref="CFI24:CFO24"/>
    <mergeCell ref="CFQ24:CFW24"/>
    <mergeCell ref="CFY24:CGE24"/>
    <mergeCell ref="CGG24:CGM24"/>
    <mergeCell ref="CGO24:CGU24"/>
    <mergeCell ref="CGW24:CHC24"/>
    <mergeCell ref="COO24:COU24"/>
    <mergeCell ref="COW24:CPC24"/>
    <mergeCell ref="CPE24:CPK24"/>
    <mergeCell ref="CPM24:CPS24"/>
    <mergeCell ref="CPU24:CQA24"/>
    <mergeCell ref="CQC24:CQI24"/>
    <mergeCell ref="CMS24:CMY24"/>
    <mergeCell ref="CNA24:CNG24"/>
    <mergeCell ref="CNI24:CNO24"/>
    <mergeCell ref="CNQ24:CNW24"/>
    <mergeCell ref="CNY24:COE24"/>
    <mergeCell ref="COG24:COM24"/>
    <mergeCell ref="CKW24:CLC24"/>
    <mergeCell ref="CLE24:CLK24"/>
    <mergeCell ref="CLM24:CLS24"/>
    <mergeCell ref="CLU24:CMA24"/>
    <mergeCell ref="CMC24:CMI24"/>
    <mergeCell ref="CMK24:CMQ24"/>
    <mergeCell ref="CUC24:CUI24"/>
    <mergeCell ref="CUK24:CUQ24"/>
    <mergeCell ref="CUS24:CUY24"/>
    <mergeCell ref="CVA24:CVG24"/>
    <mergeCell ref="CVI24:CVO24"/>
    <mergeCell ref="CVQ24:CVW24"/>
    <mergeCell ref="CSG24:CSM24"/>
    <mergeCell ref="CSO24:CSU24"/>
    <mergeCell ref="CSW24:CTC24"/>
    <mergeCell ref="CTE24:CTK24"/>
    <mergeCell ref="CTM24:CTS24"/>
    <mergeCell ref="CTU24:CUA24"/>
    <mergeCell ref="CQK24:CQQ24"/>
    <mergeCell ref="CQS24:CQY24"/>
    <mergeCell ref="CRA24:CRG24"/>
    <mergeCell ref="CRI24:CRO24"/>
    <mergeCell ref="CRQ24:CRW24"/>
    <mergeCell ref="CRY24:CSE24"/>
    <mergeCell ref="CZQ24:CZW24"/>
    <mergeCell ref="CZY24:DAE24"/>
    <mergeCell ref="DAG24:DAM24"/>
    <mergeCell ref="DAO24:DAU24"/>
    <mergeCell ref="DAW24:DBC24"/>
    <mergeCell ref="DBE24:DBK24"/>
    <mergeCell ref="CXU24:CYA24"/>
    <mergeCell ref="CYC24:CYI24"/>
    <mergeCell ref="CYK24:CYQ24"/>
    <mergeCell ref="CYS24:CYY24"/>
    <mergeCell ref="CZA24:CZG24"/>
    <mergeCell ref="CZI24:CZO24"/>
    <mergeCell ref="CVY24:CWE24"/>
    <mergeCell ref="CWG24:CWM24"/>
    <mergeCell ref="CWO24:CWU24"/>
    <mergeCell ref="CWW24:CXC24"/>
    <mergeCell ref="CXE24:CXK24"/>
    <mergeCell ref="CXM24:CXS24"/>
    <mergeCell ref="DFE24:DFK24"/>
    <mergeCell ref="DFM24:DFS24"/>
    <mergeCell ref="DFU24:DGA24"/>
    <mergeCell ref="DGC24:DGI24"/>
    <mergeCell ref="DGK24:DGQ24"/>
    <mergeCell ref="DGS24:DGY24"/>
    <mergeCell ref="DDI24:DDO24"/>
    <mergeCell ref="DDQ24:DDW24"/>
    <mergeCell ref="DDY24:DEE24"/>
    <mergeCell ref="DEG24:DEM24"/>
    <mergeCell ref="DEO24:DEU24"/>
    <mergeCell ref="DEW24:DFC24"/>
    <mergeCell ref="DBM24:DBS24"/>
    <mergeCell ref="DBU24:DCA24"/>
    <mergeCell ref="DCC24:DCI24"/>
    <mergeCell ref="DCK24:DCQ24"/>
    <mergeCell ref="DCS24:DCY24"/>
    <mergeCell ref="DDA24:DDG24"/>
    <mergeCell ref="DKS24:DKY24"/>
    <mergeCell ref="DLA24:DLG24"/>
    <mergeCell ref="DLI24:DLO24"/>
    <mergeCell ref="DLQ24:DLW24"/>
    <mergeCell ref="DLY24:DME24"/>
    <mergeCell ref="DMG24:DMM24"/>
    <mergeCell ref="DIW24:DJC24"/>
    <mergeCell ref="DJE24:DJK24"/>
    <mergeCell ref="DJM24:DJS24"/>
    <mergeCell ref="DJU24:DKA24"/>
    <mergeCell ref="DKC24:DKI24"/>
    <mergeCell ref="DKK24:DKQ24"/>
    <mergeCell ref="DHA24:DHG24"/>
    <mergeCell ref="DHI24:DHO24"/>
    <mergeCell ref="DHQ24:DHW24"/>
    <mergeCell ref="DHY24:DIE24"/>
    <mergeCell ref="DIG24:DIM24"/>
    <mergeCell ref="DIO24:DIU24"/>
    <mergeCell ref="DQG24:DQM24"/>
    <mergeCell ref="DQO24:DQU24"/>
    <mergeCell ref="DQW24:DRC24"/>
    <mergeCell ref="DRE24:DRK24"/>
    <mergeCell ref="DRM24:DRS24"/>
    <mergeCell ref="DRU24:DSA24"/>
    <mergeCell ref="DOK24:DOQ24"/>
    <mergeCell ref="DOS24:DOY24"/>
    <mergeCell ref="DPA24:DPG24"/>
    <mergeCell ref="DPI24:DPO24"/>
    <mergeCell ref="DPQ24:DPW24"/>
    <mergeCell ref="DPY24:DQE24"/>
    <mergeCell ref="DMO24:DMU24"/>
    <mergeCell ref="DMW24:DNC24"/>
    <mergeCell ref="DNE24:DNK24"/>
    <mergeCell ref="DNM24:DNS24"/>
    <mergeCell ref="DNU24:DOA24"/>
    <mergeCell ref="DOC24:DOI24"/>
    <mergeCell ref="DVU24:DWA24"/>
    <mergeCell ref="DWC24:DWI24"/>
    <mergeCell ref="DWK24:DWQ24"/>
    <mergeCell ref="DWS24:DWY24"/>
    <mergeCell ref="DXA24:DXG24"/>
    <mergeCell ref="DXI24:DXO24"/>
    <mergeCell ref="DTY24:DUE24"/>
    <mergeCell ref="DUG24:DUM24"/>
    <mergeCell ref="DUO24:DUU24"/>
    <mergeCell ref="DUW24:DVC24"/>
    <mergeCell ref="DVE24:DVK24"/>
    <mergeCell ref="DVM24:DVS24"/>
    <mergeCell ref="DSC24:DSI24"/>
    <mergeCell ref="DSK24:DSQ24"/>
    <mergeCell ref="DSS24:DSY24"/>
    <mergeCell ref="DTA24:DTG24"/>
    <mergeCell ref="DTI24:DTO24"/>
    <mergeCell ref="DTQ24:DTW24"/>
    <mergeCell ref="EBI24:EBO24"/>
    <mergeCell ref="EBQ24:EBW24"/>
    <mergeCell ref="EBY24:ECE24"/>
    <mergeCell ref="ECG24:ECM24"/>
    <mergeCell ref="ECO24:ECU24"/>
    <mergeCell ref="ECW24:EDC24"/>
    <mergeCell ref="DZM24:DZS24"/>
    <mergeCell ref="DZU24:EAA24"/>
    <mergeCell ref="EAC24:EAI24"/>
    <mergeCell ref="EAK24:EAQ24"/>
    <mergeCell ref="EAS24:EAY24"/>
    <mergeCell ref="EBA24:EBG24"/>
    <mergeCell ref="DXQ24:DXW24"/>
    <mergeCell ref="DXY24:DYE24"/>
    <mergeCell ref="DYG24:DYM24"/>
    <mergeCell ref="DYO24:DYU24"/>
    <mergeCell ref="DYW24:DZC24"/>
    <mergeCell ref="DZE24:DZK24"/>
    <mergeCell ref="EGW24:EHC24"/>
    <mergeCell ref="EHE24:EHK24"/>
    <mergeCell ref="EHM24:EHS24"/>
    <mergeCell ref="EHU24:EIA24"/>
    <mergeCell ref="EIC24:EII24"/>
    <mergeCell ref="EIK24:EIQ24"/>
    <mergeCell ref="EFA24:EFG24"/>
    <mergeCell ref="EFI24:EFO24"/>
    <mergeCell ref="EFQ24:EFW24"/>
    <mergeCell ref="EFY24:EGE24"/>
    <mergeCell ref="EGG24:EGM24"/>
    <mergeCell ref="EGO24:EGU24"/>
    <mergeCell ref="EDE24:EDK24"/>
    <mergeCell ref="EDM24:EDS24"/>
    <mergeCell ref="EDU24:EEA24"/>
    <mergeCell ref="EEC24:EEI24"/>
    <mergeCell ref="EEK24:EEQ24"/>
    <mergeCell ref="EES24:EEY24"/>
    <mergeCell ref="EMK24:EMQ24"/>
    <mergeCell ref="EMS24:EMY24"/>
    <mergeCell ref="ENA24:ENG24"/>
    <mergeCell ref="ENI24:ENO24"/>
    <mergeCell ref="ENQ24:ENW24"/>
    <mergeCell ref="ENY24:EOE24"/>
    <mergeCell ref="EKO24:EKU24"/>
    <mergeCell ref="EKW24:ELC24"/>
    <mergeCell ref="ELE24:ELK24"/>
    <mergeCell ref="ELM24:ELS24"/>
    <mergeCell ref="ELU24:EMA24"/>
    <mergeCell ref="EMC24:EMI24"/>
    <mergeCell ref="EIS24:EIY24"/>
    <mergeCell ref="EJA24:EJG24"/>
    <mergeCell ref="EJI24:EJO24"/>
    <mergeCell ref="EJQ24:EJW24"/>
    <mergeCell ref="EJY24:EKE24"/>
    <mergeCell ref="EKG24:EKM24"/>
    <mergeCell ref="ERY24:ESE24"/>
    <mergeCell ref="ESG24:ESM24"/>
    <mergeCell ref="ESO24:ESU24"/>
    <mergeCell ref="ESW24:ETC24"/>
    <mergeCell ref="ETE24:ETK24"/>
    <mergeCell ref="ETM24:ETS24"/>
    <mergeCell ref="EQC24:EQI24"/>
    <mergeCell ref="EQK24:EQQ24"/>
    <mergeCell ref="EQS24:EQY24"/>
    <mergeCell ref="ERA24:ERG24"/>
    <mergeCell ref="ERI24:ERO24"/>
    <mergeCell ref="ERQ24:ERW24"/>
    <mergeCell ref="EOG24:EOM24"/>
    <mergeCell ref="EOO24:EOU24"/>
    <mergeCell ref="EOW24:EPC24"/>
    <mergeCell ref="EPE24:EPK24"/>
    <mergeCell ref="EPM24:EPS24"/>
    <mergeCell ref="EPU24:EQA24"/>
    <mergeCell ref="EXM24:EXS24"/>
    <mergeCell ref="EXU24:EYA24"/>
    <mergeCell ref="EYC24:EYI24"/>
    <mergeCell ref="EYK24:EYQ24"/>
    <mergeCell ref="EYS24:EYY24"/>
    <mergeCell ref="EZA24:EZG24"/>
    <mergeCell ref="EVQ24:EVW24"/>
    <mergeCell ref="EVY24:EWE24"/>
    <mergeCell ref="EWG24:EWM24"/>
    <mergeCell ref="EWO24:EWU24"/>
    <mergeCell ref="EWW24:EXC24"/>
    <mergeCell ref="EXE24:EXK24"/>
    <mergeCell ref="ETU24:EUA24"/>
    <mergeCell ref="EUC24:EUI24"/>
    <mergeCell ref="EUK24:EUQ24"/>
    <mergeCell ref="EUS24:EUY24"/>
    <mergeCell ref="EVA24:EVG24"/>
    <mergeCell ref="EVI24:EVO24"/>
    <mergeCell ref="FDA24:FDG24"/>
    <mergeCell ref="FDI24:FDO24"/>
    <mergeCell ref="FDQ24:FDW24"/>
    <mergeCell ref="FDY24:FEE24"/>
    <mergeCell ref="FEG24:FEM24"/>
    <mergeCell ref="FEO24:FEU24"/>
    <mergeCell ref="FBE24:FBK24"/>
    <mergeCell ref="FBM24:FBS24"/>
    <mergeCell ref="FBU24:FCA24"/>
    <mergeCell ref="FCC24:FCI24"/>
    <mergeCell ref="FCK24:FCQ24"/>
    <mergeCell ref="FCS24:FCY24"/>
    <mergeCell ref="EZI24:EZO24"/>
    <mergeCell ref="EZQ24:EZW24"/>
    <mergeCell ref="EZY24:FAE24"/>
    <mergeCell ref="FAG24:FAM24"/>
    <mergeCell ref="FAO24:FAU24"/>
    <mergeCell ref="FAW24:FBC24"/>
    <mergeCell ref="FIO24:FIU24"/>
    <mergeCell ref="FIW24:FJC24"/>
    <mergeCell ref="FJE24:FJK24"/>
    <mergeCell ref="FJM24:FJS24"/>
    <mergeCell ref="FJU24:FKA24"/>
    <mergeCell ref="FKC24:FKI24"/>
    <mergeCell ref="FGS24:FGY24"/>
    <mergeCell ref="FHA24:FHG24"/>
    <mergeCell ref="FHI24:FHO24"/>
    <mergeCell ref="FHQ24:FHW24"/>
    <mergeCell ref="FHY24:FIE24"/>
    <mergeCell ref="FIG24:FIM24"/>
    <mergeCell ref="FEW24:FFC24"/>
    <mergeCell ref="FFE24:FFK24"/>
    <mergeCell ref="FFM24:FFS24"/>
    <mergeCell ref="FFU24:FGA24"/>
    <mergeCell ref="FGC24:FGI24"/>
    <mergeCell ref="FGK24:FGQ24"/>
    <mergeCell ref="FOC24:FOI24"/>
    <mergeCell ref="FOK24:FOQ24"/>
    <mergeCell ref="FOS24:FOY24"/>
    <mergeCell ref="FPA24:FPG24"/>
    <mergeCell ref="FPI24:FPO24"/>
    <mergeCell ref="FPQ24:FPW24"/>
    <mergeCell ref="FMG24:FMM24"/>
    <mergeCell ref="FMO24:FMU24"/>
    <mergeCell ref="FMW24:FNC24"/>
    <mergeCell ref="FNE24:FNK24"/>
    <mergeCell ref="FNM24:FNS24"/>
    <mergeCell ref="FNU24:FOA24"/>
    <mergeCell ref="FKK24:FKQ24"/>
    <mergeCell ref="FKS24:FKY24"/>
    <mergeCell ref="FLA24:FLG24"/>
    <mergeCell ref="FLI24:FLO24"/>
    <mergeCell ref="FLQ24:FLW24"/>
    <mergeCell ref="FLY24:FME24"/>
    <mergeCell ref="FTQ24:FTW24"/>
    <mergeCell ref="FTY24:FUE24"/>
    <mergeCell ref="FUG24:FUM24"/>
    <mergeCell ref="FUO24:FUU24"/>
    <mergeCell ref="FUW24:FVC24"/>
    <mergeCell ref="FVE24:FVK24"/>
    <mergeCell ref="FRU24:FSA24"/>
    <mergeCell ref="FSC24:FSI24"/>
    <mergeCell ref="FSK24:FSQ24"/>
    <mergeCell ref="FSS24:FSY24"/>
    <mergeCell ref="FTA24:FTG24"/>
    <mergeCell ref="FTI24:FTO24"/>
    <mergeCell ref="FPY24:FQE24"/>
    <mergeCell ref="FQG24:FQM24"/>
    <mergeCell ref="FQO24:FQU24"/>
    <mergeCell ref="FQW24:FRC24"/>
    <mergeCell ref="FRE24:FRK24"/>
    <mergeCell ref="FRM24:FRS24"/>
    <mergeCell ref="FZE24:FZK24"/>
    <mergeCell ref="FZM24:FZS24"/>
    <mergeCell ref="FZU24:GAA24"/>
    <mergeCell ref="GAC24:GAI24"/>
    <mergeCell ref="GAK24:GAQ24"/>
    <mergeCell ref="GAS24:GAY24"/>
    <mergeCell ref="FXI24:FXO24"/>
    <mergeCell ref="FXQ24:FXW24"/>
    <mergeCell ref="FXY24:FYE24"/>
    <mergeCell ref="FYG24:FYM24"/>
    <mergeCell ref="FYO24:FYU24"/>
    <mergeCell ref="FYW24:FZC24"/>
    <mergeCell ref="FVM24:FVS24"/>
    <mergeCell ref="FVU24:FWA24"/>
    <mergeCell ref="FWC24:FWI24"/>
    <mergeCell ref="FWK24:FWQ24"/>
    <mergeCell ref="FWS24:FWY24"/>
    <mergeCell ref="FXA24:FXG24"/>
    <mergeCell ref="GES24:GEY24"/>
    <mergeCell ref="GFA24:GFG24"/>
    <mergeCell ref="GFI24:GFO24"/>
    <mergeCell ref="GFQ24:GFW24"/>
    <mergeCell ref="GFY24:GGE24"/>
    <mergeCell ref="GGG24:GGM24"/>
    <mergeCell ref="GCW24:GDC24"/>
    <mergeCell ref="GDE24:GDK24"/>
    <mergeCell ref="GDM24:GDS24"/>
    <mergeCell ref="GDU24:GEA24"/>
    <mergeCell ref="GEC24:GEI24"/>
    <mergeCell ref="GEK24:GEQ24"/>
    <mergeCell ref="GBA24:GBG24"/>
    <mergeCell ref="GBI24:GBO24"/>
    <mergeCell ref="GBQ24:GBW24"/>
    <mergeCell ref="GBY24:GCE24"/>
    <mergeCell ref="GCG24:GCM24"/>
    <mergeCell ref="GCO24:GCU24"/>
    <mergeCell ref="GKG24:GKM24"/>
    <mergeCell ref="GKO24:GKU24"/>
    <mergeCell ref="GKW24:GLC24"/>
    <mergeCell ref="GLE24:GLK24"/>
    <mergeCell ref="GLM24:GLS24"/>
    <mergeCell ref="GLU24:GMA24"/>
    <mergeCell ref="GIK24:GIQ24"/>
    <mergeCell ref="GIS24:GIY24"/>
    <mergeCell ref="GJA24:GJG24"/>
    <mergeCell ref="GJI24:GJO24"/>
    <mergeCell ref="GJQ24:GJW24"/>
    <mergeCell ref="GJY24:GKE24"/>
    <mergeCell ref="GGO24:GGU24"/>
    <mergeCell ref="GGW24:GHC24"/>
    <mergeCell ref="GHE24:GHK24"/>
    <mergeCell ref="GHM24:GHS24"/>
    <mergeCell ref="GHU24:GIA24"/>
    <mergeCell ref="GIC24:GII24"/>
    <mergeCell ref="GPU24:GQA24"/>
    <mergeCell ref="GQC24:GQI24"/>
    <mergeCell ref="GQK24:GQQ24"/>
    <mergeCell ref="GQS24:GQY24"/>
    <mergeCell ref="GRA24:GRG24"/>
    <mergeCell ref="GRI24:GRO24"/>
    <mergeCell ref="GNY24:GOE24"/>
    <mergeCell ref="GOG24:GOM24"/>
    <mergeCell ref="GOO24:GOU24"/>
    <mergeCell ref="GOW24:GPC24"/>
    <mergeCell ref="GPE24:GPK24"/>
    <mergeCell ref="GPM24:GPS24"/>
    <mergeCell ref="GMC24:GMI24"/>
    <mergeCell ref="GMK24:GMQ24"/>
    <mergeCell ref="GMS24:GMY24"/>
    <mergeCell ref="GNA24:GNG24"/>
    <mergeCell ref="GNI24:GNO24"/>
    <mergeCell ref="GNQ24:GNW24"/>
    <mergeCell ref="GVI24:GVO24"/>
    <mergeCell ref="GVQ24:GVW24"/>
    <mergeCell ref="GVY24:GWE24"/>
    <mergeCell ref="GWG24:GWM24"/>
    <mergeCell ref="GWO24:GWU24"/>
    <mergeCell ref="GWW24:GXC24"/>
    <mergeCell ref="GTM24:GTS24"/>
    <mergeCell ref="GTU24:GUA24"/>
    <mergeCell ref="GUC24:GUI24"/>
    <mergeCell ref="GUK24:GUQ24"/>
    <mergeCell ref="GUS24:GUY24"/>
    <mergeCell ref="GVA24:GVG24"/>
    <mergeCell ref="GRQ24:GRW24"/>
    <mergeCell ref="GRY24:GSE24"/>
    <mergeCell ref="GSG24:GSM24"/>
    <mergeCell ref="GSO24:GSU24"/>
    <mergeCell ref="GSW24:GTC24"/>
    <mergeCell ref="GTE24:GTK24"/>
    <mergeCell ref="HAW24:HBC24"/>
    <mergeCell ref="HBE24:HBK24"/>
    <mergeCell ref="HBM24:HBS24"/>
    <mergeCell ref="HBU24:HCA24"/>
    <mergeCell ref="HCC24:HCI24"/>
    <mergeCell ref="HCK24:HCQ24"/>
    <mergeCell ref="GZA24:GZG24"/>
    <mergeCell ref="GZI24:GZO24"/>
    <mergeCell ref="GZQ24:GZW24"/>
    <mergeCell ref="GZY24:HAE24"/>
    <mergeCell ref="HAG24:HAM24"/>
    <mergeCell ref="HAO24:HAU24"/>
    <mergeCell ref="GXE24:GXK24"/>
    <mergeCell ref="GXM24:GXS24"/>
    <mergeCell ref="GXU24:GYA24"/>
    <mergeCell ref="GYC24:GYI24"/>
    <mergeCell ref="GYK24:GYQ24"/>
    <mergeCell ref="GYS24:GYY24"/>
    <mergeCell ref="HGK24:HGQ24"/>
    <mergeCell ref="HGS24:HGY24"/>
    <mergeCell ref="HHA24:HHG24"/>
    <mergeCell ref="HHI24:HHO24"/>
    <mergeCell ref="HHQ24:HHW24"/>
    <mergeCell ref="HHY24:HIE24"/>
    <mergeCell ref="HEO24:HEU24"/>
    <mergeCell ref="HEW24:HFC24"/>
    <mergeCell ref="HFE24:HFK24"/>
    <mergeCell ref="HFM24:HFS24"/>
    <mergeCell ref="HFU24:HGA24"/>
    <mergeCell ref="HGC24:HGI24"/>
    <mergeCell ref="HCS24:HCY24"/>
    <mergeCell ref="HDA24:HDG24"/>
    <mergeCell ref="HDI24:HDO24"/>
    <mergeCell ref="HDQ24:HDW24"/>
    <mergeCell ref="HDY24:HEE24"/>
    <mergeCell ref="HEG24:HEM24"/>
    <mergeCell ref="HLY24:HME24"/>
    <mergeCell ref="HMG24:HMM24"/>
    <mergeCell ref="HMO24:HMU24"/>
    <mergeCell ref="HMW24:HNC24"/>
    <mergeCell ref="HNE24:HNK24"/>
    <mergeCell ref="HNM24:HNS24"/>
    <mergeCell ref="HKC24:HKI24"/>
    <mergeCell ref="HKK24:HKQ24"/>
    <mergeCell ref="HKS24:HKY24"/>
    <mergeCell ref="HLA24:HLG24"/>
    <mergeCell ref="HLI24:HLO24"/>
    <mergeCell ref="HLQ24:HLW24"/>
    <mergeCell ref="HIG24:HIM24"/>
    <mergeCell ref="HIO24:HIU24"/>
    <mergeCell ref="HIW24:HJC24"/>
    <mergeCell ref="HJE24:HJK24"/>
    <mergeCell ref="HJM24:HJS24"/>
    <mergeCell ref="HJU24:HKA24"/>
    <mergeCell ref="HRM24:HRS24"/>
    <mergeCell ref="HRU24:HSA24"/>
    <mergeCell ref="HSC24:HSI24"/>
    <mergeCell ref="HSK24:HSQ24"/>
    <mergeCell ref="HSS24:HSY24"/>
    <mergeCell ref="HTA24:HTG24"/>
    <mergeCell ref="HPQ24:HPW24"/>
    <mergeCell ref="HPY24:HQE24"/>
    <mergeCell ref="HQG24:HQM24"/>
    <mergeCell ref="HQO24:HQU24"/>
    <mergeCell ref="HQW24:HRC24"/>
    <mergeCell ref="HRE24:HRK24"/>
    <mergeCell ref="HNU24:HOA24"/>
    <mergeCell ref="HOC24:HOI24"/>
    <mergeCell ref="HOK24:HOQ24"/>
    <mergeCell ref="HOS24:HOY24"/>
    <mergeCell ref="HPA24:HPG24"/>
    <mergeCell ref="HPI24:HPO24"/>
    <mergeCell ref="HXA24:HXG24"/>
    <mergeCell ref="HXI24:HXO24"/>
    <mergeCell ref="HXQ24:HXW24"/>
    <mergeCell ref="HXY24:HYE24"/>
    <mergeCell ref="HYG24:HYM24"/>
    <mergeCell ref="HYO24:HYU24"/>
    <mergeCell ref="HVE24:HVK24"/>
    <mergeCell ref="HVM24:HVS24"/>
    <mergeCell ref="HVU24:HWA24"/>
    <mergeCell ref="HWC24:HWI24"/>
    <mergeCell ref="HWK24:HWQ24"/>
    <mergeCell ref="HWS24:HWY24"/>
    <mergeCell ref="HTI24:HTO24"/>
    <mergeCell ref="HTQ24:HTW24"/>
    <mergeCell ref="HTY24:HUE24"/>
    <mergeCell ref="HUG24:HUM24"/>
    <mergeCell ref="HUO24:HUU24"/>
    <mergeCell ref="HUW24:HVC24"/>
    <mergeCell ref="ICO24:ICU24"/>
    <mergeCell ref="ICW24:IDC24"/>
    <mergeCell ref="IDE24:IDK24"/>
    <mergeCell ref="IDM24:IDS24"/>
    <mergeCell ref="IDU24:IEA24"/>
    <mergeCell ref="IEC24:IEI24"/>
    <mergeCell ref="IAS24:IAY24"/>
    <mergeCell ref="IBA24:IBG24"/>
    <mergeCell ref="IBI24:IBO24"/>
    <mergeCell ref="IBQ24:IBW24"/>
    <mergeCell ref="IBY24:ICE24"/>
    <mergeCell ref="ICG24:ICM24"/>
    <mergeCell ref="HYW24:HZC24"/>
    <mergeCell ref="HZE24:HZK24"/>
    <mergeCell ref="HZM24:HZS24"/>
    <mergeCell ref="HZU24:IAA24"/>
    <mergeCell ref="IAC24:IAI24"/>
    <mergeCell ref="IAK24:IAQ24"/>
    <mergeCell ref="IIC24:III24"/>
    <mergeCell ref="IIK24:IIQ24"/>
    <mergeCell ref="IIS24:IIY24"/>
    <mergeCell ref="IJA24:IJG24"/>
    <mergeCell ref="IJI24:IJO24"/>
    <mergeCell ref="IJQ24:IJW24"/>
    <mergeCell ref="IGG24:IGM24"/>
    <mergeCell ref="IGO24:IGU24"/>
    <mergeCell ref="IGW24:IHC24"/>
    <mergeCell ref="IHE24:IHK24"/>
    <mergeCell ref="IHM24:IHS24"/>
    <mergeCell ref="IHU24:IIA24"/>
    <mergeCell ref="IEK24:IEQ24"/>
    <mergeCell ref="IES24:IEY24"/>
    <mergeCell ref="IFA24:IFG24"/>
    <mergeCell ref="IFI24:IFO24"/>
    <mergeCell ref="IFQ24:IFW24"/>
    <mergeCell ref="IFY24:IGE24"/>
    <mergeCell ref="INQ24:INW24"/>
    <mergeCell ref="INY24:IOE24"/>
    <mergeCell ref="IOG24:IOM24"/>
    <mergeCell ref="IOO24:IOU24"/>
    <mergeCell ref="IOW24:IPC24"/>
    <mergeCell ref="IPE24:IPK24"/>
    <mergeCell ref="ILU24:IMA24"/>
    <mergeCell ref="IMC24:IMI24"/>
    <mergeCell ref="IMK24:IMQ24"/>
    <mergeCell ref="IMS24:IMY24"/>
    <mergeCell ref="INA24:ING24"/>
    <mergeCell ref="INI24:INO24"/>
    <mergeCell ref="IJY24:IKE24"/>
    <mergeCell ref="IKG24:IKM24"/>
    <mergeCell ref="IKO24:IKU24"/>
    <mergeCell ref="IKW24:ILC24"/>
    <mergeCell ref="ILE24:ILK24"/>
    <mergeCell ref="ILM24:ILS24"/>
    <mergeCell ref="ITE24:ITK24"/>
    <mergeCell ref="ITM24:ITS24"/>
    <mergeCell ref="ITU24:IUA24"/>
    <mergeCell ref="IUC24:IUI24"/>
    <mergeCell ref="IUK24:IUQ24"/>
    <mergeCell ref="IUS24:IUY24"/>
    <mergeCell ref="IRI24:IRO24"/>
    <mergeCell ref="IRQ24:IRW24"/>
    <mergeCell ref="IRY24:ISE24"/>
    <mergeCell ref="ISG24:ISM24"/>
    <mergeCell ref="ISO24:ISU24"/>
    <mergeCell ref="ISW24:ITC24"/>
    <mergeCell ref="IPM24:IPS24"/>
    <mergeCell ref="IPU24:IQA24"/>
    <mergeCell ref="IQC24:IQI24"/>
    <mergeCell ref="IQK24:IQQ24"/>
    <mergeCell ref="IQS24:IQY24"/>
    <mergeCell ref="IRA24:IRG24"/>
    <mergeCell ref="IYS24:IYY24"/>
    <mergeCell ref="IZA24:IZG24"/>
    <mergeCell ref="IZI24:IZO24"/>
    <mergeCell ref="IZQ24:IZW24"/>
    <mergeCell ref="IZY24:JAE24"/>
    <mergeCell ref="JAG24:JAM24"/>
    <mergeCell ref="IWW24:IXC24"/>
    <mergeCell ref="IXE24:IXK24"/>
    <mergeCell ref="IXM24:IXS24"/>
    <mergeCell ref="IXU24:IYA24"/>
    <mergeCell ref="IYC24:IYI24"/>
    <mergeCell ref="IYK24:IYQ24"/>
    <mergeCell ref="IVA24:IVG24"/>
    <mergeCell ref="IVI24:IVO24"/>
    <mergeCell ref="IVQ24:IVW24"/>
    <mergeCell ref="IVY24:IWE24"/>
    <mergeCell ref="IWG24:IWM24"/>
    <mergeCell ref="IWO24:IWU24"/>
    <mergeCell ref="JEG24:JEM24"/>
    <mergeCell ref="JEO24:JEU24"/>
    <mergeCell ref="JEW24:JFC24"/>
    <mergeCell ref="JFE24:JFK24"/>
    <mergeCell ref="JFM24:JFS24"/>
    <mergeCell ref="JFU24:JGA24"/>
    <mergeCell ref="JCK24:JCQ24"/>
    <mergeCell ref="JCS24:JCY24"/>
    <mergeCell ref="JDA24:JDG24"/>
    <mergeCell ref="JDI24:JDO24"/>
    <mergeCell ref="JDQ24:JDW24"/>
    <mergeCell ref="JDY24:JEE24"/>
    <mergeCell ref="JAO24:JAU24"/>
    <mergeCell ref="JAW24:JBC24"/>
    <mergeCell ref="JBE24:JBK24"/>
    <mergeCell ref="JBM24:JBS24"/>
    <mergeCell ref="JBU24:JCA24"/>
    <mergeCell ref="JCC24:JCI24"/>
    <mergeCell ref="JJU24:JKA24"/>
    <mergeCell ref="JKC24:JKI24"/>
    <mergeCell ref="JKK24:JKQ24"/>
    <mergeCell ref="JKS24:JKY24"/>
    <mergeCell ref="JLA24:JLG24"/>
    <mergeCell ref="JLI24:JLO24"/>
    <mergeCell ref="JHY24:JIE24"/>
    <mergeCell ref="JIG24:JIM24"/>
    <mergeCell ref="JIO24:JIU24"/>
    <mergeCell ref="JIW24:JJC24"/>
    <mergeCell ref="JJE24:JJK24"/>
    <mergeCell ref="JJM24:JJS24"/>
    <mergeCell ref="JGC24:JGI24"/>
    <mergeCell ref="JGK24:JGQ24"/>
    <mergeCell ref="JGS24:JGY24"/>
    <mergeCell ref="JHA24:JHG24"/>
    <mergeCell ref="JHI24:JHO24"/>
    <mergeCell ref="JHQ24:JHW24"/>
    <mergeCell ref="JPI24:JPO24"/>
    <mergeCell ref="JPQ24:JPW24"/>
    <mergeCell ref="JPY24:JQE24"/>
    <mergeCell ref="JQG24:JQM24"/>
    <mergeCell ref="JQO24:JQU24"/>
    <mergeCell ref="JQW24:JRC24"/>
    <mergeCell ref="JNM24:JNS24"/>
    <mergeCell ref="JNU24:JOA24"/>
    <mergeCell ref="JOC24:JOI24"/>
    <mergeCell ref="JOK24:JOQ24"/>
    <mergeCell ref="JOS24:JOY24"/>
    <mergeCell ref="JPA24:JPG24"/>
    <mergeCell ref="JLQ24:JLW24"/>
    <mergeCell ref="JLY24:JME24"/>
    <mergeCell ref="JMG24:JMM24"/>
    <mergeCell ref="JMO24:JMU24"/>
    <mergeCell ref="JMW24:JNC24"/>
    <mergeCell ref="JNE24:JNK24"/>
    <mergeCell ref="JUW24:JVC24"/>
    <mergeCell ref="JVE24:JVK24"/>
    <mergeCell ref="JVM24:JVS24"/>
    <mergeCell ref="JVU24:JWA24"/>
    <mergeCell ref="JWC24:JWI24"/>
    <mergeCell ref="JWK24:JWQ24"/>
    <mergeCell ref="JTA24:JTG24"/>
    <mergeCell ref="JTI24:JTO24"/>
    <mergeCell ref="JTQ24:JTW24"/>
    <mergeCell ref="JTY24:JUE24"/>
    <mergeCell ref="JUG24:JUM24"/>
    <mergeCell ref="JUO24:JUU24"/>
    <mergeCell ref="JRE24:JRK24"/>
    <mergeCell ref="JRM24:JRS24"/>
    <mergeCell ref="JRU24:JSA24"/>
    <mergeCell ref="JSC24:JSI24"/>
    <mergeCell ref="JSK24:JSQ24"/>
    <mergeCell ref="JSS24:JSY24"/>
    <mergeCell ref="KAK24:KAQ24"/>
    <mergeCell ref="KAS24:KAY24"/>
    <mergeCell ref="KBA24:KBG24"/>
    <mergeCell ref="KBI24:KBO24"/>
    <mergeCell ref="KBQ24:KBW24"/>
    <mergeCell ref="KBY24:KCE24"/>
    <mergeCell ref="JYO24:JYU24"/>
    <mergeCell ref="JYW24:JZC24"/>
    <mergeCell ref="JZE24:JZK24"/>
    <mergeCell ref="JZM24:JZS24"/>
    <mergeCell ref="JZU24:KAA24"/>
    <mergeCell ref="KAC24:KAI24"/>
    <mergeCell ref="JWS24:JWY24"/>
    <mergeCell ref="JXA24:JXG24"/>
    <mergeCell ref="JXI24:JXO24"/>
    <mergeCell ref="JXQ24:JXW24"/>
    <mergeCell ref="JXY24:JYE24"/>
    <mergeCell ref="JYG24:JYM24"/>
    <mergeCell ref="KFY24:KGE24"/>
    <mergeCell ref="KGG24:KGM24"/>
    <mergeCell ref="KGO24:KGU24"/>
    <mergeCell ref="KGW24:KHC24"/>
    <mergeCell ref="KHE24:KHK24"/>
    <mergeCell ref="KHM24:KHS24"/>
    <mergeCell ref="KEC24:KEI24"/>
    <mergeCell ref="KEK24:KEQ24"/>
    <mergeCell ref="KES24:KEY24"/>
    <mergeCell ref="KFA24:KFG24"/>
    <mergeCell ref="KFI24:KFO24"/>
    <mergeCell ref="KFQ24:KFW24"/>
    <mergeCell ref="KCG24:KCM24"/>
    <mergeCell ref="KCO24:KCU24"/>
    <mergeCell ref="KCW24:KDC24"/>
    <mergeCell ref="KDE24:KDK24"/>
    <mergeCell ref="KDM24:KDS24"/>
    <mergeCell ref="KDU24:KEA24"/>
    <mergeCell ref="KLM24:KLS24"/>
    <mergeCell ref="KLU24:KMA24"/>
    <mergeCell ref="KMC24:KMI24"/>
    <mergeCell ref="KMK24:KMQ24"/>
    <mergeCell ref="KMS24:KMY24"/>
    <mergeCell ref="KNA24:KNG24"/>
    <mergeCell ref="KJQ24:KJW24"/>
    <mergeCell ref="KJY24:KKE24"/>
    <mergeCell ref="KKG24:KKM24"/>
    <mergeCell ref="KKO24:KKU24"/>
    <mergeCell ref="KKW24:KLC24"/>
    <mergeCell ref="KLE24:KLK24"/>
    <mergeCell ref="KHU24:KIA24"/>
    <mergeCell ref="KIC24:KII24"/>
    <mergeCell ref="KIK24:KIQ24"/>
    <mergeCell ref="KIS24:KIY24"/>
    <mergeCell ref="KJA24:KJG24"/>
    <mergeCell ref="KJI24:KJO24"/>
    <mergeCell ref="KRA24:KRG24"/>
    <mergeCell ref="KRI24:KRO24"/>
    <mergeCell ref="KRQ24:KRW24"/>
    <mergeCell ref="KRY24:KSE24"/>
    <mergeCell ref="KSG24:KSM24"/>
    <mergeCell ref="KSO24:KSU24"/>
    <mergeCell ref="KPE24:KPK24"/>
    <mergeCell ref="KPM24:KPS24"/>
    <mergeCell ref="KPU24:KQA24"/>
    <mergeCell ref="KQC24:KQI24"/>
    <mergeCell ref="KQK24:KQQ24"/>
    <mergeCell ref="KQS24:KQY24"/>
    <mergeCell ref="KNI24:KNO24"/>
    <mergeCell ref="KNQ24:KNW24"/>
    <mergeCell ref="KNY24:KOE24"/>
    <mergeCell ref="KOG24:KOM24"/>
    <mergeCell ref="KOO24:KOU24"/>
    <mergeCell ref="KOW24:KPC24"/>
    <mergeCell ref="KWO24:KWU24"/>
    <mergeCell ref="KWW24:KXC24"/>
    <mergeCell ref="KXE24:KXK24"/>
    <mergeCell ref="KXM24:KXS24"/>
    <mergeCell ref="KXU24:KYA24"/>
    <mergeCell ref="KYC24:KYI24"/>
    <mergeCell ref="KUS24:KUY24"/>
    <mergeCell ref="KVA24:KVG24"/>
    <mergeCell ref="KVI24:KVO24"/>
    <mergeCell ref="KVQ24:KVW24"/>
    <mergeCell ref="KVY24:KWE24"/>
    <mergeCell ref="KWG24:KWM24"/>
    <mergeCell ref="KSW24:KTC24"/>
    <mergeCell ref="KTE24:KTK24"/>
    <mergeCell ref="KTM24:KTS24"/>
    <mergeCell ref="KTU24:KUA24"/>
    <mergeCell ref="KUC24:KUI24"/>
    <mergeCell ref="KUK24:KUQ24"/>
    <mergeCell ref="LCC24:LCI24"/>
    <mergeCell ref="LCK24:LCQ24"/>
    <mergeCell ref="LCS24:LCY24"/>
    <mergeCell ref="LDA24:LDG24"/>
    <mergeCell ref="LDI24:LDO24"/>
    <mergeCell ref="LDQ24:LDW24"/>
    <mergeCell ref="LAG24:LAM24"/>
    <mergeCell ref="LAO24:LAU24"/>
    <mergeCell ref="LAW24:LBC24"/>
    <mergeCell ref="LBE24:LBK24"/>
    <mergeCell ref="LBM24:LBS24"/>
    <mergeCell ref="LBU24:LCA24"/>
    <mergeCell ref="KYK24:KYQ24"/>
    <mergeCell ref="KYS24:KYY24"/>
    <mergeCell ref="KZA24:KZG24"/>
    <mergeCell ref="KZI24:KZO24"/>
    <mergeCell ref="KZQ24:KZW24"/>
    <mergeCell ref="KZY24:LAE24"/>
    <mergeCell ref="LHQ24:LHW24"/>
    <mergeCell ref="LHY24:LIE24"/>
    <mergeCell ref="LIG24:LIM24"/>
    <mergeCell ref="LIO24:LIU24"/>
    <mergeCell ref="LIW24:LJC24"/>
    <mergeCell ref="LJE24:LJK24"/>
    <mergeCell ref="LFU24:LGA24"/>
    <mergeCell ref="LGC24:LGI24"/>
    <mergeCell ref="LGK24:LGQ24"/>
    <mergeCell ref="LGS24:LGY24"/>
    <mergeCell ref="LHA24:LHG24"/>
    <mergeCell ref="LHI24:LHO24"/>
    <mergeCell ref="LDY24:LEE24"/>
    <mergeCell ref="LEG24:LEM24"/>
    <mergeCell ref="LEO24:LEU24"/>
    <mergeCell ref="LEW24:LFC24"/>
    <mergeCell ref="LFE24:LFK24"/>
    <mergeCell ref="LFM24:LFS24"/>
    <mergeCell ref="LNE24:LNK24"/>
    <mergeCell ref="LNM24:LNS24"/>
    <mergeCell ref="LNU24:LOA24"/>
    <mergeCell ref="LOC24:LOI24"/>
    <mergeCell ref="LOK24:LOQ24"/>
    <mergeCell ref="LOS24:LOY24"/>
    <mergeCell ref="LLI24:LLO24"/>
    <mergeCell ref="LLQ24:LLW24"/>
    <mergeCell ref="LLY24:LME24"/>
    <mergeCell ref="LMG24:LMM24"/>
    <mergeCell ref="LMO24:LMU24"/>
    <mergeCell ref="LMW24:LNC24"/>
    <mergeCell ref="LJM24:LJS24"/>
    <mergeCell ref="LJU24:LKA24"/>
    <mergeCell ref="LKC24:LKI24"/>
    <mergeCell ref="LKK24:LKQ24"/>
    <mergeCell ref="LKS24:LKY24"/>
    <mergeCell ref="LLA24:LLG24"/>
    <mergeCell ref="LSS24:LSY24"/>
    <mergeCell ref="LTA24:LTG24"/>
    <mergeCell ref="LTI24:LTO24"/>
    <mergeCell ref="LTQ24:LTW24"/>
    <mergeCell ref="LTY24:LUE24"/>
    <mergeCell ref="LUG24:LUM24"/>
    <mergeCell ref="LQW24:LRC24"/>
    <mergeCell ref="LRE24:LRK24"/>
    <mergeCell ref="LRM24:LRS24"/>
    <mergeCell ref="LRU24:LSA24"/>
    <mergeCell ref="LSC24:LSI24"/>
    <mergeCell ref="LSK24:LSQ24"/>
    <mergeCell ref="LPA24:LPG24"/>
    <mergeCell ref="LPI24:LPO24"/>
    <mergeCell ref="LPQ24:LPW24"/>
    <mergeCell ref="LPY24:LQE24"/>
    <mergeCell ref="LQG24:LQM24"/>
    <mergeCell ref="LQO24:LQU24"/>
    <mergeCell ref="LYG24:LYM24"/>
    <mergeCell ref="LYO24:LYU24"/>
    <mergeCell ref="LYW24:LZC24"/>
    <mergeCell ref="LZE24:LZK24"/>
    <mergeCell ref="LZM24:LZS24"/>
    <mergeCell ref="LZU24:MAA24"/>
    <mergeCell ref="LWK24:LWQ24"/>
    <mergeCell ref="LWS24:LWY24"/>
    <mergeCell ref="LXA24:LXG24"/>
    <mergeCell ref="LXI24:LXO24"/>
    <mergeCell ref="LXQ24:LXW24"/>
    <mergeCell ref="LXY24:LYE24"/>
    <mergeCell ref="LUO24:LUU24"/>
    <mergeCell ref="LUW24:LVC24"/>
    <mergeCell ref="LVE24:LVK24"/>
    <mergeCell ref="LVM24:LVS24"/>
    <mergeCell ref="LVU24:LWA24"/>
    <mergeCell ref="LWC24:LWI24"/>
    <mergeCell ref="MDU24:MEA24"/>
    <mergeCell ref="MEC24:MEI24"/>
    <mergeCell ref="MEK24:MEQ24"/>
    <mergeCell ref="MES24:MEY24"/>
    <mergeCell ref="MFA24:MFG24"/>
    <mergeCell ref="MFI24:MFO24"/>
    <mergeCell ref="MBY24:MCE24"/>
    <mergeCell ref="MCG24:MCM24"/>
    <mergeCell ref="MCO24:MCU24"/>
    <mergeCell ref="MCW24:MDC24"/>
    <mergeCell ref="MDE24:MDK24"/>
    <mergeCell ref="MDM24:MDS24"/>
    <mergeCell ref="MAC24:MAI24"/>
    <mergeCell ref="MAK24:MAQ24"/>
    <mergeCell ref="MAS24:MAY24"/>
    <mergeCell ref="MBA24:MBG24"/>
    <mergeCell ref="MBI24:MBO24"/>
    <mergeCell ref="MBQ24:MBW24"/>
    <mergeCell ref="MJI24:MJO24"/>
    <mergeCell ref="MJQ24:MJW24"/>
    <mergeCell ref="MJY24:MKE24"/>
    <mergeCell ref="MKG24:MKM24"/>
    <mergeCell ref="MKO24:MKU24"/>
    <mergeCell ref="MKW24:MLC24"/>
    <mergeCell ref="MHM24:MHS24"/>
    <mergeCell ref="MHU24:MIA24"/>
    <mergeCell ref="MIC24:MII24"/>
    <mergeCell ref="MIK24:MIQ24"/>
    <mergeCell ref="MIS24:MIY24"/>
    <mergeCell ref="MJA24:MJG24"/>
    <mergeCell ref="MFQ24:MFW24"/>
    <mergeCell ref="MFY24:MGE24"/>
    <mergeCell ref="MGG24:MGM24"/>
    <mergeCell ref="MGO24:MGU24"/>
    <mergeCell ref="MGW24:MHC24"/>
    <mergeCell ref="MHE24:MHK24"/>
    <mergeCell ref="MOW24:MPC24"/>
    <mergeCell ref="MPE24:MPK24"/>
    <mergeCell ref="MPM24:MPS24"/>
    <mergeCell ref="MPU24:MQA24"/>
    <mergeCell ref="MQC24:MQI24"/>
    <mergeCell ref="MQK24:MQQ24"/>
    <mergeCell ref="MNA24:MNG24"/>
    <mergeCell ref="MNI24:MNO24"/>
    <mergeCell ref="MNQ24:MNW24"/>
    <mergeCell ref="MNY24:MOE24"/>
    <mergeCell ref="MOG24:MOM24"/>
    <mergeCell ref="MOO24:MOU24"/>
    <mergeCell ref="MLE24:MLK24"/>
    <mergeCell ref="MLM24:MLS24"/>
    <mergeCell ref="MLU24:MMA24"/>
    <mergeCell ref="MMC24:MMI24"/>
    <mergeCell ref="MMK24:MMQ24"/>
    <mergeCell ref="MMS24:MMY24"/>
    <mergeCell ref="MUK24:MUQ24"/>
    <mergeCell ref="MUS24:MUY24"/>
    <mergeCell ref="MVA24:MVG24"/>
    <mergeCell ref="MVI24:MVO24"/>
    <mergeCell ref="MVQ24:MVW24"/>
    <mergeCell ref="MVY24:MWE24"/>
    <mergeCell ref="MSO24:MSU24"/>
    <mergeCell ref="MSW24:MTC24"/>
    <mergeCell ref="MTE24:MTK24"/>
    <mergeCell ref="MTM24:MTS24"/>
    <mergeCell ref="MTU24:MUA24"/>
    <mergeCell ref="MUC24:MUI24"/>
    <mergeCell ref="MQS24:MQY24"/>
    <mergeCell ref="MRA24:MRG24"/>
    <mergeCell ref="MRI24:MRO24"/>
    <mergeCell ref="MRQ24:MRW24"/>
    <mergeCell ref="MRY24:MSE24"/>
    <mergeCell ref="MSG24:MSM24"/>
    <mergeCell ref="MZY24:NAE24"/>
    <mergeCell ref="NAG24:NAM24"/>
    <mergeCell ref="NAO24:NAU24"/>
    <mergeCell ref="NAW24:NBC24"/>
    <mergeCell ref="NBE24:NBK24"/>
    <mergeCell ref="NBM24:NBS24"/>
    <mergeCell ref="MYC24:MYI24"/>
    <mergeCell ref="MYK24:MYQ24"/>
    <mergeCell ref="MYS24:MYY24"/>
    <mergeCell ref="MZA24:MZG24"/>
    <mergeCell ref="MZI24:MZO24"/>
    <mergeCell ref="MZQ24:MZW24"/>
    <mergeCell ref="MWG24:MWM24"/>
    <mergeCell ref="MWO24:MWU24"/>
    <mergeCell ref="MWW24:MXC24"/>
    <mergeCell ref="MXE24:MXK24"/>
    <mergeCell ref="MXM24:MXS24"/>
    <mergeCell ref="MXU24:MYA24"/>
    <mergeCell ref="NFM24:NFS24"/>
    <mergeCell ref="NFU24:NGA24"/>
    <mergeCell ref="NGC24:NGI24"/>
    <mergeCell ref="NGK24:NGQ24"/>
    <mergeCell ref="NGS24:NGY24"/>
    <mergeCell ref="NHA24:NHG24"/>
    <mergeCell ref="NDQ24:NDW24"/>
    <mergeCell ref="NDY24:NEE24"/>
    <mergeCell ref="NEG24:NEM24"/>
    <mergeCell ref="NEO24:NEU24"/>
    <mergeCell ref="NEW24:NFC24"/>
    <mergeCell ref="NFE24:NFK24"/>
    <mergeCell ref="NBU24:NCA24"/>
    <mergeCell ref="NCC24:NCI24"/>
    <mergeCell ref="NCK24:NCQ24"/>
    <mergeCell ref="NCS24:NCY24"/>
    <mergeCell ref="NDA24:NDG24"/>
    <mergeCell ref="NDI24:NDO24"/>
    <mergeCell ref="NLA24:NLG24"/>
    <mergeCell ref="NLI24:NLO24"/>
    <mergeCell ref="NLQ24:NLW24"/>
    <mergeCell ref="NLY24:NME24"/>
    <mergeCell ref="NMG24:NMM24"/>
    <mergeCell ref="NMO24:NMU24"/>
    <mergeCell ref="NJE24:NJK24"/>
    <mergeCell ref="NJM24:NJS24"/>
    <mergeCell ref="NJU24:NKA24"/>
    <mergeCell ref="NKC24:NKI24"/>
    <mergeCell ref="NKK24:NKQ24"/>
    <mergeCell ref="NKS24:NKY24"/>
    <mergeCell ref="NHI24:NHO24"/>
    <mergeCell ref="NHQ24:NHW24"/>
    <mergeCell ref="NHY24:NIE24"/>
    <mergeCell ref="NIG24:NIM24"/>
    <mergeCell ref="NIO24:NIU24"/>
    <mergeCell ref="NIW24:NJC24"/>
    <mergeCell ref="NQO24:NQU24"/>
    <mergeCell ref="NQW24:NRC24"/>
    <mergeCell ref="NRE24:NRK24"/>
    <mergeCell ref="NRM24:NRS24"/>
    <mergeCell ref="NRU24:NSA24"/>
    <mergeCell ref="NSC24:NSI24"/>
    <mergeCell ref="NOS24:NOY24"/>
    <mergeCell ref="NPA24:NPG24"/>
    <mergeCell ref="NPI24:NPO24"/>
    <mergeCell ref="NPQ24:NPW24"/>
    <mergeCell ref="NPY24:NQE24"/>
    <mergeCell ref="NQG24:NQM24"/>
    <mergeCell ref="NMW24:NNC24"/>
    <mergeCell ref="NNE24:NNK24"/>
    <mergeCell ref="NNM24:NNS24"/>
    <mergeCell ref="NNU24:NOA24"/>
    <mergeCell ref="NOC24:NOI24"/>
    <mergeCell ref="NOK24:NOQ24"/>
    <mergeCell ref="NWC24:NWI24"/>
    <mergeCell ref="NWK24:NWQ24"/>
    <mergeCell ref="NWS24:NWY24"/>
    <mergeCell ref="NXA24:NXG24"/>
    <mergeCell ref="NXI24:NXO24"/>
    <mergeCell ref="NXQ24:NXW24"/>
    <mergeCell ref="NUG24:NUM24"/>
    <mergeCell ref="NUO24:NUU24"/>
    <mergeCell ref="NUW24:NVC24"/>
    <mergeCell ref="NVE24:NVK24"/>
    <mergeCell ref="NVM24:NVS24"/>
    <mergeCell ref="NVU24:NWA24"/>
    <mergeCell ref="NSK24:NSQ24"/>
    <mergeCell ref="NSS24:NSY24"/>
    <mergeCell ref="NTA24:NTG24"/>
    <mergeCell ref="NTI24:NTO24"/>
    <mergeCell ref="NTQ24:NTW24"/>
    <mergeCell ref="NTY24:NUE24"/>
    <mergeCell ref="OBQ24:OBW24"/>
    <mergeCell ref="OBY24:OCE24"/>
    <mergeCell ref="OCG24:OCM24"/>
    <mergeCell ref="OCO24:OCU24"/>
    <mergeCell ref="OCW24:ODC24"/>
    <mergeCell ref="ODE24:ODK24"/>
    <mergeCell ref="NZU24:OAA24"/>
    <mergeCell ref="OAC24:OAI24"/>
    <mergeCell ref="OAK24:OAQ24"/>
    <mergeCell ref="OAS24:OAY24"/>
    <mergeCell ref="OBA24:OBG24"/>
    <mergeCell ref="OBI24:OBO24"/>
    <mergeCell ref="NXY24:NYE24"/>
    <mergeCell ref="NYG24:NYM24"/>
    <mergeCell ref="NYO24:NYU24"/>
    <mergeCell ref="NYW24:NZC24"/>
    <mergeCell ref="NZE24:NZK24"/>
    <mergeCell ref="NZM24:NZS24"/>
    <mergeCell ref="OHE24:OHK24"/>
    <mergeCell ref="OHM24:OHS24"/>
    <mergeCell ref="OHU24:OIA24"/>
    <mergeCell ref="OIC24:OII24"/>
    <mergeCell ref="OIK24:OIQ24"/>
    <mergeCell ref="OIS24:OIY24"/>
    <mergeCell ref="OFI24:OFO24"/>
    <mergeCell ref="OFQ24:OFW24"/>
    <mergeCell ref="OFY24:OGE24"/>
    <mergeCell ref="OGG24:OGM24"/>
    <mergeCell ref="OGO24:OGU24"/>
    <mergeCell ref="OGW24:OHC24"/>
    <mergeCell ref="ODM24:ODS24"/>
    <mergeCell ref="ODU24:OEA24"/>
    <mergeCell ref="OEC24:OEI24"/>
    <mergeCell ref="OEK24:OEQ24"/>
    <mergeCell ref="OES24:OEY24"/>
    <mergeCell ref="OFA24:OFG24"/>
    <mergeCell ref="OMS24:OMY24"/>
    <mergeCell ref="ONA24:ONG24"/>
    <mergeCell ref="ONI24:ONO24"/>
    <mergeCell ref="ONQ24:ONW24"/>
    <mergeCell ref="ONY24:OOE24"/>
    <mergeCell ref="OOG24:OOM24"/>
    <mergeCell ref="OKW24:OLC24"/>
    <mergeCell ref="OLE24:OLK24"/>
    <mergeCell ref="OLM24:OLS24"/>
    <mergeCell ref="OLU24:OMA24"/>
    <mergeCell ref="OMC24:OMI24"/>
    <mergeCell ref="OMK24:OMQ24"/>
    <mergeCell ref="OJA24:OJG24"/>
    <mergeCell ref="OJI24:OJO24"/>
    <mergeCell ref="OJQ24:OJW24"/>
    <mergeCell ref="OJY24:OKE24"/>
    <mergeCell ref="OKG24:OKM24"/>
    <mergeCell ref="OKO24:OKU24"/>
    <mergeCell ref="OSG24:OSM24"/>
    <mergeCell ref="OSO24:OSU24"/>
    <mergeCell ref="OSW24:OTC24"/>
    <mergeCell ref="OTE24:OTK24"/>
    <mergeCell ref="OTM24:OTS24"/>
    <mergeCell ref="OTU24:OUA24"/>
    <mergeCell ref="OQK24:OQQ24"/>
    <mergeCell ref="OQS24:OQY24"/>
    <mergeCell ref="ORA24:ORG24"/>
    <mergeCell ref="ORI24:ORO24"/>
    <mergeCell ref="ORQ24:ORW24"/>
    <mergeCell ref="ORY24:OSE24"/>
    <mergeCell ref="OOO24:OOU24"/>
    <mergeCell ref="OOW24:OPC24"/>
    <mergeCell ref="OPE24:OPK24"/>
    <mergeCell ref="OPM24:OPS24"/>
    <mergeCell ref="OPU24:OQA24"/>
    <mergeCell ref="OQC24:OQI24"/>
    <mergeCell ref="OXU24:OYA24"/>
    <mergeCell ref="OYC24:OYI24"/>
    <mergeCell ref="OYK24:OYQ24"/>
    <mergeCell ref="OYS24:OYY24"/>
    <mergeCell ref="OZA24:OZG24"/>
    <mergeCell ref="OZI24:OZO24"/>
    <mergeCell ref="OVY24:OWE24"/>
    <mergeCell ref="OWG24:OWM24"/>
    <mergeCell ref="OWO24:OWU24"/>
    <mergeCell ref="OWW24:OXC24"/>
    <mergeCell ref="OXE24:OXK24"/>
    <mergeCell ref="OXM24:OXS24"/>
    <mergeCell ref="OUC24:OUI24"/>
    <mergeCell ref="OUK24:OUQ24"/>
    <mergeCell ref="OUS24:OUY24"/>
    <mergeCell ref="OVA24:OVG24"/>
    <mergeCell ref="OVI24:OVO24"/>
    <mergeCell ref="OVQ24:OVW24"/>
    <mergeCell ref="PDI24:PDO24"/>
    <mergeCell ref="PDQ24:PDW24"/>
    <mergeCell ref="PDY24:PEE24"/>
    <mergeCell ref="PEG24:PEM24"/>
    <mergeCell ref="PEO24:PEU24"/>
    <mergeCell ref="PEW24:PFC24"/>
    <mergeCell ref="PBM24:PBS24"/>
    <mergeCell ref="PBU24:PCA24"/>
    <mergeCell ref="PCC24:PCI24"/>
    <mergeCell ref="PCK24:PCQ24"/>
    <mergeCell ref="PCS24:PCY24"/>
    <mergeCell ref="PDA24:PDG24"/>
    <mergeCell ref="OZQ24:OZW24"/>
    <mergeCell ref="OZY24:PAE24"/>
    <mergeCell ref="PAG24:PAM24"/>
    <mergeCell ref="PAO24:PAU24"/>
    <mergeCell ref="PAW24:PBC24"/>
    <mergeCell ref="PBE24:PBK24"/>
    <mergeCell ref="PIW24:PJC24"/>
    <mergeCell ref="PJE24:PJK24"/>
    <mergeCell ref="PJM24:PJS24"/>
    <mergeCell ref="PJU24:PKA24"/>
    <mergeCell ref="PKC24:PKI24"/>
    <mergeCell ref="PKK24:PKQ24"/>
    <mergeCell ref="PHA24:PHG24"/>
    <mergeCell ref="PHI24:PHO24"/>
    <mergeCell ref="PHQ24:PHW24"/>
    <mergeCell ref="PHY24:PIE24"/>
    <mergeCell ref="PIG24:PIM24"/>
    <mergeCell ref="PIO24:PIU24"/>
    <mergeCell ref="PFE24:PFK24"/>
    <mergeCell ref="PFM24:PFS24"/>
    <mergeCell ref="PFU24:PGA24"/>
    <mergeCell ref="PGC24:PGI24"/>
    <mergeCell ref="PGK24:PGQ24"/>
    <mergeCell ref="PGS24:PGY24"/>
    <mergeCell ref="POK24:POQ24"/>
    <mergeCell ref="POS24:POY24"/>
    <mergeCell ref="PPA24:PPG24"/>
    <mergeCell ref="PPI24:PPO24"/>
    <mergeCell ref="PPQ24:PPW24"/>
    <mergeCell ref="PPY24:PQE24"/>
    <mergeCell ref="PMO24:PMU24"/>
    <mergeCell ref="PMW24:PNC24"/>
    <mergeCell ref="PNE24:PNK24"/>
    <mergeCell ref="PNM24:PNS24"/>
    <mergeCell ref="PNU24:POA24"/>
    <mergeCell ref="POC24:POI24"/>
    <mergeCell ref="PKS24:PKY24"/>
    <mergeCell ref="PLA24:PLG24"/>
    <mergeCell ref="PLI24:PLO24"/>
    <mergeCell ref="PLQ24:PLW24"/>
    <mergeCell ref="PLY24:PME24"/>
    <mergeCell ref="PMG24:PMM24"/>
    <mergeCell ref="PTY24:PUE24"/>
    <mergeCell ref="PUG24:PUM24"/>
    <mergeCell ref="PUO24:PUU24"/>
    <mergeCell ref="PUW24:PVC24"/>
    <mergeCell ref="PVE24:PVK24"/>
    <mergeCell ref="PVM24:PVS24"/>
    <mergeCell ref="PSC24:PSI24"/>
    <mergeCell ref="PSK24:PSQ24"/>
    <mergeCell ref="PSS24:PSY24"/>
    <mergeCell ref="PTA24:PTG24"/>
    <mergeCell ref="PTI24:PTO24"/>
    <mergeCell ref="PTQ24:PTW24"/>
    <mergeCell ref="PQG24:PQM24"/>
    <mergeCell ref="PQO24:PQU24"/>
    <mergeCell ref="PQW24:PRC24"/>
    <mergeCell ref="PRE24:PRK24"/>
    <mergeCell ref="PRM24:PRS24"/>
    <mergeCell ref="PRU24:PSA24"/>
    <mergeCell ref="PZM24:PZS24"/>
    <mergeCell ref="PZU24:QAA24"/>
    <mergeCell ref="QAC24:QAI24"/>
    <mergeCell ref="QAK24:QAQ24"/>
    <mergeCell ref="QAS24:QAY24"/>
    <mergeCell ref="QBA24:QBG24"/>
    <mergeCell ref="PXQ24:PXW24"/>
    <mergeCell ref="PXY24:PYE24"/>
    <mergeCell ref="PYG24:PYM24"/>
    <mergeCell ref="PYO24:PYU24"/>
    <mergeCell ref="PYW24:PZC24"/>
    <mergeCell ref="PZE24:PZK24"/>
    <mergeCell ref="PVU24:PWA24"/>
    <mergeCell ref="PWC24:PWI24"/>
    <mergeCell ref="PWK24:PWQ24"/>
    <mergeCell ref="PWS24:PWY24"/>
    <mergeCell ref="PXA24:PXG24"/>
    <mergeCell ref="PXI24:PXO24"/>
    <mergeCell ref="QFA24:QFG24"/>
    <mergeCell ref="QFI24:QFO24"/>
    <mergeCell ref="QFQ24:QFW24"/>
    <mergeCell ref="QFY24:QGE24"/>
    <mergeCell ref="QGG24:QGM24"/>
    <mergeCell ref="QGO24:QGU24"/>
    <mergeCell ref="QDE24:QDK24"/>
    <mergeCell ref="QDM24:QDS24"/>
    <mergeCell ref="QDU24:QEA24"/>
    <mergeCell ref="QEC24:QEI24"/>
    <mergeCell ref="QEK24:QEQ24"/>
    <mergeCell ref="QES24:QEY24"/>
    <mergeCell ref="QBI24:QBO24"/>
    <mergeCell ref="QBQ24:QBW24"/>
    <mergeCell ref="QBY24:QCE24"/>
    <mergeCell ref="QCG24:QCM24"/>
    <mergeCell ref="QCO24:QCU24"/>
    <mergeCell ref="QCW24:QDC24"/>
    <mergeCell ref="QKO24:QKU24"/>
    <mergeCell ref="QKW24:QLC24"/>
    <mergeCell ref="QLE24:QLK24"/>
    <mergeCell ref="QLM24:QLS24"/>
    <mergeCell ref="QLU24:QMA24"/>
    <mergeCell ref="QMC24:QMI24"/>
    <mergeCell ref="QIS24:QIY24"/>
    <mergeCell ref="QJA24:QJG24"/>
    <mergeCell ref="QJI24:QJO24"/>
    <mergeCell ref="QJQ24:QJW24"/>
    <mergeCell ref="QJY24:QKE24"/>
    <mergeCell ref="QKG24:QKM24"/>
    <mergeCell ref="QGW24:QHC24"/>
    <mergeCell ref="QHE24:QHK24"/>
    <mergeCell ref="QHM24:QHS24"/>
    <mergeCell ref="QHU24:QIA24"/>
    <mergeCell ref="QIC24:QII24"/>
    <mergeCell ref="QIK24:QIQ24"/>
    <mergeCell ref="QQC24:QQI24"/>
    <mergeCell ref="QQK24:QQQ24"/>
    <mergeCell ref="QQS24:QQY24"/>
    <mergeCell ref="QRA24:QRG24"/>
    <mergeCell ref="QRI24:QRO24"/>
    <mergeCell ref="QRQ24:QRW24"/>
    <mergeCell ref="QOG24:QOM24"/>
    <mergeCell ref="QOO24:QOU24"/>
    <mergeCell ref="QOW24:QPC24"/>
    <mergeCell ref="QPE24:QPK24"/>
    <mergeCell ref="QPM24:QPS24"/>
    <mergeCell ref="QPU24:QQA24"/>
    <mergeCell ref="QMK24:QMQ24"/>
    <mergeCell ref="QMS24:QMY24"/>
    <mergeCell ref="QNA24:QNG24"/>
    <mergeCell ref="QNI24:QNO24"/>
    <mergeCell ref="QNQ24:QNW24"/>
    <mergeCell ref="QNY24:QOE24"/>
    <mergeCell ref="QVQ24:QVW24"/>
    <mergeCell ref="QVY24:QWE24"/>
    <mergeCell ref="QWG24:QWM24"/>
    <mergeCell ref="QWO24:QWU24"/>
    <mergeCell ref="QWW24:QXC24"/>
    <mergeCell ref="QXE24:QXK24"/>
    <mergeCell ref="QTU24:QUA24"/>
    <mergeCell ref="QUC24:QUI24"/>
    <mergeCell ref="QUK24:QUQ24"/>
    <mergeCell ref="QUS24:QUY24"/>
    <mergeCell ref="QVA24:QVG24"/>
    <mergeCell ref="QVI24:QVO24"/>
    <mergeCell ref="QRY24:QSE24"/>
    <mergeCell ref="QSG24:QSM24"/>
    <mergeCell ref="QSO24:QSU24"/>
    <mergeCell ref="QSW24:QTC24"/>
    <mergeCell ref="QTE24:QTK24"/>
    <mergeCell ref="QTM24:QTS24"/>
    <mergeCell ref="RBE24:RBK24"/>
    <mergeCell ref="RBM24:RBS24"/>
    <mergeCell ref="RBU24:RCA24"/>
    <mergeCell ref="RCC24:RCI24"/>
    <mergeCell ref="RCK24:RCQ24"/>
    <mergeCell ref="RCS24:RCY24"/>
    <mergeCell ref="QZI24:QZO24"/>
    <mergeCell ref="QZQ24:QZW24"/>
    <mergeCell ref="QZY24:RAE24"/>
    <mergeCell ref="RAG24:RAM24"/>
    <mergeCell ref="RAO24:RAU24"/>
    <mergeCell ref="RAW24:RBC24"/>
    <mergeCell ref="QXM24:QXS24"/>
    <mergeCell ref="QXU24:QYA24"/>
    <mergeCell ref="QYC24:QYI24"/>
    <mergeCell ref="QYK24:QYQ24"/>
    <mergeCell ref="QYS24:QYY24"/>
    <mergeCell ref="QZA24:QZG24"/>
    <mergeCell ref="RGS24:RGY24"/>
    <mergeCell ref="RHA24:RHG24"/>
    <mergeCell ref="RHI24:RHO24"/>
    <mergeCell ref="RHQ24:RHW24"/>
    <mergeCell ref="RHY24:RIE24"/>
    <mergeCell ref="RIG24:RIM24"/>
    <mergeCell ref="REW24:RFC24"/>
    <mergeCell ref="RFE24:RFK24"/>
    <mergeCell ref="RFM24:RFS24"/>
    <mergeCell ref="RFU24:RGA24"/>
    <mergeCell ref="RGC24:RGI24"/>
    <mergeCell ref="RGK24:RGQ24"/>
    <mergeCell ref="RDA24:RDG24"/>
    <mergeCell ref="RDI24:RDO24"/>
    <mergeCell ref="RDQ24:RDW24"/>
    <mergeCell ref="RDY24:REE24"/>
    <mergeCell ref="REG24:REM24"/>
    <mergeCell ref="REO24:REU24"/>
    <mergeCell ref="RMG24:RMM24"/>
    <mergeCell ref="RMO24:RMU24"/>
    <mergeCell ref="RMW24:RNC24"/>
    <mergeCell ref="RNE24:RNK24"/>
    <mergeCell ref="RNM24:RNS24"/>
    <mergeCell ref="RNU24:ROA24"/>
    <mergeCell ref="RKK24:RKQ24"/>
    <mergeCell ref="RKS24:RKY24"/>
    <mergeCell ref="RLA24:RLG24"/>
    <mergeCell ref="RLI24:RLO24"/>
    <mergeCell ref="RLQ24:RLW24"/>
    <mergeCell ref="RLY24:RME24"/>
    <mergeCell ref="RIO24:RIU24"/>
    <mergeCell ref="RIW24:RJC24"/>
    <mergeCell ref="RJE24:RJK24"/>
    <mergeCell ref="RJM24:RJS24"/>
    <mergeCell ref="RJU24:RKA24"/>
    <mergeCell ref="RKC24:RKI24"/>
    <mergeCell ref="RRU24:RSA24"/>
    <mergeCell ref="RSC24:RSI24"/>
    <mergeCell ref="RSK24:RSQ24"/>
    <mergeCell ref="RSS24:RSY24"/>
    <mergeCell ref="RTA24:RTG24"/>
    <mergeCell ref="RTI24:RTO24"/>
    <mergeCell ref="RPY24:RQE24"/>
    <mergeCell ref="RQG24:RQM24"/>
    <mergeCell ref="RQO24:RQU24"/>
    <mergeCell ref="RQW24:RRC24"/>
    <mergeCell ref="RRE24:RRK24"/>
    <mergeCell ref="RRM24:RRS24"/>
    <mergeCell ref="ROC24:ROI24"/>
    <mergeCell ref="ROK24:ROQ24"/>
    <mergeCell ref="ROS24:ROY24"/>
    <mergeCell ref="RPA24:RPG24"/>
    <mergeCell ref="RPI24:RPO24"/>
    <mergeCell ref="RPQ24:RPW24"/>
    <mergeCell ref="RXI24:RXO24"/>
    <mergeCell ref="RXQ24:RXW24"/>
    <mergeCell ref="RXY24:RYE24"/>
    <mergeCell ref="RYG24:RYM24"/>
    <mergeCell ref="RYO24:RYU24"/>
    <mergeCell ref="RYW24:RZC24"/>
    <mergeCell ref="RVM24:RVS24"/>
    <mergeCell ref="RVU24:RWA24"/>
    <mergeCell ref="RWC24:RWI24"/>
    <mergeCell ref="RWK24:RWQ24"/>
    <mergeCell ref="RWS24:RWY24"/>
    <mergeCell ref="RXA24:RXG24"/>
    <mergeCell ref="RTQ24:RTW24"/>
    <mergeCell ref="RTY24:RUE24"/>
    <mergeCell ref="RUG24:RUM24"/>
    <mergeCell ref="RUO24:RUU24"/>
    <mergeCell ref="RUW24:RVC24"/>
    <mergeCell ref="RVE24:RVK24"/>
    <mergeCell ref="SCW24:SDC24"/>
    <mergeCell ref="SDE24:SDK24"/>
    <mergeCell ref="SDM24:SDS24"/>
    <mergeCell ref="SDU24:SEA24"/>
    <mergeCell ref="SEC24:SEI24"/>
    <mergeCell ref="SEK24:SEQ24"/>
    <mergeCell ref="SBA24:SBG24"/>
    <mergeCell ref="SBI24:SBO24"/>
    <mergeCell ref="SBQ24:SBW24"/>
    <mergeCell ref="SBY24:SCE24"/>
    <mergeCell ref="SCG24:SCM24"/>
    <mergeCell ref="SCO24:SCU24"/>
    <mergeCell ref="RZE24:RZK24"/>
    <mergeCell ref="RZM24:RZS24"/>
    <mergeCell ref="RZU24:SAA24"/>
    <mergeCell ref="SAC24:SAI24"/>
    <mergeCell ref="SAK24:SAQ24"/>
    <mergeCell ref="SAS24:SAY24"/>
    <mergeCell ref="SIK24:SIQ24"/>
    <mergeCell ref="SIS24:SIY24"/>
    <mergeCell ref="SJA24:SJG24"/>
    <mergeCell ref="SJI24:SJO24"/>
    <mergeCell ref="SJQ24:SJW24"/>
    <mergeCell ref="SJY24:SKE24"/>
    <mergeCell ref="SGO24:SGU24"/>
    <mergeCell ref="SGW24:SHC24"/>
    <mergeCell ref="SHE24:SHK24"/>
    <mergeCell ref="SHM24:SHS24"/>
    <mergeCell ref="SHU24:SIA24"/>
    <mergeCell ref="SIC24:SII24"/>
    <mergeCell ref="SES24:SEY24"/>
    <mergeCell ref="SFA24:SFG24"/>
    <mergeCell ref="SFI24:SFO24"/>
    <mergeCell ref="SFQ24:SFW24"/>
    <mergeCell ref="SFY24:SGE24"/>
    <mergeCell ref="SGG24:SGM24"/>
    <mergeCell ref="SNY24:SOE24"/>
    <mergeCell ref="SOG24:SOM24"/>
    <mergeCell ref="SOO24:SOU24"/>
    <mergeCell ref="SOW24:SPC24"/>
    <mergeCell ref="SPE24:SPK24"/>
    <mergeCell ref="SPM24:SPS24"/>
    <mergeCell ref="SMC24:SMI24"/>
    <mergeCell ref="SMK24:SMQ24"/>
    <mergeCell ref="SMS24:SMY24"/>
    <mergeCell ref="SNA24:SNG24"/>
    <mergeCell ref="SNI24:SNO24"/>
    <mergeCell ref="SNQ24:SNW24"/>
    <mergeCell ref="SKG24:SKM24"/>
    <mergeCell ref="SKO24:SKU24"/>
    <mergeCell ref="SKW24:SLC24"/>
    <mergeCell ref="SLE24:SLK24"/>
    <mergeCell ref="SLM24:SLS24"/>
    <mergeCell ref="SLU24:SMA24"/>
    <mergeCell ref="STM24:STS24"/>
    <mergeCell ref="STU24:SUA24"/>
    <mergeCell ref="SUC24:SUI24"/>
    <mergeCell ref="SUK24:SUQ24"/>
    <mergeCell ref="SUS24:SUY24"/>
    <mergeCell ref="SVA24:SVG24"/>
    <mergeCell ref="SRQ24:SRW24"/>
    <mergeCell ref="SRY24:SSE24"/>
    <mergeCell ref="SSG24:SSM24"/>
    <mergeCell ref="SSO24:SSU24"/>
    <mergeCell ref="SSW24:STC24"/>
    <mergeCell ref="STE24:STK24"/>
    <mergeCell ref="SPU24:SQA24"/>
    <mergeCell ref="SQC24:SQI24"/>
    <mergeCell ref="SQK24:SQQ24"/>
    <mergeCell ref="SQS24:SQY24"/>
    <mergeCell ref="SRA24:SRG24"/>
    <mergeCell ref="SRI24:SRO24"/>
    <mergeCell ref="SZA24:SZG24"/>
    <mergeCell ref="SZI24:SZO24"/>
    <mergeCell ref="SZQ24:SZW24"/>
    <mergeCell ref="SZY24:TAE24"/>
    <mergeCell ref="TAG24:TAM24"/>
    <mergeCell ref="TAO24:TAU24"/>
    <mergeCell ref="SXE24:SXK24"/>
    <mergeCell ref="SXM24:SXS24"/>
    <mergeCell ref="SXU24:SYA24"/>
    <mergeCell ref="SYC24:SYI24"/>
    <mergeCell ref="SYK24:SYQ24"/>
    <mergeCell ref="SYS24:SYY24"/>
    <mergeCell ref="SVI24:SVO24"/>
    <mergeCell ref="SVQ24:SVW24"/>
    <mergeCell ref="SVY24:SWE24"/>
    <mergeCell ref="SWG24:SWM24"/>
    <mergeCell ref="SWO24:SWU24"/>
    <mergeCell ref="SWW24:SXC24"/>
    <mergeCell ref="TEO24:TEU24"/>
    <mergeCell ref="TEW24:TFC24"/>
    <mergeCell ref="TFE24:TFK24"/>
    <mergeCell ref="TFM24:TFS24"/>
    <mergeCell ref="TFU24:TGA24"/>
    <mergeCell ref="TGC24:TGI24"/>
    <mergeCell ref="TCS24:TCY24"/>
    <mergeCell ref="TDA24:TDG24"/>
    <mergeCell ref="TDI24:TDO24"/>
    <mergeCell ref="TDQ24:TDW24"/>
    <mergeCell ref="TDY24:TEE24"/>
    <mergeCell ref="TEG24:TEM24"/>
    <mergeCell ref="TAW24:TBC24"/>
    <mergeCell ref="TBE24:TBK24"/>
    <mergeCell ref="TBM24:TBS24"/>
    <mergeCell ref="TBU24:TCA24"/>
    <mergeCell ref="TCC24:TCI24"/>
    <mergeCell ref="TCK24:TCQ24"/>
    <mergeCell ref="TKC24:TKI24"/>
    <mergeCell ref="TKK24:TKQ24"/>
    <mergeCell ref="TKS24:TKY24"/>
    <mergeCell ref="TLA24:TLG24"/>
    <mergeCell ref="TLI24:TLO24"/>
    <mergeCell ref="TLQ24:TLW24"/>
    <mergeCell ref="TIG24:TIM24"/>
    <mergeCell ref="TIO24:TIU24"/>
    <mergeCell ref="TIW24:TJC24"/>
    <mergeCell ref="TJE24:TJK24"/>
    <mergeCell ref="TJM24:TJS24"/>
    <mergeCell ref="TJU24:TKA24"/>
    <mergeCell ref="TGK24:TGQ24"/>
    <mergeCell ref="TGS24:TGY24"/>
    <mergeCell ref="THA24:THG24"/>
    <mergeCell ref="THI24:THO24"/>
    <mergeCell ref="THQ24:THW24"/>
    <mergeCell ref="THY24:TIE24"/>
    <mergeCell ref="TPQ24:TPW24"/>
    <mergeCell ref="TPY24:TQE24"/>
    <mergeCell ref="TQG24:TQM24"/>
    <mergeCell ref="TQO24:TQU24"/>
    <mergeCell ref="TQW24:TRC24"/>
    <mergeCell ref="TRE24:TRK24"/>
    <mergeCell ref="TNU24:TOA24"/>
    <mergeCell ref="TOC24:TOI24"/>
    <mergeCell ref="TOK24:TOQ24"/>
    <mergeCell ref="TOS24:TOY24"/>
    <mergeCell ref="TPA24:TPG24"/>
    <mergeCell ref="TPI24:TPO24"/>
    <mergeCell ref="TLY24:TME24"/>
    <mergeCell ref="TMG24:TMM24"/>
    <mergeCell ref="TMO24:TMU24"/>
    <mergeCell ref="TMW24:TNC24"/>
    <mergeCell ref="TNE24:TNK24"/>
    <mergeCell ref="TNM24:TNS24"/>
    <mergeCell ref="TVE24:TVK24"/>
    <mergeCell ref="TVM24:TVS24"/>
    <mergeCell ref="TVU24:TWA24"/>
    <mergeCell ref="TWC24:TWI24"/>
    <mergeCell ref="TWK24:TWQ24"/>
    <mergeCell ref="TWS24:TWY24"/>
    <mergeCell ref="TTI24:TTO24"/>
    <mergeCell ref="TTQ24:TTW24"/>
    <mergeCell ref="TTY24:TUE24"/>
    <mergeCell ref="TUG24:TUM24"/>
    <mergeCell ref="TUO24:TUU24"/>
    <mergeCell ref="TUW24:TVC24"/>
    <mergeCell ref="TRM24:TRS24"/>
    <mergeCell ref="TRU24:TSA24"/>
    <mergeCell ref="TSC24:TSI24"/>
    <mergeCell ref="TSK24:TSQ24"/>
    <mergeCell ref="TSS24:TSY24"/>
    <mergeCell ref="TTA24:TTG24"/>
    <mergeCell ref="UAS24:UAY24"/>
    <mergeCell ref="UBA24:UBG24"/>
    <mergeCell ref="UBI24:UBO24"/>
    <mergeCell ref="UBQ24:UBW24"/>
    <mergeCell ref="UBY24:UCE24"/>
    <mergeCell ref="UCG24:UCM24"/>
    <mergeCell ref="TYW24:TZC24"/>
    <mergeCell ref="TZE24:TZK24"/>
    <mergeCell ref="TZM24:TZS24"/>
    <mergeCell ref="TZU24:UAA24"/>
    <mergeCell ref="UAC24:UAI24"/>
    <mergeCell ref="UAK24:UAQ24"/>
    <mergeCell ref="TXA24:TXG24"/>
    <mergeCell ref="TXI24:TXO24"/>
    <mergeCell ref="TXQ24:TXW24"/>
    <mergeCell ref="TXY24:TYE24"/>
    <mergeCell ref="TYG24:TYM24"/>
    <mergeCell ref="TYO24:TYU24"/>
    <mergeCell ref="UGG24:UGM24"/>
    <mergeCell ref="UGO24:UGU24"/>
    <mergeCell ref="UGW24:UHC24"/>
    <mergeCell ref="UHE24:UHK24"/>
    <mergeCell ref="UHM24:UHS24"/>
    <mergeCell ref="UHU24:UIA24"/>
    <mergeCell ref="UEK24:UEQ24"/>
    <mergeCell ref="UES24:UEY24"/>
    <mergeCell ref="UFA24:UFG24"/>
    <mergeCell ref="UFI24:UFO24"/>
    <mergeCell ref="UFQ24:UFW24"/>
    <mergeCell ref="UFY24:UGE24"/>
    <mergeCell ref="UCO24:UCU24"/>
    <mergeCell ref="UCW24:UDC24"/>
    <mergeCell ref="UDE24:UDK24"/>
    <mergeCell ref="UDM24:UDS24"/>
    <mergeCell ref="UDU24:UEA24"/>
    <mergeCell ref="UEC24:UEI24"/>
    <mergeCell ref="ULU24:UMA24"/>
    <mergeCell ref="UMC24:UMI24"/>
    <mergeCell ref="UMK24:UMQ24"/>
    <mergeCell ref="UMS24:UMY24"/>
    <mergeCell ref="UNA24:UNG24"/>
    <mergeCell ref="UNI24:UNO24"/>
    <mergeCell ref="UJY24:UKE24"/>
    <mergeCell ref="UKG24:UKM24"/>
    <mergeCell ref="UKO24:UKU24"/>
    <mergeCell ref="UKW24:ULC24"/>
    <mergeCell ref="ULE24:ULK24"/>
    <mergeCell ref="ULM24:ULS24"/>
    <mergeCell ref="UIC24:UII24"/>
    <mergeCell ref="UIK24:UIQ24"/>
    <mergeCell ref="UIS24:UIY24"/>
    <mergeCell ref="UJA24:UJG24"/>
    <mergeCell ref="UJI24:UJO24"/>
    <mergeCell ref="UJQ24:UJW24"/>
    <mergeCell ref="URI24:URO24"/>
    <mergeCell ref="URQ24:URW24"/>
    <mergeCell ref="URY24:USE24"/>
    <mergeCell ref="USG24:USM24"/>
    <mergeCell ref="USO24:USU24"/>
    <mergeCell ref="USW24:UTC24"/>
    <mergeCell ref="UPM24:UPS24"/>
    <mergeCell ref="UPU24:UQA24"/>
    <mergeCell ref="UQC24:UQI24"/>
    <mergeCell ref="UQK24:UQQ24"/>
    <mergeCell ref="UQS24:UQY24"/>
    <mergeCell ref="URA24:URG24"/>
    <mergeCell ref="UNQ24:UNW24"/>
    <mergeCell ref="UNY24:UOE24"/>
    <mergeCell ref="UOG24:UOM24"/>
    <mergeCell ref="UOO24:UOU24"/>
    <mergeCell ref="UOW24:UPC24"/>
    <mergeCell ref="UPE24:UPK24"/>
    <mergeCell ref="UWW24:UXC24"/>
    <mergeCell ref="UXE24:UXK24"/>
    <mergeCell ref="UXM24:UXS24"/>
    <mergeCell ref="UXU24:UYA24"/>
    <mergeCell ref="UYC24:UYI24"/>
    <mergeCell ref="UYK24:UYQ24"/>
    <mergeCell ref="UVA24:UVG24"/>
    <mergeCell ref="UVI24:UVO24"/>
    <mergeCell ref="UVQ24:UVW24"/>
    <mergeCell ref="UVY24:UWE24"/>
    <mergeCell ref="UWG24:UWM24"/>
    <mergeCell ref="UWO24:UWU24"/>
    <mergeCell ref="UTE24:UTK24"/>
    <mergeCell ref="UTM24:UTS24"/>
    <mergeCell ref="UTU24:UUA24"/>
    <mergeCell ref="UUC24:UUI24"/>
    <mergeCell ref="UUK24:UUQ24"/>
    <mergeCell ref="UUS24:UUY24"/>
    <mergeCell ref="VCK24:VCQ24"/>
    <mergeCell ref="VCS24:VCY24"/>
    <mergeCell ref="VDA24:VDG24"/>
    <mergeCell ref="VDI24:VDO24"/>
    <mergeCell ref="VDQ24:VDW24"/>
    <mergeCell ref="VDY24:VEE24"/>
    <mergeCell ref="VAO24:VAU24"/>
    <mergeCell ref="VAW24:VBC24"/>
    <mergeCell ref="VBE24:VBK24"/>
    <mergeCell ref="VBM24:VBS24"/>
    <mergeCell ref="VBU24:VCA24"/>
    <mergeCell ref="VCC24:VCI24"/>
    <mergeCell ref="UYS24:UYY24"/>
    <mergeCell ref="UZA24:UZG24"/>
    <mergeCell ref="UZI24:UZO24"/>
    <mergeCell ref="UZQ24:UZW24"/>
    <mergeCell ref="UZY24:VAE24"/>
    <mergeCell ref="VAG24:VAM24"/>
    <mergeCell ref="VHY24:VIE24"/>
    <mergeCell ref="VIG24:VIM24"/>
    <mergeCell ref="VIO24:VIU24"/>
    <mergeCell ref="VIW24:VJC24"/>
    <mergeCell ref="VJE24:VJK24"/>
    <mergeCell ref="VJM24:VJS24"/>
    <mergeCell ref="VGC24:VGI24"/>
    <mergeCell ref="VGK24:VGQ24"/>
    <mergeCell ref="VGS24:VGY24"/>
    <mergeCell ref="VHA24:VHG24"/>
    <mergeCell ref="VHI24:VHO24"/>
    <mergeCell ref="VHQ24:VHW24"/>
    <mergeCell ref="VEG24:VEM24"/>
    <mergeCell ref="VEO24:VEU24"/>
    <mergeCell ref="VEW24:VFC24"/>
    <mergeCell ref="VFE24:VFK24"/>
    <mergeCell ref="VFM24:VFS24"/>
    <mergeCell ref="VFU24:VGA24"/>
    <mergeCell ref="VNM24:VNS24"/>
    <mergeCell ref="VNU24:VOA24"/>
    <mergeCell ref="VOC24:VOI24"/>
    <mergeCell ref="VOK24:VOQ24"/>
    <mergeCell ref="VOS24:VOY24"/>
    <mergeCell ref="VPA24:VPG24"/>
    <mergeCell ref="VLQ24:VLW24"/>
    <mergeCell ref="VLY24:VME24"/>
    <mergeCell ref="VMG24:VMM24"/>
    <mergeCell ref="VMO24:VMU24"/>
    <mergeCell ref="VMW24:VNC24"/>
    <mergeCell ref="VNE24:VNK24"/>
    <mergeCell ref="VJU24:VKA24"/>
    <mergeCell ref="VKC24:VKI24"/>
    <mergeCell ref="VKK24:VKQ24"/>
    <mergeCell ref="VKS24:VKY24"/>
    <mergeCell ref="VLA24:VLG24"/>
    <mergeCell ref="VLI24:VLO24"/>
    <mergeCell ref="VTA24:VTG24"/>
    <mergeCell ref="VTI24:VTO24"/>
    <mergeCell ref="VTQ24:VTW24"/>
    <mergeCell ref="VTY24:VUE24"/>
    <mergeCell ref="VUG24:VUM24"/>
    <mergeCell ref="VUO24:VUU24"/>
    <mergeCell ref="VRE24:VRK24"/>
    <mergeCell ref="VRM24:VRS24"/>
    <mergeCell ref="VRU24:VSA24"/>
    <mergeCell ref="VSC24:VSI24"/>
    <mergeCell ref="VSK24:VSQ24"/>
    <mergeCell ref="VSS24:VSY24"/>
    <mergeCell ref="VPI24:VPO24"/>
    <mergeCell ref="VPQ24:VPW24"/>
    <mergeCell ref="VPY24:VQE24"/>
    <mergeCell ref="VQG24:VQM24"/>
    <mergeCell ref="VQO24:VQU24"/>
    <mergeCell ref="VQW24:VRC24"/>
    <mergeCell ref="VYO24:VYU24"/>
    <mergeCell ref="VYW24:VZC24"/>
    <mergeCell ref="VZE24:VZK24"/>
    <mergeCell ref="VZM24:VZS24"/>
    <mergeCell ref="VZU24:WAA24"/>
    <mergeCell ref="WAC24:WAI24"/>
    <mergeCell ref="VWS24:VWY24"/>
    <mergeCell ref="VXA24:VXG24"/>
    <mergeCell ref="VXI24:VXO24"/>
    <mergeCell ref="VXQ24:VXW24"/>
    <mergeCell ref="VXY24:VYE24"/>
    <mergeCell ref="VYG24:VYM24"/>
    <mergeCell ref="VUW24:VVC24"/>
    <mergeCell ref="VVE24:VVK24"/>
    <mergeCell ref="VVM24:VVS24"/>
    <mergeCell ref="VVU24:VWA24"/>
    <mergeCell ref="VWC24:VWI24"/>
    <mergeCell ref="VWK24:VWQ24"/>
    <mergeCell ref="WEC24:WEI24"/>
    <mergeCell ref="WEK24:WEQ24"/>
    <mergeCell ref="WES24:WEY24"/>
    <mergeCell ref="WFA24:WFG24"/>
    <mergeCell ref="WFI24:WFO24"/>
    <mergeCell ref="WFQ24:WFW24"/>
    <mergeCell ref="WCG24:WCM24"/>
    <mergeCell ref="WCO24:WCU24"/>
    <mergeCell ref="WCW24:WDC24"/>
    <mergeCell ref="WDE24:WDK24"/>
    <mergeCell ref="WDM24:WDS24"/>
    <mergeCell ref="WDU24:WEA24"/>
    <mergeCell ref="WAK24:WAQ24"/>
    <mergeCell ref="WAS24:WAY24"/>
    <mergeCell ref="WBA24:WBG24"/>
    <mergeCell ref="WBI24:WBO24"/>
    <mergeCell ref="WBQ24:WBW24"/>
    <mergeCell ref="WBY24:WCE24"/>
    <mergeCell ref="WJQ24:WJW24"/>
    <mergeCell ref="WJY24:WKE24"/>
    <mergeCell ref="WKG24:WKM24"/>
    <mergeCell ref="WKO24:WKU24"/>
    <mergeCell ref="WKW24:WLC24"/>
    <mergeCell ref="WLE24:WLK24"/>
    <mergeCell ref="WHU24:WIA24"/>
    <mergeCell ref="WIC24:WII24"/>
    <mergeCell ref="WIK24:WIQ24"/>
    <mergeCell ref="WIS24:WIY24"/>
    <mergeCell ref="WJA24:WJG24"/>
    <mergeCell ref="WJI24:WJO24"/>
    <mergeCell ref="WFY24:WGE24"/>
    <mergeCell ref="WGG24:WGM24"/>
    <mergeCell ref="WGO24:WGU24"/>
    <mergeCell ref="WGW24:WHC24"/>
    <mergeCell ref="WHE24:WHK24"/>
    <mergeCell ref="WHM24:WHS24"/>
    <mergeCell ref="WPE24:WPK24"/>
    <mergeCell ref="WPM24:WPS24"/>
    <mergeCell ref="WPU24:WQA24"/>
    <mergeCell ref="WQC24:WQI24"/>
    <mergeCell ref="WQK24:WQQ24"/>
    <mergeCell ref="WQS24:WQY24"/>
    <mergeCell ref="WNI24:WNO24"/>
    <mergeCell ref="WNQ24:WNW24"/>
    <mergeCell ref="WNY24:WOE24"/>
    <mergeCell ref="WOG24:WOM24"/>
    <mergeCell ref="WOO24:WOU24"/>
    <mergeCell ref="WOW24:WPC24"/>
    <mergeCell ref="WLM24:WLS24"/>
    <mergeCell ref="WLU24:WMA24"/>
    <mergeCell ref="WMC24:WMI24"/>
    <mergeCell ref="WMK24:WMQ24"/>
    <mergeCell ref="WMS24:WMY24"/>
    <mergeCell ref="WNA24:WNG24"/>
    <mergeCell ref="WVA24:WVG24"/>
    <mergeCell ref="WVI24:WVO24"/>
    <mergeCell ref="WVQ24:WVW24"/>
    <mergeCell ref="WVY24:WWE24"/>
    <mergeCell ref="WWG24:WWM24"/>
    <mergeCell ref="WSW24:WTC24"/>
    <mergeCell ref="WTE24:WTK24"/>
    <mergeCell ref="WTM24:WTS24"/>
    <mergeCell ref="WTU24:WUA24"/>
    <mergeCell ref="WUC24:WUI24"/>
    <mergeCell ref="WUK24:WUQ24"/>
    <mergeCell ref="WRA24:WRG24"/>
    <mergeCell ref="WRI24:WRO24"/>
    <mergeCell ref="WRQ24:WRW24"/>
    <mergeCell ref="WRY24:WSE24"/>
    <mergeCell ref="WSG24:WSM24"/>
    <mergeCell ref="WSO24:WSU24"/>
    <mergeCell ref="XDY24:XEE24"/>
    <mergeCell ref="XEG24:XEM24"/>
    <mergeCell ref="XEO24:XEU24"/>
    <mergeCell ref="XEW24:XFC24"/>
    <mergeCell ref="A19:C19"/>
    <mergeCell ref="A20:C20"/>
    <mergeCell ref="A21:C21"/>
    <mergeCell ref="XCC24:XCI24"/>
    <mergeCell ref="XCK24:XCQ24"/>
    <mergeCell ref="XCS24:XCY24"/>
    <mergeCell ref="XDA24:XDG24"/>
    <mergeCell ref="XDI24:XDO24"/>
    <mergeCell ref="XDQ24:XDW24"/>
    <mergeCell ref="XAG24:XAM24"/>
    <mergeCell ref="XAO24:XAU24"/>
    <mergeCell ref="XAW24:XBC24"/>
    <mergeCell ref="XBE24:XBK24"/>
    <mergeCell ref="XBM24:XBS24"/>
    <mergeCell ref="XBU24:XCA24"/>
    <mergeCell ref="WYK24:WYQ24"/>
    <mergeCell ref="WYS24:WYY24"/>
    <mergeCell ref="WZA24:WZG24"/>
    <mergeCell ref="WZI24:WZO24"/>
    <mergeCell ref="WZQ24:WZW24"/>
    <mergeCell ref="WZY24:XAE24"/>
    <mergeCell ref="WWO24:WWU24"/>
    <mergeCell ref="WWW24:WXC24"/>
    <mergeCell ref="WXE24:WXK24"/>
    <mergeCell ref="WXM24:WXS24"/>
    <mergeCell ref="WXU24:WYA24"/>
    <mergeCell ref="WYC24:WYI24"/>
    <mergeCell ref="WUS24:WUY24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C6C9E-224A-49EF-B043-C5CA24629DA9}">
  <dimension ref="A1:XFD30"/>
  <sheetViews>
    <sheetView topLeftCell="A7" workbookViewId="0">
      <selection activeCell="H25" sqref="H25"/>
    </sheetView>
  </sheetViews>
  <sheetFormatPr defaultRowHeight="15" x14ac:dyDescent="0.25"/>
  <cols>
    <col min="1" max="1" width="28.28515625" bestFit="1" customWidth="1"/>
    <col min="2" max="2" width="9.85546875" bestFit="1" customWidth="1"/>
    <col min="3" max="3" width="10.7109375" bestFit="1" customWidth="1"/>
    <col min="4" max="4" width="12.28515625" bestFit="1" customWidth="1"/>
    <col min="5" max="5" width="9.28515625" bestFit="1" customWidth="1"/>
    <col min="6" max="6" width="11.140625" bestFit="1" customWidth="1"/>
    <col min="7" max="8" width="13.28515625" bestFit="1" customWidth="1"/>
  </cols>
  <sheetData>
    <row r="1" spans="1:8" ht="15.75" x14ac:dyDescent="0.3">
      <c r="A1" s="106" t="s">
        <v>196</v>
      </c>
      <c r="B1" s="106"/>
      <c r="C1" s="106"/>
      <c r="D1" s="106"/>
      <c r="E1" s="106"/>
      <c r="F1" s="106"/>
      <c r="G1" s="106"/>
      <c r="H1" s="106"/>
    </row>
    <row r="2" spans="1:8" ht="15.75" x14ac:dyDescent="0.3">
      <c r="A2" s="106" t="s">
        <v>92</v>
      </c>
      <c r="B2" s="106"/>
      <c r="C2" s="106"/>
      <c r="D2" s="106"/>
      <c r="E2" s="106"/>
      <c r="F2" s="106"/>
      <c r="G2" s="8" t="s">
        <v>74</v>
      </c>
      <c r="H2" s="8" t="s">
        <v>17</v>
      </c>
    </row>
    <row r="3" spans="1:8" ht="15.75" x14ac:dyDescent="0.3">
      <c r="A3" s="9" t="s">
        <v>59</v>
      </c>
      <c r="B3" s="9" t="s">
        <v>30</v>
      </c>
      <c r="C3" s="9" t="s">
        <v>31</v>
      </c>
      <c r="D3" s="9" t="s">
        <v>32</v>
      </c>
      <c r="E3" s="9" t="s">
        <v>35</v>
      </c>
      <c r="F3" s="9" t="s">
        <v>33</v>
      </c>
      <c r="G3" s="9" t="s">
        <v>34</v>
      </c>
      <c r="H3" s="9" t="s">
        <v>36</v>
      </c>
    </row>
    <row r="4" spans="1:8" ht="15.75" x14ac:dyDescent="0.3">
      <c r="A4" s="8" t="s">
        <v>93</v>
      </c>
      <c r="B4" s="8">
        <v>373200</v>
      </c>
      <c r="C4" s="10">
        <v>1</v>
      </c>
      <c r="D4" s="10">
        <v>0.02</v>
      </c>
      <c r="E4" s="10">
        <v>0</v>
      </c>
      <c r="F4" s="8">
        <v>29.53</v>
      </c>
      <c r="G4" s="8">
        <v>6.67</v>
      </c>
      <c r="H4" s="11">
        <f>(D4*F4)+(E4*G4)</f>
        <v>0.59060000000000001</v>
      </c>
    </row>
    <row r="5" spans="1:8" ht="15.75" x14ac:dyDescent="0.3">
      <c r="A5" s="8" t="s">
        <v>94</v>
      </c>
      <c r="B5" s="8">
        <v>346080</v>
      </c>
      <c r="C5" s="10">
        <v>1</v>
      </c>
      <c r="D5" s="10">
        <v>7.4999999999999997E-2</v>
      </c>
      <c r="E5" s="10">
        <v>0.17499999999999999</v>
      </c>
      <c r="F5" s="8">
        <v>195.78</v>
      </c>
      <c r="G5" s="8">
        <v>62.28</v>
      </c>
      <c r="H5" s="11">
        <f>(D5*F5)+(E5*G5)-0.01</f>
        <v>25.572499999999994</v>
      </c>
    </row>
    <row r="6" spans="1:8" ht="15.75" x14ac:dyDescent="0.3">
      <c r="A6" s="8" t="s">
        <v>95</v>
      </c>
      <c r="B6" s="8">
        <v>301800</v>
      </c>
      <c r="C6" s="10">
        <v>1</v>
      </c>
      <c r="D6" s="10">
        <v>0.06</v>
      </c>
      <c r="E6" s="10">
        <v>0</v>
      </c>
      <c r="F6" s="8">
        <v>0.36</v>
      </c>
      <c r="G6" s="8">
        <v>0.25</v>
      </c>
      <c r="H6" s="11">
        <f>(D6*F6)+(E6*G6)</f>
        <v>2.1599999999999998E-2</v>
      </c>
    </row>
    <row r="7" spans="1:8" ht="15.75" x14ac:dyDescent="0.3">
      <c r="A7" s="8" t="s">
        <v>96</v>
      </c>
      <c r="B7" s="8">
        <v>370450</v>
      </c>
      <c r="C7" s="10">
        <v>1</v>
      </c>
      <c r="D7" s="10">
        <v>0.04</v>
      </c>
      <c r="E7" s="10">
        <v>0</v>
      </c>
      <c r="F7" s="8">
        <v>7.38</v>
      </c>
      <c r="G7" s="8">
        <v>0.88</v>
      </c>
      <c r="H7" s="11">
        <f>(D7*F7)+(E7*G7)-0.01</f>
        <v>0.28520000000000001</v>
      </c>
    </row>
    <row r="8" spans="1:8" ht="15.75" x14ac:dyDescent="0.3">
      <c r="A8" s="4"/>
      <c r="B8" s="4"/>
      <c r="C8" s="4"/>
      <c r="D8" s="4"/>
      <c r="E8" s="4"/>
      <c r="F8" s="4"/>
      <c r="G8" s="4" t="s">
        <v>39</v>
      </c>
      <c r="H8" s="5">
        <f>SUM(H4:H7)</f>
        <v>26.469899999999992</v>
      </c>
    </row>
    <row r="9" spans="1:8" ht="15.75" x14ac:dyDescent="0.3">
      <c r="A9" s="110" t="s">
        <v>60</v>
      </c>
      <c r="B9" s="110"/>
      <c r="C9" s="9" t="s">
        <v>30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36</v>
      </c>
    </row>
    <row r="10" spans="1:8" ht="15.75" x14ac:dyDescent="0.3">
      <c r="A10" s="106" t="s">
        <v>97</v>
      </c>
      <c r="B10" s="106"/>
      <c r="C10" s="8">
        <v>200260</v>
      </c>
      <c r="D10" s="11">
        <v>2.02</v>
      </c>
      <c r="E10" s="8">
        <v>177.48</v>
      </c>
      <c r="F10" s="11">
        <v>38.67</v>
      </c>
      <c r="G10" s="10">
        <v>0.25</v>
      </c>
      <c r="H10" s="11">
        <f>F10*G10-0.01</f>
        <v>9.6575000000000006</v>
      </c>
    </row>
    <row r="11" spans="1:8" ht="15.75" x14ac:dyDescent="0.3">
      <c r="A11" s="106" t="s">
        <v>98</v>
      </c>
      <c r="B11" s="106"/>
      <c r="C11" s="8">
        <v>210090</v>
      </c>
      <c r="D11" s="11">
        <v>2.02</v>
      </c>
      <c r="E11" s="8">
        <v>177.48</v>
      </c>
      <c r="F11" s="11">
        <v>38.67</v>
      </c>
      <c r="G11" s="10">
        <v>0.25</v>
      </c>
      <c r="H11" s="11">
        <f>F11*G11-0.01</f>
        <v>9.6575000000000006</v>
      </c>
    </row>
    <row r="12" spans="1:8" ht="15.75" x14ac:dyDescent="0.3">
      <c r="A12" s="106" t="s">
        <v>45</v>
      </c>
      <c r="B12" s="106"/>
      <c r="C12" s="8">
        <v>200130</v>
      </c>
      <c r="D12" s="11">
        <v>1.48</v>
      </c>
      <c r="E12" s="8">
        <v>177.48</v>
      </c>
      <c r="F12" s="11">
        <v>28.33</v>
      </c>
      <c r="G12" s="10">
        <v>0.5</v>
      </c>
      <c r="H12" s="11">
        <f>F12*G12-0.01</f>
        <v>14.154999999999999</v>
      </c>
    </row>
    <row r="13" spans="1:8" ht="15.75" x14ac:dyDescent="0.3">
      <c r="A13" s="106" t="s">
        <v>46</v>
      </c>
      <c r="B13" s="106"/>
      <c r="C13" s="8">
        <v>210060</v>
      </c>
      <c r="D13" s="11">
        <v>2.62</v>
      </c>
      <c r="E13" s="8">
        <v>177.48</v>
      </c>
      <c r="F13" s="11">
        <v>50.16</v>
      </c>
      <c r="G13" s="10">
        <v>0.1</v>
      </c>
      <c r="H13" s="11">
        <f>F13*G13-0.01</f>
        <v>5.0060000000000002</v>
      </c>
    </row>
    <row r="14" spans="1:8" ht="15.75" x14ac:dyDescent="0.3">
      <c r="A14" s="4"/>
      <c r="B14" s="4"/>
      <c r="C14" s="4"/>
      <c r="D14" s="4"/>
      <c r="E14" s="4"/>
      <c r="F14" s="4"/>
      <c r="G14" s="4" t="s">
        <v>44</v>
      </c>
      <c r="H14" s="5">
        <f>H12+H13+H10+H11+0.01</f>
        <v>38.485999999999997</v>
      </c>
    </row>
    <row r="15" spans="1:8" ht="15.75" x14ac:dyDescent="0.3">
      <c r="A15" s="110" t="s">
        <v>61</v>
      </c>
      <c r="B15" s="110"/>
      <c r="C15" s="9" t="s">
        <v>30</v>
      </c>
      <c r="D15" s="9" t="s">
        <v>49</v>
      </c>
      <c r="E15" s="9" t="s">
        <v>50</v>
      </c>
      <c r="F15" s="9" t="s">
        <v>51</v>
      </c>
      <c r="G15" s="9" t="s">
        <v>52</v>
      </c>
      <c r="H15" s="9" t="s">
        <v>54</v>
      </c>
    </row>
    <row r="16" spans="1:8" ht="15.75" x14ac:dyDescent="0.3">
      <c r="A16" s="106" t="s">
        <v>48</v>
      </c>
      <c r="B16" s="106"/>
      <c r="C16" s="8">
        <v>29990</v>
      </c>
      <c r="D16" s="11">
        <v>15</v>
      </c>
      <c r="E16" s="8" t="s">
        <v>53</v>
      </c>
      <c r="F16" s="11"/>
      <c r="G16" s="10"/>
      <c r="H16" s="11">
        <f>H14*D16/100</f>
        <v>5.7728999999999999</v>
      </c>
    </row>
    <row r="17" spans="1:16384" ht="15.75" x14ac:dyDescent="0.3">
      <c r="A17" s="6"/>
      <c r="B17" s="6"/>
      <c r="C17" s="6"/>
      <c r="D17" s="6"/>
      <c r="E17" s="6"/>
      <c r="F17" s="6"/>
      <c r="G17" s="4" t="s">
        <v>55</v>
      </c>
      <c r="H17" s="5">
        <f>H16</f>
        <v>5.7728999999999999</v>
      </c>
    </row>
    <row r="18" spans="1:16384" ht="15.75" x14ac:dyDescent="0.3">
      <c r="A18" s="112" t="s">
        <v>56</v>
      </c>
      <c r="B18" s="112"/>
      <c r="C18" s="112"/>
      <c r="D18" s="112"/>
      <c r="E18" s="112"/>
      <c r="F18" s="112"/>
      <c r="G18" s="112"/>
      <c r="H18" s="5">
        <f>H8+H14+H17</f>
        <v>70.728799999999978</v>
      </c>
    </row>
    <row r="19" spans="1:16384" ht="15.75" x14ac:dyDescent="0.3">
      <c r="A19" s="112" t="s">
        <v>57</v>
      </c>
      <c r="B19" s="112"/>
      <c r="C19" s="112"/>
      <c r="D19" s="112"/>
      <c r="E19" s="112"/>
      <c r="F19" s="112"/>
      <c r="G19" s="112"/>
      <c r="H19" s="5">
        <v>1</v>
      </c>
    </row>
    <row r="20" spans="1:16384" ht="15.75" x14ac:dyDescent="0.3">
      <c r="A20" s="112" t="s">
        <v>58</v>
      </c>
      <c r="B20" s="112"/>
      <c r="C20" s="112"/>
      <c r="D20" s="112"/>
      <c r="E20" s="112"/>
      <c r="F20" s="112"/>
      <c r="G20" s="112"/>
      <c r="H20" s="5">
        <f>H18/H19</f>
        <v>70.728799999999978</v>
      </c>
    </row>
    <row r="21" spans="1:16384" ht="15.75" x14ac:dyDescent="0.3">
      <c r="A21" s="107" t="s">
        <v>62</v>
      </c>
      <c r="B21" s="108"/>
      <c r="C21" s="109"/>
      <c r="D21" s="9" t="s">
        <v>30</v>
      </c>
      <c r="E21" s="9" t="s">
        <v>63</v>
      </c>
      <c r="F21" s="9" t="s">
        <v>64</v>
      </c>
      <c r="G21" s="9" t="s">
        <v>43</v>
      </c>
      <c r="H21" s="9" t="s">
        <v>64</v>
      </c>
    </row>
    <row r="22" spans="1:16384" ht="15.75" x14ac:dyDescent="0.3">
      <c r="A22" s="106" t="s">
        <v>99</v>
      </c>
      <c r="B22" s="106"/>
      <c r="C22" s="106"/>
      <c r="D22" s="8">
        <v>139000</v>
      </c>
      <c r="E22" s="8" t="s">
        <v>103</v>
      </c>
      <c r="F22" s="11">
        <v>79.11</v>
      </c>
      <c r="G22" s="10">
        <v>1.5699999999999999E-2</v>
      </c>
      <c r="H22" s="11">
        <f>F22*G22</f>
        <v>1.242027</v>
      </c>
    </row>
    <row r="23" spans="1:16384" ht="15.75" x14ac:dyDescent="0.3">
      <c r="A23" s="106" t="s">
        <v>100</v>
      </c>
      <c r="B23" s="106"/>
      <c r="C23" s="106"/>
      <c r="D23" s="8">
        <v>173200</v>
      </c>
      <c r="E23" s="8" t="s">
        <v>104</v>
      </c>
      <c r="F23" s="11">
        <v>607.20000000000005</v>
      </c>
      <c r="G23" s="10">
        <v>6.6E-3</v>
      </c>
      <c r="H23" s="11">
        <f>F23*G23-0.01</f>
        <v>3.9975200000000006</v>
      </c>
    </row>
    <row r="24" spans="1:16384" ht="15.75" x14ac:dyDescent="0.3">
      <c r="A24" s="106" t="s">
        <v>102</v>
      </c>
      <c r="B24" s="106"/>
      <c r="C24" s="106"/>
      <c r="D24" s="8">
        <v>130000</v>
      </c>
      <c r="E24" s="8" t="s">
        <v>103</v>
      </c>
      <c r="F24" s="11">
        <v>80.13</v>
      </c>
      <c r="G24" s="10">
        <v>1.8200000000000001E-2</v>
      </c>
      <c r="H24" s="11">
        <f>F24*G24-0.01</f>
        <v>1.448366</v>
      </c>
    </row>
    <row r="25" spans="1:16384" ht="15.75" x14ac:dyDescent="0.3">
      <c r="A25" s="106" t="s">
        <v>101</v>
      </c>
      <c r="B25" s="106"/>
      <c r="C25" s="106"/>
      <c r="D25" s="8">
        <v>161150</v>
      </c>
      <c r="E25" s="8" t="s">
        <v>17</v>
      </c>
      <c r="F25" s="11">
        <v>330</v>
      </c>
      <c r="G25" s="10">
        <v>1</v>
      </c>
      <c r="H25" s="11">
        <f>F25*G25</f>
        <v>330</v>
      </c>
    </row>
    <row r="26" spans="1:16384" ht="15.75" x14ac:dyDescent="0.3">
      <c r="A26" s="6"/>
      <c r="B26" s="6"/>
      <c r="C26" s="6"/>
      <c r="D26" s="6"/>
      <c r="E26" s="6"/>
      <c r="F26" s="6"/>
      <c r="G26" s="4" t="s">
        <v>71</v>
      </c>
      <c r="H26" s="5">
        <f>SUM(H22:H25)</f>
        <v>336.68791299999998</v>
      </c>
    </row>
    <row r="27" spans="1:16384" ht="15.75" x14ac:dyDescent="0.3">
      <c r="A27" s="107" t="s">
        <v>105</v>
      </c>
      <c r="B27" s="108"/>
      <c r="C27" s="109"/>
      <c r="D27" s="9" t="s">
        <v>30</v>
      </c>
      <c r="E27" s="9" t="s">
        <v>63</v>
      </c>
      <c r="F27" s="9" t="s">
        <v>64</v>
      </c>
      <c r="G27" s="9" t="s">
        <v>43</v>
      </c>
      <c r="H27" s="9" t="s">
        <v>64</v>
      </c>
    </row>
    <row r="28" spans="1:16384" ht="15.75" x14ac:dyDescent="0.3">
      <c r="A28" s="106" t="s">
        <v>106</v>
      </c>
      <c r="B28" s="106"/>
      <c r="C28" s="106"/>
      <c r="D28" s="8">
        <v>600000</v>
      </c>
      <c r="E28" s="8" t="s">
        <v>103</v>
      </c>
      <c r="F28" s="11">
        <v>44.61</v>
      </c>
      <c r="G28" s="10">
        <v>4.9099999999999998E-2</v>
      </c>
      <c r="H28" s="11">
        <f>F28*G28</f>
        <v>2.1903509999999997</v>
      </c>
    </row>
    <row r="29" spans="1:16384" ht="15.75" x14ac:dyDescent="0.3">
      <c r="A29" s="6"/>
      <c r="B29" s="6"/>
      <c r="C29" s="6"/>
      <c r="D29" s="6"/>
      <c r="E29" s="6"/>
      <c r="F29" s="6"/>
      <c r="G29" s="4" t="s">
        <v>71</v>
      </c>
      <c r="H29" s="5">
        <f>SUM(H28)</f>
        <v>2.1903509999999997</v>
      </c>
    </row>
    <row r="30" spans="1:16384" ht="15.75" x14ac:dyDescent="0.3">
      <c r="A30" s="113" t="s">
        <v>107</v>
      </c>
      <c r="B30" s="113"/>
      <c r="C30" s="113"/>
      <c r="D30" s="113"/>
      <c r="E30" s="113"/>
      <c r="F30" s="113"/>
      <c r="G30" s="113"/>
      <c r="H30" s="7">
        <f>H20+H26+H29</f>
        <v>409.60706399999998</v>
      </c>
      <c r="I30" s="111"/>
      <c r="J30" s="111"/>
      <c r="K30" s="111"/>
      <c r="L30" s="111"/>
      <c r="M30" s="111"/>
      <c r="N30" s="111"/>
      <c r="O30" s="111"/>
      <c r="P30" s="3"/>
      <c r="Q30" s="111" t="s">
        <v>58</v>
      </c>
      <c r="R30" s="111"/>
      <c r="S30" s="111"/>
      <c r="T30" s="111"/>
      <c r="U30" s="111"/>
      <c r="V30" s="111"/>
      <c r="W30" s="111"/>
      <c r="X30" s="3" t="e">
        <f>X26/#REF!-0.01</f>
        <v>#REF!</v>
      </c>
      <c r="Y30" s="111" t="s">
        <v>58</v>
      </c>
      <c r="Z30" s="111"/>
      <c r="AA30" s="111"/>
      <c r="AB30" s="111"/>
      <c r="AC30" s="111"/>
      <c r="AD30" s="111"/>
      <c r="AE30" s="111"/>
      <c r="AF30" s="3" t="e">
        <f>AF26/#REF!-0.01</f>
        <v>#REF!</v>
      </c>
      <c r="AG30" s="111" t="s">
        <v>58</v>
      </c>
      <c r="AH30" s="111"/>
      <c r="AI30" s="111"/>
      <c r="AJ30" s="111"/>
      <c r="AK30" s="111"/>
      <c r="AL30" s="111"/>
      <c r="AM30" s="111"/>
      <c r="AN30" s="3" t="e">
        <f>AN26/#REF!-0.01</f>
        <v>#REF!</v>
      </c>
      <c r="AO30" s="111" t="s">
        <v>58</v>
      </c>
      <c r="AP30" s="111"/>
      <c r="AQ30" s="111"/>
      <c r="AR30" s="111"/>
      <c r="AS30" s="111"/>
      <c r="AT30" s="111"/>
      <c r="AU30" s="111"/>
      <c r="AV30" s="3" t="e">
        <f>AV26/#REF!-0.01</f>
        <v>#REF!</v>
      </c>
      <c r="AW30" s="111" t="s">
        <v>58</v>
      </c>
      <c r="AX30" s="111"/>
      <c r="AY30" s="111"/>
      <c r="AZ30" s="111"/>
      <c r="BA30" s="111"/>
      <c r="BB30" s="111"/>
      <c r="BC30" s="111"/>
      <c r="BD30" s="3" t="e">
        <f>BD26/#REF!-0.01</f>
        <v>#REF!</v>
      </c>
      <c r="BE30" s="111" t="s">
        <v>58</v>
      </c>
      <c r="BF30" s="111"/>
      <c r="BG30" s="111"/>
      <c r="BH30" s="111"/>
      <c r="BI30" s="111"/>
      <c r="BJ30" s="111"/>
      <c r="BK30" s="111"/>
      <c r="BL30" s="3" t="e">
        <f>BL26/#REF!-0.01</f>
        <v>#REF!</v>
      </c>
      <c r="BM30" s="111" t="s">
        <v>58</v>
      </c>
      <c r="BN30" s="111"/>
      <c r="BO30" s="111"/>
      <c r="BP30" s="111"/>
      <c r="BQ30" s="111"/>
      <c r="BR30" s="111"/>
      <c r="BS30" s="111"/>
      <c r="BT30" s="3" t="e">
        <f>BT26/#REF!-0.01</f>
        <v>#REF!</v>
      </c>
      <c r="BU30" s="111" t="s">
        <v>58</v>
      </c>
      <c r="BV30" s="111"/>
      <c r="BW30" s="111"/>
      <c r="BX30" s="111"/>
      <c r="BY30" s="111"/>
      <c r="BZ30" s="111"/>
      <c r="CA30" s="111"/>
      <c r="CB30" s="3" t="e">
        <f>CB26/#REF!-0.01</f>
        <v>#REF!</v>
      </c>
      <c r="CC30" s="111" t="s">
        <v>58</v>
      </c>
      <c r="CD30" s="111"/>
      <c r="CE30" s="111"/>
      <c r="CF30" s="111"/>
      <c r="CG30" s="111"/>
      <c r="CH30" s="111"/>
      <c r="CI30" s="111"/>
      <c r="CJ30" s="3" t="e">
        <f>CJ26/#REF!-0.01</f>
        <v>#REF!</v>
      </c>
      <c r="CK30" s="111" t="s">
        <v>58</v>
      </c>
      <c r="CL30" s="111"/>
      <c r="CM30" s="111"/>
      <c r="CN30" s="111"/>
      <c r="CO30" s="111"/>
      <c r="CP30" s="111"/>
      <c r="CQ30" s="111"/>
      <c r="CR30" s="3" t="e">
        <f>CR26/#REF!-0.01</f>
        <v>#REF!</v>
      </c>
      <c r="CS30" s="111" t="s">
        <v>58</v>
      </c>
      <c r="CT30" s="111"/>
      <c r="CU30" s="111"/>
      <c r="CV30" s="111"/>
      <c r="CW30" s="111"/>
      <c r="CX30" s="111"/>
      <c r="CY30" s="111"/>
      <c r="CZ30" s="3" t="e">
        <f>CZ26/#REF!-0.01</f>
        <v>#REF!</v>
      </c>
      <c r="DA30" s="111" t="s">
        <v>58</v>
      </c>
      <c r="DB30" s="111"/>
      <c r="DC30" s="111"/>
      <c r="DD30" s="111"/>
      <c r="DE30" s="111"/>
      <c r="DF30" s="111"/>
      <c r="DG30" s="111"/>
      <c r="DH30" s="3" t="e">
        <f>DH26/#REF!-0.01</f>
        <v>#REF!</v>
      </c>
      <c r="DI30" s="111" t="s">
        <v>58</v>
      </c>
      <c r="DJ30" s="111"/>
      <c r="DK30" s="111"/>
      <c r="DL30" s="111"/>
      <c r="DM30" s="111"/>
      <c r="DN30" s="111"/>
      <c r="DO30" s="111"/>
      <c r="DP30" s="3" t="e">
        <f>DP26/#REF!-0.01</f>
        <v>#REF!</v>
      </c>
      <c r="DQ30" s="111" t="s">
        <v>58</v>
      </c>
      <c r="DR30" s="111"/>
      <c r="DS30" s="111"/>
      <c r="DT30" s="111"/>
      <c r="DU30" s="111"/>
      <c r="DV30" s="111"/>
      <c r="DW30" s="111"/>
      <c r="DX30" s="3" t="e">
        <f>DX26/#REF!-0.01</f>
        <v>#REF!</v>
      </c>
      <c r="DY30" s="111" t="s">
        <v>58</v>
      </c>
      <c r="DZ30" s="111"/>
      <c r="EA30" s="111"/>
      <c r="EB30" s="111"/>
      <c r="EC30" s="111"/>
      <c r="ED30" s="111"/>
      <c r="EE30" s="111"/>
      <c r="EF30" s="3" t="e">
        <f>EF26/#REF!-0.01</f>
        <v>#REF!</v>
      </c>
      <c r="EG30" s="111" t="s">
        <v>58</v>
      </c>
      <c r="EH30" s="111"/>
      <c r="EI30" s="111"/>
      <c r="EJ30" s="111"/>
      <c r="EK30" s="111"/>
      <c r="EL30" s="111"/>
      <c r="EM30" s="111"/>
      <c r="EN30" s="3" t="e">
        <f>EN26/#REF!-0.01</f>
        <v>#REF!</v>
      </c>
      <c r="EO30" s="111" t="s">
        <v>58</v>
      </c>
      <c r="EP30" s="111"/>
      <c r="EQ30" s="111"/>
      <c r="ER30" s="111"/>
      <c r="ES30" s="111"/>
      <c r="ET30" s="111"/>
      <c r="EU30" s="111"/>
      <c r="EV30" s="3" t="e">
        <f>EV26/#REF!-0.01</f>
        <v>#REF!</v>
      </c>
      <c r="EW30" s="111" t="s">
        <v>58</v>
      </c>
      <c r="EX30" s="111"/>
      <c r="EY30" s="111"/>
      <c r="EZ30" s="111"/>
      <c r="FA30" s="111"/>
      <c r="FB30" s="111"/>
      <c r="FC30" s="111"/>
      <c r="FD30" s="3" t="e">
        <f>FD26/#REF!-0.01</f>
        <v>#REF!</v>
      </c>
      <c r="FE30" s="111" t="s">
        <v>58</v>
      </c>
      <c r="FF30" s="111"/>
      <c r="FG30" s="111"/>
      <c r="FH30" s="111"/>
      <c r="FI30" s="111"/>
      <c r="FJ30" s="111"/>
      <c r="FK30" s="111"/>
      <c r="FL30" s="3" t="e">
        <f>FL26/#REF!-0.01</f>
        <v>#REF!</v>
      </c>
      <c r="FM30" s="111" t="s">
        <v>58</v>
      </c>
      <c r="FN30" s="111"/>
      <c r="FO30" s="111"/>
      <c r="FP30" s="111"/>
      <c r="FQ30" s="111"/>
      <c r="FR30" s="111"/>
      <c r="FS30" s="111"/>
      <c r="FT30" s="3" t="e">
        <f>FT26/#REF!-0.01</f>
        <v>#REF!</v>
      </c>
      <c r="FU30" s="111" t="s">
        <v>58</v>
      </c>
      <c r="FV30" s="111"/>
      <c r="FW30" s="111"/>
      <c r="FX30" s="111"/>
      <c r="FY30" s="111"/>
      <c r="FZ30" s="111"/>
      <c r="GA30" s="111"/>
      <c r="GB30" s="3" t="e">
        <f>GB26/#REF!-0.01</f>
        <v>#REF!</v>
      </c>
      <c r="GC30" s="111" t="s">
        <v>58</v>
      </c>
      <c r="GD30" s="111"/>
      <c r="GE30" s="111"/>
      <c r="GF30" s="111"/>
      <c r="GG30" s="111"/>
      <c r="GH30" s="111"/>
      <c r="GI30" s="111"/>
      <c r="GJ30" s="3" t="e">
        <f>GJ26/#REF!-0.01</f>
        <v>#REF!</v>
      </c>
      <c r="GK30" s="111" t="s">
        <v>58</v>
      </c>
      <c r="GL30" s="111"/>
      <c r="GM30" s="111"/>
      <c r="GN30" s="111"/>
      <c r="GO30" s="111"/>
      <c r="GP30" s="111"/>
      <c r="GQ30" s="111"/>
      <c r="GR30" s="3" t="e">
        <f>GR26/#REF!-0.01</f>
        <v>#REF!</v>
      </c>
      <c r="GS30" s="111" t="s">
        <v>58</v>
      </c>
      <c r="GT30" s="111"/>
      <c r="GU30" s="111"/>
      <c r="GV30" s="111"/>
      <c r="GW30" s="111"/>
      <c r="GX30" s="111"/>
      <c r="GY30" s="111"/>
      <c r="GZ30" s="3" t="e">
        <f>GZ26/#REF!-0.01</f>
        <v>#REF!</v>
      </c>
      <c r="HA30" s="111" t="s">
        <v>58</v>
      </c>
      <c r="HB30" s="111"/>
      <c r="HC30" s="111"/>
      <c r="HD30" s="111"/>
      <c r="HE30" s="111"/>
      <c r="HF30" s="111"/>
      <c r="HG30" s="111"/>
      <c r="HH30" s="3" t="e">
        <f>HH26/#REF!-0.01</f>
        <v>#REF!</v>
      </c>
      <c r="HI30" s="111" t="s">
        <v>58</v>
      </c>
      <c r="HJ30" s="111"/>
      <c r="HK30" s="111"/>
      <c r="HL30" s="111"/>
      <c r="HM30" s="111"/>
      <c r="HN30" s="111"/>
      <c r="HO30" s="111"/>
      <c r="HP30" s="3" t="e">
        <f>HP26/#REF!-0.01</f>
        <v>#REF!</v>
      </c>
      <c r="HQ30" s="111" t="s">
        <v>58</v>
      </c>
      <c r="HR30" s="111"/>
      <c r="HS30" s="111"/>
      <c r="HT30" s="111"/>
      <c r="HU30" s="111"/>
      <c r="HV30" s="111"/>
      <c r="HW30" s="111"/>
      <c r="HX30" s="3" t="e">
        <f>HX26/#REF!-0.01</f>
        <v>#REF!</v>
      </c>
      <c r="HY30" s="111" t="s">
        <v>58</v>
      </c>
      <c r="HZ30" s="111"/>
      <c r="IA30" s="111"/>
      <c r="IB30" s="111"/>
      <c r="IC30" s="111"/>
      <c r="ID30" s="111"/>
      <c r="IE30" s="111"/>
      <c r="IF30" s="3" t="e">
        <f>IF26/#REF!-0.01</f>
        <v>#REF!</v>
      </c>
      <c r="IG30" s="111" t="s">
        <v>58</v>
      </c>
      <c r="IH30" s="111"/>
      <c r="II30" s="111"/>
      <c r="IJ30" s="111"/>
      <c r="IK30" s="111"/>
      <c r="IL30" s="111"/>
      <c r="IM30" s="111"/>
      <c r="IN30" s="3" t="e">
        <f>IN26/#REF!-0.01</f>
        <v>#REF!</v>
      </c>
      <c r="IO30" s="111" t="s">
        <v>58</v>
      </c>
      <c r="IP30" s="111"/>
      <c r="IQ30" s="111"/>
      <c r="IR30" s="111"/>
      <c r="IS30" s="111"/>
      <c r="IT30" s="111"/>
      <c r="IU30" s="111"/>
      <c r="IV30" s="3" t="e">
        <f>IV26/#REF!-0.01</f>
        <v>#REF!</v>
      </c>
      <c r="IW30" s="111" t="s">
        <v>58</v>
      </c>
      <c r="IX30" s="111"/>
      <c r="IY30" s="111"/>
      <c r="IZ30" s="111"/>
      <c r="JA30" s="111"/>
      <c r="JB30" s="111"/>
      <c r="JC30" s="111"/>
      <c r="JD30" s="3" t="e">
        <f>JD26/#REF!-0.01</f>
        <v>#REF!</v>
      </c>
      <c r="JE30" s="111" t="s">
        <v>58</v>
      </c>
      <c r="JF30" s="111"/>
      <c r="JG30" s="111"/>
      <c r="JH30" s="111"/>
      <c r="JI30" s="111"/>
      <c r="JJ30" s="111"/>
      <c r="JK30" s="111"/>
      <c r="JL30" s="3" t="e">
        <f>JL26/#REF!-0.01</f>
        <v>#REF!</v>
      </c>
      <c r="JM30" s="111" t="s">
        <v>58</v>
      </c>
      <c r="JN30" s="111"/>
      <c r="JO30" s="111"/>
      <c r="JP30" s="111"/>
      <c r="JQ30" s="111"/>
      <c r="JR30" s="111"/>
      <c r="JS30" s="111"/>
      <c r="JT30" s="3" t="e">
        <f>JT26/#REF!-0.01</f>
        <v>#REF!</v>
      </c>
      <c r="JU30" s="111" t="s">
        <v>58</v>
      </c>
      <c r="JV30" s="111"/>
      <c r="JW30" s="111"/>
      <c r="JX30" s="111"/>
      <c r="JY30" s="111"/>
      <c r="JZ30" s="111"/>
      <c r="KA30" s="111"/>
      <c r="KB30" s="3" t="e">
        <f>KB26/#REF!-0.01</f>
        <v>#REF!</v>
      </c>
      <c r="KC30" s="111" t="s">
        <v>58</v>
      </c>
      <c r="KD30" s="111"/>
      <c r="KE30" s="111"/>
      <c r="KF30" s="111"/>
      <c r="KG30" s="111"/>
      <c r="KH30" s="111"/>
      <c r="KI30" s="111"/>
      <c r="KJ30" s="3" t="e">
        <f>KJ26/#REF!-0.01</f>
        <v>#REF!</v>
      </c>
      <c r="KK30" s="111" t="s">
        <v>58</v>
      </c>
      <c r="KL30" s="111"/>
      <c r="KM30" s="111"/>
      <c r="KN30" s="111"/>
      <c r="KO30" s="111"/>
      <c r="KP30" s="111"/>
      <c r="KQ30" s="111"/>
      <c r="KR30" s="3" t="e">
        <f>KR26/#REF!-0.01</f>
        <v>#REF!</v>
      </c>
      <c r="KS30" s="111" t="s">
        <v>58</v>
      </c>
      <c r="KT30" s="111"/>
      <c r="KU30" s="111"/>
      <c r="KV30" s="111"/>
      <c r="KW30" s="111"/>
      <c r="KX30" s="111"/>
      <c r="KY30" s="111"/>
      <c r="KZ30" s="3" t="e">
        <f>KZ26/#REF!-0.01</f>
        <v>#REF!</v>
      </c>
      <c r="LA30" s="111" t="s">
        <v>58</v>
      </c>
      <c r="LB30" s="111"/>
      <c r="LC30" s="111"/>
      <c r="LD30" s="111"/>
      <c r="LE30" s="111"/>
      <c r="LF30" s="111"/>
      <c r="LG30" s="111"/>
      <c r="LH30" s="3" t="e">
        <f>LH26/#REF!-0.01</f>
        <v>#REF!</v>
      </c>
      <c r="LI30" s="111" t="s">
        <v>58</v>
      </c>
      <c r="LJ30" s="111"/>
      <c r="LK30" s="111"/>
      <c r="LL30" s="111"/>
      <c r="LM30" s="111"/>
      <c r="LN30" s="111"/>
      <c r="LO30" s="111"/>
      <c r="LP30" s="3" t="e">
        <f>LP26/#REF!-0.01</f>
        <v>#REF!</v>
      </c>
      <c r="LQ30" s="111" t="s">
        <v>58</v>
      </c>
      <c r="LR30" s="111"/>
      <c r="LS30" s="111"/>
      <c r="LT30" s="111"/>
      <c r="LU30" s="111"/>
      <c r="LV30" s="111"/>
      <c r="LW30" s="111"/>
      <c r="LX30" s="3" t="e">
        <f>LX26/#REF!-0.01</f>
        <v>#REF!</v>
      </c>
      <c r="LY30" s="111" t="s">
        <v>58</v>
      </c>
      <c r="LZ30" s="111"/>
      <c r="MA30" s="111"/>
      <c r="MB30" s="111"/>
      <c r="MC30" s="111"/>
      <c r="MD30" s="111"/>
      <c r="ME30" s="111"/>
      <c r="MF30" s="3" t="e">
        <f>MF26/#REF!-0.01</f>
        <v>#REF!</v>
      </c>
      <c r="MG30" s="111" t="s">
        <v>58</v>
      </c>
      <c r="MH30" s="111"/>
      <c r="MI30" s="111"/>
      <c r="MJ30" s="111"/>
      <c r="MK30" s="111"/>
      <c r="ML30" s="111"/>
      <c r="MM30" s="111"/>
      <c r="MN30" s="3" t="e">
        <f>MN26/#REF!-0.01</f>
        <v>#REF!</v>
      </c>
      <c r="MO30" s="111" t="s">
        <v>58</v>
      </c>
      <c r="MP30" s="111"/>
      <c r="MQ30" s="111"/>
      <c r="MR30" s="111"/>
      <c r="MS30" s="111"/>
      <c r="MT30" s="111"/>
      <c r="MU30" s="111"/>
      <c r="MV30" s="3" t="e">
        <f>MV26/#REF!-0.01</f>
        <v>#REF!</v>
      </c>
      <c r="MW30" s="111" t="s">
        <v>58</v>
      </c>
      <c r="MX30" s="111"/>
      <c r="MY30" s="111"/>
      <c r="MZ30" s="111"/>
      <c r="NA30" s="111"/>
      <c r="NB30" s="111"/>
      <c r="NC30" s="111"/>
      <c r="ND30" s="3" t="e">
        <f>ND26/#REF!-0.01</f>
        <v>#REF!</v>
      </c>
      <c r="NE30" s="111" t="s">
        <v>58</v>
      </c>
      <c r="NF30" s="111"/>
      <c r="NG30" s="111"/>
      <c r="NH30" s="111"/>
      <c r="NI30" s="111"/>
      <c r="NJ30" s="111"/>
      <c r="NK30" s="111"/>
      <c r="NL30" s="3" t="e">
        <f>NL26/#REF!-0.01</f>
        <v>#REF!</v>
      </c>
      <c r="NM30" s="111" t="s">
        <v>58</v>
      </c>
      <c r="NN30" s="111"/>
      <c r="NO30" s="111"/>
      <c r="NP30" s="111"/>
      <c r="NQ30" s="111"/>
      <c r="NR30" s="111"/>
      <c r="NS30" s="111"/>
      <c r="NT30" s="3" t="e">
        <f>NT26/#REF!-0.01</f>
        <v>#REF!</v>
      </c>
      <c r="NU30" s="111" t="s">
        <v>58</v>
      </c>
      <c r="NV30" s="111"/>
      <c r="NW30" s="111"/>
      <c r="NX30" s="111"/>
      <c r="NY30" s="111"/>
      <c r="NZ30" s="111"/>
      <c r="OA30" s="111"/>
      <c r="OB30" s="3" t="e">
        <f>OB26/#REF!-0.01</f>
        <v>#REF!</v>
      </c>
      <c r="OC30" s="111" t="s">
        <v>58</v>
      </c>
      <c r="OD30" s="111"/>
      <c r="OE30" s="111"/>
      <c r="OF30" s="111"/>
      <c r="OG30" s="111"/>
      <c r="OH30" s="111"/>
      <c r="OI30" s="111"/>
      <c r="OJ30" s="3" t="e">
        <f>OJ26/#REF!-0.01</f>
        <v>#REF!</v>
      </c>
      <c r="OK30" s="111" t="s">
        <v>58</v>
      </c>
      <c r="OL30" s="111"/>
      <c r="OM30" s="111"/>
      <c r="ON30" s="111"/>
      <c r="OO30" s="111"/>
      <c r="OP30" s="111"/>
      <c r="OQ30" s="111"/>
      <c r="OR30" s="3" t="e">
        <f>OR26/#REF!-0.01</f>
        <v>#REF!</v>
      </c>
      <c r="OS30" s="111" t="s">
        <v>58</v>
      </c>
      <c r="OT30" s="111"/>
      <c r="OU30" s="111"/>
      <c r="OV30" s="111"/>
      <c r="OW30" s="111"/>
      <c r="OX30" s="111"/>
      <c r="OY30" s="111"/>
      <c r="OZ30" s="3" t="e">
        <f>OZ26/#REF!-0.01</f>
        <v>#REF!</v>
      </c>
      <c r="PA30" s="111" t="s">
        <v>58</v>
      </c>
      <c r="PB30" s="111"/>
      <c r="PC30" s="111"/>
      <c r="PD30" s="111"/>
      <c r="PE30" s="111"/>
      <c r="PF30" s="111"/>
      <c r="PG30" s="111"/>
      <c r="PH30" s="3" t="e">
        <f>PH26/#REF!-0.01</f>
        <v>#REF!</v>
      </c>
      <c r="PI30" s="111" t="s">
        <v>58</v>
      </c>
      <c r="PJ30" s="111"/>
      <c r="PK30" s="111"/>
      <c r="PL30" s="111"/>
      <c r="PM30" s="111"/>
      <c r="PN30" s="111"/>
      <c r="PO30" s="111"/>
      <c r="PP30" s="3" t="e">
        <f>PP26/#REF!-0.01</f>
        <v>#REF!</v>
      </c>
      <c r="PQ30" s="111" t="s">
        <v>58</v>
      </c>
      <c r="PR30" s="111"/>
      <c r="PS30" s="111"/>
      <c r="PT30" s="111"/>
      <c r="PU30" s="111"/>
      <c r="PV30" s="111"/>
      <c r="PW30" s="111"/>
      <c r="PX30" s="3" t="e">
        <f>PX26/#REF!-0.01</f>
        <v>#REF!</v>
      </c>
      <c r="PY30" s="111" t="s">
        <v>58</v>
      </c>
      <c r="PZ30" s="111"/>
      <c r="QA30" s="111"/>
      <c r="QB30" s="111"/>
      <c r="QC30" s="111"/>
      <c r="QD30" s="111"/>
      <c r="QE30" s="111"/>
      <c r="QF30" s="3" t="e">
        <f>QF26/#REF!-0.01</f>
        <v>#REF!</v>
      </c>
      <c r="QG30" s="111" t="s">
        <v>58</v>
      </c>
      <c r="QH30" s="111"/>
      <c r="QI30" s="111"/>
      <c r="QJ30" s="111"/>
      <c r="QK30" s="111"/>
      <c r="QL30" s="111"/>
      <c r="QM30" s="111"/>
      <c r="QN30" s="3" t="e">
        <f>QN26/#REF!-0.01</f>
        <v>#REF!</v>
      </c>
      <c r="QO30" s="111" t="s">
        <v>58</v>
      </c>
      <c r="QP30" s="111"/>
      <c r="QQ30" s="111"/>
      <c r="QR30" s="111"/>
      <c r="QS30" s="111"/>
      <c r="QT30" s="111"/>
      <c r="QU30" s="111"/>
      <c r="QV30" s="3" t="e">
        <f>QV26/#REF!-0.01</f>
        <v>#REF!</v>
      </c>
      <c r="QW30" s="111" t="s">
        <v>58</v>
      </c>
      <c r="QX30" s="111"/>
      <c r="QY30" s="111"/>
      <c r="QZ30" s="111"/>
      <c r="RA30" s="111"/>
      <c r="RB30" s="111"/>
      <c r="RC30" s="111"/>
      <c r="RD30" s="3" t="e">
        <f>RD26/#REF!-0.01</f>
        <v>#REF!</v>
      </c>
      <c r="RE30" s="111" t="s">
        <v>58</v>
      </c>
      <c r="RF30" s="111"/>
      <c r="RG30" s="111"/>
      <c r="RH30" s="111"/>
      <c r="RI30" s="111"/>
      <c r="RJ30" s="111"/>
      <c r="RK30" s="111"/>
      <c r="RL30" s="3" t="e">
        <f>RL26/#REF!-0.01</f>
        <v>#REF!</v>
      </c>
      <c r="RM30" s="111" t="s">
        <v>58</v>
      </c>
      <c r="RN30" s="111"/>
      <c r="RO30" s="111"/>
      <c r="RP30" s="111"/>
      <c r="RQ30" s="111"/>
      <c r="RR30" s="111"/>
      <c r="RS30" s="111"/>
      <c r="RT30" s="3" t="e">
        <f>RT26/#REF!-0.01</f>
        <v>#REF!</v>
      </c>
      <c r="RU30" s="111" t="s">
        <v>58</v>
      </c>
      <c r="RV30" s="111"/>
      <c r="RW30" s="111"/>
      <c r="RX30" s="111"/>
      <c r="RY30" s="111"/>
      <c r="RZ30" s="111"/>
      <c r="SA30" s="111"/>
      <c r="SB30" s="3" t="e">
        <f>SB26/#REF!-0.01</f>
        <v>#REF!</v>
      </c>
      <c r="SC30" s="111" t="s">
        <v>58</v>
      </c>
      <c r="SD30" s="111"/>
      <c r="SE30" s="111"/>
      <c r="SF30" s="111"/>
      <c r="SG30" s="111"/>
      <c r="SH30" s="111"/>
      <c r="SI30" s="111"/>
      <c r="SJ30" s="3" t="e">
        <f>SJ26/#REF!-0.01</f>
        <v>#REF!</v>
      </c>
      <c r="SK30" s="111" t="s">
        <v>58</v>
      </c>
      <c r="SL30" s="111"/>
      <c r="SM30" s="111"/>
      <c r="SN30" s="111"/>
      <c r="SO30" s="111"/>
      <c r="SP30" s="111"/>
      <c r="SQ30" s="111"/>
      <c r="SR30" s="3" t="e">
        <f>SR26/#REF!-0.01</f>
        <v>#REF!</v>
      </c>
      <c r="SS30" s="111" t="s">
        <v>58</v>
      </c>
      <c r="ST30" s="111"/>
      <c r="SU30" s="111"/>
      <c r="SV30" s="111"/>
      <c r="SW30" s="111"/>
      <c r="SX30" s="111"/>
      <c r="SY30" s="111"/>
      <c r="SZ30" s="3" t="e">
        <f>SZ26/#REF!-0.01</f>
        <v>#REF!</v>
      </c>
      <c r="TA30" s="111" t="s">
        <v>58</v>
      </c>
      <c r="TB30" s="111"/>
      <c r="TC30" s="111"/>
      <c r="TD30" s="111"/>
      <c r="TE30" s="111"/>
      <c r="TF30" s="111"/>
      <c r="TG30" s="111"/>
      <c r="TH30" s="3" t="e">
        <f>TH26/#REF!-0.01</f>
        <v>#REF!</v>
      </c>
      <c r="TI30" s="111" t="s">
        <v>58</v>
      </c>
      <c r="TJ30" s="111"/>
      <c r="TK30" s="111"/>
      <c r="TL30" s="111"/>
      <c r="TM30" s="111"/>
      <c r="TN30" s="111"/>
      <c r="TO30" s="111"/>
      <c r="TP30" s="3" t="e">
        <f>TP26/#REF!-0.01</f>
        <v>#REF!</v>
      </c>
      <c r="TQ30" s="111" t="s">
        <v>58</v>
      </c>
      <c r="TR30" s="111"/>
      <c r="TS30" s="111"/>
      <c r="TT30" s="111"/>
      <c r="TU30" s="111"/>
      <c r="TV30" s="111"/>
      <c r="TW30" s="111"/>
      <c r="TX30" s="3" t="e">
        <f>TX26/#REF!-0.01</f>
        <v>#REF!</v>
      </c>
      <c r="TY30" s="111" t="s">
        <v>58</v>
      </c>
      <c r="TZ30" s="111"/>
      <c r="UA30" s="111"/>
      <c r="UB30" s="111"/>
      <c r="UC30" s="111"/>
      <c r="UD30" s="111"/>
      <c r="UE30" s="111"/>
      <c r="UF30" s="3" t="e">
        <f>UF26/#REF!-0.01</f>
        <v>#REF!</v>
      </c>
      <c r="UG30" s="111" t="s">
        <v>58</v>
      </c>
      <c r="UH30" s="111"/>
      <c r="UI30" s="111"/>
      <c r="UJ30" s="111"/>
      <c r="UK30" s="111"/>
      <c r="UL30" s="111"/>
      <c r="UM30" s="111"/>
      <c r="UN30" s="3" t="e">
        <f>UN26/#REF!-0.01</f>
        <v>#REF!</v>
      </c>
      <c r="UO30" s="111" t="s">
        <v>58</v>
      </c>
      <c r="UP30" s="111"/>
      <c r="UQ30" s="111"/>
      <c r="UR30" s="111"/>
      <c r="US30" s="111"/>
      <c r="UT30" s="111"/>
      <c r="UU30" s="111"/>
      <c r="UV30" s="3" t="e">
        <f>UV26/#REF!-0.01</f>
        <v>#REF!</v>
      </c>
      <c r="UW30" s="111" t="s">
        <v>58</v>
      </c>
      <c r="UX30" s="111"/>
      <c r="UY30" s="111"/>
      <c r="UZ30" s="111"/>
      <c r="VA30" s="111"/>
      <c r="VB30" s="111"/>
      <c r="VC30" s="111"/>
      <c r="VD30" s="3" t="e">
        <f>VD26/#REF!-0.01</f>
        <v>#REF!</v>
      </c>
      <c r="VE30" s="111" t="s">
        <v>58</v>
      </c>
      <c r="VF30" s="111"/>
      <c r="VG30" s="111"/>
      <c r="VH30" s="111"/>
      <c r="VI30" s="111"/>
      <c r="VJ30" s="111"/>
      <c r="VK30" s="111"/>
      <c r="VL30" s="3" t="e">
        <f>VL26/#REF!-0.01</f>
        <v>#REF!</v>
      </c>
      <c r="VM30" s="111" t="s">
        <v>58</v>
      </c>
      <c r="VN30" s="111"/>
      <c r="VO30" s="111"/>
      <c r="VP30" s="111"/>
      <c r="VQ30" s="111"/>
      <c r="VR30" s="111"/>
      <c r="VS30" s="111"/>
      <c r="VT30" s="3" t="e">
        <f>VT26/#REF!-0.01</f>
        <v>#REF!</v>
      </c>
      <c r="VU30" s="111" t="s">
        <v>58</v>
      </c>
      <c r="VV30" s="111"/>
      <c r="VW30" s="111"/>
      <c r="VX30" s="111"/>
      <c r="VY30" s="111"/>
      <c r="VZ30" s="111"/>
      <c r="WA30" s="111"/>
      <c r="WB30" s="3" t="e">
        <f>WB26/#REF!-0.01</f>
        <v>#REF!</v>
      </c>
      <c r="WC30" s="111" t="s">
        <v>58</v>
      </c>
      <c r="WD30" s="111"/>
      <c r="WE30" s="111"/>
      <c r="WF30" s="111"/>
      <c r="WG30" s="111"/>
      <c r="WH30" s="111"/>
      <c r="WI30" s="111"/>
      <c r="WJ30" s="3" t="e">
        <f>WJ26/#REF!-0.01</f>
        <v>#REF!</v>
      </c>
      <c r="WK30" s="111" t="s">
        <v>58</v>
      </c>
      <c r="WL30" s="111"/>
      <c r="WM30" s="111"/>
      <c r="WN30" s="111"/>
      <c r="WO30" s="111"/>
      <c r="WP30" s="111"/>
      <c r="WQ30" s="111"/>
      <c r="WR30" s="3" t="e">
        <f>WR26/#REF!-0.01</f>
        <v>#REF!</v>
      </c>
      <c r="WS30" s="111" t="s">
        <v>58</v>
      </c>
      <c r="WT30" s="111"/>
      <c r="WU30" s="111"/>
      <c r="WV30" s="111"/>
      <c r="WW30" s="111"/>
      <c r="WX30" s="111"/>
      <c r="WY30" s="111"/>
      <c r="WZ30" s="3" t="e">
        <f>WZ26/#REF!-0.01</f>
        <v>#REF!</v>
      </c>
      <c r="XA30" s="111" t="s">
        <v>58</v>
      </c>
      <c r="XB30" s="111"/>
      <c r="XC30" s="111"/>
      <c r="XD30" s="111"/>
      <c r="XE30" s="111"/>
      <c r="XF30" s="111"/>
      <c r="XG30" s="111"/>
      <c r="XH30" s="3" t="e">
        <f>XH26/#REF!-0.01</f>
        <v>#REF!</v>
      </c>
      <c r="XI30" s="111" t="s">
        <v>58</v>
      </c>
      <c r="XJ30" s="111"/>
      <c r="XK30" s="111"/>
      <c r="XL30" s="111"/>
      <c r="XM30" s="111"/>
      <c r="XN30" s="111"/>
      <c r="XO30" s="111"/>
      <c r="XP30" s="3" t="e">
        <f>XP26/#REF!-0.01</f>
        <v>#REF!</v>
      </c>
      <c r="XQ30" s="111" t="s">
        <v>58</v>
      </c>
      <c r="XR30" s="111"/>
      <c r="XS30" s="111"/>
      <c r="XT30" s="111"/>
      <c r="XU30" s="111"/>
      <c r="XV30" s="111"/>
      <c r="XW30" s="111"/>
      <c r="XX30" s="3" t="e">
        <f>XX26/#REF!-0.01</f>
        <v>#REF!</v>
      </c>
      <c r="XY30" s="111" t="s">
        <v>58</v>
      </c>
      <c r="XZ30" s="111"/>
      <c r="YA30" s="111"/>
      <c r="YB30" s="111"/>
      <c r="YC30" s="111"/>
      <c r="YD30" s="111"/>
      <c r="YE30" s="111"/>
      <c r="YF30" s="3" t="e">
        <f>YF26/#REF!-0.01</f>
        <v>#REF!</v>
      </c>
      <c r="YG30" s="111" t="s">
        <v>58</v>
      </c>
      <c r="YH30" s="111"/>
      <c r="YI30" s="111"/>
      <c r="YJ30" s="111"/>
      <c r="YK30" s="111"/>
      <c r="YL30" s="111"/>
      <c r="YM30" s="111"/>
      <c r="YN30" s="3" t="e">
        <f>YN26/#REF!-0.01</f>
        <v>#REF!</v>
      </c>
      <c r="YO30" s="111" t="s">
        <v>58</v>
      </c>
      <c r="YP30" s="111"/>
      <c r="YQ30" s="111"/>
      <c r="YR30" s="111"/>
      <c r="YS30" s="111"/>
      <c r="YT30" s="111"/>
      <c r="YU30" s="111"/>
      <c r="YV30" s="3" t="e">
        <f>YV26/#REF!-0.01</f>
        <v>#REF!</v>
      </c>
      <c r="YW30" s="111" t="s">
        <v>58</v>
      </c>
      <c r="YX30" s="111"/>
      <c r="YY30" s="111"/>
      <c r="YZ30" s="111"/>
      <c r="ZA30" s="111"/>
      <c r="ZB30" s="111"/>
      <c r="ZC30" s="111"/>
      <c r="ZD30" s="3" t="e">
        <f>ZD26/#REF!-0.01</f>
        <v>#REF!</v>
      </c>
      <c r="ZE30" s="111" t="s">
        <v>58</v>
      </c>
      <c r="ZF30" s="111"/>
      <c r="ZG30" s="111"/>
      <c r="ZH30" s="111"/>
      <c r="ZI30" s="111"/>
      <c r="ZJ30" s="111"/>
      <c r="ZK30" s="111"/>
      <c r="ZL30" s="3" t="e">
        <f>ZL26/#REF!-0.01</f>
        <v>#REF!</v>
      </c>
      <c r="ZM30" s="111" t="s">
        <v>58</v>
      </c>
      <c r="ZN30" s="111"/>
      <c r="ZO30" s="111"/>
      <c r="ZP30" s="111"/>
      <c r="ZQ30" s="111"/>
      <c r="ZR30" s="111"/>
      <c r="ZS30" s="111"/>
      <c r="ZT30" s="3" t="e">
        <f>ZT26/#REF!-0.01</f>
        <v>#REF!</v>
      </c>
      <c r="ZU30" s="111" t="s">
        <v>58</v>
      </c>
      <c r="ZV30" s="111"/>
      <c r="ZW30" s="111"/>
      <c r="ZX30" s="111"/>
      <c r="ZY30" s="111"/>
      <c r="ZZ30" s="111"/>
      <c r="AAA30" s="111"/>
      <c r="AAB30" s="3" t="e">
        <f>AAB26/#REF!-0.01</f>
        <v>#REF!</v>
      </c>
      <c r="AAC30" s="111" t="s">
        <v>58</v>
      </c>
      <c r="AAD30" s="111"/>
      <c r="AAE30" s="111"/>
      <c r="AAF30" s="111"/>
      <c r="AAG30" s="111"/>
      <c r="AAH30" s="111"/>
      <c r="AAI30" s="111"/>
      <c r="AAJ30" s="3" t="e">
        <f>AAJ26/#REF!-0.01</f>
        <v>#REF!</v>
      </c>
      <c r="AAK30" s="111" t="s">
        <v>58</v>
      </c>
      <c r="AAL30" s="111"/>
      <c r="AAM30" s="111"/>
      <c r="AAN30" s="111"/>
      <c r="AAO30" s="111"/>
      <c r="AAP30" s="111"/>
      <c r="AAQ30" s="111"/>
      <c r="AAR30" s="3" t="e">
        <f>AAR26/#REF!-0.01</f>
        <v>#REF!</v>
      </c>
      <c r="AAS30" s="111" t="s">
        <v>58</v>
      </c>
      <c r="AAT30" s="111"/>
      <c r="AAU30" s="111"/>
      <c r="AAV30" s="111"/>
      <c r="AAW30" s="111"/>
      <c r="AAX30" s="111"/>
      <c r="AAY30" s="111"/>
      <c r="AAZ30" s="3" t="e">
        <f>AAZ26/#REF!-0.01</f>
        <v>#REF!</v>
      </c>
      <c r="ABA30" s="111" t="s">
        <v>58</v>
      </c>
      <c r="ABB30" s="111"/>
      <c r="ABC30" s="111"/>
      <c r="ABD30" s="111"/>
      <c r="ABE30" s="111"/>
      <c r="ABF30" s="111"/>
      <c r="ABG30" s="111"/>
      <c r="ABH30" s="3" t="e">
        <f>ABH26/#REF!-0.01</f>
        <v>#REF!</v>
      </c>
      <c r="ABI30" s="111" t="s">
        <v>58</v>
      </c>
      <c r="ABJ30" s="111"/>
      <c r="ABK30" s="111"/>
      <c r="ABL30" s="111"/>
      <c r="ABM30" s="111"/>
      <c r="ABN30" s="111"/>
      <c r="ABO30" s="111"/>
      <c r="ABP30" s="3" t="e">
        <f>ABP26/#REF!-0.01</f>
        <v>#REF!</v>
      </c>
      <c r="ABQ30" s="111" t="s">
        <v>58</v>
      </c>
      <c r="ABR30" s="111"/>
      <c r="ABS30" s="111"/>
      <c r="ABT30" s="111"/>
      <c r="ABU30" s="111"/>
      <c r="ABV30" s="111"/>
      <c r="ABW30" s="111"/>
      <c r="ABX30" s="3" t="e">
        <f>ABX26/#REF!-0.01</f>
        <v>#REF!</v>
      </c>
      <c r="ABY30" s="111" t="s">
        <v>58</v>
      </c>
      <c r="ABZ30" s="111"/>
      <c r="ACA30" s="111"/>
      <c r="ACB30" s="111"/>
      <c r="ACC30" s="111"/>
      <c r="ACD30" s="111"/>
      <c r="ACE30" s="111"/>
      <c r="ACF30" s="3" t="e">
        <f>ACF26/#REF!-0.01</f>
        <v>#REF!</v>
      </c>
      <c r="ACG30" s="111" t="s">
        <v>58</v>
      </c>
      <c r="ACH30" s="111"/>
      <c r="ACI30" s="111"/>
      <c r="ACJ30" s="111"/>
      <c r="ACK30" s="111"/>
      <c r="ACL30" s="111"/>
      <c r="ACM30" s="111"/>
      <c r="ACN30" s="3" t="e">
        <f>ACN26/#REF!-0.01</f>
        <v>#REF!</v>
      </c>
      <c r="ACO30" s="111" t="s">
        <v>58</v>
      </c>
      <c r="ACP30" s="111"/>
      <c r="ACQ30" s="111"/>
      <c r="ACR30" s="111"/>
      <c r="ACS30" s="111"/>
      <c r="ACT30" s="111"/>
      <c r="ACU30" s="111"/>
      <c r="ACV30" s="3" t="e">
        <f>ACV26/#REF!-0.01</f>
        <v>#REF!</v>
      </c>
      <c r="ACW30" s="111" t="s">
        <v>58</v>
      </c>
      <c r="ACX30" s="111"/>
      <c r="ACY30" s="111"/>
      <c r="ACZ30" s="111"/>
      <c r="ADA30" s="111"/>
      <c r="ADB30" s="111"/>
      <c r="ADC30" s="111"/>
      <c r="ADD30" s="3" t="e">
        <f>ADD26/#REF!-0.01</f>
        <v>#REF!</v>
      </c>
      <c r="ADE30" s="111" t="s">
        <v>58</v>
      </c>
      <c r="ADF30" s="111"/>
      <c r="ADG30" s="111"/>
      <c r="ADH30" s="111"/>
      <c r="ADI30" s="111"/>
      <c r="ADJ30" s="111"/>
      <c r="ADK30" s="111"/>
      <c r="ADL30" s="3" t="e">
        <f>ADL26/#REF!-0.01</f>
        <v>#REF!</v>
      </c>
      <c r="ADM30" s="111" t="s">
        <v>58</v>
      </c>
      <c r="ADN30" s="111"/>
      <c r="ADO30" s="111"/>
      <c r="ADP30" s="111"/>
      <c r="ADQ30" s="111"/>
      <c r="ADR30" s="111"/>
      <c r="ADS30" s="111"/>
      <c r="ADT30" s="3" t="e">
        <f>ADT26/#REF!-0.01</f>
        <v>#REF!</v>
      </c>
      <c r="ADU30" s="111" t="s">
        <v>58</v>
      </c>
      <c r="ADV30" s="111"/>
      <c r="ADW30" s="111"/>
      <c r="ADX30" s="111"/>
      <c r="ADY30" s="111"/>
      <c r="ADZ30" s="111"/>
      <c r="AEA30" s="111"/>
      <c r="AEB30" s="3" t="e">
        <f>AEB26/#REF!-0.01</f>
        <v>#REF!</v>
      </c>
      <c r="AEC30" s="111" t="s">
        <v>58</v>
      </c>
      <c r="AED30" s="111"/>
      <c r="AEE30" s="111"/>
      <c r="AEF30" s="111"/>
      <c r="AEG30" s="111"/>
      <c r="AEH30" s="111"/>
      <c r="AEI30" s="111"/>
      <c r="AEJ30" s="3" t="e">
        <f>AEJ26/#REF!-0.01</f>
        <v>#REF!</v>
      </c>
      <c r="AEK30" s="111" t="s">
        <v>58</v>
      </c>
      <c r="AEL30" s="111"/>
      <c r="AEM30" s="111"/>
      <c r="AEN30" s="111"/>
      <c r="AEO30" s="111"/>
      <c r="AEP30" s="111"/>
      <c r="AEQ30" s="111"/>
      <c r="AER30" s="3" t="e">
        <f>AER26/#REF!-0.01</f>
        <v>#REF!</v>
      </c>
      <c r="AES30" s="111" t="s">
        <v>58</v>
      </c>
      <c r="AET30" s="111"/>
      <c r="AEU30" s="111"/>
      <c r="AEV30" s="111"/>
      <c r="AEW30" s="111"/>
      <c r="AEX30" s="111"/>
      <c r="AEY30" s="111"/>
      <c r="AEZ30" s="3" t="e">
        <f>AEZ26/#REF!-0.01</f>
        <v>#REF!</v>
      </c>
      <c r="AFA30" s="111" t="s">
        <v>58</v>
      </c>
      <c r="AFB30" s="111"/>
      <c r="AFC30" s="111"/>
      <c r="AFD30" s="111"/>
      <c r="AFE30" s="111"/>
      <c r="AFF30" s="111"/>
      <c r="AFG30" s="111"/>
      <c r="AFH30" s="3" t="e">
        <f>AFH26/#REF!-0.01</f>
        <v>#REF!</v>
      </c>
      <c r="AFI30" s="111" t="s">
        <v>58</v>
      </c>
      <c r="AFJ30" s="111"/>
      <c r="AFK30" s="111"/>
      <c r="AFL30" s="111"/>
      <c r="AFM30" s="111"/>
      <c r="AFN30" s="111"/>
      <c r="AFO30" s="111"/>
      <c r="AFP30" s="3" t="e">
        <f>AFP26/#REF!-0.01</f>
        <v>#REF!</v>
      </c>
      <c r="AFQ30" s="111" t="s">
        <v>58</v>
      </c>
      <c r="AFR30" s="111"/>
      <c r="AFS30" s="111"/>
      <c r="AFT30" s="111"/>
      <c r="AFU30" s="111"/>
      <c r="AFV30" s="111"/>
      <c r="AFW30" s="111"/>
      <c r="AFX30" s="3" t="e">
        <f>AFX26/#REF!-0.01</f>
        <v>#REF!</v>
      </c>
      <c r="AFY30" s="111" t="s">
        <v>58</v>
      </c>
      <c r="AFZ30" s="111"/>
      <c r="AGA30" s="111"/>
      <c r="AGB30" s="111"/>
      <c r="AGC30" s="111"/>
      <c r="AGD30" s="111"/>
      <c r="AGE30" s="111"/>
      <c r="AGF30" s="3" t="e">
        <f>AGF26/#REF!-0.01</f>
        <v>#REF!</v>
      </c>
      <c r="AGG30" s="111" t="s">
        <v>58</v>
      </c>
      <c r="AGH30" s="111"/>
      <c r="AGI30" s="111"/>
      <c r="AGJ30" s="111"/>
      <c r="AGK30" s="111"/>
      <c r="AGL30" s="111"/>
      <c r="AGM30" s="111"/>
      <c r="AGN30" s="3" t="e">
        <f>AGN26/#REF!-0.01</f>
        <v>#REF!</v>
      </c>
      <c r="AGO30" s="111" t="s">
        <v>58</v>
      </c>
      <c r="AGP30" s="111"/>
      <c r="AGQ30" s="111"/>
      <c r="AGR30" s="111"/>
      <c r="AGS30" s="111"/>
      <c r="AGT30" s="111"/>
      <c r="AGU30" s="111"/>
      <c r="AGV30" s="3" t="e">
        <f>AGV26/#REF!-0.01</f>
        <v>#REF!</v>
      </c>
      <c r="AGW30" s="111" t="s">
        <v>58</v>
      </c>
      <c r="AGX30" s="111"/>
      <c r="AGY30" s="111"/>
      <c r="AGZ30" s="111"/>
      <c r="AHA30" s="111"/>
      <c r="AHB30" s="111"/>
      <c r="AHC30" s="111"/>
      <c r="AHD30" s="3" t="e">
        <f>AHD26/#REF!-0.01</f>
        <v>#REF!</v>
      </c>
      <c r="AHE30" s="111" t="s">
        <v>58</v>
      </c>
      <c r="AHF30" s="111"/>
      <c r="AHG30" s="111"/>
      <c r="AHH30" s="111"/>
      <c r="AHI30" s="111"/>
      <c r="AHJ30" s="111"/>
      <c r="AHK30" s="111"/>
      <c r="AHL30" s="3" t="e">
        <f>AHL26/#REF!-0.01</f>
        <v>#REF!</v>
      </c>
      <c r="AHM30" s="111" t="s">
        <v>58</v>
      </c>
      <c r="AHN30" s="111"/>
      <c r="AHO30" s="111"/>
      <c r="AHP30" s="111"/>
      <c r="AHQ30" s="111"/>
      <c r="AHR30" s="111"/>
      <c r="AHS30" s="111"/>
      <c r="AHT30" s="3" t="e">
        <f>AHT26/#REF!-0.01</f>
        <v>#REF!</v>
      </c>
      <c r="AHU30" s="111" t="s">
        <v>58</v>
      </c>
      <c r="AHV30" s="111"/>
      <c r="AHW30" s="111"/>
      <c r="AHX30" s="111"/>
      <c r="AHY30" s="111"/>
      <c r="AHZ30" s="111"/>
      <c r="AIA30" s="111"/>
      <c r="AIB30" s="3" t="e">
        <f>AIB26/#REF!-0.01</f>
        <v>#REF!</v>
      </c>
      <c r="AIC30" s="111" t="s">
        <v>58</v>
      </c>
      <c r="AID30" s="111"/>
      <c r="AIE30" s="111"/>
      <c r="AIF30" s="111"/>
      <c r="AIG30" s="111"/>
      <c r="AIH30" s="111"/>
      <c r="AII30" s="111"/>
      <c r="AIJ30" s="3" t="e">
        <f>AIJ26/#REF!-0.01</f>
        <v>#REF!</v>
      </c>
      <c r="AIK30" s="111" t="s">
        <v>58</v>
      </c>
      <c r="AIL30" s="111"/>
      <c r="AIM30" s="111"/>
      <c r="AIN30" s="111"/>
      <c r="AIO30" s="111"/>
      <c r="AIP30" s="111"/>
      <c r="AIQ30" s="111"/>
      <c r="AIR30" s="3" t="e">
        <f>AIR26/#REF!-0.01</f>
        <v>#REF!</v>
      </c>
      <c r="AIS30" s="111" t="s">
        <v>58</v>
      </c>
      <c r="AIT30" s="111"/>
      <c r="AIU30" s="111"/>
      <c r="AIV30" s="111"/>
      <c r="AIW30" s="111"/>
      <c r="AIX30" s="111"/>
      <c r="AIY30" s="111"/>
      <c r="AIZ30" s="3" t="e">
        <f>AIZ26/#REF!-0.01</f>
        <v>#REF!</v>
      </c>
      <c r="AJA30" s="111" t="s">
        <v>58</v>
      </c>
      <c r="AJB30" s="111"/>
      <c r="AJC30" s="111"/>
      <c r="AJD30" s="111"/>
      <c r="AJE30" s="111"/>
      <c r="AJF30" s="111"/>
      <c r="AJG30" s="111"/>
      <c r="AJH30" s="3" t="e">
        <f>AJH26/#REF!-0.01</f>
        <v>#REF!</v>
      </c>
      <c r="AJI30" s="111" t="s">
        <v>58</v>
      </c>
      <c r="AJJ30" s="111"/>
      <c r="AJK30" s="111"/>
      <c r="AJL30" s="111"/>
      <c r="AJM30" s="111"/>
      <c r="AJN30" s="111"/>
      <c r="AJO30" s="111"/>
      <c r="AJP30" s="3" t="e">
        <f>AJP26/#REF!-0.01</f>
        <v>#REF!</v>
      </c>
      <c r="AJQ30" s="111" t="s">
        <v>58</v>
      </c>
      <c r="AJR30" s="111"/>
      <c r="AJS30" s="111"/>
      <c r="AJT30" s="111"/>
      <c r="AJU30" s="111"/>
      <c r="AJV30" s="111"/>
      <c r="AJW30" s="111"/>
      <c r="AJX30" s="3" t="e">
        <f>AJX26/#REF!-0.01</f>
        <v>#REF!</v>
      </c>
      <c r="AJY30" s="111" t="s">
        <v>58</v>
      </c>
      <c r="AJZ30" s="111"/>
      <c r="AKA30" s="111"/>
      <c r="AKB30" s="111"/>
      <c r="AKC30" s="111"/>
      <c r="AKD30" s="111"/>
      <c r="AKE30" s="111"/>
      <c r="AKF30" s="3" t="e">
        <f>AKF26/#REF!-0.01</f>
        <v>#REF!</v>
      </c>
      <c r="AKG30" s="111" t="s">
        <v>58</v>
      </c>
      <c r="AKH30" s="111"/>
      <c r="AKI30" s="111"/>
      <c r="AKJ30" s="111"/>
      <c r="AKK30" s="111"/>
      <c r="AKL30" s="111"/>
      <c r="AKM30" s="111"/>
      <c r="AKN30" s="3" t="e">
        <f>AKN26/#REF!-0.01</f>
        <v>#REF!</v>
      </c>
      <c r="AKO30" s="111" t="s">
        <v>58</v>
      </c>
      <c r="AKP30" s="111"/>
      <c r="AKQ30" s="111"/>
      <c r="AKR30" s="111"/>
      <c r="AKS30" s="111"/>
      <c r="AKT30" s="111"/>
      <c r="AKU30" s="111"/>
      <c r="AKV30" s="3" t="e">
        <f>AKV26/#REF!-0.01</f>
        <v>#REF!</v>
      </c>
      <c r="AKW30" s="111" t="s">
        <v>58</v>
      </c>
      <c r="AKX30" s="111"/>
      <c r="AKY30" s="111"/>
      <c r="AKZ30" s="111"/>
      <c r="ALA30" s="111"/>
      <c r="ALB30" s="111"/>
      <c r="ALC30" s="111"/>
      <c r="ALD30" s="3" t="e">
        <f>ALD26/#REF!-0.01</f>
        <v>#REF!</v>
      </c>
      <c r="ALE30" s="111" t="s">
        <v>58</v>
      </c>
      <c r="ALF30" s="111"/>
      <c r="ALG30" s="111"/>
      <c r="ALH30" s="111"/>
      <c r="ALI30" s="111"/>
      <c r="ALJ30" s="111"/>
      <c r="ALK30" s="111"/>
      <c r="ALL30" s="3" t="e">
        <f>ALL26/#REF!-0.01</f>
        <v>#REF!</v>
      </c>
      <c r="ALM30" s="111" t="s">
        <v>58</v>
      </c>
      <c r="ALN30" s="111"/>
      <c r="ALO30" s="111"/>
      <c r="ALP30" s="111"/>
      <c r="ALQ30" s="111"/>
      <c r="ALR30" s="111"/>
      <c r="ALS30" s="111"/>
      <c r="ALT30" s="3" t="e">
        <f>ALT26/#REF!-0.01</f>
        <v>#REF!</v>
      </c>
      <c r="ALU30" s="111" t="s">
        <v>58</v>
      </c>
      <c r="ALV30" s="111"/>
      <c r="ALW30" s="111"/>
      <c r="ALX30" s="111"/>
      <c r="ALY30" s="111"/>
      <c r="ALZ30" s="111"/>
      <c r="AMA30" s="111"/>
      <c r="AMB30" s="3" t="e">
        <f>AMB26/#REF!-0.01</f>
        <v>#REF!</v>
      </c>
      <c r="AMC30" s="111" t="s">
        <v>58</v>
      </c>
      <c r="AMD30" s="111"/>
      <c r="AME30" s="111"/>
      <c r="AMF30" s="111"/>
      <c r="AMG30" s="111"/>
      <c r="AMH30" s="111"/>
      <c r="AMI30" s="111"/>
      <c r="AMJ30" s="3" t="e">
        <f>AMJ26/#REF!-0.01</f>
        <v>#REF!</v>
      </c>
      <c r="AMK30" s="111" t="s">
        <v>58</v>
      </c>
      <c r="AML30" s="111"/>
      <c r="AMM30" s="111"/>
      <c r="AMN30" s="111"/>
      <c r="AMO30" s="111"/>
      <c r="AMP30" s="111"/>
      <c r="AMQ30" s="111"/>
      <c r="AMR30" s="3" t="e">
        <f>AMR26/#REF!-0.01</f>
        <v>#REF!</v>
      </c>
      <c r="AMS30" s="111" t="s">
        <v>58</v>
      </c>
      <c r="AMT30" s="111"/>
      <c r="AMU30" s="111"/>
      <c r="AMV30" s="111"/>
      <c r="AMW30" s="111"/>
      <c r="AMX30" s="111"/>
      <c r="AMY30" s="111"/>
      <c r="AMZ30" s="3" t="e">
        <f>AMZ26/#REF!-0.01</f>
        <v>#REF!</v>
      </c>
      <c r="ANA30" s="111" t="s">
        <v>58</v>
      </c>
      <c r="ANB30" s="111"/>
      <c r="ANC30" s="111"/>
      <c r="AND30" s="111"/>
      <c r="ANE30" s="111"/>
      <c r="ANF30" s="111"/>
      <c r="ANG30" s="111"/>
      <c r="ANH30" s="3" t="e">
        <f>ANH26/#REF!-0.01</f>
        <v>#REF!</v>
      </c>
      <c r="ANI30" s="111" t="s">
        <v>58</v>
      </c>
      <c r="ANJ30" s="111"/>
      <c r="ANK30" s="111"/>
      <c r="ANL30" s="111"/>
      <c r="ANM30" s="111"/>
      <c r="ANN30" s="111"/>
      <c r="ANO30" s="111"/>
      <c r="ANP30" s="3" t="e">
        <f>ANP26/#REF!-0.01</f>
        <v>#REF!</v>
      </c>
      <c r="ANQ30" s="111" t="s">
        <v>58</v>
      </c>
      <c r="ANR30" s="111"/>
      <c r="ANS30" s="111"/>
      <c r="ANT30" s="111"/>
      <c r="ANU30" s="111"/>
      <c r="ANV30" s="111"/>
      <c r="ANW30" s="111"/>
      <c r="ANX30" s="3" t="e">
        <f>ANX26/#REF!-0.01</f>
        <v>#REF!</v>
      </c>
      <c r="ANY30" s="111" t="s">
        <v>58</v>
      </c>
      <c r="ANZ30" s="111"/>
      <c r="AOA30" s="111"/>
      <c r="AOB30" s="111"/>
      <c r="AOC30" s="111"/>
      <c r="AOD30" s="111"/>
      <c r="AOE30" s="111"/>
      <c r="AOF30" s="3" t="e">
        <f>AOF26/#REF!-0.01</f>
        <v>#REF!</v>
      </c>
      <c r="AOG30" s="111" t="s">
        <v>58</v>
      </c>
      <c r="AOH30" s="111"/>
      <c r="AOI30" s="111"/>
      <c r="AOJ30" s="111"/>
      <c r="AOK30" s="111"/>
      <c r="AOL30" s="111"/>
      <c r="AOM30" s="111"/>
      <c r="AON30" s="3" t="e">
        <f>AON26/#REF!-0.01</f>
        <v>#REF!</v>
      </c>
      <c r="AOO30" s="111" t="s">
        <v>58</v>
      </c>
      <c r="AOP30" s="111"/>
      <c r="AOQ30" s="111"/>
      <c r="AOR30" s="111"/>
      <c r="AOS30" s="111"/>
      <c r="AOT30" s="111"/>
      <c r="AOU30" s="111"/>
      <c r="AOV30" s="3" t="e">
        <f>AOV26/#REF!-0.01</f>
        <v>#REF!</v>
      </c>
      <c r="AOW30" s="111" t="s">
        <v>58</v>
      </c>
      <c r="AOX30" s="111"/>
      <c r="AOY30" s="111"/>
      <c r="AOZ30" s="111"/>
      <c r="APA30" s="111"/>
      <c r="APB30" s="111"/>
      <c r="APC30" s="111"/>
      <c r="APD30" s="3" t="e">
        <f>APD26/#REF!-0.01</f>
        <v>#REF!</v>
      </c>
      <c r="APE30" s="111" t="s">
        <v>58</v>
      </c>
      <c r="APF30" s="111"/>
      <c r="APG30" s="111"/>
      <c r="APH30" s="111"/>
      <c r="API30" s="111"/>
      <c r="APJ30" s="111"/>
      <c r="APK30" s="111"/>
      <c r="APL30" s="3" t="e">
        <f>APL26/#REF!-0.01</f>
        <v>#REF!</v>
      </c>
      <c r="APM30" s="111" t="s">
        <v>58</v>
      </c>
      <c r="APN30" s="111"/>
      <c r="APO30" s="111"/>
      <c r="APP30" s="111"/>
      <c r="APQ30" s="111"/>
      <c r="APR30" s="111"/>
      <c r="APS30" s="111"/>
      <c r="APT30" s="3" t="e">
        <f>APT26/#REF!-0.01</f>
        <v>#REF!</v>
      </c>
      <c r="APU30" s="111" t="s">
        <v>58</v>
      </c>
      <c r="APV30" s="111"/>
      <c r="APW30" s="111"/>
      <c r="APX30" s="111"/>
      <c r="APY30" s="111"/>
      <c r="APZ30" s="111"/>
      <c r="AQA30" s="111"/>
      <c r="AQB30" s="3" t="e">
        <f>AQB26/#REF!-0.01</f>
        <v>#REF!</v>
      </c>
      <c r="AQC30" s="111" t="s">
        <v>58</v>
      </c>
      <c r="AQD30" s="111"/>
      <c r="AQE30" s="111"/>
      <c r="AQF30" s="111"/>
      <c r="AQG30" s="111"/>
      <c r="AQH30" s="111"/>
      <c r="AQI30" s="111"/>
      <c r="AQJ30" s="3" t="e">
        <f>AQJ26/#REF!-0.01</f>
        <v>#REF!</v>
      </c>
      <c r="AQK30" s="111" t="s">
        <v>58</v>
      </c>
      <c r="AQL30" s="111"/>
      <c r="AQM30" s="111"/>
      <c r="AQN30" s="111"/>
      <c r="AQO30" s="111"/>
      <c r="AQP30" s="111"/>
      <c r="AQQ30" s="111"/>
      <c r="AQR30" s="3" t="e">
        <f>AQR26/#REF!-0.01</f>
        <v>#REF!</v>
      </c>
      <c r="AQS30" s="111" t="s">
        <v>58</v>
      </c>
      <c r="AQT30" s="111"/>
      <c r="AQU30" s="111"/>
      <c r="AQV30" s="111"/>
      <c r="AQW30" s="111"/>
      <c r="AQX30" s="111"/>
      <c r="AQY30" s="111"/>
      <c r="AQZ30" s="3" t="e">
        <f>AQZ26/#REF!-0.01</f>
        <v>#REF!</v>
      </c>
      <c r="ARA30" s="111" t="s">
        <v>58</v>
      </c>
      <c r="ARB30" s="111"/>
      <c r="ARC30" s="111"/>
      <c r="ARD30" s="111"/>
      <c r="ARE30" s="111"/>
      <c r="ARF30" s="111"/>
      <c r="ARG30" s="111"/>
      <c r="ARH30" s="3" t="e">
        <f>ARH26/#REF!-0.01</f>
        <v>#REF!</v>
      </c>
      <c r="ARI30" s="111" t="s">
        <v>58</v>
      </c>
      <c r="ARJ30" s="111"/>
      <c r="ARK30" s="111"/>
      <c r="ARL30" s="111"/>
      <c r="ARM30" s="111"/>
      <c r="ARN30" s="111"/>
      <c r="ARO30" s="111"/>
      <c r="ARP30" s="3" t="e">
        <f>ARP26/#REF!-0.01</f>
        <v>#REF!</v>
      </c>
      <c r="ARQ30" s="111" t="s">
        <v>58</v>
      </c>
      <c r="ARR30" s="111"/>
      <c r="ARS30" s="111"/>
      <c r="ART30" s="111"/>
      <c r="ARU30" s="111"/>
      <c r="ARV30" s="111"/>
      <c r="ARW30" s="111"/>
      <c r="ARX30" s="3" t="e">
        <f>ARX26/#REF!-0.01</f>
        <v>#REF!</v>
      </c>
      <c r="ARY30" s="111" t="s">
        <v>58</v>
      </c>
      <c r="ARZ30" s="111"/>
      <c r="ASA30" s="111"/>
      <c r="ASB30" s="111"/>
      <c r="ASC30" s="111"/>
      <c r="ASD30" s="111"/>
      <c r="ASE30" s="111"/>
      <c r="ASF30" s="3" t="e">
        <f>ASF26/#REF!-0.01</f>
        <v>#REF!</v>
      </c>
      <c r="ASG30" s="111" t="s">
        <v>58</v>
      </c>
      <c r="ASH30" s="111"/>
      <c r="ASI30" s="111"/>
      <c r="ASJ30" s="111"/>
      <c r="ASK30" s="111"/>
      <c r="ASL30" s="111"/>
      <c r="ASM30" s="111"/>
      <c r="ASN30" s="3" t="e">
        <f>ASN26/#REF!-0.01</f>
        <v>#REF!</v>
      </c>
      <c r="ASO30" s="111" t="s">
        <v>58</v>
      </c>
      <c r="ASP30" s="111"/>
      <c r="ASQ30" s="111"/>
      <c r="ASR30" s="111"/>
      <c r="ASS30" s="111"/>
      <c r="AST30" s="111"/>
      <c r="ASU30" s="111"/>
      <c r="ASV30" s="3" t="e">
        <f>ASV26/#REF!-0.01</f>
        <v>#REF!</v>
      </c>
      <c r="ASW30" s="111" t="s">
        <v>58</v>
      </c>
      <c r="ASX30" s="111"/>
      <c r="ASY30" s="111"/>
      <c r="ASZ30" s="111"/>
      <c r="ATA30" s="111"/>
      <c r="ATB30" s="111"/>
      <c r="ATC30" s="111"/>
      <c r="ATD30" s="3" t="e">
        <f>ATD26/#REF!-0.01</f>
        <v>#REF!</v>
      </c>
      <c r="ATE30" s="111" t="s">
        <v>58</v>
      </c>
      <c r="ATF30" s="111"/>
      <c r="ATG30" s="111"/>
      <c r="ATH30" s="111"/>
      <c r="ATI30" s="111"/>
      <c r="ATJ30" s="111"/>
      <c r="ATK30" s="111"/>
      <c r="ATL30" s="3" t="e">
        <f>ATL26/#REF!-0.01</f>
        <v>#REF!</v>
      </c>
      <c r="ATM30" s="111" t="s">
        <v>58</v>
      </c>
      <c r="ATN30" s="111"/>
      <c r="ATO30" s="111"/>
      <c r="ATP30" s="111"/>
      <c r="ATQ30" s="111"/>
      <c r="ATR30" s="111"/>
      <c r="ATS30" s="111"/>
      <c r="ATT30" s="3" t="e">
        <f>ATT26/#REF!-0.01</f>
        <v>#REF!</v>
      </c>
      <c r="ATU30" s="111" t="s">
        <v>58</v>
      </c>
      <c r="ATV30" s="111"/>
      <c r="ATW30" s="111"/>
      <c r="ATX30" s="111"/>
      <c r="ATY30" s="111"/>
      <c r="ATZ30" s="111"/>
      <c r="AUA30" s="111"/>
      <c r="AUB30" s="3" t="e">
        <f>AUB26/#REF!-0.01</f>
        <v>#REF!</v>
      </c>
      <c r="AUC30" s="111" t="s">
        <v>58</v>
      </c>
      <c r="AUD30" s="111"/>
      <c r="AUE30" s="111"/>
      <c r="AUF30" s="111"/>
      <c r="AUG30" s="111"/>
      <c r="AUH30" s="111"/>
      <c r="AUI30" s="111"/>
      <c r="AUJ30" s="3" t="e">
        <f>AUJ26/#REF!-0.01</f>
        <v>#REF!</v>
      </c>
      <c r="AUK30" s="111" t="s">
        <v>58</v>
      </c>
      <c r="AUL30" s="111"/>
      <c r="AUM30" s="111"/>
      <c r="AUN30" s="111"/>
      <c r="AUO30" s="111"/>
      <c r="AUP30" s="111"/>
      <c r="AUQ30" s="111"/>
      <c r="AUR30" s="3" t="e">
        <f>AUR26/#REF!-0.01</f>
        <v>#REF!</v>
      </c>
      <c r="AUS30" s="111" t="s">
        <v>58</v>
      </c>
      <c r="AUT30" s="111"/>
      <c r="AUU30" s="111"/>
      <c r="AUV30" s="111"/>
      <c r="AUW30" s="111"/>
      <c r="AUX30" s="111"/>
      <c r="AUY30" s="111"/>
      <c r="AUZ30" s="3" t="e">
        <f>AUZ26/#REF!-0.01</f>
        <v>#REF!</v>
      </c>
      <c r="AVA30" s="111" t="s">
        <v>58</v>
      </c>
      <c r="AVB30" s="111"/>
      <c r="AVC30" s="111"/>
      <c r="AVD30" s="111"/>
      <c r="AVE30" s="111"/>
      <c r="AVF30" s="111"/>
      <c r="AVG30" s="111"/>
      <c r="AVH30" s="3" t="e">
        <f>AVH26/#REF!-0.01</f>
        <v>#REF!</v>
      </c>
      <c r="AVI30" s="111" t="s">
        <v>58</v>
      </c>
      <c r="AVJ30" s="111"/>
      <c r="AVK30" s="111"/>
      <c r="AVL30" s="111"/>
      <c r="AVM30" s="111"/>
      <c r="AVN30" s="111"/>
      <c r="AVO30" s="111"/>
      <c r="AVP30" s="3" t="e">
        <f>AVP26/#REF!-0.01</f>
        <v>#REF!</v>
      </c>
      <c r="AVQ30" s="111" t="s">
        <v>58</v>
      </c>
      <c r="AVR30" s="111"/>
      <c r="AVS30" s="111"/>
      <c r="AVT30" s="111"/>
      <c r="AVU30" s="111"/>
      <c r="AVV30" s="111"/>
      <c r="AVW30" s="111"/>
      <c r="AVX30" s="3" t="e">
        <f>AVX26/#REF!-0.01</f>
        <v>#REF!</v>
      </c>
      <c r="AVY30" s="111" t="s">
        <v>58</v>
      </c>
      <c r="AVZ30" s="111"/>
      <c r="AWA30" s="111"/>
      <c r="AWB30" s="111"/>
      <c r="AWC30" s="111"/>
      <c r="AWD30" s="111"/>
      <c r="AWE30" s="111"/>
      <c r="AWF30" s="3" t="e">
        <f>AWF26/#REF!-0.01</f>
        <v>#REF!</v>
      </c>
      <c r="AWG30" s="111" t="s">
        <v>58</v>
      </c>
      <c r="AWH30" s="111"/>
      <c r="AWI30" s="111"/>
      <c r="AWJ30" s="111"/>
      <c r="AWK30" s="111"/>
      <c r="AWL30" s="111"/>
      <c r="AWM30" s="111"/>
      <c r="AWN30" s="3" t="e">
        <f>AWN26/#REF!-0.01</f>
        <v>#REF!</v>
      </c>
      <c r="AWO30" s="111" t="s">
        <v>58</v>
      </c>
      <c r="AWP30" s="111"/>
      <c r="AWQ30" s="111"/>
      <c r="AWR30" s="111"/>
      <c r="AWS30" s="111"/>
      <c r="AWT30" s="111"/>
      <c r="AWU30" s="111"/>
      <c r="AWV30" s="3" t="e">
        <f>AWV26/#REF!-0.01</f>
        <v>#REF!</v>
      </c>
      <c r="AWW30" s="111" t="s">
        <v>58</v>
      </c>
      <c r="AWX30" s="111"/>
      <c r="AWY30" s="111"/>
      <c r="AWZ30" s="111"/>
      <c r="AXA30" s="111"/>
      <c r="AXB30" s="111"/>
      <c r="AXC30" s="111"/>
      <c r="AXD30" s="3" t="e">
        <f>AXD26/#REF!-0.01</f>
        <v>#REF!</v>
      </c>
      <c r="AXE30" s="111" t="s">
        <v>58</v>
      </c>
      <c r="AXF30" s="111"/>
      <c r="AXG30" s="111"/>
      <c r="AXH30" s="111"/>
      <c r="AXI30" s="111"/>
      <c r="AXJ30" s="111"/>
      <c r="AXK30" s="111"/>
      <c r="AXL30" s="3" t="e">
        <f>AXL26/#REF!-0.01</f>
        <v>#REF!</v>
      </c>
      <c r="AXM30" s="111" t="s">
        <v>58</v>
      </c>
      <c r="AXN30" s="111"/>
      <c r="AXO30" s="111"/>
      <c r="AXP30" s="111"/>
      <c r="AXQ30" s="111"/>
      <c r="AXR30" s="111"/>
      <c r="AXS30" s="111"/>
      <c r="AXT30" s="3" t="e">
        <f>AXT26/#REF!-0.01</f>
        <v>#REF!</v>
      </c>
      <c r="AXU30" s="111" t="s">
        <v>58</v>
      </c>
      <c r="AXV30" s="111"/>
      <c r="AXW30" s="111"/>
      <c r="AXX30" s="111"/>
      <c r="AXY30" s="111"/>
      <c r="AXZ30" s="111"/>
      <c r="AYA30" s="111"/>
      <c r="AYB30" s="3" t="e">
        <f>AYB26/#REF!-0.01</f>
        <v>#REF!</v>
      </c>
      <c r="AYC30" s="111" t="s">
        <v>58</v>
      </c>
      <c r="AYD30" s="111"/>
      <c r="AYE30" s="111"/>
      <c r="AYF30" s="111"/>
      <c r="AYG30" s="111"/>
      <c r="AYH30" s="111"/>
      <c r="AYI30" s="111"/>
      <c r="AYJ30" s="3" t="e">
        <f>AYJ26/#REF!-0.01</f>
        <v>#REF!</v>
      </c>
      <c r="AYK30" s="111" t="s">
        <v>58</v>
      </c>
      <c r="AYL30" s="111"/>
      <c r="AYM30" s="111"/>
      <c r="AYN30" s="111"/>
      <c r="AYO30" s="111"/>
      <c r="AYP30" s="111"/>
      <c r="AYQ30" s="111"/>
      <c r="AYR30" s="3" t="e">
        <f>AYR26/#REF!-0.01</f>
        <v>#REF!</v>
      </c>
      <c r="AYS30" s="111" t="s">
        <v>58</v>
      </c>
      <c r="AYT30" s="111"/>
      <c r="AYU30" s="111"/>
      <c r="AYV30" s="111"/>
      <c r="AYW30" s="111"/>
      <c r="AYX30" s="111"/>
      <c r="AYY30" s="111"/>
      <c r="AYZ30" s="3" t="e">
        <f>AYZ26/#REF!-0.01</f>
        <v>#REF!</v>
      </c>
      <c r="AZA30" s="111" t="s">
        <v>58</v>
      </c>
      <c r="AZB30" s="111"/>
      <c r="AZC30" s="111"/>
      <c r="AZD30" s="111"/>
      <c r="AZE30" s="111"/>
      <c r="AZF30" s="111"/>
      <c r="AZG30" s="111"/>
      <c r="AZH30" s="3" t="e">
        <f>AZH26/#REF!-0.01</f>
        <v>#REF!</v>
      </c>
      <c r="AZI30" s="111" t="s">
        <v>58</v>
      </c>
      <c r="AZJ30" s="111"/>
      <c r="AZK30" s="111"/>
      <c r="AZL30" s="111"/>
      <c r="AZM30" s="111"/>
      <c r="AZN30" s="111"/>
      <c r="AZO30" s="111"/>
      <c r="AZP30" s="3" t="e">
        <f>AZP26/#REF!-0.01</f>
        <v>#REF!</v>
      </c>
      <c r="AZQ30" s="111" t="s">
        <v>58</v>
      </c>
      <c r="AZR30" s="111"/>
      <c r="AZS30" s="111"/>
      <c r="AZT30" s="111"/>
      <c r="AZU30" s="111"/>
      <c r="AZV30" s="111"/>
      <c r="AZW30" s="111"/>
      <c r="AZX30" s="3" t="e">
        <f>AZX26/#REF!-0.01</f>
        <v>#REF!</v>
      </c>
      <c r="AZY30" s="111" t="s">
        <v>58</v>
      </c>
      <c r="AZZ30" s="111"/>
      <c r="BAA30" s="111"/>
      <c r="BAB30" s="111"/>
      <c r="BAC30" s="111"/>
      <c r="BAD30" s="111"/>
      <c r="BAE30" s="111"/>
      <c r="BAF30" s="3" t="e">
        <f>BAF26/#REF!-0.01</f>
        <v>#REF!</v>
      </c>
      <c r="BAG30" s="111" t="s">
        <v>58</v>
      </c>
      <c r="BAH30" s="111"/>
      <c r="BAI30" s="111"/>
      <c r="BAJ30" s="111"/>
      <c r="BAK30" s="111"/>
      <c r="BAL30" s="111"/>
      <c r="BAM30" s="111"/>
      <c r="BAN30" s="3" t="e">
        <f>BAN26/#REF!-0.01</f>
        <v>#REF!</v>
      </c>
      <c r="BAO30" s="111" t="s">
        <v>58</v>
      </c>
      <c r="BAP30" s="111"/>
      <c r="BAQ30" s="111"/>
      <c r="BAR30" s="111"/>
      <c r="BAS30" s="111"/>
      <c r="BAT30" s="111"/>
      <c r="BAU30" s="111"/>
      <c r="BAV30" s="3" t="e">
        <f>BAV26/#REF!-0.01</f>
        <v>#REF!</v>
      </c>
      <c r="BAW30" s="111" t="s">
        <v>58</v>
      </c>
      <c r="BAX30" s="111"/>
      <c r="BAY30" s="111"/>
      <c r="BAZ30" s="111"/>
      <c r="BBA30" s="111"/>
      <c r="BBB30" s="111"/>
      <c r="BBC30" s="111"/>
      <c r="BBD30" s="3" t="e">
        <f>BBD26/#REF!-0.01</f>
        <v>#REF!</v>
      </c>
      <c r="BBE30" s="111" t="s">
        <v>58</v>
      </c>
      <c r="BBF30" s="111"/>
      <c r="BBG30" s="111"/>
      <c r="BBH30" s="111"/>
      <c r="BBI30" s="111"/>
      <c r="BBJ30" s="111"/>
      <c r="BBK30" s="111"/>
      <c r="BBL30" s="3" t="e">
        <f>BBL26/#REF!-0.01</f>
        <v>#REF!</v>
      </c>
      <c r="BBM30" s="111" t="s">
        <v>58</v>
      </c>
      <c r="BBN30" s="111"/>
      <c r="BBO30" s="111"/>
      <c r="BBP30" s="111"/>
      <c r="BBQ30" s="111"/>
      <c r="BBR30" s="111"/>
      <c r="BBS30" s="111"/>
      <c r="BBT30" s="3" t="e">
        <f>BBT26/#REF!-0.01</f>
        <v>#REF!</v>
      </c>
      <c r="BBU30" s="111" t="s">
        <v>58</v>
      </c>
      <c r="BBV30" s="111"/>
      <c r="BBW30" s="111"/>
      <c r="BBX30" s="111"/>
      <c r="BBY30" s="111"/>
      <c r="BBZ30" s="111"/>
      <c r="BCA30" s="111"/>
      <c r="BCB30" s="3" t="e">
        <f>BCB26/#REF!-0.01</f>
        <v>#REF!</v>
      </c>
      <c r="BCC30" s="111" t="s">
        <v>58</v>
      </c>
      <c r="BCD30" s="111"/>
      <c r="BCE30" s="111"/>
      <c r="BCF30" s="111"/>
      <c r="BCG30" s="111"/>
      <c r="BCH30" s="111"/>
      <c r="BCI30" s="111"/>
      <c r="BCJ30" s="3" t="e">
        <f>BCJ26/#REF!-0.01</f>
        <v>#REF!</v>
      </c>
      <c r="BCK30" s="111" t="s">
        <v>58</v>
      </c>
      <c r="BCL30" s="111"/>
      <c r="BCM30" s="111"/>
      <c r="BCN30" s="111"/>
      <c r="BCO30" s="111"/>
      <c r="BCP30" s="111"/>
      <c r="BCQ30" s="111"/>
      <c r="BCR30" s="3" t="e">
        <f>BCR26/#REF!-0.01</f>
        <v>#REF!</v>
      </c>
      <c r="BCS30" s="111" t="s">
        <v>58</v>
      </c>
      <c r="BCT30" s="111"/>
      <c r="BCU30" s="111"/>
      <c r="BCV30" s="111"/>
      <c r="BCW30" s="111"/>
      <c r="BCX30" s="111"/>
      <c r="BCY30" s="111"/>
      <c r="BCZ30" s="3" t="e">
        <f>BCZ26/#REF!-0.01</f>
        <v>#REF!</v>
      </c>
      <c r="BDA30" s="111" t="s">
        <v>58</v>
      </c>
      <c r="BDB30" s="111"/>
      <c r="BDC30" s="111"/>
      <c r="BDD30" s="111"/>
      <c r="BDE30" s="111"/>
      <c r="BDF30" s="111"/>
      <c r="BDG30" s="111"/>
      <c r="BDH30" s="3" t="e">
        <f>BDH26/#REF!-0.01</f>
        <v>#REF!</v>
      </c>
      <c r="BDI30" s="111" t="s">
        <v>58</v>
      </c>
      <c r="BDJ30" s="111"/>
      <c r="BDK30" s="111"/>
      <c r="BDL30" s="111"/>
      <c r="BDM30" s="111"/>
      <c r="BDN30" s="111"/>
      <c r="BDO30" s="111"/>
      <c r="BDP30" s="3" t="e">
        <f>BDP26/#REF!-0.01</f>
        <v>#REF!</v>
      </c>
      <c r="BDQ30" s="111" t="s">
        <v>58</v>
      </c>
      <c r="BDR30" s="111"/>
      <c r="BDS30" s="111"/>
      <c r="BDT30" s="111"/>
      <c r="BDU30" s="111"/>
      <c r="BDV30" s="111"/>
      <c r="BDW30" s="111"/>
      <c r="BDX30" s="3" t="e">
        <f>BDX26/#REF!-0.01</f>
        <v>#REF!</v>
      </c>
      <c r="BDY30" s="111" t="s">
        <v>58</v>
      </c>
      <c r="BDZ30" s="111"/>
      <c r="BEA30" s="111"/>
      <c r="BEB30" s="111"/>
      <c r="BEC30" s="111"/>
      <c r="BED30" s="111"/>
      <c r="BEE30" s="111"/>
      <c r="BEF30" s="3" t="e">
        <f>BEF26/#REF!-0.01</f>
        <v>#REF!</v>
      </c>
      <c r="BEG30" s="111" t="s">
        <v>58</v>
      </c>
      <c r="BEH30" s="111"/>
      <c r="BEI30" s="111"/>
      <c r="BEJ30" s="111"/>
      <c r="BEK30" s="111"/>
      <c r="BEL30" s="111"/>
      <c r="BEM30" s="111"/>
      <c r="BEN30" s="3" t="e">
        <f>BEN26/#REF!-0.01</f>
        <v>#REF!</v>
      </c>
      <c r="BEO30" s="111" t="s">
        <v>58</v>
      </c>
      <c r="BEP30" s="111"/>
      <c r="BEQ30" s="111"/>
      <c r="BER30" s="111"/>
      <c r="BES30" s="111"/>
      <c r="BET30" s="111"/>
      <c r="BEU30" s="111"/>
      <c r="BEV30" s="3" t="e">
        <f>BEV26/#REF!-0.01</f>
        <v>#REF!</v>
      </c>
      <c r="BEW30" s="111" t="s">
        <v>58</v>
      </c>
      <c r="BEX30" s="111"/>
      <c r="BEY30" s="111"/>
      <c r="BEZ30" s="111"/>
      <c r="BFA30" s="111"/>
      <c r="BFB30" s="111"/>
      <c r="BFC30" s="111"/>
      <c r="BFD30" s="3" t="e">
        <f>BFD26/#REF!-0.01</f>
        <v>#REF!</v>
      </c>
      <c r="BFE30" s="111" t="s">
        <v>58</v>
      </c>
      <c r="BFF30" s="111"/>
      <c r="BFG30" s="111"/>
      <c r="BFH30" s="111"/>
      <c r="BFI30" s="111"/>
      <c r="BFJ30" s="111"/>
      <c r="BFK30" s="111"/>
      <c r="BFL30" s="3" t="e">
        <f>BFL26/#REF!-0.01</f>
        <v>#REF!</v>
      </c>
      <c r="BFM30" s="111" t="s">
        <v>58</v>
      </c>
      <c r="BFN30" s="111"/>
      <c r="BFO30" s="111"/>
      <c r="BFP30" s="111"/>
      <c r="BFQ30" s="111"/>
      <c r="BFR30" s="111"/>
      <c r="BFS30" s="111"/>
      <c r="BFT30" s="3" t="e">
        <f>BFT26/#REF!-0.01</f>
        <v>#REF!</v>
      </c>
      <c r="BFU30" s="111" t="s">
        <v>58</v>
      </c>
      <c r="BFV30" s="111"/>
      <c r="BFW30" s="111"/>
      <c r="BFX30" s="111"/>
      <c r="BFY30" s="111"/>
      <c r="BFZ30" s="111"/>
      <c r="BGA30" s="111"/>
      <c r="BGB30" s="3" t="e">
        <f>BGB26/#REF!-0.01</f>
        <v>#REF!</v>
      </c>
      <c r="BGC30" s="111" t="s">
        <v>58</v>
      </c>
      <c r="BGD30" s="111"/>
      <c r="BGE30" s="111"/>
      <c r="BGF30" s="111"/>
      <c r="BGG30" s="111"/>
      <c r="BGH30" s="111"/>
      <c r="BGI30" s="111"/>
      <c r="BGJ30" s="3" t="e">
        <f>BGJ26/#REF!-0.01</f>
        <v>#REF!</v>
      </c>
      <c r="BGK30" s="111" t="s">
        <v>58</v>
      </c>
      <c r="BGL30" s="111"/>
      <c r="BGM30" s="111"/>
      <c r="BGN30" s="111"/>
      <c r="BGO30" s="111"/>
      <c r="BGP30" s="111"/>
      <c r="BGQ30" s="111"/>
      <c r="BGR30" s="3" t="e">
        <f>BGR26/#REF!-0.01</f>
        <v>#REF!</v>
      </c>
      <c r="BGS30" s="111" t="s">
        <v>58</v>
      </c>
      <c r="BGT30" s="111"/>
      <c r="BGU30" s="111"/>
      <c r="BGV30" s="111"/>
      <c r="BGW30" s="111"/>
      <c r="BGX30" s="111"/>
      <c r="BGY30" s="111"/>
      <c r="BGZ30" s="3" t="e">
        <f>BGZ26/#REF!-0.01</f>
        <v>#REF!</v>
      </c>
      <c r="BHA30" s="111" t="s">
        <v>58</v>
      </c>
      <c r="BHB30" s="111"/>
      <c r="BHC30" s="111"/>
      <c r="BHD30" s="111"/>
      <c r="BHE30" s="111"/>
      <c r="BHF30" s="111"/>
      <c r="BHG30" s="111"/>
      <c r="BHH30" s="3" t="e">
        <f>BHH26/#REF!-0.01</f>
        <v>#REF!</v>
      </c>
      <c r="BHI30" s="111" t="s">
        <v>58</v>
      </c>
      <c r="BHJ30" s="111"/>
      <c r="BHK30" s="111"/>
      <c r="BHL30" s="111"/>
      <c r="BHM30" s="111"/>
      <c r="BHN30" s="111"/>
      <c r="BHO30" s="111"/>
      <c r="BHP30" s="3" t="e">
        <f>BHP26/#REF!-0.01</f>
        <v>#REF!</v>
      </c>
      <c r="BHQ30" s="111" t="s">
        <v>58</v>
      </c>
      <c r="BHR30" s="111"/>
      <c r="BHS30" s="111"/>
      <c r="BHT30" s="111"/>
      <c r="BHU30" s="111"/>
      <c r="BHV30" s="111"/>
      <c r="BHW30" s="111"/>
      <c r="BHX30" s="3" t="e">
        <f>BHX26/#REF!-0.01</f>
        <v>#REF!</v>
      </c>
      <c r="BHY30" s="111" t="s">
        <v>58</v>
      </c>
      <c r="BHZ30" s="111"/>
      <c r="BIA30" s="111"/>
      <c r="BIB30" s="111"/>
      <c r="BIC30" s="111"/>
      <c r="BID30" s="111"/>
      <c r="BIE30" s="111"/>
      <c r="BIF30" s="3" t="e">
        <f>BIF26/#REF!-0.01</f>
        <v>#REF!</v>
      </c>
      <c r="BIG30" s="111" t="s">
        <v>58</v>
      </c>
      <c r="BIH30" s="111"/>
      <c r="BII30" s="111"/>
      <c r="BIJ30" s="111"/>
      <c r="BIK30" s="111"/>
      <c r="BIL30" s="111"/>
      <c r="BIM30" s="111"/>
      <c r="BIN30" s="3" t="e">
        <f>BIN26/#REF!-0.01</f>
        <v>#REF!</v>
      </c>
      <c r="BIO30" s="111" t="s">
        <v>58</v>
      </c>
      <c r="BIP30" s="111"/>
      <c r="BIQ30" s="111"/>
      <c r="BIR30" s="111"/>
      <c r="BIS30" s="111"/>
      <c r="BIT30" s="111"/>
      <c r="BIU30" s="111"/>
      <c r="BIV30" s="3" t="e">
        <f>BIV26/#REF!-0.01</f>
        <v>#REF!</v>
      </c>
      <c r="BIW30" s="111" t="s">
        <v>58</v>
      </c>
      <c r="BIX30" s="111"/>
      <c r="BIY30" s="111"/>
      <c r="BIZ30" s="111"/>
      <c r="BJA30" s="111"/>
      <c r="BJB30" s="111"/>
      <c r="BJC30" s="111"/>
      <c r="BJD30" s="3" t="e">
        <f>BJD26/#REF!-0.01</f>
        <v>#REF!</v>
      </c>
      <c r="BJE30" s="111" t="s">
        <v>58</v>
      </c>
      <c r="BJF30" s="111"/>
      <c r="BJG30" s="111"/>
      <c r="BJH30" s="111"/>
      <c r="BJI30" s="111"/>
      <c r="BJJ30" s="111"/>
      <c r="BJK30" s="111"/>
      <c r="BJL30" s="3" t="e">
        <f>BJL26/#REF!-0.01</f>
        <v>#REF!</v>
      </c>
      <c r="BJM30" s="111" t="s">
        <v>58</v>
      </c>
      <c r="BJN30" s="111"/>
      <c r="BJO30" s="111"/>
      <c r="BJP30" s="111"/>
      <c r="BJQ30" s="111"/>
      <c r="BJR30" s="111"/>
      <c r="BJS30" s="111"/>
      <c r="BJT30" s="3" t="e">
        <f>BJT26/#REF!-0.01</f>
        <v>#REF!</v>
      </c>
      <c r="BJU30" s="111" t="s">
        <v>58</v>
      </c>
      <c r="BJV30" s="111"/>
      <c r="BJW30" s="111"/>
      <c r="BJX30" s="111"/>
      <c r="BJY30" s="111"/>
      <c r="BJZ30" s="111"/>
      <c r="BKA30" s="111"/>
      <c r="BKB30" s="3" t="e">
        <f>BKB26/#REF!-0.01</f>
        <v>#REF!</v>
      </c>
      <c r="BKC30" s="111" t="s">
        <v>58</v>
      </c>
      <c r="BKD30" s="111"/>
      <c r="BKE30" s="111"/>
      <c r="BKF30" s="111"/>
      <c r="BKG30" s="111"/>
      <c r="BKH30" s="111"/>
      <c r="BKI30" s="111"/>
      <c r="BKJ30" s="3" t="e">
        <f>BKJ26/#REF!-0.01</f>
        <v>#REF!</v>
      </c>
      <c r="BKK30" s="111" t="s">
        <v>58</v>
      </c>
      <c r="BKL30" s="111"/>
      <c r="BKM30" s="111"/>
      <c r="BKN30" s="111"/>
      <c r="BKO30" s="111"/>
      <c r="BKP30" s="111"/>
      <c r="BKQ30" s="111"/>
      <c r="BKR30" s="3" t="e">
        <f>BKR26/#REF!-0.01</f>
        <v>#REF!</v>
      </c>
      <c r="BKS30" s="111" t="s">
        <v>58</v>
      </c>
      <c r="BKT30" s="111"/>
      <c r="BKU30" s="111"/>
      <c r="BKV30" s="111"/>
      <c r="BKW30" s="111"/>
      <c r="BKX30" s="111"/>
      <c r="BKY30" s="111"/>
      <c r="BKZ30" s="3" t="e">
        <f>BKZ26/#REF!-0.01</f>
        <v>#REF!</v>
      </c>
      <c r="BLA30" s="111" t="s">
        <v>58</v>
      </c>
      <c r="BLB30" s="111"/>
      <c r="BLC30" s="111"/>
      <c r="BLD30" s="111"/>
      <c r="BLE30" s="111"/>
      <c r="BLF30" s="111"/>
      <c r="BLG30" s="111"/>
      <c r="BLH30" s="3" t="e">
        <f>BLH26/#REF!-0.01</f>
        <v>#REF!</v>
      </c>
      <c r="BLI30" s="111" t="s">
        <v>58</v>
      </c>
      <c r="BLJ30" s="111"/>
      <c r="BLK30" s="111"/>
      <c r="BLL30" s="111"/>
      <c r="BLM30" s="111"/>
      <c r="BLN30" s="111"/>
      <c r="BLO30" s="111"/>
      <c r="BLP30" s="3" t="e">
        <f>BLP26/#REF!-0.01</f>
        <v>#REF!</v>
      </c>
      <c r="BLQ30" s="111" t="s">
        <v>58</v>
      </c>
      <c r="BLR30" s="111"/>
      <c r="BLS30" s="111"/>
      <c r="BLT30" s="111"/>
      <c r="BLU30" s="111"/>
      <c r="BLV30" s="111"/>
      <c r="BLW30" s="111"/>
      <c r="BLX30" s="3" t="e">
        <f>BLX26/#REF!-0.01</f>
        <v>#REF!</v>
      </c>
      <c r="BLY30" s="111" t="s">
        <v>58</v>
      </c>
      <c r="BLZ30" s="111"/>
      <c r="BMA30" s="111"/>
      <c r="BMB30" s="111"/>
      <c r="BMC30" s="111"/>
      <c r="BMD30" s="111"/>
      <c r="BME30" s="111"/>
      <c r="BMF30" s="3" t="e">
        <f>BMF26/#REF!-0.01</f>
        <v>#REF!</v>
      </c>
      <c r="BMG30" s="111" t="s">
        <v>58</v>
      </c>
      <c r="BMH30" s="111"/>
      <c r="BMI30" s="111"/>
      <c r="BMJ30" s="111"/>
      <c r="BMK30" s="111"/>
      <c r="BML30" s="111"/>
      <c r="BMM30" s="111"/>
      <c r="BMN30" s="3" t="e">
        <f>BMN26/#REF!-0.01</f>
        <v>#REF!</v>
      </c>
      <c r="BMO30" s="111" t="s">
        <v>58</v>
      </c>
      <c r="BMP30" s="111"/>
      <c r="BMQ30" s="111"/>
      <c r="BMR30" s="111"/>
      <c r="BMS30" s="111"/>
      <c r="BMT30" s="111"/>
      <c r="BMU30" s="111"/>
      <c r="BMV30" s="3" t="e">
        <f>BMV26/#REF!-0.01</f>
        <v>#REF!</v>
      </c>
      <c r="BMW30" s="111" t="s">
        <v>58</v>
      </c>
      <c r="BMX30" s="111"/>
      <c r="BMY30" s="111"/>
      <c r="BMZ30" s="111"/>
      <c r="BNA30" s="111"/>
      <c r="BNB30" s="111"/>
      <c r="BNC30" s="111"/>
      <c r="BND30" s="3" t="e">
        <f>BND26/#REF!-0.01</f>
        <v>#REF!</v>
      </c>
      <c r="BNE30" s="111" t="s">
        <v>58</v>
      </c>
      <c r="BNF30" s="111"/>
      <c r="BNG30" s="111"/>
      <c r="BNH30" s="111"/>
      <c r="BNI30" s="111"/>
      <c r="BNJ30" s="111"/>
      <c r="BNK30" s="111"/>
      <c r="BNL30" s="3" t="e">
        <f>BNL26/#REF!-0.01</f>
        <v>#REF!</v>
      </c>
      <c r="BNM30" s="111" t="s">
        <v>58</v>
      </c>
      <c r="BNN30" s="111"/>
      <c r="BNO30" s="111"/>
      <c r="BNP30" s="111"/>
      <c r="BNQ30" s="111"/>
      <c r="BNR30" s="111"/>
      <c r="BNS30" s="111"/>
      <c r="BNT30" s="3" t="e">
        <f>BNT26/#REF!-0.01</f>
        <v>#REF!</v>
      </c>
      <c r="BNU30" s="111" t="s">
        <v>58</v>
      </c>
      <c r="BNV30" s="111"/>
      <c r="BNW30" s="111"/>
      <c r="BNX30" s="111"/>
      <c r="BNY30" s="111"/>
      <c r="BNZ30" s="111"/>
      <c r="BOA30" s="111"/>
      <c r="BOB30" s="3" t="e">
        <f>BOB26/#REF!-0.01</f>
        <v>#REF!</v>
      </c>
      <c r="BOC30" s="111" t="s">
        <v>58</v>
      </c>
      <c r="BOD30" s="111"/>
      <c r="BOE30" s="111"/>
      <c r="BOF30" s="111"/>
      <c r="BOG30" s="111"/>
      <c r="BOH30" s="111"/>
      <c r="BOI30" s="111"/>
      <c r="BOJ30" s="3" t="e">
        <f>BOJ26/#REF!-0.01</f>
        <v>#REF!</v>
      </c>
      <c r="BOK30" s="111" t="s">
        <v>58</v>
      </c>
      <c r="BOL30" s="111"/>
      <c r="BOM30" s="111"/>
      <c r="BON30" s="111"/>
      <c r="BOO30" s="111"/>
      <c r="BOP30" s="111"/>
      <c r="BOQ30" s="111"/>
      <c r="BOR30" s="3" t="e">
        <f>BOR26/#REF!-0.01</f>
        <v>#REF!</v>
      </c>
      <c r="BOS30" s="111" t="s">
        <v>58</v>
      </c>
      <c r="BOT30" s="111"/>
      <c r="BOU30" s="111"/>
      <c r="BOV30" s="111"/>
      <c r="BOW30" s="111"/>
      <c r="BOX30" s="111"/>
      <c r="BOY30" s="111"/>
      <c r="BOZ30" s="3" t="e">
        <f>BOZ26/#REF!-0.01</f>
        <v>#REF!</v>
      </c>
      <c r="BPA30" s="111" t="s">
        <v>58</v>
      </c>
      <c r="BPB30" s="111"/>
      <c r="BPC30" s="111"/>
      <c r="BPD30" s="111"/>
      <c r="BPE30" s="111"/>
      <c r="BPF30" s="111"/>
      <c r="BPG30" s="111"/>
      <c r="BPH30" s="3" t="e">
        <f>BPH26/#REF!-0.01</f>
        <v>#REF!</v>
      </c>
      <c r="BPI30" s="111" t="s">
        <v>58</v>
      </c>
      <c r="BPJ30" s="111"/>
      <c r="BPK30" s="111"/>
      <c r="BPL30" s="111"/>
      <c r="BPM30" s="111"/>
      <c r="BPN30" s="111"/>
      <c r="BPO30" s="111"/>
      <c r="BPP30" s="3" t="e">
        <f>BPP26/#REF!-0.01</f>
        <v>#REF!</v>
      </c>
      <c r="BPQ30" s="111" t="s">
        <v>58</v>
      </c>
      <c r="BPR30" s="111"/>
      <c r="BPS30" s="111"/>
      <c r="BPT30" s="111"/>
      <c r="BPU30" s="111"/>
      <c r="BPV30" s="111"/>
      <c r="BPW30" s="111"/>
      <c r="BPX30" s="3" t="e">
        <f>BPX26/#REF!-0.01</f>
        <v>#REF!</v>
      </c>
      <c r="BPY30" s="111" t="s">
        <v>58</v>
      </c>
      <c r="BPZ30" s="111"/>
      <c r="BQA30" s="111"/>
      <c r="BQB30" s="111"/>
      <c r="BQC30" s="111"/>
      <c r="BQD30" s="111"/>
      <c r="BQE30" s="111"/>
      <c r="BQF30" s="3" t="e">
        <f>BQF26/#REF!-0.01</f>
        <v>#REF!</v>
      </c>
      <c r="BQG30" s="111" t="s">
        <v>58</v>
      </c>
      <c r="BQH30" s="111"/>
      <c r="BQI30" s="111"/>
      <c r="BQJ30" s="111"/>
      <c r="BQK30" s="111"/>
      <c r="BQL30" s="111"/>
      <c r="BQM30" s="111"/>
      <c r="BQN30" s="3" t="e">
        <f>BQN26/#REF!-0.01</f>
        <v>#REF!</v>
      </c>
      <c r="BQO30" s="111" t="s">
        <v>58</v>
      </c>
      <c r="BQP30" s="111"/>
      <c r="BQQ30" s="111"/>
      <c r="BQR30" s="111"/>
      <c r="BQS30" s="111"/>
      <c r="BQT30" s="111"/>
      <c r="BQU30" s="111"/>
      <c r="BQV30" s="3" t="e">
        <f>BQV26/#REF!-0.01</f>
        <v>#REF!</v>
      </c>
      <c r="BQW30" s="111" t="s">
        <v>58</v>
      </c>
      <c r="BQX30" s="111"/>
      <c r="BQY30" s="111"/>
      <c r="BQZ30" s="111"/>
      <c r="BRA30" s="111"/>
      <c r="BRB30" s="111"/>
      <c r="BRC30" s="111"/>
      <c r="BRD30" s="3" t="e">
        <f>BRD26/#REF!-0.01</f>
        <v>#REF!</v>
      </c>
      <c r="BRE30" s="111" t="s">
        <v>58</v>
      </c>
      <c r="BRF30" s="111"/>
      <c r="BRG30" s="111"/>
      <c r="BRH30" s="111"/>
      <c r="BRI30" s="111"/>
      <c r="BRJ30" s="111"/>
      <c r="BRK30" s="111"/>
      <c r="BRL30" s="3" t="e">
        <f>BRL26/#REF!-0.01</f>
        <v>#REF!</v>
      </c>
      <c r="BRM30" s="111" t="s">
        <v>58</v>
      </c>
      <c r="BRN30" s="111"/>
      <c r="BRO30" s="111"/>
      <c r="BRP30" s="111"/>
      <c r="BRQ30" s="111"/>
      <c r="BRR30" s="111"/>
      <c r="BRS30" s="111"/>
      <c r="BRT30" s="3" t="e">
        <f>BRT26/#REF!-0.01</f>
        <v>#REF!</v>
      </c>
      <c r="BRU30" s="111" t="s">
        <v>58</v>
      </c>
      <c r="BRV30" s="111"/>
      <c r="BRW30" s="111"/>
      <c r="BRX30" s="111"/>
      <c r="BRY30" s="111"/>
      <c r="BRZ30" s="111"/>
      <c r="BSA30" s="111"/>
      <c r="BSB30" s="3" t="e">
        <f>BSB26/#REF!-0.01</f>
        <v>#REF!</v>
      </c>
      <c r="BSC30" s="111" t="s">
        <v>58</v>
      </c>
      <c r="BSD30" s="111"/>
      <c r="BSE30" s="111"/>
      <c r="BSF30" s="111"/>
      <c r="BSG30" s="111"/>
      <c r="BSH30" s="111"/>
      <c r="BSI30" s="111"/>
      <c r="BSJ30" s="3" t="e">
        <f>BSJ26/#REF!-0.01</f>
        <v>#REF!</v>
      </c>
      <c r="BSK30" s="111" t="s">
        <v>58</v>
      </c>
      <c r="BSL30" s="111"/>
      <c r="BSM30" s="111"/>
      <c r="BSN30" s="111"/>
      <c r="BSO30" s="111"/>
      <c r="BSP30" s="111"/>
      <c r="BSQ30" s="111"/>
      <c r="BSR30" s="3" t="e">
        <f>BSR26/#REF!-0.01</f>
        <v>#REF!</v>
      </c>
      <c r="BSS30" s="111" t="s">
        <v>58</v>
      </c>
      <c r="BST30" s="111"/>
      <c r="BSU30" s="111"/>
      <c r="BSV30" s="111"/>
      <c r="BSW30" s="111"/>
      <c r="BSX30" s="111"/>
      <c r="BSY30" s="111"/>
      <c r="BSZ30" s="3" t="e">
        <f>BSZ26/#REF!-0.01</f>
        <v>#REF!</v>
      </c>
      <c r="BTA30" s="111" t="s">
        <v>58</v>
      </c>
      <c r="BTB30" s="111"/>
      <c r="BTC30" s="111"/>
      <c r="BTD30" s="111"/>
      <c r="BTE30" s="111"/>
      <c r="BTF30" s="111"/>
      <c r="BTG30" s="111"/>
      <c r="BTH30" s="3" t="e">
        <f>BTH26/#REF!-0.01</f>
        <v>#REF!</v>
      </c>
      <c r="BTI30" s="111" t="s">
        <v>58</v>
      </c>
      <c r="BTJ30" s="111"/>
      <c r="BTK30" s="111"/>
      <c r="BTL30" s="111"/>
      <c r="BTM30" s="111"/>
      <c r="BTN30" s="111"/>
      <c r="BTO30" s="111"/>
      <c r="BTP30" s="3" t="e">
        <f>BTP26/#REF!-0.01</f>
        <v>#REF!</v>
      </c>
      <c r="BTQ30" s="111" t="s">
        <v>58</v>
      </c>
      <c r="BTR30" s="111"/>
      <c r="BTS30" s="111"/>
      <c r="BTT30" s="111"/>
      <c r="BTU30" s="111"/>
      <c r="BTV30" s="111"/>
      <c r="BTW30" s="111"/>
      <c r="BTX30" s="3" t="e">
        <f>BTX26/#REF!-0.01</f>
        <v>#REF!</v>
      </c>
      <c r="BTY30" s="111" t="s">
        <v>58</v>
      </c>
      <c r="BTZ30" s="111"/>
      <c r="BUA30" s="111"/>
      <c r="BUB30" s="111"/>
      <c r="BUC30" s="111"/>
      <c r="BUD30" s="111"/>
      <c r="BUE30" s="111"/>
      <c r="BUF30" s="3" t="e">
        <f>BUF26/#REF!-0.01</f>
        <v>#REF!</v>
      </c>
      <c r="BUG30" s="111" t="s">
        <v>58</v>
      </c>
      <c r="BUH30" s="111"/>
      <c r="BUI30" s="111"/>
      <c r="BUJ30" s="111"/>
      <c r="BUK30" s="111"/>
      <c r="BUL30" s="111"/>
      <c r="BUM30" s="111"/>
      <c r="BUN30" s="3" t="e">
        <f>BUN26/#REF!-0.01</f>
        <v>#REF!</v>
      </c>
      <c r="BUO30" s="111" t="s">
        <v>58</v>
      </c>
      <c r="BUP30" s="111"/>
      <c r="BUQ30" s="111"/>
      <c r="BUR30" s="111"/>
      <c r="BUS30" s="111"/>
      <c r="BUT30" s="111"/>
      <c r="BUU30" s="111"/>
      <c r="BUV30" s="3" t="e">
        <f>BUV26/#REF!-0.01</f>
        <v>#REF!</v>
      </c>
      <c r="BUW30" s="111" t="s">
        <v>58</v>
      </c>
      <c r="BUX30" s="111"/>
      <c r="BUY30" s="111"/>
      <c r="BUZ30" s="111"/>
      <c r="BVA30" s="111"/>
      <c r="BVB30" s="111"/>
      <c r="BVC30" s="111"/>
      <c r="BVD30" s="3" t="e">
        <f>BVD26/#REF!-0.01</f>
        <v>#REF!</v>
      </c>
      <c r="BVE30" s="111" t="s">
        <v>58</v>
      </c>
      <c r="BVF30" s="111"/>
      <c r="BVG30" s="111"/>
      <c r="BVH30" s="111"/>
      <c r="BVI30" s="111"/>
      <c r="BVJ30" s="111"/>
      <c r="BVK30" s="111"/>
      <c r="BVL30" s="3" t="e">
        <f>BVL26/#REF!-0.01</f>
        <v>#REF!</v>
      </c>
      <c r="BVM30" s="111" t="s">
        <v>58</v>
      </c>
      <c r="BVN30" s="111"/>
      <c r="BVO30" s="111"/>
      <c r="BVP30" s="111"/>
      <c r="BVQ30" s="111"/>
      <c r="BVR30" s="111"/>
      <c r="BVS30" s="111"/>
      <c r="BVT30" s="3" t="e">
        <f>BVT26/#REF!-0.01</f>
        <v>#REF!</v>
      </c>
      <c r="BVU30" s="111" t="s">
        <v>58</v>
      </c>
      <c r="BVV30" s="111"/>
      <c r="BVW30" s="111"/>
      <c r="BVX30" s="111"/>
      <c r="BVY30" s="111"/>
      <c r="BVZ30" s="111"/>
      <c r="BWA30" s="111"/>
      <c r="BWB30" s="3" t="e">
        <f>BWB26/#REF!-0.01</f>
        <v>#REF!</v>
      </c>
      <c r="BWC30" s="111" t="s">
        <v>58</v>
      </c>
      <c r="BWD30" s="111"/>
      <c r="BWE30" s="111"/>
      <c r="BWF30" s="111"/>
      <c r="BWG30" s="111"/>
      <c r="BWH30" s="111"/>
      <c r="BWI30" s="111"/>
      <c r="BWJ30" s="3" t="e">
        <f>BWJ26/#REF!-0.01</f>
        <v>#REF!</v>
      </c>
      <c r="BWK30" s="111" t="s">
        <v>58</v>
      </c>
      <c r="BWL30" s="111"/>
      <c r="BWM30" s="111"/>
      <c r="BWN30" s="111"/>
      <c r="BWO30" s="111"/>
      <c r="BWP30" s="111"/>
      <c r="BWQ30" s="111"/>
      <c r="BWR30" s="3" t="e">
        <f>BWR26/#REF!-0.01</f>
        <v>#REF!</v>
      </c>
      <c r="BWS30" s="111" t="s">
        <v>58</v>
      </c>
      <c r="BWT30" s="111"/>
      <c r="BWU30" s="111"/>
      <c r="BWV30" s="111"/>
      <c r="BWW30" s="111"/>
      <c r="BWX30" s="111"/>
      <c r="BWY30" s="111"/>
      <c r="BWZ30" s="3" t="e">
        <f>BWZ26/#REF!-0.01</f>
        <v>#REF!</v>
      </c>
      <c r="BXA30" s="111" t="s">
        <v>58</v>
      </c>
      <c r="BXB30" s="111"/>
      <c r="BXC30" s="111"/>
      <c r="BXD30" s="111"/>
      <c r="BXE30" s="111"/>
      <c r="BXF30" s="111"/>
      <c r="BXG30" s="111"/>
      <c r="BXH30" s="3" t="e">
        <f>BXH26/#REF!-0.01</f>
        <v>#REF!</v>
      </c>
      <c r="BXI30" s="111" t="s">
        <v>58</v>
      </c>
      <c r="BXJ30" s="111"/>
      <c r="BXK30" s="111"/>
      <c r="BXL30" s="111"/>
      <c r="BXM30" s="111"/>
      <c r="BXN30" s="111"/>
      <c r="BXO30" s="111"/>
      <c r="BXP30" s="3" t="e">
        <f>BXP26/#REF!-0.01</f>
        <v>#REF!</v>
      </c>
      <c r="BXQ30" s="111" t="s">
        <v>58</v>
      </c>
      <c r="BXR30" s="111"/>
      <c r="BXS30" s="111"/>
      <c r="BXT30" s="111"/>
      <c r="BXU30" s="111"/>
      <c r="BXV30" s="111"/>
      <c r="BXW30" s="111"/>
      <c r="BXX30" s="3" t="e">
        <f>BXX26/#REF!-0.01</f>
        <v>#REF!</v>
      </c>
      <c r="BXY30" s="111" t="s">
        <v>58</v>
      </c>
      <c r="BXZ30" s="111"/>
      <c r="BYA30" s="111"/>
      <c r="BYB30" s="111"/>
      <c r="BYC30" s="111"/>
      <c r="BYD30" s="111"/>
      <c r="BYE30" s="111"/>
      <c r="BYF30" s="3" t="e">
        <f>BYF26/#REF!-0.01</f>
        <v>#REF!</v>
      </c>
      <c r="BYG30" s="111" t="s">
        <v>58</v>
      </c>
      <c r="BYH30" s="111"/>
      <c r="BYI30" s="111"/>
      <c r="BYJ30" s="111"/>
      <c r="BYK30" s="111"/>
      <c r="BYL30" s="111"/>
      <c r="BYM30" s="111"/>
      <c r="BYN30" s="3" t="e">
        <f>BYN26/#REF!-0.01</f>
        <v>#REF!</v>
      </c>
      <c r="BYO30" s="111" t="s">
        <v>58</v>
      </c>
      <c r="BYP30" s="111"/>
      <c r="BYQ30" s="111"/>
      <c r="BYR30" s="111"/>
      <c r="BYS30" s="111"/>
      <c r="BYT30" s="111"/>
      <c r="BYU30" s="111"/>
      <c r="BYV30" s="3" t="e">
        <f>BYV26/#REF!-0.01</f>
        <v>#REF!</v>
      </c>
      <c r="BYW30" s="111" t="s">
        <v>58</v>
      </c>
      <c r="BYX30" s="111"/>
      <c r="BYY30" s="111"/>
      <c r="BYZ30" s="111"/>
      <c r="BZA30" s="111"/>
      <c r="BZB30" s="111"/>
      <c r="BZC30" s="111"/>
      <c r="BZD30" s="3" t="e">
        <f>BZD26/#REF!-0.01</f>
        <v>#REF!</v>
      </c>
      <c r="BZE30" s="111" t="s">
        <v>58</v>
      </c>
      <c r="BZF30" s="111"/>
      <c r="BZG30" s="111"/>
      <c r="BZH30" s="111"/>
      <c r="BZI30" s="111"/>
      <c r="BZJ30" s="111"/>
      <c r="BZK30" s="111"/>
      <c r="BZL30" s="3" t="e">
        <f>BZL26/#REF!-0.01</f>
        <v>#REF!</v>
      </c>
      <c r="BZM30" s="111" t="s">
        <v>58</v>
      </c>
      <c r="BZN30" s="111"/>
      <c r="BZO30" s="111"/>
      <c r="BZP30" s="111"/>
      <c r="BZQ30" s="111"/>
      <c r="BZR30" s="111"/>
      <c r="BZS30" s="111"/>
      <c r="BZT30" s="3" t="e">
        <f>BZT26/#REF!-0.01</f>
        <v>#REF!</v>
      </c>
      <c r="BZU30" s="111" t="s">
        <v>58</v>
      </c>
      <c r="BZV30" s="111"/>
      <c r="BZW30" s="111"/>
      <c r="BZX30" s="111"/>
      <c r="BZY30" s="111"/>
      <c r="BZZ30" s="111"/>
      <c r="CAA30" s="111"/>
      <c r="CAB30" s="3" t="e">
        <f>CAB26/#REF!-0.01</f>
        <v>#REF!</v>
      </c>
      <c r="CAC30" s="111" t="s">
        <v>58</v>
      </c>
      <c r="CAD30" s="111"/>
      <c r="CAE30" s="111"/>
      <c r="CAF30" s="111"/>
      <c r="CAG30" s="111"/>
      <c r="CAH30" s="111"/>
      <c r="CAI30" s="111"/>
      <c r="CAJ30" s="3" t="e">
        <f>CAJ26/#REF!-0.01</f>
        <v>#REF!</v>
      </c>
      <c r="CAK30" s="111" t="s">
        <v>58</v>
      </c>
      <c r="CAL30" s="111"/>
      <c r="CAM30" s="111"/>
      <c r="CAN30" s="111"/>
      <c r="CAO30" s="111"/>
      <c r="CAP30" s="111"/>
      <c r="CAQ30" s="111"/>
      <c r="CAR30" s="3" t="e">
        <f>CAR26/#REF!-0.01</f>
        <v>#REF!</v>
      </c>
      <c r="CAS30" s="111" t="s">
        <v>58</v>
      </c>
      <c r="CAT30" s="111"/>
      <c r="CAU30" s="111"/>
      <c r="CAV30" s="111"/>
      <c r="CAW30" s="111"/>
      <c r="CAX30" s="111"/>
      <c r="CAY30" s="111"/>
      <c r="CAZ30" s="3" t="e">
        <f>CAZ26/#REF!-0.01</f>
        <v>#REF!</v>
      </c>
      <c r="CBA30" s="111" t="s">
        <v>58</v>
      </c>
      <c r="CBB30" s="111"/>
      <c r="CBC30" s="111"/>
      <c r="CBD30" s="111"/>
      <c r="CBE30" s="111"/>
      <c r="CBF30" s="111"/>
      <c r="CBG30" s="111"/>
      <c r="CBH30" s="3" t="e">
        <f>CBH26/#REF!-0.01</f>
        <v>#REF!</v>
      </c>
      <c r="CBI30" s="111" t="s">
        <v>58</v>
      </c>
      <c r="CBJ30" s="111"/>
      <c r="CBK30" s="111"/>
      <c r="CBL30" s="111"/>
      <c r="CBM30" s="111"/>
      <c r="CBN30" s="111"/>
      <c r="CBO30" s="111"/>
      <c r="CBP30" s="3" t="e">
        <f>CBP26/#REF!-0.01</f>
        <v>#REF!</v>
      </c>
      <c r="CBQ30" s="111" t="s">
        <v>58</v>
      </c>
      <c r="CBR30" s="111"/>
      <c r="CBS30" s="111"/>
      <c r="CBT30" s="111"/>
      <c r="CBU30" s="111"/>
      <c r="CBV30" s="111"/>
      <c r="CBW30" s="111"/>
      <c r="CBX30" s="3" t="e">
        <f>CBX26/#REF!-0.01</f>
        <v>#REF!</v>
      </c>
      <c r="CBY30" s="111" t="s">
        <v>58</v>
      </c>
      <c r="CBZ30" s="111"/>
      <c r="CCA30" s="111"/>
      <c r="CCB30" s="111"/>
      <c r="CCC30" s="111"/>
      <c r="CCD30" s="111"/>
      <c r="CCE30" s="111"/>
      <c r="CCF30" s="3" t="e">
        <f>CCF26/#REF!-0.01</f>
        <v>#REF!</v>
      </c>
      <c r="CCG30" s="111" t="s">
        <v>58</v>
      </c>
      <c r="CCH30" s="111"/>
      <c r="CCI30" s="111"/>
      <c r="CCJ30" s="111"/>
      <c r="CCK30" s="111"/>
      <c r="CCL30" s="111"/>
      <c r="CCM30" s="111"/>
      <c r="CCN30" s="3" t="e">
        <f>CCN26/#REF!-0.01</f>
        <v>#REF!</v>
      </c>
      <c r="CCO30" s="111" t="s">
        <v>58</v>
      </c>
      <c r="CCP30" s="111"/>
      <c r="CCQ30" s="111"/>
      <c r="CCR30" s="111"/>
      <c r="CCS30" s="111"/>
      <c r="CCT30" s="111"/>
      <c r="CCU30" s="111"/>
      <c r="CCV30" s="3" t="e">
        <f>CCV26/#REF!-0.01</f>
        <v>#REF!</v>
      </c>
      <c r="CCW30" s="111" t="s">
        <v>58</v>
      </c>
      <c r="CCX30" s="111"/>
      <c r="CCY30" s="111"/>
      <c r="CCZ30" s="111"/>
      <c r="CDA30" s="111"/>
      <c r="CDB30" s="111"/>
      <c r="CDC30" s="111"/>
      <c r="CDD30" s="3" t="e">
        <f>CDD26/#REF!-0.01</f>
        <v>#REF!</v>
      </c>
      <c r="CDE30" s="111" t="s">
        <v>58</v>
      </c>
      <c r="CDF30" s="111"/>
      <c r="CDG30" s="111"/>
      <c r="CDH30" s="111"/>
      <c r="CDI30" s="111"/>
      <c r="CDJ30" s="111"/>
      <c r="CDK30" s="111"/>
      <c r="CDL30" s="3" t="e">
        <f>CDL26/#REF!-0.01</f>
        <v>#REF!</v>
      </c>
      <c r="CDM30" s="111" t="s">
        <v>58</v>
      </c>
      <c r="CDN30" s="111"/>
      <c r="CDO30" s="111"/>
      <c r="CDP30" s="111"/>
      <c r="CDQ30" s="111"/>
      <c r="CDR30" s="111"/>
      <c r="CDS30" s="111"/>
      <c r="CDT30" s="3" t="e">
        <f>CDT26/#REF!-0.01</f>
        <v>#REF!</v>
      </c>
      <c r="CDU30" s="111" t="s">
        <v>58</v>
      </c>
      <c r="CDV30" s="111"/>
      <c r="CDW30" s="111"/>
      <c r="CDX30" s="111"/>
      <c r="CDY30" s="111"/>
      <c r="CDZ30" s="111"/>
      <c r="CEA30" s="111"/>
      <c r="CEB30" s="3" t="e">
        <f>CEB26/#REF!-0.01</f>
        <v>#REF!</v>
      </c>
      <c r="CEC30" s="111" t="s">
        <v>58</v>
      </c>
      <c r="CED30" s="111"/>
      <c r="CEE30" s="111"/>
      <c r="CEF30" s="111"/>
      <c r="CEG30" s="111"/>
      <c r="CEH30" s="111"/>
      <c r="CEI30" s="111"/>
      <c r="CEJ30" s="3" t="e">
        <f>CEJ26/#REF!-0.01</f>
        <v>#REF!</v>
      </c>
      <c r="CEK30" s="111" t="s">
        <v>58</v>
      </c>
      <c r="CEL30" s="111"/>
      <c r="CEM30" s="111"/>
      <c r="CEN30" s="111"/>
      <c r="CEO30" s="111"/>
      <c r="CEP30" s="111"/>
      <c r="CEQ30" s="111"/>
      <c r="CER30" s="3" t="e">
        <f>CER26/#REF!-0.01</f>
        <v>#REF!</v>
      </c>
      <c r="CES30" s="111" t="s">
        <v>58</v>
      </c>
      <c r="CET30" s="111"/>
      <c r="CEU30" s="111"/>
      <c r="CEV30" s="111"/>
      <c r="CEW30" s="111"/>
      <c r="CEX30" s="111"/>
      <c r="CEY30" s="111"/>
      <c r="CEZ30" s="3" t="e">
        <f>CEZ26/#REF!-0.01</f>
        <v>#REF!</v>
      </c>
      <c r="CFA30" s="111" t="s">
        <v>58</v>
      </c>
      <c r="CFB30" s="111"/>
      <c r="CFC30" s="111"/>
      <c r="CFD30" s="111"/>
      <c r="CFE30" s="111"/>
      <c r="CFF30" s="111"/>
      <c r="CFG30" s="111"/>
      <c r="CFH30" s="3" t="e">
        <f>CFH26/#REF!-0.01</f>
        <v>#REF!</v>
      </c>
      <c r="CFI30" s="111" t="s">
        <v>58</v>
      </c>
      <c r="CFJ30" s="111"/>
      <c r="CFK30" s="111"/>
      <c r="CFL30" s="111"/>
      <c r="CFM30" s="111"/>
      <c r="CFN30" s="111"/>
      <c r="CFO30" s="111"/>
      <c r="CFP30" s="3" t="e">
        <f>CFP26/#REF!-0.01</f>
        <v>#REF!</v>
      </c>
      <c r="CFQ30" s="111" t="s">
        <v>58</v>
      </c>
      <c r="CFR30" s="111"/>
      <c r="CFS30" s="111"/>
      <c r="CFT30" s="111"/>
      <c r="CFU30" s="111"/>
      <c r="CFV30" s="111"/>
      <c r="CFW30" s="111"/>
      <c r="CFX30" s="3" t="e">
        <f>CFX26/#REF!-0.01</f>
        <v>#REF!</v>
      </c>
      <c r="CFY30" s="111" t="s">
        <v>58</v>
      </c>
      <c r="CFZ30" s="111"/>
      <c r="CGA30" s="111"/>
      <c r="CGB30" s="111"/>
      <c r="CGC30" s="111"/>
      <c r="CGD30" s="111"/>
      <c r="CGE30" s="111"/>
      <c r="CGF30" s="3" t="e">
        <f>CGF26/#REF!-0.01</f>
        <v>#REF!</v>
      </c>
      <c r="CGG30" s="111" t="s">
        <v>58</v>
      </c>
      <c r="CGH30" s="111"/>
      <c r="CGI30" s="111"/>
      <c r="CGJ30" s="111"/>
      <c r="CGK30" s="111"/>
      <c r="CGL30" s="111"/>
      <c r="CGM30" s="111"/>
      <c r="CGN30" s="3" t="e">
        <f>CGN26/#REF!-0.01</f>
        <v>#REF!</v>
      </c>
      <c r="CGO30" s="111" t="s">
        <v>58</v>
      </c>
      <c r="CGP30" s="111"/>
      <c r="CGQ30" s="111"/>
      <c r="CGR30" s="111"/>
      <c r="CGS30" s="111"/>
      <c r="CGT30" s="111"/>
      <c r="CGU30" s="111"/>
      <c r="CGV30" s="3" t="e">
        <f>CGV26/#REF!-0.01</f>
        <v>#REF!</v>
      </c>
      <c r="CGW30" s="111" t="s">
        <v>58</v>
      </c>
      <c r="CGX30" s="111"/>
      <c r="CGY30" s="111"/>
      <c r="CGZ30" s="111"/>
      <c r="CHA30" s="111"/>
      <c r="CHB30" s="111"/>
      <c r="CHC30" s="111"/>
      <c r="CHD30" s="3" t="e">
        <f>CHD26/#REF!-0.01</f>
        <v>#REF!</v>
      </c>
      <c r="CHE30" s="111" t="s">
        <v>58</v>
      </c>
      <c r="CHF30" s="111"/>
      <c r="CHG30" s="111"/>
      <c r="CHH30" s="111"/>
      <c r="CHI30" s="111"/>
      <c r="CHJ30" s="111"/>
      <c r="CHK30" s="111"/>
      <c r="CHL30" s="3" t="e">
        <f>CHL26/#REF!-0.01</f>
        <v>#REF!</v>
      </c>
      <c r="CHM30" s="111" t="s">
        <v>58</v>
      </c>
      <c r="CHN30" s="111"/>
      <c r="CHO30" s="111"/>
      <c r="CHP30" s="111"/>
      <c r="CHQ30" s="111"/>
      <c r="CHR30" s="111"/>
      <c r="CHS30" s="111"/>
      <c r="CHT30" s="3" t="e">
        <f>CHT26/#REF!-0.01</f>
        <v>#REF!</v>
      </c>
      <c r="CHU30" s="111" t="s">
        <v>58</v>
      </c>
      <c r="CHV30" s="111"/>
      <c r="CHW30" s="111"/>
      <c r="CHX30" s="111"/>
      <c r="CHY30" s="111"/>
      <c r="CHZ30" s="111"/>
      <c r="CIA30" s="111"/>
      <c r="CIB30" s="3" t="e">
        <f>CIB26/#REF!-0.01</f>
        <v>#REF!</v>
      </c>
      <c r="CIC30" s="111" t="s">
        <v>58</v>
      </c>
      <c r="CID30" s="111"/>
      <c r="CIE30" s="111"/>
      <c r="CIF30" s="111"/>
      <c r="CIG30" s="111"/>
      <c r="CIH30" s="111"/>
      <c r="CII30" s="111"/>
      <c r="CIJ30" s="3" t="e">
        <f>CIJ26/#REF!-0.01</f>
        <v>#REF!</v>
      </c>
      <c r="CIK30" s="111" t="s">
        <v>58</v>
      </c>
      <c r="CIL30" s="111"/>
      <c r="CIM30" s="111"/>
      <c r="CIN30" s="111"/>
      <c r="CIO30" s="111"/>
      <c r="CIP30" s="111"/>
      <c r="CIQ30" s="111"/>
      <c r="CIR30" s="3" t="e">
        <f>CIR26/#REF!-0.01</f>
        <v>#REF!</v>
      </c>
      <c r="CIS30" s="111" t="s">
        <v>58</v>
      </c>
      <c r="CIT30" s="111"/>
      <c r="CIU30" s="111"/>
      <c r="CIV30" s="111"/>
      <c r="CIW30" s="111"/>
      <c r="CIX30" s="111"/>
      <c r="CIY30" s="111"/>
      <c r="CIZ30" s="3" t="e">
        <f>CIZ26/#REF!-0.01</f>
        <v>#REF!</v>
      </c>
      <c r="CJA30" s="111" t="s">
        <v>58</v>
      </c>
      <c r="CJB30" s="111"/>
      <c r="CJC30" s="111"/>
      <c r="CJD30" s="111"/>
      <c r="CJE30" s="111"/>
      <c r="CJF30" s="111"/>
      <c r="CJG30" s="111"/>
      <c r="CJH30" s="3" t="e">
        <f>CJH26/#REF!-0.01</f>
        <v>#REF!</v>
      </c>
      <c r="CJI30" s="111" t="s">
        <v>58</v>
      </c>
      <c r="CJJ30" s="111"/>
      <c r="CJK30" s="111"/>
      <c r="CJL30" s="111"/>
      <c r="CJM30" s="111"/>
      <c r="CJN30" s="111"/>
      <c r="CJO30" s="111"/>
      <c r="CJP30" s="3" t="e">
        <f>CJP26/#REF!-0.01</f>
        <v>#REF!</v>
      </c>
      <c r="CJQ30" s="111" t="s">
        <v>58</v>
      </c>
      <c r="CJR30" s="111"/>
      <c r="CJS30" s="111"/>
      <c r="CJT30" s="111"/>
      <c r="CJU30" s="111"/>
      <c r="CJV30" s="111"/>
      <c r="CJW30" s="111"/>
      <c r="CJX30" s="3" t="e">
        <f>CJX26/#REF!-0.01</f>
        <v>#REF!</v>
      </c>
      <c r="CJY30" s="111" t="s">
        <v>58</v>
      </c>
      <c r="CJZ30" s="111"/>
      <c r="CKA30" s="111"/>
      <c r="CKB30" s="111"/>
      <c r="CKC30" s="111"/>
      <c r="CKD30" s="111"/>
      <c r="CKE30" s="111"/>
      <c r="CKF30" s="3" t="e">
        <f>CKF26/#REF!-0.01</f>
        <v>#REF!</v>
      </c>
      <c r="CKG30" s="111" t="s">
        <v>58</v>
      </c>
      <c r="CKH30" s="111"/>
      <c r="CKI30" s="111"/>
      <c r="CKJ30" s="111"/>
      <c r="CKK30" s="111"/>
      <c r="CKL30" s="111"/>
      <c r="CKM30" s="111"/>
      <c r="CKN30" s="3" t="e">
        <f>CKN26/#REF!-0.01</f>
        <v>#REF!</v>
      </c>
      <c r="CKO30" s="111" t="s">
        <v>58</v>
      </c>
      <c r="CKP30" s="111"/>
      <c r="CKQ30" s="111"/>
      <c r="CKR30" s="111"/>
      <c r="CKS30" s="111"/>
      <c r="CKT30" s="111"/>
      <c r="CKU30" s="111"/>
      <c r="CKV30" s="3" t="e">
        <f>CKV26/#REF!-0.01</f>
        <v>#REF!</v>
      </c>
      <c r="CKW30" s="111" t="s">
        <v>58</v>
      </c>
      <c r="CKX30" s="111"/>
      <c r="CKY30" s="111"/>
      <c r="CKZ30" s="111"/>
      <c r="CLA30" s="111"/>
      <c r="CLB30" s="111"/>
      <c r="CLC30" s="111"/>
      <c r="CLD30" s="3" t="e">
        <f>CLD26/#REF!-0.01</f>
        <v>#REF!</v>
      </c>
      <c r="CLE30" s="111" t="s">
        <v>58</v>
      </c>
      <c r="CLF30" s="111"/>
      <c r="CLG30" s="111"/>
      <c r="CLH30" s="111"/>
      <c r="CLI30" s="111"/>
      <c r="CLJ30" s="111"/>
      <c r="CLK30" s="111"/>
      <c r="CLL30" s="3" t="e">
        <f>CLL26/#REF!-0.01</f>
        <v>#REF!</v>
      </c>
      <c r="CLM30" s="111" t="s">
        <v>58</v>
      </c>
      <c r="CLN30" s="111"/>
      <c r="CLO30" s="111"/>
      <c r="CLP30" s="111"/>
      <c r="CLQ30" s="111"/>
      <c r="CLR30" s="111"/>
      <c r="CLS30" s="111"/>
      <c r="CLT30" s="3" t="e">
        <f>CLT26/#REF!-0.01</f>
        <v>#REF!</v>
      </c>
      <c r="CLU30" s="111" t="s">
        <v>58</v>
      </c>
      <c r="CLV30" s="111"/>
      <c r="CLW30" s="111"/>
      <c r="CLX30" s="111"/>
      <c r="CLY30" s="111"/>
      <c r="CLZ30" s="111"/>
      <c r="CMA30" s="111"/>
      <c r="CMB30" s="3" t="e">
        <f>CMB26/#REF!-0.01</f>
        <v>#REF!</v>
      </c>
      <c r="CMC30" s="111" t="s">
        <v>58</v>
      </c>
      <c r="CMD30" s="111"/>
      <c r="CME30" s="111"/>
      <c r="CMF30" s="111"/>
      <c r="CMG30" s="111"/>
      <c r="CMH30" s="111"/>
      <c r="CMI30" s="111"/>
      <c r="CMJ30" s="3" t="e">
        <f>CMJ26/#REF!-0.01</f>
        <v>#REF!</v>
      </c>
      <c r="CMK30" s="111" t="s">
        <v>58</v>
      </c>
      <c r="CML30" s="111"/>
      <c r="CMM30" s="111"/>
      <c r="CMN30" s="111"/>
      <c r="CMO30" s="111"/>
      <c r="CMP30" s="111"/>
      <c r="CMQ30" s="111"/>
      <c r="CMR30" s="3" t="e">
        <f>CMR26/#REF!-0.01</f>
        <v>#REF!</v>
      </c>
      <c r="CMS30" s="111" t="s">
        <v>58</v>
      </c>
      <c r="CMT30" s="111"/>
      <c r="CMU30" s="111"/>
      <c r="CMV30" s="111"/>
      <c r="CMW30" s="111"/>
      <c r="CMX30" s="111"/>
      <c r="CMY30" s="111"/>
      <c r="CMZ30" s="3" t="e">
        <f>CMZ26/#REF!-0.01</f>
        <v>#REF!</v>
      </c>
      <c r="CNA30" s="111" t="s">
        <v>58</v>
      </c>
      <c r="CNB30" s="111"/>
      <c r="CNC30" s="111"/>
      <c r="CND30" s="111"/>
      <c r="CNE30" s="111"/>
      <c r="CNF30" s="111"/>
      <c r="CNG30" s="111"/>
      <c r="CNH30" s="3" t="e">
        <f>CNH26/#REF!-0.01</f>
        <v>#REF!</v>
      </c>
      <c r="CNI30" s="111" t="s">
        <v>58</v>
      </c>
      <c r="CNJ30" s="111"/>
      <c r="CNK30" s="111"/>
      <c r="CNL30" s="111"/>
      <c r="CNM30" s="111"/>
      <c r="CNN30" s="111"/>
      <c r="CNO30" s="111"/>
      <c r="CNP30" s="3" t="e">
        <f>CNP26/#REF!-0.01</f>
        <v>#REF!</v>
      </c>
      <c r="CNQ30" s="111" t="s">
        <v>58</v>
      </c>
      <c r="CNR30" s="111"/>
      <c r="CNS30" s="111"/>
      <c r="CNT30" s="111"/>
      <c r="CNU30" s="111"/>
      <c r="CNV30" s="111"/>
      <c r="CNW30" s="111"/>
      <c r="CNX30" s="3" t="e">
        <f>CNX26/#REF!-0.01</f>
        <v>#REF!</v>
      </c>
      <c r="CNY30" s="111" t="s">
        <v>58</v>
      </c>
      <c r="CNZ30" s="111"/>
      <c r="COA30" s="111"/>
      <c r="COB30" s="111"/>
      <c r="COC30" s="111"/>
      <c r="COD30" s="111"/>
      <c r="COE30" s="111"/>
      <c r="COF30" s="3" t="e">
        <f>COF26/#REF!-0.01</f>
        <v>#REF!</v>
      </c>
      <c r="COG30" s="111" t="s">
        <v>58</v>
      </c>
      <c r="COH30" s="111"/>
      <c r="COI30" s="111"/>
      <c r="COJ30" s="111"/>
      <c r="COK30" s="111"/>
      <c r="COL30" s="111"/>
      <c r="COM30" s="111"/>
      <c r="CON30" s="3" t="e">
        <f>CON26/#REF!-0.01</f>
        <v>#REF!</v>
      </c>
      <c r="COO30" s="111" t="s">
        <v>58</v>
      </c>
      <c r="COP30" s="111"/>
      <c r="COQ30" s="111"/>
      <c r="COR30" s="111"/>
      <c r="COS30" s="111"/>
      <c r="COT30" s="111"/>
      <c r="COU30" s="111"/>
      <c r="COV30" s="3" t="e">
        <f>COV26/#REF!-0.01</f>
        <v>#REF!</v>
      </c>
      <c r="COW30" s="111" t="s">
        <v>58</v>
      </c>
      <c r="COX30" s="111"/>
      <c r="COY30" s="111"/>
      <c r="COZ30" s="111"/>
      <c r="CPA30" s="111"/>
      <c r="CPB30" s="111"/>
      <c r="CPC30" s="111"/>
      <c r="CPD30" s="3" t="e">
        <f>CPD26/#REF!-0.01</f>
        <v>#REF!</v>
      </c>
      <c r="CPE30" s="111" t="s">
        <v>58</v>
      </c>
      <c r="CPF30" s="111"/>
      <c r="CPG30" s="111"/>
      <c r="CPH30" s="111"/>
      <c r="CPI30" s="111"/>
      <c r="CPJ30" s="111"/>
      <c r="CPK30" s="111"/>
      <c r="CPL30" s="3" t="e">
        <f>CPL26/#REF!-0.01</f>
        <v>#REF!</v>
      </c>
      <c r="CPM30" s="111" t="s">
        <v>58</v>
      </c>
      <c r="CPN30" s="111"/>
      <c r="CPO30" s="111"/>
      <c r="CPP30" s="111"/>
      <c r="CPQ30" s="111"/>
      <c r="CPR30" s="111"/>
      <c r="CPS30" s="111"/>
      <c r="CPT30" s="3" t="e">
        <f>CPT26/#REF!-0.01</f>
        <v>#REF!</v>
      </c>
      <c r="CPU30" s="111" t="s">
        <v>58</v>
      </c>
      <c r="CPV30" s="111"/>
      <c r="CPW30" s="111"/>
      <c r="CPX30" s="111"/>
      <c r="CPY30" s="111"/>
      <c r="CPZ30" s="111"/>
      <c r="CQA30" s="111"/>
      <c r="CQB30" s="3" t="e">
        <f>CQB26/#REF!-0.01</f>
        <v>#REF!</v>
      </c>
      <c r="CQC30" s="111" t="s">
        <v>58</v>
      </c>
      <c r="CQD30" s="111"/>
      <c r="CQE30" s="111"/>
      <c r="CQF30" s="111"/>
      <c r="CQG30" s="111"/>
      <c r="CQH30" s="111"/>
      <c r="CQI30" s="111"/>
      <c r="CQJ30" s="3" t="e">
        <f>CQJ26/#REF!-0.01</f>
        <v>#REF!</v>
      </c>
      <c r="CQK30" s="111" t="s">
        <v>58</v>
      </c>
      <c r="CQL30" s="111"/>
      <c r="CQM30" s="111"/>
      <c r="CQN30" s="111"/>
      <c r="CQO30" s="111"/>
      <c r="CQP30" s="111"/>
      <c r="CQQ30" s="111"/>
      <c r="CQR30" s="3" t="e">
        <f>CQR26/#REF!-0.01</f>
        <v>#REF!</v>
      </c>
      <c r="CQS30" s="111" t="s">
        <v>58</v>
      </c>
      <c r="CQT30" s="111"/>
      <c r="CQU30" s="111"/>
      <c r="CQV30" s="111"/>
      <c r="CQW30" s="111"/>
      <c r="CQX30" s="111"/>
      <c r="CQY30" s="111"/>
      <c r="CQZ30" s="3" t="e">
        <f>CQZ26/#REF!-0.01</f>
        <v>#REF!</v>
      </c>
      <c r="CRA30" s="111" t="s">
        <v>58</v>
      </c>
      <c r="CRB30" s="111"/>
      <c r="CRC30" s="111"/>
      <c r="CRD30" s="111"/>
      <c r="CRE30" s="111"/>
      <c r="CRF30" s="111"/>
      <c r="CRG30" s="111"/>
      <c r="CRH30" s="3" t="e">
        <f>CRH26/#REF!-0.01</f>
        <v>#REF!</v>
      </c>
      <c r="CRI30" s="111" t="s">
        <v>58</v>
      </c>
      <c r="CRJ30" s="111"/>
      <c r="CRK30" s="111"/>
      <c r="CRL30" s="111"/>
      <c r="CRM30" s="111"/>
      <c r="CRN30" s="111"/>
      <c r="CRO30" s="111"/>
      <c r="CRP30" s="3" t="e">
        <f>CRP26/#REF!-0.01</f>
        <v>#REF!</v>
      </c>
      <c r="CRQ30" s="111" t="s">
        <v>58</v>
      </c>
      <c r="CRR30" s="111"/>
      <c r="CRS30" s="111"/>
      <c r="CRT30" s="111"/>
      <c r="CRU30" s="111"/>
      <c r="CRV30" s="111"/>
      <c r="CRW30" s="111"/>
      <c r="CRX30" s="3" t="e">
        <f>CRX26/#REF!-0.01</f>
        <v>#REF!</v>
      </c>
      <c r="CRY30" s="111" t="s">
        <v>58</v>
      </c>
      <c r="CRZ30" s="111"/>
      <c r="CSA30" s="111"/>
      <c r="CSB30" s="111"/>
      <c r="CSC30" s="111"/>
      <c r="CSD30" s="111"/>
      <c r="CSE30" s="111"/>
      <c r="CSF30" s="3" t="e">
        <f>CSF26/#REF!-0.01</f>
        <v>#REF!</v>
      </c>
      <c r="CSG30" s="111" t="s">
        <v>58</v>
      </c>
      <c r="CSH30" s="111"/>
      <c r="CSI30" s="111"/>
      <c r="CSJ30" s="111"/>
      <c r="CSK30" s="111"/>
      <c r="CSL30" s="111"/>
      <c r="CSM30" s="111"/>
      <c r="CSN30" s="3" t="e">
        <f>CSN26/#REF!-0.01</f>
        <v>#REF!</v>
      </c>
      <c r="CSO30" s="111" t="s">
        <v>58</v>
      </c>
      <c r="CSP30" s="111"/>
      <c r="CSQ30" s="111"/>
      <c r="CSR30" s="111"/>
      <c r="CSS30" s="111"/>
      <c r="CST30" s="111"/>
      <c r="CSU30" s="111"/>
      <c r="CSV30" s="3" t="e">
        <f>CSV26/#REF!-0.01</f>
        <v>#REF!</v>
      </c>
      <c r="CSW30" s="111" t="s">
        <v>58</v>
      </c>
      <c r="CSX30" s="111"/>
      <c r="CSY30" s="111"/>
      <c r="CSZ30" s="111"/>
      <c r="CTA30" s="111"/>
      <c r="CTB30" s="111"/>
      <c r="CTC30" s="111"/>
      <c r="CTD30" s="3" t="e">
        <f>CTD26/#REF!-0.01</f>
        <v>#REF!</v>
      </c>
      <c r="CTE30" s="111" t="s">
        <v>58</v>
      </c>
      <c r="CTF30" s="111"/>
      <c r="CTG30" s="111"/>
      <c r="CTH30" s="111"/>
      <c r="CTI30" s="111"/>
      <c r="CTJ30" s="111"/>
      <c r="CTK30" s="111"/>
      <c r="CTL30" s="3" t="e">
        <f>CTL26/#REF!-0.01</f>
        <v>#REF!</v>
      </c>
      <c r="CTM30" s="111" t="s">
        <v>58</v>
      </c>
      <c r="CTN30" s="111"/>
      <c r="CTO30" s="111"/>
      <c r="CTP30" s="111"/>
      <c r="CTQ30" s="111"/>
      <c r="CTR30" s="111"/>
      <c r="CTS30" s="111"/>
      <c r="CTT30" s="3" t="e">
        <f>CTT26/#REF!-0.01</f>
        <v>#REF!</v>
      </c>
      <c r="CTU30" s="111" t="s">
        <v>58</v>
      </c>
      <c r="CTV30" s="111"/>
      <c r="CTW30" s="111"/>
      <c r="CTX30" s="111"/>
      <c r="CTY30" s="111"/>
      <c r="CTZ30" s="111"/>
      <c r="CUA30" s="111"/>
      <c r="CUB30" s="3" t="e">
        <f>CUB26/#REF!-0.01</f>
        <v>#REF!</v>
      </c>
      <c r="CUC30" s="111" t="s">
        <v>58</v>
      </c>
      <c r="CUD30" s="111"/>
      <c r="CUE30" s="111"/>
      <c r="CUF30" s="111"/>
      <c r="CUG30" s="111"/>
      <c r="CUH30" s="111"/>
      <c r="CUI30" s="111"/>
      <c r="CUJ30" s="3" t="e">
        <f>CUJ26/#REF!-0.01</f>
        <v>#REF!</v>
      </c>
      <c r="CUK30" s="111" t="s">
        <v>58</v>
      </c>
      <c r="CUL30" s="111"/>
      <c r="CUM30" s="111"/>
      <c r="CUN30" s="111"/>
      <c r="CUO30" s="111"/>
      <c r="CUP30" s="111"/>
      <c r="CUQ30" s="111"/>
      <c r="CUR30" s="3" t="e">
        <f>CUR26/#REF!-0.01</f>
        <v>#REF!</v>
      </c>
      <c r="CUS30" s="111" t="s">
        <v>58</v>
      </c>
      <c r="CUT30" s="111"/>
      <c r="CUU30" s="111"/>
      <c r="CUV30" s="111"/>
      <c r="CUW30" s="111"/>
      <c r="CUX30" s="111"/>
      <c r="CUY30" s="111"/>
      <c r="CUZ30" s="3" t="e">
        <f>CUZ26/#REF!-0.01</f>
        <v>#REF!</v>
      </c>
      <c r="CVA30" s="111" t="s">
        <v>58</v>
      </c>
      <c r="CVB30" s="111"/>
      <c r="CVC30" s="111"/>
      <c r="CVD30" s="111"/>
      <c r="CVE30" s="111"/>
      <c r="CVF30" s="111"/>
      <c r="CVG30" s="111"/>
      <c r="CVH30" s="3" t="e">
        <f>CVH26/#REF!-0.01</f>
        <v>#REF!</v>
      </c>
      <c r="CVI30" s="111" t="s">
        <v>58</v>
      </c>
      <c r="CVJ30" s="111"/>
      <c r="CVK30" s="111"/>
      <c r="CVL30" s="111"/>
      <c r="CVM30" s="111"/>
      <c r="CVN30" s="111"/>
      <c r="CVO30" s="111"/>
      <c r="CVP30" s="3" t="e">
        <f>CVP26/#REF!-0.01</f>
        <v>#REF!</v>
      </c>
      <c r="CVQ30" s="111" t="s">
        <v>58</v>
      </c>
      <c r="CVR30" s="111"/>
      <c r="CVS30" s="111"/>
      <c r="CVT30" s="111"/>
      <c r="CVU30" s="111"/>
      <c r="CVV30" s="111"/>
      <c r="CVW30" s="111"/>
      <c r="CVX30" s="3" t="e">
        <f>CVX26/#REF!-0.01</f>
        <v>#REF!</v>
      </c>
      <c r="CVY30" s="111" t="s">
        <v>58</v>
      </c>
      <c r="CVZ30" s="111"/>
      <c r="CWA30" s="111"/>
      <c r="CWB30" s="111"/>
      <c r="CWC30" s="111"/>
      <c r="CWD30" s="111"/>
      <c r="CWE30" s="111"/>
      <c r="CWF30" s="3" t="e">
        <f>CWF26/#REF!-0.01</f>
        <v>#REF!</v>
      </c>
      <c r="CWG30" s="111" t="s">
        <v>58</v>
      </c>
      <c r="CWH30" s="111"/>
      <c r="CWI30" s="111"/>
      <c r="CWJ30" s="111"/>
      <c r="CWK30" s="111"/>
      <c r="CWL30" s="111"/>
      <c r="CWM30" s="111"/>
      <c r="CWN30" s="3" t="e">
        <f>CWN26/#REF!-0.01</f>
        <v>#REF!</v>
      </c>
      <c r="CWO30" s="111" t="s">
        <v>58</v>
      </c>
      <c r="CWP30" s="111"/>
      <c r="CWQ30" s="111"/>
      <c r="CWR30" s="111"/>
      <c r="CWS30" s="111"/>
      <c r="CWT30" s="111"/>
      <c r="CWU30" s="111"/>
      <c r="CWV30" s="3" t="e">
        <f>CWV26/#REF!-0.01</f>
        <v>#REF!</v>
      </c>
      <c r="CWW30" s="111" t="s">
        <v>58</v>
      </c>
      <c r="CWX30" s="111"/>
      <c r="CWY30" s="111"/>
      <c r="CWZ30" s="111"/>
      <c r="CXA30" s="111"/>
      <c r="CXB30" s="111"/>
      <c r="CXC30" s="111"/>
      <c r="CXD30" s="3" t="e">
        <f>CXD26/#REF!-0.01</f>
        <v>#REF!</v>
      </c>
      <c r="CXE30" s="111" t="s">
        <v>58</v>
      </c>
      <c r="CXF30" s="111"/>
      <c r="CXG30" s="111"/>
      <c r="CXH30" s="111"/>
      <c r="CXI30" s="111"/>
      <c r="CXJ30" s="111"/>
      <c r="CXK30" s="111"/>
      <c r="CXL30" s="3" t="e">
        <f>CXL26/#REF!-0.01</f>
        <v>#REF!</v>
      </c>
      <c r="CXM30" s="111" t="s">
        <v>58</v>
      </c>
      <c r="CXN30" s="111"/>
      <c r="CXO30" s="111"/>
      <c r="CXP30" s="111"/>
      <c r="CXQ30" s="111"/>
      <c r="CXR30" s="111"/>
      <c r="CXS30" s="111"/>
      <c r="CXT30" s="3" t="e">
        <f>CXT26/#REF!-0.01</f>
        <v>#REF!</v>
      </c>
      <c r="CXU30" s="111" t="s">
        <v>58</v>
      </c>
      <c r="CXV30" s="111"/>
      <c r="CXW30" s="111"/>
      <c r="CXX30" s="111"/>
      <c r="CXY30" s="111"/>
      <c r="CXZ30" s="111"/>
      <c r="CYA30" s="111"/>
      <c r="CYB30" s="3" t="e">
        <f>CYB26/#REF!-0.01</f>
        <v>#REF!</v>
      </c>
      <c r="CYC30" s="111" t="s">
        <v>58</v>
      </c>
      <c r="CYD30" s="111"/>
      <c r="CYE30" s="111"/>
      <c r="CYF30" s="111"/>
      <c r="CYG30" s="111"/>
      <c r="CYH30" s="111"/>
      <c r="CYI30" s="111"/>
      <c r="CYJ30" s="3" t="e">
        <f>CYJ26/#REF!-0.01</f>
        <v>#REF!</v>
      </c>
      <c r="CYK30" s="111" t="s">
        <v>58</v>
      </c>
      <c r="CYL30" s="111"/>
      <c r="CYM30" s="111"/>
      <c r="CYN30" s="111"/>
      <c r="CYO30" s="111"/>
      <c r="CYP30" s="111"/>
      <c r="CYQ30" s="111"/>
      <c r="CYR30" s="3" t="e">
        <f>CYR26/#REF!-0.01</f>
        <v>#REF!</v>
      </c>
      <c r="CYS30" s="111" t="s">
        <v>58</v>
      </c>
      <c r="CYT30" s="111"/>
      <c r="CYU30" s="111"/>
      <c r="CYV30" s="111"/>
      <c r="CYW30" s="111"/>
      <c r="CYX30" s="111"/>
      <c r="CYY30" s="111"/>
      <c r="CYZ30" s="3" t="e">
        <f>CYZ26/#REF!-0.01</f>
        <v>#REF!</v>
      </c>
      <c r="CZA30" s="111" t="s">
        <v>58</v>
      </c>
      <c r="CZB30" s="111"/>
      <c r="CZC30" s="111"/>
      <c r="CZD30" s="111"/>
      <c r="CZE30" s="111"/>
      <c r="CZF30" s="111"/>
      <c r="CZG30" s="111"/>
      <c r="CZH30" s="3" t="e">
        <f>CZH26/#REF!-0.01</f>
        <v>#REF!</v>
      </c>
      <c r="CZI30" s="111" t="s">
        <v>58</v>
      </c>
      <c r="CZJ30" s="111"/>
      <c r="CZK30" s="111"/>
      <c r="CZL30" s="111"/>
      <c r="CZM30" s="111"/>
      <c r="CZN30" s="111"/>
      <c r="CZO30" s="111"/>
      <c r="CZP30" s="3" t="e">
        <f>CZP26/#REF!-0.01</f>
        <v>#REF!</v>
      </c>
      <c r="CZQ30" s="111" t="s">
        <v>58</v>
      </c>
      <c r="CZR30" s="111"/>
      <c r="CZS30" s="111"/>
      <c r="CZT30" s="111"/>
      <c r="CZU30" s="111"/>
      <c r="CZV30" s="111"/>
      <c r="CZW30" s="111"/>
      <c r="CZX30" s="3" t="e">
        <f>CZX26/#REF!-0.01</f>
        <v>#REF!</v>
      </c>
      <c r="CZY30" s="111" t="s">
        <v>58</v>
      </c>
      <c r="CZZ30" s="111"/>
      <c r="DAA30" s="111"/>
      <c r="DAB30" s="111"/>
      <c r="DAC30" s="111"/>
      <c r="DAD30" s="111"/>
      <c r="DAE30" s="111"/>
      <c r="DAF30" s="3" t="e">
        <f>DAF26/#REF!-0.01</f>
        <v>#REF!</v>
      </c>
      <c r="DAG30" s="111" t="s">
        <v>58</v>
      </c>
      <c r="DAH30" s="111"/>
      <c r="DAI30" s="111"/>
      <c r="DAJ30" s="111"/>
      <c r="DAK30" s="111"/>
      <c r="DAL30" s="111"/>
      <c r="DAM30" s="111"/>
      <c r="DAN30" s="3" t="e">
        <f>DAN26/#REF!-0.01</f>
        <v>#REF!</v>
      </c>
      <c r="DAO30" s="111" t="s">
        <v>58</v>
      </c>
      <c r="DAP30" s="111"/>
      <c r="DAQ30" s="111"/>
      <c r="DAR30" s="111"/>
      <c r="DAS30" s="111"/>
      <c r="DAT30" s="111"/>
      <c r="DAU30" s="111"/>
      <c r="DAV30" s="3" t="e">
        <f>DAV26/#REF!-0.01</f>
        <v>#REF!</v>
      </c>
      <c r="DAW30" s="111" t="s">
        <v>58</v>
      </c>
      <c r="DAX30" s="111"/>
      <c r="DAY30" s="111"/>
      <c r="DAZ30" s="111"/>
      <c r="DBA30" s="111"/>
      <c r="DBB30" s="111"/>
      <c r="DBC30" s="111"/>
      <c r="DBD30" s="3" t="e">
        <f>DBD26/#REF!-0.01</f>
        <v>#REF!</v>
      </c>
      <c r="DBE30" s="111" t="s">
        <v>58</v>
      </c>
      <c r="DBF30" s="111"/>
      <c r="DBG30" s="111"/>
      <c r="DBH30" s="111"/>
      <c r="DBI30" s="111"/>
      <c r="DBJ30" s="111"/>
      <c r="DBK30" s="111"/>
      <c r="DBL30" s="3" t="e">
        <f>DBL26/#REF!-0.01</f>
        <v>#REF!</v>
      </c>
      <c r="DBM30" s="111" t="s">
        <v>58</v>
      </c>
      <c r="DBN30" s="111"/>
      <c r="DBO30" s="111"/>
      <c r="DBP30" s="111"/>
      <c r="DBQ30" s="111"/>
      <c r="DBR30" s="111"/>
      <c r="DBS30" s="111"/>
      <c r="DBT30" s="3" t="e">
        <f>DBT26/#REF!-0.01</f>
        <v>#REF!</v>
      </c>
      <c r="DBU30" s="111" t="s">
        <v>58</v>
      </c>
      <c r="DBV30" s="111"/>
      <c r="DBW30" s="111"/>
      <c r="DBX30" s="111"/>
      <c r="DBY30" s="111"/>
      <c r="DBZ30" s="111"/>
      <c r="DCA30" s="111"/>
      <c r="DCB30" s="3" t="e">
        <f>DCB26/#REF!-0.01</f>
        <v>#REF!</v>
      </c>
      <c r="DCC30" s="111" t="s">
        <v>58</v>
      </c>
      <c r="DCD30" s="111"/>
      <c r="DCE30" s="111"/>
      <c r="DCF30" s="111"/>
      <c r="DCG30" s="111"/>
      <c r="DCH30" s="111"/>
      <c r="DCI30" s="111"/>
      <c r="DCJ30" s="3" t="e">
        <f>DCJ26/#REF!-0.01</f>
        <v>#REF!</v>
      </c>
      <c r="DCK30" s="111" t="s">
        <v>58</v>
      </c>
      <c r="DCL30" s="111"/>
      <c r="DCM30" s="111"/>
      <c r="DCN30" s="111"/>
      <c r="DCO30" s="111"/>
      <c r="DCP30" s="111"/>
      <c r="DCQ30" s="111"/>
      <c r="DCR30" s="3" t="e">
        <f>DCR26/#REF!-0.01</f>
        <v>#REF!</v>
      </c>
      <c r="DCS30" s="111" t="s">
        <v>58</v>
      </c>
      <c r="DCT30" s="111"/>
      <c r="DCU30" s="111"/>
      <c r="DCV30" s="111"/>
      <c r="DCW30" s="111"/>
      <c r="DCX30" s="111"/>
      <c r="DCY30" s="111"/>
      <c r="DCZ30" s="3" t="e">
        <f>DCZ26/#REF!-0.01</f>
        <v>#REF!</v>
      </c>
      <c r="DDA30" s="111" t="s">
        <v>58</v>
      </c>
      <c r="DDB30" s="111"/>
      <c r="DDC30" s="111"/>
      <c r="DDD30" s="111"/>
      <c r="DDE30" s="111"/>
      <c r="DDF30" s="111"/>
      <c r="DDG30" s="111"/>
      <c r="DDH30" s="3" t="e">
        <f>DDH26/#REF!-0.01</f>
        <v>#REF!</v>
      </c>
      <c r="DDI30" s="111" t="s">
        <v>58</v>
      </c>
      <c r="DDJ30" s="111"/>
      <c r="DDK30" s="111"/>
      <c r="DDL30" s="111"/>
      <c r="DDM30" s="111"/>
      <c r="DDN30" s="111"/>
      <c r="DDO30" s="111"/>
      <c r="DDP30" s="3" t="e">
        <f>DDP26/#REF!-0.01</f>
        <v>#REF!</v>
      </c>
      <c r="DDQ30" s="111" t="s">
        <v>58</v>
      </c>
      <c r="DDR30" s="111"/>
      <c r="DDS30" s="111"/>
      <c r="DDT30" s="111"/>
      <c r="DDU30" s="111"/>
      <c r="DDV30" s="111"/>
      <c r="DDW30" s="111"/>
      <c r="DDX30" s="3" t="e">
        <f>DDX26/#REF!-0.01</f>
        <v>#REF!</v>
      </c>
      <c r="DDY30" s="111" t="s">
        <v>58</v>
      </c>
      <c r="DDZ30" s="111"/>
      <c r="DEA30" s="111"/>
      <c r="DEB30" s="111"/>
      <c r="DEC30" s="111"/>
      <c r="DED30" s="111"/>
      <c r="DEE30" s="111"/>
      <c r="DEF30" s="3" t="e">
        <f>DEF26/#REF!-0.01</f>
        <v>#REF!</v>
      </c>
      <c r="DEG30" s="111" t="s">
        <v>58</v>
      </c>
      <c r="DEH30" s="111"/>
      <c r="DEI30" s="111"/>
      <c r="DEJ30" s="111"/>
      <c r="DEK30" s="111"/>
      <c r="DEL30" s="111"/>
      <c r="DEM30" s="111"/>
      <c r="DEN30" s="3" t="e">
        <f>DEN26/#REF!-0.01</f>
        <v>#REF!</v>
      </c>
      <c r="DEO30" s="111" t="s">
        <v>58</v>
      </c>
      <c r="DEP30" s="111"/>
      <c r="DEQ30" s="111"/>
      <c r="DER30" s="111"/>
      <c r="DES30" s="111"/>
      <c r="DET30" s="111"/>
      <c r="DEU30" s="111"/>
      <c r="DEV30" s="3" t="e">
        <f>DEV26/#REF!-0.01</f>
        <v>#REF!</v>
      </c>
      <c r="DEW30" s="111" t="s">
        <v>58</v>
      </c>
      <c r="DEX30" s="111"/>
      <c r="DEY30" s="111"/>
      <c r="DEZ30" s="111"/>
      <c r="DFA30" s="111"/>
      <c r="DFB30" s="111"/>
      <c r="DFC30" s="111"/>
      <c r="DFD30" s="3" t="e">
        <f>DFD26/#REF!-0.01</f>
        <v>#REF!</v>
      </c>
      <c r="DFE30" s="111" t="s">
        <v>58</v>
      </c>
      <c r="DFF30" s="111"/>
      <c r="DFG30" s="111"/>
      <c r="DFH30" s="111"/>
      <c r="DFI30" s="111"/>
      <c r="DFJ30" s="111"/>
      <c r="DFK30" s="111"/>
      <c r="DFL30" s="3" t="e">
        <f>DFL26/#REF!-0.01</f>
        <v>#REF!</v>
      </c>
      <c r="DFM30" s="111" t="s">
        <v>58</v>
      </c>
      <c r="DFN30" s="111"/>
      <c r="DFO30" s="111"/>
      <c r="DFP30" s="111"/>
      <c r="DFQ30" s="111"/>
      <c r="DFR30" s="111"/>
      <c r="DFS30" s="111"/>
      <c r="DFT30" s="3" t="e">
        <f>DFT26/#REF!-0.01</f>
        <v>#REF!</v>
      </c>
      <c r="DFU30" s="111" t="s">
        <v>58</v>
      </c>
      <c r="DFV30" s="111"/>
      <c r="DFW30" s="111"/>
      <c r="DFX30" s="111"/>
      <c r="DFY30" s="111"/>
      <c r="DFZ30" s="111"/>
      <c r="DGA30" s="111"/>
      <c r="DGB30" s="3" t="e">
        <f>DGB26/#REF!-0.01</f>
        <v>#REF!</v>
      </c>
      <c r="DGC30" s="111" t="s">
        <v>58</v>
      </c>
      <c r="DGD30" s="111"/>
      <c r="DGE30" s="111"/>
      <c r="DGF30" s="111"/>
      <c r="DGG30" s="111"/>
      <c r="DGH30" s="111"/>
      <c r="DGI30" s="111"/>
      <c r="DGJ30" s="3" t="e">
        <f>DGJ26/#REF!-0.01</f>
        <v>#REF!</v>
      </c>
      <c r="DGK30" s="111" t="s">
        <v>58</v>
      </c>
      <c r="DGL30" s="111"/>
      <c r="DGM30" s="111"/>
      <c r="DGN30" s="111"/>
      <c r="DGO30" s="111"/>
      <c r="DGP30" s="111"/>
      <c r="DGQ30" s="111"/>
      <c r="DGR30" s="3" t="e">
        <f>DGR26/#REF!-0.01</f>
        <v>#REF!</v>
      </c>
      <c r="DGS30" s="111" t="s">
        <v>58</v>
      </c>
      <c r="DGT30" s="111"/>
      <c r="DGU30" s="111"/>
      <c r="DGV30" s="111"/>
      <c r="DGW30" s="111"/>
      <c r="DGX30" s="111"/>
      <c r="DGY30" s="111"/>
      <c r="DGZ30" s="3" t="e">
        <f>DGZ26/#REF!-0.01</f>
        <v>#REF!</v>
      </c>
      <c r="DHA30" s="111" t="s">
        <v>58</v>
      </c>
      <c r="DHB30" s="111"/>
      <c r="DHC30" s="111"/>
      <c r="DHD30" s="111"/>
      <c r="DHE30" s="111"/>
      <c r="DHF30" s="111"/>
      <c r="DHG30" s="111"/>
      <c r="DHH30" s="3" t="e">
        <f>DHH26/#REF!-0.01</f>
        <v>#REF!</v>
      </c>
      <c r="DHI30" s="111" t="s">
        <v>58</v>
      </c>
      <c r="DHJ30" s="111"/>
      <c r="DHK30" s="111"/>
      <c r="DHL30" s="111"/>
      <c r="DHM30" s="111"/>
      <c r="DHN30" s="111"/>
      <c r="DHO30" s="111"/>
      <c r="DHP30" s="3" t="e">
        <f>DHP26/#REF!-0.01</f>
        <v>#REF!</v>
      </c>
      <c r="DHQ30" s="111" t="s">
        <v>58</v>
      </c>
      <c r="DHR30" s="111"/>
      <c r="DHS30" s="111"/>
      <c r="DHT30" s="111"/>
      <c r="DHU30" s="111"/>
      <c r="DHV30" s="111"/>
      <c r="DHW30" s="111"/>
      <c r="DHX30" s="3" t="e">
        <f>DHX26/#REF!-0.01</f>
        <v>#REF!</v>
      </c>
      <c r="DHY30" s="111" t="s">
        <v>58</v>
      </c>
      <c r="DHZ30" s="111"/>
      <c r="DIA30" s="111"/>
      <c r="DIB30" s="111"/>
      <c r="DIC30" s="111"/>
      <c r="DID30" s="111"/>
      <c r="DIE30" s="111"/>
      <c r="DIF30" s="3" t="e">
        <f>DIF26/#REF!-0.01</f>
        <v>#REF!</v>
      </c>
      <c r="DIG30" s="111" t="s">
        <v>58</v>
      </c>
      <c r="DIH30" s="111"/>
      <c r="DII30" s="111"/>
      <c r="DIJ30" s="111"/>
      <c r="DIK30" s="111"/>
      <c r="DIL30" s="111"/>
      <c r="DIM30" s="111"/>
      <c r="DIN30" s="3" t="e">
        <f>DIN26/#REF!-0.01</f>
        <v>#REF!</v>
      </c>
      <c r="DIO30" s="111" t="s">
        <v>58</v>
      </c>
      <c r="DIP30" s="111"/>
      <c r="DIQ30" s="111"/>
      <c r="DIR30" s="111"/>
      <c r="DIS30" s="111"/>
      <c r="DIT30" s="111"/>
      <c r="DIU30" s="111"/>
      <c r="DIV30" s="3" t="e">
        <f>DIV26/#REF!-0.01</f>
        <v>#REF!</v>
      </c>
      <c r="DIW30" s="111" t="s">
        <v>58</v>
      </c>
      <c r="DIX30" s="111"/>
      <c r="DIY30" s="111"/>
      <c r="DIZ30" s="111"/>
      <c r="DJA30" s="111"/>
      <c r="DJB30" s="111"/>
      <c r="DJC30" s="111"/>
      <c r="DJD30" s="3" t="e">
        <f>DJD26/#REF!-0.01</f>
        <v>#REF!</v>
      </c>
      <c r="DJE30" s="111" t="s">
        <v>58</v>
      </c>
      <c r="DJF30" s="111"/>
      <c r="DJG30" s="111"/>
      <c r="DJH30" s="111"/>
      <c r="DJI30" s="111"/>
      <c r="DJJ30" s="111"/>
      <c r="DJK30" s="111"/>
      <c r="DJL30" s="3" t="e">
        <f>DJL26/#REF!-0.01</f>
        <v>#REF!</v>
      </c>
      <c r="DJM30" s="111" t="s">
        <v>58</v>
      </c>
      <c r="DJN30" s="111"/>
      <c r="DJO30" s="111"/>
      <c r="DJP30" s="111"/>
      <c r="DJQ30" s="111"/>
      <c r="DJR30" s="111"/>
      <c r="DJS30" s="111"/>
      <c r="DJT30" s="3" t="e">
        <f>DJT26/#REF!-0.01</f>
        <v>#REF!</v>
      </c>
      <c r="DJU30" s="111" t="s">
        <v>58</v>
      </c>
      <c r="DJV30" s="111"/>
      <c r="DJW30" s="111"/>
      <c r="DJX30" s="111"/>
      <c r="DJY30" s="111"/>
      <c r="DJZ30" s="111"/>
      <c r="DKA30" s="111"/>
      <c r="DKB30" s="3" t="e">
        <f>DKB26/#REF!-0.01</f>
        <v>#REF!</v>
      </c>
      <c r="DKC30" s="111" t="s">
        <v>58</v>
      </c>
      <c r="DKD30" s="111"/>
      <c r="DKE30" s="111"/>
      <c r="DKF30" s="111"/>
      <c r="DKG30" s="111"/>
      <c r="DKH30" s="111"/>
      <c r="DKI30" s="111"/>
      <c r="DKJ30" s="3" t="e">
        <f>DKJ26/#REF!-0.01</f>
        <v>#REF!</v>
      </c>
      <c r="DKK30" s="111" t="s">
        <v>58</v>
      </c>
      <c r="DKL30" s="111"/>
      <c r="DKM30" s="111"/>
      <c r="DKN30" s="111"/>
      <c r="DKO30" s="111"/>
      <c r="DKP30" s="111"/>
      <c r="DKQ30" s="111"/>
      <c r="DKR30" s="3" t="e">
        <f>DKR26/#REF!-0.01</f>
        <v>#REF!</v>
      </c>
      <c r="DKS30" s="111" t="s">
        <v>58</v>
      </c>
      <c r="DKT30" s="111"/>
      <c r="DKU30" s="111"/>
      <c r="DKV30" s="111"/>
      <c r="DKW30" s="111"/>
      <c r="DKX30" s="111"/>
      <c r="DKY30" s="111"/>
      <c r="DKZ30" s="3" t="e">
        <f>DKZ26/#REF!-0.01</f>
        <v>#REF!</v>
      </c>
      <c r="DLA30" s="111" t="s">
        <v>58</v>
      </c>
      <c r="DLB30" s="111"/>
      <c r="DLC30" s="111"/>
      <c r="DLD30" s="111"/>
      <c r="DLE30" s="111"/>
      <c r="DLF30" s="111"/>
      <c r="DLG30" s="111"/>
      <c r="DLH30" s="3" t="e">
        <f>DLH26/#REF!-0.01</f>
        <v>#REF!</v>
      </c>
      <c r="DLI30" s="111" t="s">
        <v>58</v>
      </c>
      <c r="DLJ30" s="111"/>
      <c r="DLK30" s="111"/>
      <c r="DLL30" s="111"/>
      <c r="DLM30" s="111"/>
      <c r="DLN30" s="111"/>
      <c r="DLO30" s="111"/>
      <c r="DLP30" s="3" t="e">
        <f>DLP26/#REF!-0.01</f>
        <v>#REF!</v>
      </c>
      <c r="DLQ30" s="111" t="s">
        <v>58</v>
      </c>
      <c r="DLR30" s="111"/>
      <c r="DLS30" s="111"/>
      <c r="DLT30" s="111"/>
      <c r="DLU30" s="111"/>
      <c r="DLV30" s="111"/>
      <c r="DLW30" s="111"/>
      <c r="DLX30" s="3" t="e">
        <f>DLX26/#REF!-0.01</f>
        <v>#REF!</v>
      </c>
      <c r="DLY30" s="111" t="s">
        <v>58</v>
      </c>
      <c r="DLZ30" s="111"/>
      <c r="DMA30" s="111"/>
      <c r="DMB30" s="111"/>
      <c r="DMC30" s="111"/>
      <c r="DMD30" s="111"/>
      <c r="DME30" s="111"/>
      <c r="DMF30" s="3" t="e">
        <f>DMF26/#REF!-0.01</f>
        <v>#REF!</v>
      </c>
      <c r="DMG30" s="111" t="s">
        <v>58</v>
      </c>
      <c r="DMH30" s="111"/>
      <c r="DMI30" s="111"/>
      <c r="DMJ30" s="111"/>
      <c r="DMK30" s="111"/>
      <c r="DML30" s="111"/>
      <c r="DMM30" s="111"/>
      <c r="DMN30" s="3" t="e">
        <f>DMN26/#REF!-0.01</f>
        <v>#REF!</v>
      </c>
      <c r="DMO30" s="111" t="s">
        <v>58</v>
      </c>
      <c r="DMP30" s="111"/>
      <c r="DMQ30" s="111"/>
      <c r="DMR30" s="111"/>
      <c r="DMS30" s="111"/>
      <c r="DMT30" s="111"/>
      <c r="DMU30" s="111"/>
      <c r="DMV30" s="3" t="e">
        <f>DMV26/#REF!-0.01</f>
        <v>#REF!</v>
      </c>
      <c r="DMW30" s="111" t="s">
        <v>58</v>
      </c>
      <c r="DMX30" s="111"/>
      <c r="DMY30" s="111"/>
      <c r="DMZ30" s="111"/>
      <c r="DNA30" s="111"/>
      <c r="DNB30" s="111"/>
      <c r="DNC30" s="111"/>
      <c r="DND30" s="3" t="e">
        <f>DND26/#REF!-0.01</f>
        <v>#REF!</v>
      </c>
      <c r="DNE30" s="111" t="s">
        <v>58</v>
      </c>
      <c r="DNF30" s="111"/>
      <c r="DNG30" s="111"/>
      <c r="DNH30" s="111"/>
      <c r="DNI30" s="111"/>
      <c r="DNJ30" s="111"/>
      <c r="DNK30" s="111"/>
      <c r="DNL30" s="3" t="e">
        <f>DNL26/#REF!-0.01</f>
        <v>#REF!</v>
      </c>
      <c r="DNM30" s="111" t="s">
        <v>58</v>
      </c>
      <c r="DNN30" s="111"/>
      <c r="DNO30" s="111"/>
      <c r="DNP30" s="111"/>
      <c r="DNQ30" s="111"/>
      <c r="DNR30" s="111"/>
      <c r="DNS30" s="111"/>
      <c r="DNT30" s="3" t="e">
        <f>DNT26/#REF!-0.01</f>
        <v>#REF!</v>
      </c>
      <c r="DNU30" s="111" t="s">
        <v>58</v>
      </c>
      <c r="DNV30" s="111"/>
      <c r="DNW30" s="111"/>
      <c r="DNX30" s="111"/>
      <c r="DNY30" s="111"/>
      <c r="DNZ30" s="111"/>
      <c r="DOA30" s="111"/>
      <c r="DOB30" s="3" t="e">
        <f>DOB26/#REF!-0.01</f>
        <v>#REF!</v>
      </c>
      <c r="DOC30" s="111" t="s">
        <v>58</v>
      </c>
      <c r="DOD30" s="111"/>
      <c r="DOE30" s="111"/>
      <c r="DOF30" s="111"/>
      <c r="DOG30" s="111"/>
      <c r="DOH30" s="111"/>
      <c r="DOI30" s="111"/>
      <c r="DOJ30" s="3" t="e">
        <f>DOJ26/#REF!-0.01</f>
        <v>#REF!</v>
      </c>
      <c r="DOK30" s="111" t="s">
        <v>58</v>
      </c>
      <c r="DOL30" s="111"/>
      <c r="DOM30" s="111"/>
      <c r="DON30" s="111"/>
      <c r="DOO30" s="111"/>
      <c r="DOP30" s="111"/>
      <c r="DOQ30" s="111"/>
      <c r="DOR30" s="3" t="e">
        <f>DOR26/#REF!-0.01</f>
        <v>#REF!</v>
      </c>
      <c r="DOS30" s="111" t="s">
        <v>58</v>
      </c>
      <c r="DOT30" s="111"/>
      <c r="DOU30" s="111"/>
      <c r="DOV30" s="111"/>
      <c r="DOW30" s="111"/>
      <c r="DOX30" s="111"/>
      <c r="DOY30" s="111"/>
      <c r="DOZ30" s="3" t="e">
        <f>DOZ26/#REF!-0.01</f>
        <v>#REF!</v>
      </c>
      <c r="DPA30" s="111" t="s">
        <v>58</v>
      </c>
      <c r="DPB30" s="111"/>
      <c r="DPC30" s="111"/>
      <c r="DPD30" s="111"/>
      <c r="DPE30" s="111"/>
      <c r="DPF30" s="111"/>
      <c r="DPG30" s="111"/>
      <c r="DPH30" s="3" t="e">
        <f>DPH26/#REF!-0.01</f>
        <v>#REF!</v>
      </c>
      <c r="DPI30" s="111" t="s">
        <v>58</v>
      </c>
      <c r="DPJ30" s="111"/>
      <c r="DPK30" s="111"/>
      <c r="DPL30" s="111"/>
      <c r="DPM30" s="111"/>
      <c r="DPN30" s="111"/>
      <c r="DPO30" s="111"/>
      <c r="DPP30" s="3" t="e">
        <f>DPP26/#REF!-0.01</f>
        <v>#REF!</v>
      </c>
      <c r="DPQ30" s="111" t="s">
        <v>58</v>
      </c>
      <c r="DPR30" s="111"/>
      <c r="DPS30" s="111"/>
      <c r="DPT30" s="111"/>
      <c r="DPU30" s="111"/>
      <c r="DPV30" s="111"/>
      <c r="DPW30" s="111"/>
      <c r="DPX30" s="3" t="e">
        <f>DPX26/#REF!-0.01</f>
        <v>#REF!</v>
      </c>
      <c r="DPY30" s="111" t="s">
        <v>58</v>
      </c>
      <c r="DPZ30" s="111"/>
      <c r="DQA30" s="111"/>
      <c r="DQB30" s="111"/>
      <c r="DQC30" s="111"/>
      <c r="DQD30" s="111"/>
      <c r="DQE30" s="111"/>
      <c r="DQF30" s="3" t="e">
        <f>DQF26/#REF!-0.01</f>
        <v>#REF!</v>
      </c>
      <c r="DQG30" s="111" t="s">
        <v>58</v>
      </c>
      <c r="DQH30" s="111"/>
      <c r="DQI30" s="111"/>
      <c r="DQJ30" s="111"/>
      <c r="DQK30" s="111"/>
      <c r="DQL30" s="111"/>
      <c r="DQM30" s="111"/>
      <c r="DQN30" s="3" t="e">
        <f>DQN26/#REF!-0.01</f>
        <v>#REF!</v>
      </c>
      <c r="DQO30" s="111" t="s">
        <v>58</v>
      </c>
      <c r="DQP30" s="111"/>
      <c r="DQQ30" s="111"/>
      <c r="DQR30" s="111"/>
      <c r="DQS30" s="111"/>
      <c r="DQT30" s="111"/>
      <c r="DQU30" s="111"/>
      <c r="DQV30" s="3" t="e">
        <f>DQV26/#REF!-0.01</f>
        <v>#REF!</v>
      </c>
      <c r="DQW30" s="111" t="s">
        <v>58</v>
      </c>
      <c r="DQX30" s="111"/>
      <c r="DQY30" s="111"/>
      <c r="DQZ30" s="111"/>
      <c r="DRA30" s="111"/>
      <c r="DRB30" s="111"/>
      <c r="DRC30" s="111"/>
      <c r="DRD30" s="3" t="e">
        <f>DRD26/#REF!-0.01</f>
        <v>#REF!</v>
      </c>
      <c r="DRE30" s="111" t="s">
        <v>58</v>
      </c>
      <c r="DRF30" s="111"/>
      <c r="DRG30" s="111"/>
      <c r="DRH30" s="111"/>
      <c r="DRI30" s="111"/>
      <c r="DRJ30" s="111"/>
      <c r="DRK30" s="111"/>
      <c r="DRL30" s="3" t="e">
        <f>DRL26/#REF!-0.01</f>
        <v>#REF!</v>
      </c>
      <c r="DRM30" s="111" t="s">
        <v>58</v>
      </c>
      <c r="DRN30" s="111"/>
      <c r="DRO30" s="111"/>
      <c r="DRP30" s="111"/>
      <c r="DRQ30" s="111"/>
      <c r="DRR30" s="111"/>
      <c r="DRS30" s="111"/>
      <c r="DRT30" s="3" t="e">
        <f>DRT26/#REF!-0.01</f>
        <v>#REF!</v>
      </c>
      <c r="DRU30" s="111" t="s">
        <v>58</v>
      </c>
      <c r="DRV30" s="111"/>
      <c r="DRW30" s="111"/>
      <c r="DRX30" s="111"/>
      <c r="DRY30" s="111"/>
      <c r="DRZ30" s="111"/>
      <c r="DSA30" s="111"/>
      <c r="DSB30" s="3" t="e">
        <f>DSB26/#REF!-0.01</f>
        <v>#REF!</v>
      </c>
      <c r="DSC30" s="111" t="s">
        <v>58</v>
      </c>
      <c r="DSD30" s="111"/>
      <c r="DSE30" s="111"/>
      <c r="DSF30" s="111"/>
      <c r="DSG30" s="111"/>
      <c r="DSH30" s="111"/>
      <c r="DSI30" s="111"/>
      <c r="DSJ30" s="3" t="e">
        <f>DSJ26/#REF!-0.01</f>
        <v>#REF!</v>
      </c>
      <c r="DSK30" s="111" t="s">
        <v>58</v>
      </c>
      <c r="DSL30" s="111"/>
      <c r="DSM30" s="111"/>
      <c r="DSN30" s="111"/>
      <c r="DSO30" s="111"/>
      <c r="DSP30" s="111"/>
      <c r="DSQ30" s="111"/>
      <c r="DSR30" s="3" t="e">
        <f>DSR26/#REF!-0.01</f>
        <v>#REF!</v>
      </c>
      <c r="DSS30" s="111" t="s">
        <v>58</v>
      </c>
      <c r="DST30" s="111"/>
      <c r="DSU30" s="111"/>
      <c r="DSV30" s="111"/>
      <c r="DSW30" s="111"/>
      <c r="DSX30" s="111"/>
      <c r="DSY30" s="111"/>
      <c r="DSZ30" s="3" t="e">
        <f>DSZ26/#REF!-0.01</f>
        <v>#REF!</v>
      </c>
      <c r="DTA30" s="111" t="s">
        <v>58</v>
      </c>
      <c r="DTB30" s="111"/>
      <c r="DTC30" s="111"/>
      <c r="DTD30" s="111"/>
      <c r="DTE30" s="111"/>
      <c r="DTF30" s="111"/>
      <c r="DTG30" s="111"/>
      <c r="DTH30" s="3" t="e">
        <f>DTH26/#REF!-0.01</f>
        <v>#REF!</v>
      </c>
      <c r="DTI30" s="111" t="s">
        <v>58</v>
      </c>
      <c r="DTJ30" s="111"/>
      <c r="DTK30" s="111"/>
      <c r="DTL30" s="111"/>
      <c r="DTM30" s="111"/>
      <c r="DTN30" s="111"/>
      <c r="DTO30" s="111"/>
      <c r="DTP30" s="3" t="e">
        <f>DTP26/#REF!-0.01</f>
        <v>#REF!</v>
      </c>
      <c r="DTQ30" s="111" t="s">
        <v>58</v>
      </c>
      <c r="DTR30" s="111"/>
      <c r="DTS30" s="111"/>
      <c r="DTT30" s="111"/>
      <c r="DTU30" s="111"/>
      <c r="DTV30" s="111"/>
      <c r="DTW30" s="111"/>
      <c r="DTX30" s="3" t="e">
        <f>DTX26/#REF!-0.01</f>
        <v>#REF!</v>
      </c>
      <c r="DTY30" s="111" t="s">
        <v>58</v>
      </c>
      <c r="DTZ30" s="111"/>
      <c r="DUA30" s="111"/>
      <c r="DUB30" s="111"/>
      <c r="DUC30" s="111"/>
      <c r="DUD30" s="111"/>
      <c r="DUE30" s="111"/>
      <c r="DUF30" s="3" t="e">
        <f>DUF26/#REF!-0.01</f>
        <v>#REF!</v>
      </c>
      <c r="DUG30" s="111" t="s">
        <v>58</v>
      </c>
      <c r="DUH30" s="111"/>
      <c r="DUI30" s="111"/>
      <c r="DUJ30" s="111"/>
      <c r="DUK30" s="111"/>
      <c r="DUL30" s="111"/>
      <c r="DUM30" s="111"/>
      <c r="DUN30" s="3" t="e">
        <f>DUN26/#REF!-0.01</f>
        <v>#REF!</v>
      </c>
      <c r="DUO30" s="111" t="s">
        <v>58</v>
      </c>
      <c r="DUP30" s="111"/>
      <c r="DUQ30" s="111"/>
      <c r="DUR30" s="111"/>
      <c r="DUS30" s="111"/>
      <c r="DUT30" s="111"/>
      <c r="DUU30" s="111"/>
      <c r="DUV30" s="3" t="e">
        <f>DUV26/#REF!-0.01</f>
        <v>#REF!</v>
      </c>
      <c r="DUW30" s="111" t="s">
        <v>58</v>
      </c>
      <c r="DUX30" s="111"/>
      <c r="DUY30" s="111"/>
      <c r="DUZ30" s="111"/>
      <c r="DVA30" s="111"/>
      <c r="DVB30" s="111"/>
      <c r="DVC30" s="111"/>
      <c r="DVD30" s="3" t="e">
        <f>DVD26/#REF!-0.01</f>
        <v>#REF!</v>
      </c>
      <c r="DVE30" s="111" t="s">
        <v>58</v>
      </c>
      <c r="DVF30" s="111"/>
      <c r="DVG30" s="111"/>
      <c r="DVH30" s="111"/>
      <c r="DVI30" s="111"/>
      <c r="DVJ30" s="111"/>
      <c r="DVK30" s="111"/>
      <c r="DVL30" s="3" t="e">
        <f>DVL26/#REF!-0.01</f>
        <v>#REF!</v>
      </c>
      <c r="DVM30" s="111" t="s">
        <v>58</v>
      </c>
      <c r="DVN30" s="111"/>
      <c r="DVO30" s="111"/>
      <c r="DVP30" s="111"/>
      <c r="DVQ30" s="111"/>
      <c r="DVR30" s="111"/>
      <c r="DVS30" s="111"/>
      <c r="DVT30" s="3" t="e">
        <f>DVT26/#REF!-0.01</f>
        <v>#REF!</v>
      </c>
      <c r="DVU30" s="111" t="s">
        <v>58</v>
      </c>
      <c r="DVV30" s="111"/>
      <c r="DVW30" s="111"/>
      <c r="DVX30" s="111"/>
      <c r="DVY30" s="111"/>
      <c r="DVZ30" s="111"/>
      <c r="DWA30" s="111"/>
      <c r="DWB30" s="3" t="e">
        <f>DWB26/#REF!-0.01</f>
        <v>#REF!</v>
      </c>
      <c r="DWC30" s="111" t="s">
        <v>58</v>
      </c>
      <c r="DWD30" s="111"/>
      <c r="DWE30" s="111"/>
      <c r="DWF30" s="111"/>
      <c r="DWG30" s="111"/>
      <c r="DWH30" s="111"/>
      <c r="DWI30" s="111"/>
      <c r="DWJ30" s="3" t="e">
        <f>DWJ26/#REF!-0.01</f>
        <v>#REF!</v>
      </c>
      <c r="DWK30" s="111" t="s">
        <v>58</v>
      </c>
      <c r="DWL30" s="111"/>
      <c r="DWM30" s="111"/>
      <c r="DWN30" s="111"/>
      <c r="DWO30" s="111"/>
      <c r="DWP30" s="111"/>
      <c r="DWQ30" s="111"/>
      <c r="DWR30" s="3" t="e">
        <f>DWR26/#REF!-0.01</f>
        <v>#REF!</v>
      </c>
      <c r="DWS30" s="111" t="s">
        <v>58</v>
      </c>
      <c r="DWT30" s="111"/>
      <c r="DWU30" s="111"/>
      <c r="DWV30" s="111"/>
      <c r="DWW30" s="111"/>
      <c r="DWX30" s="111"/>
      <c r="DWY30" s="111"/>
      <c r="DWZ30" s="3" t="e">
        <f>DWZ26/#REF!-0.01</f>
        <v>#REF!</v>
      </c>
      <c r="DXA30" s="111" t="s">
        <v>58</v>
      </c>
      <c r="DXB30" s="111"/>
      <c r="DXC30" s="111"/>
      <c r="DXD30" s="111"/>
      <c r="DXE30" s="111"/>
      <c r="DXF30" s="111"/>
      <c r="DXG30" s="111"/>
      <c r="DXH30" s="3" t="e">
        <f>DXH26/#REF!-0.01</f>
        <v>#REF!</v>
      </c>
      <c r="DXI30" s="111" t="s">
        <v>58</v>
      </c>
      <c r="DXJ30" s="111"/>
      <c r="DXK30" s="111"/>
      <c r="DXL30" s="111"/>
      <c r="DXM30" s="111"/>
      <c r="DXN30" s="111"/>
      <c r="DXO30" s="111"/>
      <c r="DXP30" s="3" t="e">
        <f>DXP26/#REF!-0.01</f>
        <v>#REF!</v>
      </c>
      <c r="DXQ30" s="111" t="s">
        <v>58</v>
      </c>
      <c r="DXR30" s="111"/>
      <c r="DXS30" s="111"/>
      <c r="DXT30" s="111"/>
      <c r="DXU30" s="111"/>
      <c r="DXV30" s="111"/>
      <c r="DXW30" s="111"/>
      <c r="DXX30" s="3" t="e">
        <f>DXX26/#REF!-0.01</f>
        <v>#REF!</v>
      </c>
      <c r="DXY30" s="111" t="s">
        <v>58</v>
      </c>
      <c r="DXZ30" s="111"/>
      <c r="DYA30" s="111"/>
      <c r="DYB30" s="111"/>
      <c r="DYC30" s="111"/>
      <c r="DYD30" s="111"/>
      <c r="DYE30" s="111"/>
      <c r="DYF30" s="3" t="e">
        <f>DYF26/#REF!-0.01</f>
        <v>#REF!</v>
      </c>
      <c r="DYG30" s="111" t="s">
        <v>58</v>
      </c>
      <c r="DYH30" s="111"/>
      <c r="DYI30" s="111"/>
      <c r="DYJ30" s="111"/>
      <c r="DYK30" s="111"/>
      <c r="DYL30" s="111"/>
      <c r="DYM30" s="111"/>
      <c r="DYN30" s="3" t="e">
        <f>DYN26/#REF!-0.01</f>
        <v>#REF!</v>
      </c>
      <c r="DYO30" s="111" t="s">
        <v>58</v>
      </c>
      <c r="DYP30" s="111"/>
      <c r="DYQ30" s="111"/>
      <c r="DYR30" s="111"/>
      <c r="DYS30" s="111"/>
      <c r="DYT30" s="111"/>
      <c r="DYU30" s="111"/>
      <c r="DYV30" s="3" t="e">
        <f>DYV26/#REF!-0.01</f>
        <v>#REF!</v>
      </c>
      <c r="DYW30" s="111" t="s">
        <v>58</v>
      </c>
      <c r="DYX30" s="111"/>
      <c r="DYY30" s="111"/>
      <c r="DYZ30" s="111"/>
      <c r="DZA30" s="111"/>
      <c r="DZB30" s="111"/>
      <c r="DZC30" s="111"/>
      <c r="DZD30" s="3" t="e">
        <f>DZD26/#REF!-0.01</f>
        <v>#REF!</v>
      </c>
      <c r="DZE30" s="111" t="s">
        <v>58</v>
      </c>
      <c r="DZF30" s="111"/>
      <c r="DZG30" s="111"/>
      <c r="DZH30" s="111"/>
      <c r="DZI30" s="111"/>
      <c r="DZJ30" s="111"/>
      <c r="DZK30" s="111"/>
      <c r="DZL30" s="3" t="e">
        <f>DZL26/#REF!-0.01</f>
        <v>#REF!</v>
      </c>
      <c r="DZM30" s="111" t="s">
        <v>58</v>
      </c>
      <c r="DZN30" s="111"/>
      <c r="DZO30" s="111"/>
      <c r="DZP30" s="111"/>
      <c r="DZQ30" s="111"/>
      <c r="DZR30" s="111"/>
      <c r="DZS30" s="111"/>
      <c r="DZT30" s="3" t="e">
        <f>DZT26/#REF!-0.01</f>
        <v>#REF!</v>
      </c>
      <c r="DZU30" s="111" t="s">
        <v>58</v>
      </c>
      <c r="DZV30" s="111"/>
      <c r="DZW30" s="111"/>
      <c r="DZX30" s="111"/>
      <c r="DZY30" s="111"/>
      <c r="DZZ30" s="111"/>
      <c r="EAA30" s="111"/>
      <c r="EAB30" s="3" t="e">
        <f>EAB26/#REF!-0.01</f>
        <v>#REF!</v>
      </c>
      <c r="EAC30" s="111" t="s">
        <v>58</v>
      </c>
      <c r="EAD30" s="111"/>
      <c r="EAE30" s="111"/>
      <c r="EAF30" s="111"/>
      <c r="EAG30" s="111"/>
      <c r="EAH30" s="111"/>
      <c r="EAI30" s="111"/>
      <c r="EAJ30" s="3" t="e">
        <f>EAJ26/#REF!-0.01</f>
        <v>#REF!</v>
      </c>
      <c r="EAK30" s="111" t="s">
        <v>58</v>
      </c>
      <c r="EAL30" s="111"/>
      <c r="EAM30" s="111"/>
      <c r="EAN30" s="111"/>
      <c r="EAO30" s="111"/>
      <c r="EAP30" s="111"/>
      <c r="EAQ30" s="111"/>
      <c r="EAR30" s="3" t="e">
        <f>EAR26/#REF!-0.01</f>
        <v>#REF!</v>
      </c>
      <c r="EAS30" s="111" t="s">
        <v>58</v>
      </c>
      <c r="EAT30" s="111"/>
      <c r="EAU30" s="111"/>
      <c r="EAV30" s="111"/>
      <c r="EAW30" s="111"/>
      <c r="EAX30" s="111"/>
      <c r="EAY30" s="111"/>
      <c r="EAZ30" s="3" t="e">
        <f>EAZ26/#REF!-0.01</f>
        <v>#REF!</v>
      </c>
      <c r="EBA30" s="111" t="s">
        <v>58</v>
      </c>
      <c r="EBB30" s="111"/>
      <c r="EBC30" s="111"/>
      <c r="EBD30" s="111"/>
      <c r="EBE30" s="111"/>
      <c r="EBF30" s="111"/>
      <c r="EBG30" s="111"/>
      <c r="EBH30" s="3" t="e">
        <f>EBH26/#REF!-0.01</f>
        <v>#REF!</v>
      </c>
      <c r="EBI30" s="111" t="s">
        <v>58</v>
      </c>
      <c r="EBJ30" s="111"/>
      <c r="EBK30" s="111"/>
      <c r="EBL30" s="111"/>
      <c r="EBM30" s="111"/>
      <c r="EBN30" s="111"/>
      <c r="EBO30" s="111"/>
      <c r="EBP30" s="3" t="e">
        <f>EBP26/#REF!-0.01</f>
        <v>#REF!</v>
      </c>
      <c r="EBQ30" s="111" t="s">
        <v>58</v>
      </c>
      <c r="EBR30" s="111"/>
      <c r="EBS30" s="111"/>
      <c r="EBT30" s="111"/>
      <c r="EBU30" s="111"/>
      <c r="EBV30" s="111"/>
      <c r="EBW30" s="111"/>
      <c r="EBX30" s="3" t="e">
        <f>EBX26/#REF!-0.01</f>
        <v>#REF!</v>
      </c>
      <c r="EBY30" s="111" t="s">
        <v>58</v>
      </c>
      <c r="EBZ30" s="111"/>
      <c r="ECA30" s="111"/>
      <c r="ECB30" s="111"/>
      <c r="ECC30" s="111"/>
      <c r="ECD30" s="111"/>
      <c r="ECE30" s="111"/>
      <c r="ECF30" s="3" t="e">
        <f>ECF26/#REF!-0.01</f>
        <v>#REF!</v>
      </c>
      <c r="ECG30" s="111" t="s">
        <v>58</v>
      </c>
      <c r="ECH30" s="111"/>
      <c r="ECI30" s="111"/>
      <c r="ECJ30" s="111"/>
      <c r="ECK30" s="111"/>
      <c r="ECL30" s="111"/>
      <c r="ECM30" s="111"/>
      <c r="ECN30" s="3" t="e">
        <f>ECN26/#REF!-0.01</f>
        <v>#REF!</v>
      </c>
      <c r="ECO30" s="111" t="s">
        <v>58</v>
      </c>
      <c r="ECP30" s="111"/>
      <c r="ECQ30" s="111"/>
      <c r="ECR30" s="111"/>
      <c r="ECS30" s="111"/>
      <c r="ECT30" s="111"/>
      <c r="ECU30" s="111"/>
      <c r="ECV30" s="3" t="e">
        <f>ECV26/#REF!-0.01</f>
        <v>#REF!</v>
      </c>
      <c r="ECW30" s="111" t="s">
        <v>58</v>
      </c>
      <c r="ECX30" s="111"/>
      <c r="ECY30" s="111"/>
      <c r="ECZ30" s="111"/>
      <c r="EDA30" s="111"/>
      <c r="EDB30" s="111"/>
      <c r="EDC30" s="111"/>
      <c r="EDD30" s="3" t="e">
        <f>EDD26/#REF!-0.01</f>
        <v>#REF!</v>
      </c>
      <c r="EDE30" s="111" t="s">
        <v>58</v>
      </c>
      <c r="EDF30" s="111"/>
      <c r="EDG30" s="111"/>
      <c r="EDH30" s="111"/>
      <c r="EDI30" s="111"/>
      <c r="EDJ30" s="111"/>
      <c r="EDK30" s="111"/>
      <c r="EDL30" s="3" t="e">
        <f>EDL26/#REF!-0.01</f>
        <v>#REF!</v>
      </c>
      <c r="EDM30" s="111" t="s">
        <v>58</v>
      </c>
      <c r="EDN30" s="111"/>
      <c r="EDO30" s="111"/>
      <c r="EDP30" s="111"/>
      <c r="EDQ30" s="111"/>
      <c r="EDR30" s="111"/>
      <c r="EDS30" s="111"/>
      <c r="EDT30" s="3" t="e">
        <f>EDT26/#REF!-0.01</f>
        <v>#REF!</v>
      </c>
      <c r="EDU30" s="111" t="s">
        <v>58</v>
      </c>
      <c r="EDV30" s="111"/>
      <c r="EDW30" s="111"/>
      <c r="EDX30" s="111"/>
      <c r="EDY30" s="111"/>
      <c r="EDZ30" s="111"/>
      <c r="EEA30" s="111"/>
      <c r="EEB30" s="3" t="e">
        <f>EEB26/#REF!-0.01</f>
        <v>#REF!</v>
      </c>
      <c r="EEC30" s="111" t="s">
        <v>58</v>
      </c>
      <c r="EED30" s="111"/>
      <c r="EEE30" s="111"/>
      <c r="EEF30" s="111"/>
      <c r="EEG30" s="111"/>
      <c r="EEH30" s="111"/>
      <c r="EEI30" s="111"/>
      <c r="EEJ30" s="3" t="e">
        <f>EEJ26/#REF!-0.01</f>
        <v>#REF!</v>
      </c>
      <c r="EEK30" s="111" t="s">
        <v>58</v>
      </c>
      <c r="EEL30" s="111"/>
      <c r="EEM30" s="111"/>
      <c r="EEN30" s="111"/>
      <c r="EEO30" s="111"/>
      <c r="EEP30" s="111"/>
      <c r="EEQ30" s="111"/>
      <c r="EER30" s="3" t="e">
        <f>EER26/#REF!-0.01</f>
        <v>#REF!</v>
      </c>
      <c r="EES30" s="111" t="s">
        <v>58</v>
      </c>
      <c r="EET30" s="111"/>
      <c r="EEU30" s="111"/>
      <c r="EEV30" s="111"/>
      <c r="EEW30" s="111"/>
      <c r="EEX30" s="111"/>
      <c r="EEY30" s="111"/>
      <c r="EEZ30" s="3" t="e">
        <f>EEZ26/#REF!-0.01</f>
        <v>#REF!</v>
      </c>
      <c r="EFA30" s="111" t="s">
        <v>58</v>
      </c>
      <c r="EFB30" s="111"/>
      <c r="EFC30" s="111"/>
      <c r="EFD30" s="111"/>
      <c r="EFE30" s="111"/>
      <c r="EFF30" s="111"/>
      <c r="EFG30" s="111"/>
      <c r="EFH30" s="3" t="e">
        <f>EFH26/#REF!-0.01</f>
        <v>#REF!</v>
      </c>
      <c r="EFI30" s="111" t="s">
        <v>58</v>
      </c>
      <c r="EFJ30" s="111"/>
      <c r="EFK30" s="111"/>
      <c r="EFL30" s="111"/>
      <c r="EFM30" s="111"/>
      <c r="EFN30" s="111"/>
      <c r="EFO30" s="111"/>
      <c r="EFP30" s="3" t="e">
        <f>EFP26/#REF!-0.01</f>
        <v>#REF!</v>
      </c>
      <c r="EFQ30" s="111" t="s">
        <v>58</v>
      </c>
      <c r="EFR30" s="111"/>
      <c r="EFS30" s="111"/>
      <c r="EFT30" s="111"/>
      <c r="EFU30" s="111"/>
      <c r="EFV30" s="111"/>
      <c r="EFW30" s="111"/>
      <c r="EFX30" s="3" t="e">
        <f>EFX26/#REF!-0.01</f>
        <v>#REF!</v>
      </c>
      <c r="EFY30" s="111" t="s">
        <v>58</v>
      </c>
      <c r="EFZ30" s="111"/>
      <c r="EGA30" s="111"/>
      <c r="EGB30" s="111"/>
      <c r="EGC30" s="111"/>
      <c r="EGD30" s="111"/>
      <c r="EGE30" s="111"/>
      <c r="EGF30" s="3" t="e">
        <f>EGF26/#REF!-0.01</f>
        <v>#REF!</v>
      </c>
      <c r="EGG30" s="111" t="s">
        <v>58</v>
      </c>
      <c r="EGH30" s="111"/>
      <c r="EGI30" s="111"/>
      <c r="EGJ30" s="111"/>
      <c r="EGK30" s="111"/>
      <c r="EGL30" s="111"/>
      <c r="EGM30" s="111"/>
      <c r="EGN30" s="3" t="e">
        <f>EGN26/#REF!-0.01</f>
        <v>#REF!</v>
      </c>
      <c r="EGO30" s="111" t="s">
        <v>58</v>
      </c>
      <c r="EGP30" s="111"/>
      <c r="EGQ30" s="111"/>
      <c r="EGR30" s="111"/>
      <c r="EGS30" s="111"/>
      <c r="EGT30" s="111"/>
      <c r="EGU30" s="111"/>
      <c r="EGV30" s="3" t="e">
        <f>EGV26/#REF!-0.01</f>
        <v>#REF!</v>
      </c>
      <c r="EGW30" s="111" t="s">
        <v>58</v>
      </c>
      <c r="EGX30" s="111"/>
      <c r="EGY30" s="111"/>
      <c r="EGZ30" s="111"/>
      <c r="EHA30" s="111"/>
      <c r="EHB30" s="111"/>
      <c r="EHC30" s="111"/>
      <c r="EHD30" s="3" t="e">
        <f>EHD26/#REF!-0.01</f>
        <v>#REF!</v>
      </c>
      <c r="EHE30" s="111" t="s">
        <v>58</v>
      </c>
      <c r="EHF30" s="111"/>
      <c r="EHG30" s="111"/>
      <c r="EHH30" s="111"/>
      <c r="EHI30" s="111"/>
      <c r="EHJ30" s="111"/>
      <c r="EHK30" s="111"/>
      <c r="EHL30" s="3" t="e">
        <f>EHL26/#REF!-0.01</f>
        <v>#REF!</v>
      </c>
      <c r="EHM30" s="111" t="s">
        <v>58</v>
      </c>
      <c r="EHN30" s="111"/>
      <c r="EHO30" s="111"/>
      <c r="EHP30" s="111"/>
      <c r="EHQ30" s="111"/>
      <c r="EHR30" s="111"/>
      <c r="EHS30" s="111"/>
      <c r="EHT30" s="3" t="e">
        <f>EHT26/#REF!-0.01</f>
        <v>#REF!</v>
      </c>
      <c r="EHU30" s="111" t="s">
        <v>58</v>
      </c>
      <c r="EHV30" s="111"/>
      <c r="EHW30" s="111"/>
      <c r="EHX30" s="111"/>
      <c r="EHY30" s="111"/>
      <c r="EHZ30" s="111"/>
      <c r="EIA30" s="111"/>
      <c r="EIB30" s="3" t="e">
        <f>EIB26/#REF!-0.01</f>
        <v>#REF!</v>
      </c>
      <c r="EIC30" s="111" t="s">
        <v>58</v>
      </c>
      <c r="EID30" s="111"/>
      <c r="EIE30" s="111"/>
      <c r="EIF30" s="111"/>
      <c r="EIG30" s="111"/>
      <c r="EIH30" s="111"/>
      <c r="EII30" s="111"/>
      <c r="EIJ30" s="3" t="e">
        <f>EIJ26/#REF!-0.01</f>
        <v>#REF!</v>
      </c>
      <c r="EIK30" s="111" t="s">
        <v>58</v>
      </c>
      <c r="EIL30" s="111"/>
      <c r="EIM30" s="111"/>
      <c r="EIN30" s="111"/>
      <c r="EIO30" s="111"/>
      <c r="EIP30" s="111"/>
      <c r="EIQ30" s="111"/>
      <c r="EIR30" s="3" t="e">
        <f>EIR26/#REF!-0.01</f>
        <v>#REF!</v>
      </c>
      <c r="EIS30" s="111" t="s">
        <v>58</v>
      </c>
      <c r="EIT30" s="111"/>
      <c r="EIU30" s="111"/>
      <c r="EIV30" s="111"/>
      <c r="EIW30" s="111"/>
      <c r="EIX30" s="111"/>
      <c r="EIY30" s="111"/>
      <c r="EIZ30" s="3" t="e">
        <f>EIZ26/#REF!-0.01</f>
        <v>#REF!</v>
      </c>
      <c r="EJA30" s="111" t="s">
        <v>58</v>
      </c>
      <c r="EJB30" s="111"/>
      <c r="EJC30" s="111"/>
      <c r="EJD30" s="111"/>
      <c r="EJE30" s="111"/>
      <c r="EJF30" s="111"/>
      <c r="EJG30" s="111"/>
      <c r="EJH30" s="3" t="e">
        <f>EJH26/#REF!-0.01</f>
        <v>#REF!</v>
      </c>
      <c r="EJI30" s="111" t="s">
        <v>58</v>
      </c>
      <c r="EJJ30" s="111"/>
      <c r="EJK30" s="111"/>
      <c r="EJL30" s="111"/>
      <c r="EJM30" s="111"/>
      <c r="EJN30" s="111"/>
      <c r="EJO30" s="111"/>
      <c r="EJP30" s="3" t="e">
        <f>EJP26/#REF!-0.01</f>
        <v>#REF!</v>
      </c>
      <c r="EJQ30" s="111" t="s">
        <v>58</v>
      </c>
      <c r="EJR30" s="111"/>
      <c r="EJS30" s="111"/>
      <c r="EJT30" s="111"/>
      <c r="EJU30" s="111"/>
      <c r="EJV30" s="111"/>
      <c r="EJW30" s="111"/>
      <c r="EJX30" s="3" t="e">
        <f>EJX26/#REF!-0.01</f>
        <v>#REF!</v>
      </c>
      <c r="EJY30" s="111" t="s">
        <v>58</v>
      </c>
      <c r="EJZ30" s="111"/>
      <c r="EKA30" s="111"/>
      <c r="EKB30" s="111"/>
      <c r="EKC30" s="111"/>
      <c r="EKD30" s="111"/>
      <c r="EKE30" s="111"/>
      <c r="EKF30" s="3" t="e">
        <f>EKF26/#REF!-0.01</f>
        <v>#REF!</v>
      </c>
      <c r="EKG30" s="111" t="s">
        <v>58</v>
      </c>
      <c r="EKH30" s="111"/>
      <c r="EKI30" s="111"/>
      <c r="EKJ30" s="111"/>
      <c r="EKK30" s="111"/>
      <c r="EKL30" s="111"/>
      <c r="EKM30" s="111"/>
      <c r="EKN30" s="3" t="e">
        <f>EKN26/#REF!-0.01</f>
        <v>#REF!</v>
      </c>
      <c r="EKO30" s="111" t="s">
        <v>58</v>
      </c>
      <c r="EKP30" s="111"/>
      <c r="EKQ30" s="111"/>
      <c r="EKR30" s="111"/>
      <c r="EKS30" s="111"/>
      <c r="EKT30" s="111"/>
      <c r="EKU30" s="111"/>
      <c r="EKV30" s="3" t="e">
        <f>EKV26/#REF!-0.01</f>
        <v>#REF!</v>
      </c>
      <c r="EKW30" s="111" t="s">
        <v>58</v>
      </c>
      <c r="EKX30" s="111"/>
      <c r="EKY30" s="111"/>
      <c r="EKZ30" s="111"/>
      <c r="ELA30" s="111"/>
      <c r="ELB30" s="111"/>
      <c r="ELC30" s="111"/>
      <c r="ELD30" s="3" t="e">
        <f>ELD26/#REF!-0.01</f>
        <v>#REF!</v>
      </c>
      <c r="ELE30" s="111" t="s">
        <v>58</v>
      </c>
      <c r="ELF30" s="111"/>
      <c r="ELG30" s="111"/>
      <c r="ELH30" s="111"/>
      <c r="ELI30" s="111"/>
      <c r="ELJ30" s="111"/>
      <c r="ELK30" s="111"/>
      <c r="ELL30" s="3" t="e">
        <f>ELL26/#REF!-0.01</f>
        <v>#REF!</v>
      </c>
      <c r="ELM30" s="111" t="s">
        <v>58</v>
      </c>
      <c r="ELN30" s="111"/>
      <c r="ELO30" s="111"/>
      <c r="ELP30" s="111"/>
      <c r="ELQ30" s="111"/>
      <c r="ELR30" s="111"/>
      <c r="ELS30" s="111"/>
      <c r="ELT30" s="3" t="e">
        <f>ELT26/#REF!-0.01</f>
        <v>#REF!</v>
      </c>
      <c r="ELU30" s="111" t="s">
        <v>58</v>
      </c>
      <c r="ELV30" s="111"/>
      <c r="ELW30" s="111"/>
      <c r="ELX30" s="111"/>
      <c r="ELY30" s="111"/>
      <c r="ELZ30" s="111"/>
      <c r="EMA30" s="111"/>
      <c r="EMB30" s="3" t="e">
        <f>EMB26/#REF!-0.01</f>
        <v>#REF!</v>
      </c>
      <c r="EMC30" s="111" t="s">
        <v>58</v>
      </c>
      <c r="EMD30" s="111"/>
      <c r="EME30" s="111"/>
      <c r="EMF30" s="111"/>
      <c r="EMG30" s="111"/>
      <c r="EMH30" s="111"/>
      <c r="EMI30" s="111"/>
      <c r="EMJ30" s="3" t="e">
        <f>EMJ26/#REF!-0.01</f>
        <v>#REF!</v>
      </c>
      <c r="EMK30" s="111" t="s">
        <v>58</v>
      </c>
      <c r="EML30" s="111"/>
      <c r="EMM30" s="111"/>
      <c r="EMN30" s="111"/>
      <c r="EMO30" s="111"/>
      <c r="EMP30" s="111"/>
      <c r="EMQ30" s="111"/>
      <c r="EMR30" s="3" t="e">
        <f>EMR26/#REF!-0.01</f>
        <v>#REF!</v>
      </c>
      <c r="EMS30" s="111" t="s">
        <v>58</v>
      </c>
      <c r="EMT30" s="111"/>
      <c r="EMU30" s="111"/>
      <c r="EMV30" s="111"/>
      <c r="EMW30" s="111"/>
      <c r="EMX30" s="111"/>
      <c r="EMY30" s="111"/>
      <c r="EMZ30" s="3" t="e">
        <f>EMZ26/#REF!-0.01</f>
        <v>#REF!</v>
      </c>
      <c r="ENA30" s="111" t="s">
        <v>58</v>
      </c>
      <c r="ENB30" s="111"/>
      <c r="ENC30" s="111"/>
      <c r="END30" s="111"/>
      <c r="ENE30" s="111"/>
      <c r="ENF30" s="111"/>
      <c r="ENG30" s="111"/>
      <c r="ENH30" s="3" t="e">
        <f>ENH26/#REF!-0.01</f>
        <v>#REF!</v>
      </c>
      <c r="ENI30" s="111" t="s">
        <v>58</v>
      </c>
      <c r="ENJ30" s="111"/>
      <c r="ENK30" s="111"/>
      <c r="ENL30" s="111"/>
      <c r="ENM30" s="111"/>
      <c r="ENN30" s="111"/>
      <c r="ENO30" s="111"/>
      <c r="ENP30" s="3" t="e">
        <f>ENP26/#REF!-0.01</f>
        <v>#REF!</v>
      </c>
      <c r="ENQ30" s="111" t="s">
        <v>58</v>
      </c>
      <c r="ENR30" s="111"/>
      <c r="ENS30" s="111"/>
      <c r="ENT30" s="111"/>
      <c r="ENU30" s="111"/>
      <c r="ENV30" s="111"/>
      <c r="ENW30" s="111"/>
      <c r="ENX30" s="3" t="e">
        <f>ENX26/#REF!-0.01</f>
        <v>#REF!</v>
      </c>
      <c r="ENY30" s="111" t="s">
        <v>58</v>
      </c>
      <c r="ENZ30" s="111"/>
      <c r="EOA30" s="111"/>
      <c r="EOB30" s="111"/>
      <c r="EOC30" s="111"/>
      <c r="EOD30" s="111"/>
      <c r="EOE30" s="111"/>
      <c r="EOF30" s="3" t="e">
        <f>EOF26/#REF!-0.01</f>
        <v>#REF!</v>
      </c>
      <c r="EOG30" s="111" t="s">
        <v>58</v>
      </c>
      <c r="EOH30" s="111"/>
      <c r="EOI30" s="111"/>
      <c r="EOJ30" s="111"/>
      <c r="EOK30" s="111"/>
      <c r="EOL30" s="111"/>
      <c r="EOM30" s="111"/>
      <c r="EON30" s="3" t="e">
        <f>EON26/#REF!-0.01</f>
        <v>#REF!</v>
      </c>
      <c r="EOO30" s="111" t="s">
        <v>58</v>
      </c>
      <c r="EOP30" s="111"/>
      <c r="EOQ30" s="111"/>
      <c r="EOR30" s="111"/>
      <c r="EOS30" s="111"/>
      <c r="EOT30" s="111"/>
      <c r="EOU30" s="111"/>
      <c r="EOV30" s="3" t="e">
        <f>EOV26/#REF!-0.01</f>
        <v>#REF!</v>
      </c>
      <c r="EOW30" s="111" t="s">
        <v>58</v>
      </c>
      <c r="EOX30" s="111"/>
      <c r="EOY30" s="111"/>
      <c r="EOZ30" s="111"/>
      <c r="EPA30" s="111"/>
      <c r="EPB30" s="111"/>
      <c r="EPC30" s="111"/>
      <c r="EPD30" s="3" t="e">
        <f>EPD26/#REF!-0.01</f>
        <v>#REF!</v>
      </c>
      <c r="EPE30" s="111" t="s">
        <v>58</v>
      </c>
      <c r="EPF30" s="111"/>
      <c r="EPG30" s="111"/>
      <c r="EPH30" s="111"/>
      <c r="EPI30" s="111"/>
      <c r="EPJ30" s="111"/>
      <c r="EPK30" s="111"/>
      <c r="EPL30" s="3" t="e">
        <f>EPL26/#REF!-0.01</f>
        <v>#REF!</v>
      </c>
      <c r="EPM30" s="111" t="s">
        <v>58</v>
      </c>
      <c r="EPN30" s="111"/>
      <c r="EPO30" s="111"/>
      <c r="EPP30" s="111"/>
      <c r="EPQ30" s="111"/>
      <c r="EPR30" s="111"/>
      <c r="EPS30" s="111"/>
      <c r="EPT30" s="3" t="e">
        <f>EPT26/#REF!-0.01</f>
        <v>#REF!</v>
      </c>
      <c r="EPU30" s="111" t="s">
        <v>58</v>
      </c>
      <c r="EPV30" s="111"/>
      <c r="EPW30" s="111"/>
      <c r="EPX30" s="111"/>
      <c r="EPY30" s="111"/>
      <c r="EPZ30" s="111"/>
      <c r="EQA30" s="111"/>
      <c r="EQB30" s="3" t="e">
        <f>EQB26/#REF!-0.01</f>
        <v>#REF!</v>
      </c>
      <c r="EQC30" s="111" t="s">
        <v>58</v>
      </c>
      <c r="EQD30" s="111"/>
      <c r="EQE30" s="111"/>
      <c r="EQF30" s="111"/>
      <c r="EQG30" s="111"/>
      <c r="EQH30" s="111"/>
      <c r="EQI30" s="111"/>
      <c r="EQJ30" s="3" t="e">
        <f>EQJ26/#REF!-0.01</f>
        <v>#REF!</v>
      </c>
      <c r="EQK30" s="111" t="s">
        <v>58</v>
      </c>
      <c r="EQL30" s="111"/>
      <c r="EQM30" s="111"/>
      <c r="EQN30" s="111"/>
      <c r="EQO30" s="111"/>
      <c r="EQP30" s="111"/>
      <c r="EQQ30" s="111"/>
      <c r="EQR30" s="3" t="e">
        <f>EQR26/#REF!-0.01</f>
        <v>#REF!</v>
      </c>
      <c r="EQS30" s="111" t="s">
        <v>58</v>
      </c>
      <c r="EQT30" s="111"/>
      <c r="EQU30" s="111"/>
      <c r="EQV30" s="111"/>
      <c r="EQW30" s="111"/>
      <c r="EQX30" s="111"/>
      <c r="EQY30" s="111"/>
      <c r="EQZ30" s="3" t="e">
        <f>EQZ26/#REF!-0.01</f>
        <v>#REF!</v>
      </c>
      <c r="ERA30" s="111" t="s">
        <v>58</v>
      </c>
      <c r="ERB30" s="111"/>
      <c r="ERC30" s="111"/>
      <c r="ERD30" s="111"/>
      <c r="ERE30" s="111"/>
      <c r="ERF30" s="111"/>
      <c r="ERG30" s="111"/>
      <c r="ERH30" s="3" t="e">
        <f>ERH26/#REF!-0.01</f>
        <v>#REF!</v>
      </c>
      <c r="ERI30" s="111" t="s">
        <v>58</v>
      </c>
      <c r="ERJ30" s="111"/>
      <c r="ERK30" s="111"/>
      <c r="ERL30" s="111"/>
      <c r="ERM30" s="111"/>
      <c r="ERN30" s="111"/>
      <c r="ERO30" s="111"/>
      <c r="ERP30" s="3" t="e">
        <f>ERP26/#REF!-0.01</f>
        <v>#REF!</v>
      </c>
      <c r="ERQ30" s="111" t="s">
        <v>58</v>
      </c>
      <c r="ERR30" s="111"/>
      <c r="ERS30" s="111"/>
      <c r="ERT30" s="111"/>
      <c r="ERU30" s="111"/>
      <c r="ERV30" s="111"/>
      <c r="ERW30" s="111"/>
      <c r="ERX30" s="3" t="e">
        <f>ERX26/#REF!-0.01</f>
        <v>#REF!</v>
      </c>
      <c r="ERY30" s="111" t="s">
        <v>58</v>
      </c>
      <c r="ERZ30" s="111"/>
      <c r="ESA30" s="111"/>
      <c r="ESB30" s="111"/>
      <c r="ESC30" s="111"/>
      <c r="ESD30" s="111"/>
      <c r="ESE30" s="111"/>
      <c r="ESF30" s="3" t="e">
        <f>ESF26/#REF!-0.01</f>
        <v>#REF!</v>
      </c>
      <c r="ESG30" s="111" t="s">
        <v>58</v>
      </c>
      <c r="ESH30" s="111"/>
      <c r="ESI30" s="111"/>
      <c r="ESJ30" s="111"/>
      <c r="ESK30" s="111"/>
      <c r="ESL30" s="111"/>
      <c r="ESM30" s="111"/>
      <c r="ESN30" s="3" t="e">
        <f>ESN26/#REF!-0.01</f>
        <v>#REF!</v>
      </c>
      <c r="ESO30" s="111" t="s">
        <v>58</v>
      </c>
      <c r="ESP30" s="111"/>
      <c r="ESQ30" s="111"/>
      <c r="ESR30" s="111"/>
      <c r="ESS30" s="111"/>
      <c r="EST30" s="111"/>
      <c r="ESU30" s="111"/>
      <c r="ESV30" s="3" t="e">
        <f>ESV26/#REF!-0.01</f>
        <v>#REF!</v>
      </c>
      <c r="ESW30" s="111" t="s">
        <v>58</v>
      </c>
      <c r="ESX30" s="111"/>
      <c r="ESY30" s="111"/>
      <c r="ESZ30" s="111"/>
      <c r="ETA30" s="111"/>
      <c r="ETB30" s="111"/>
      <c r="ETC30" s="111"/>
      <c r="ETD30" s="3" t="e">
        <f>ETD26/#REF!-0.01</f>
        <v>#REF!</v>
      </c>
      <c r="ETE30" s="111" t="s">
        <v>58</v>
      </c>
      <c r="ETF30" s="111"/>
      <c r="ETG30" s="111"/>
      <c r="ETH30" s="111"/>
      <c r="ETI30" s="111"/>
      <c r="ETJ30" s="111"/>
      <c r="ETK30" s="111"/>
      <c r="ETL30" s="3" t="e">
        <f>ETL26/#REF!-0.01</f>
        <v>#REF!</v>
      </c>
      <c r="ETM30" s="111" t="s">
        <v>58</v>
      </c>
      <c r="ETN30" s="111"/>
      <c r="ETO30" s="111"/>
      <c r="ETP30" s="111"/>
      <c r="ETQ30" s="111"/>
      <c r="ETR30" s="111"/>
      <c r="ETS30" s="111"/>
      <c r="ETT30" s="3" t="e">
        <f>ETT26/#REF!-0.01</f>
        <v>#REF!</v>
      </c>
      <c r="ETU30" s="111" t="s">
        <v>58</v>
      </c>
      <c r="ETV30" s="111"/>
      <c r="ETW30" s="111"/>
      <c r="ETX30" s="111"/>
      <c r="ETY30" s="111"/>
      <c r="ETZ30" s="111"/>
      <c r="EUA30" s="111"/>
      <c r="EUB30" s="3" t="e">
        <f>EUB26/#REF!-0.01</f>
        <v>#REF!</v>
      </c>
      <c r="EUC30" s="111" t="s">
        <v>58</v>
      </c>
      <c r="EUD30" s="111"/>
      <c r="EUE30" s="111"/>
      <c r="EUF30" s="111"/>
      <c r="EUG30" s="111"/>
      <c r="EUH30" s="111"/>
      <c r="EUI30" s="111"/>
      <c r="EUJ30" s="3" t="e">
        <f>EUJ26/#REF!-0.01</f>
        <v>#REF!</v>
      </c>
      <c r="EUK30" s="111" t="s">
        <v>58</v>
      </c>
      <c r="EUL30" s="111"/>
      <c r="EUM30" s="111"/>
      <c r="EUN30" s="111"/>
      <c r="EUO30" s="111"/>
      <c r="EUP30" s="111"/>
      <c r="EUQ30" s="111"/>
      <c r="EUR30" s="3" t="e">
        <f>EUR26/#REF!-0.01</f>
        <v>#REF!</v>
      </c>
      <c r="EUS30" s="111" t="s">
        <v>58</v>
      </c>
      <c r="EUT30" s="111"/>
      <c r="EUU30" s="111"/>
      <c r="EUV30" s="111"/>
      <c r="EUW30" s="111"/>
      <c r="EUX30" s="111"/>
      <c r="EUY30" s="111"/>
      <c r="EUZ30" s="3" t="e">
        <f>EUZ26/#REF!-0.01</f>
        <v>#REF!</v>
      </c>
      <c r="EVA30" s="111" t="s">
        <v>58</v>
      </c>
      <c r="EVB30" s="111"/>
      <c r="EVC30" s="111"/>
      <c r="EVD30" s="111"/>
      <c r="EVE30" s="111"/>
      <c r="EVF30" s="111"/>
      <c r="EVG30" s="111"/>
      <c r="EVH30" s="3" t="e">
        <f>EVH26/#REF!-0.01</f>
        <v>#REF!</v>
      </c>
      <c r="EVI30" s="111" t="s">
        <v>58</v>
      </c>
      <c r="EVJ30" s="111"/>
      <c r="EVK30" s="111"/>
      <c r="EVL30" s="111"/>
      <c r="EVM30" s="111"/>
      <c r="EVN30" s="111"/>
      <c r="EVO30" s="111"/>
      <c r="EVP30" s="3" t="e">
        <f>EVP26/#REF!-0.01</f>
        <v>#REF!</v>
      </c>
      <c r="EVQ30" s="111" t="s">
        <v>58</v>
      </c>
      <c r="EVR30" s="111"/>
      <c r="EVS30" s="111"/>
      <c r="EVT30" s="111"/>
      <c r="EVU30" s="111"/>
      <c r="EVV30" s="111"/>
      <c r="EVW30" s="111"/>
      <c r="EVX30" s="3" t="e">
        <f>EVX26/#REF!-0.01</f>
        <v>#REF!</v>
      </c>
      <c r="EVY30" s="111" t="s">
        <v>58</v>
      </c>
      <c r="EVZ30" s="111"/>
      <c r="EWA30" s="111"/>
      <c r="EWB30" s="111"/>
      <c r="EWC30" s="111"/>
      <c r="EWD30" s="111"/>
      <c r="EWE30" s="111"/>
      <c r="EWF30" s="3" t="e">
        <f>EWF26/#REF!-0.01</f>
        <v>#REF!</v>
      </c>
      <c r="EWG30" s="111" t="s">
        <v>58</v>
      </c>
      <c r="EWH30" s="111"/>
      <c r="EWI30" s="111"/>
      <c r="EWJ30" s="111"/>
      <c r="EWK30" s="111"/>
      <c r="EWL30" s="111"/>
      <c r="EWM30" s="111"/>
      <c r="EWN30" s="3" t="e">
        <f>EWN26/#REF!-0.01</f>
        <v>#REF!</v>
      </c>
      <c r="EWO30" s="111" t="s">
        <v>58</v>
      </c>
      <c r="EWP30" s="111"/>
      <c r="EWQ30" s="111"/>
      <c r="EWR30" s="111"/>
      <c r="EWS30" s="111"/>
      <c r="EWT30" s="111"/>
      <c r="EWU30" s="111"/>
      <c r="EWV30" s="3" t="e">
        <f>EWV26/#REF!-0.01</f>
        <v>#REF!</v>
      </c>
      <c r="EWW30" s="111" t="s">
        <v>58</v>
      </c>
      <c r="EWX30" s="111"/>
      <c r="EWY30" s="111"/>
      <c r="EWZ30" s="111"/>
      <c r="EXA30" s="111"/>
      <c r="EXB30" s="111"/>
      <c r="EXC30" s="111"/>
      <c r="EXD30" s="3" t="e">
        <f>EXD26/#REF!-0.01</f>
        <v>#REF!</v>
      </c>
      <c r="EXE30" s="111" t="s">
        <v>58</v>
      </c>
      <c r="EXF30" s="111"/>
      <c r="EXG30" s="111"/>
      <c r="EXH30" s="111"/>
      <c r="EXI30" s="111"/>
      <c r="EXJ30" s="111"/>
      <c r="EXK30" s="111"/>
      <c r="EXL30" s="3" t="e">
        <f>EXL26/#REF!-0.01</f>
        <v>#REF!</v>
      </c>
      <c r="EXM30" s="111" t="s">
        <v>58</v>
      </c>
      <c r="EXN30" s="111"/>
      <c r="EXO30" s="111"/>
      <c r="EXP30" s="111"/>
      <c r="EXQ30" s="111"/>
      <c r="EXR30" s="111"/>
      <c r="EXS30" s="111"/>
      <c r="EXT30" s="3" t="e">
        <f>EXT26/#REF!-0.01</f>
        <v>#REF!</v>
      </c>
      <c r="EXU30" s="111" t="s">
        <v>58</v>
      </c>
      <c r="EXV30" s="111"/>
      <c r="EXW30" s="111"/>
      <c r="EXX30" s="111"/>
      <c r="EXY30" s="111"/>
      <c r="EXZ30" s="111"/>
      <c r="EYA30" s="111"/>
      <c r="EYB30" s="3" t="e">
        <f>EYB26/#REF!-0.01</f>
        <v>#REF!</v>
      </c>
      <c r="EYC30" s="111" t="s">
        <v>58</v>
      </c>
      <c r="EYD30" s="111"/>
      <c r="EYE30" s="111"/>
      <c r="EYF30" s="111"/>
      <c r="EYG30" s="111"/>
      <c r="EYH30" s="111"/>
      <c r="EYI30" s="111"/>
      <c r="EYJ30" s="3" t="e">
        <f>EYJ26/#REF!-0.01</f>
        <v>#REF!</v>
      </c>
      <c r="EYK30" s="111" t="s">
        <v>58</v>
      </c>
      <c r="EYL30" s="111"/>
      <c r="EYM30" s="111"/>
      <c r="EYN30" s="111"/>
      <c r="EYO30" s="111"/>
      <c r="EYP30" s="111"/>
      <c r="EYQ30" s="111"/>
      <c r="EYR30" s="3" t="e">
        <f>EYR26/#REF!-0.01</f>
        <v>#REF!</v>
      </c>
      <c r="EYS30" s="111" t="s">
        <v>58</v>
      </c>
      <c r="EYT30" s="111"/>
      <c r="EYU30" s="111"/>
      <c r="EYV30" s="111"/>
      <c r="EYW30" s="111"/>
      <c r="EYX30" s="111"/>
      <c r="EYY30" s="111"/>
      <c r="EYZ30" s="3" t="e">
        <f>EYZ26/#REF!-0.01</f>
        <v>#REF!</v>
      </c>
      <c r="EZA30" s="111" t="s">
        <v>58</v>
      </c>
      <c r="EZB30" s="111"/>
      <c r="EZC30" s="111"/>
      <c r="EZD30" s="111"/>
      <c r="EZE30" s="111"/>
      <c r="EZF30" s="111"/>
      <c r="EZG30" s="111"/>
      <c r="EZH30" s="3" t="e">
        <f>EZH26/#REF!-0.01</f>
        <v>#REF!</v>
      </c>
      <c r="EZI30" s="111" t="s">
        <v>58</v>
      </c>
      <c r="EZJ30" s="111"/>
      <c r="EZK30" s="111"/>
      <c r="EZL30" s="111"/>
      <c r="EZM30" s="111"/>
      <c r="EZN30" s="111"/>
      <c r="EZO30" s="111"/>
      <c r="EZP30" s="3" t="e">
        <f>EZP26/#REF!-0.01</f>
        <v>#REF!</v>
      </c>
      <c r="EZQ30" s="111" t="s">
        <v>58</v>
      </c>
      <c r="EZR30" s="111"/>
      <c r="EZS30" s="111"/>
      <c r="EZT30" s="111"/>
      <c r="EZU30" s="111"/>
      <c r="EZV30" s="111"/>
      <c r="EZW30" s="111"/>
      <c r="EZX30" s="3" t="e">
        <f>EZX26/#REF!-0.01</f>
        <v>#REF!</v>
      </c>
      <c r="EZY30" s="111" t="s">
        <v>58</v>
      </c>
      <c r="EZZ30" s="111"/>
      <c r="FAA30" s="111"/>
      <c r="FAB30" s="111"/>
      <c r="FAC30" s="111"/>
      <c r="FAD30" s="111"/>
      <c r="FAE30" s="111"/>
      <c r="FAF30" s="3" t="e">
        <f>FAF26/#REF!-0.01</f>
        <v>#REF!</v>
      </c>
      <c r="FAG30" s="111" t="s">
        <v>58</v>
      </c>
      <c r="FAH30" s="111"/>
      <c r="FAI30" s="111"/>
      <c r="FAJ30" s="111"/>
      <c r="FAK30" s="111"/>
      <c r="FAL30" s="111"/>
      <c r="FAM30" s="111"/>
      <c r="FAN30" s="3" t="e">
        <f>FAN26/#REF!-0.01</f>
        <v>#REF!</v>
      </c>
      <c r="FAO30" s="111" t="s">
        <v>58</v>
      </c>
      <c r="FAP30" s="111"/>
      <c r="FAQ30" s="111"/>
      <c r="FAR30" s="111"/>
      <c r="FAS30" s="111"/>
      <c r="FAT30" s="111"/>
      <c r="FAU30" s="111"/>
      <c r="FAV30" s="3" t="e">
        <f>FAV26/#REF!-0.01</f>
        <v>#REF!</v>
      </c>
      <c r="FAW30" s="111" t="s">
        <v>58</v>
      </c>
      <c r="FAX30" s="111"/>
      <c r="FAY30" s="111"/>
      <c r="FAZ30" s="111"/>
      <c r="FBA30" s="111"/>
      <c r="FBB30" s="111"/>
      <c r="FBC30" s="111"/>
      <c r="FBD30" s="3" t="e">
        <f>FBD26/#REF!-0.01</f>
        <v>#REF!</v>
      </c>
      <c r="FBE30" s="111" t="s">
        <v>58</v>
      </c>
      <c r="FBF30" s="111"/>
      <c r="FBG30" s="111"/>
      <c r="FBH30" s="111"/>
      <c r="FBI30" s="111"/>
      <c r="FBJ30" s="111"/>
      <c r="FBK30" s="111"/>
      <c r="FBL30" s="3" t="e">
        <f>FBL26/#REF!-0.01</f>
        <v>#REF!</v>
      </c>
      <c r="FBM30" s="111" t="s">
        <v>58</v>
      </c>
      <c r="FBN30" s="111"/>
      <c r="FBO30" s="111"/>
      <c r="FBP30" s="111"/>
      <c r="FBQ30" s="111"/>
      <c r="FBR30" s="111"/>
      <c r="FBS30" s="111"/>
      <c r="FBT30" s="3" t="e">
        <f>FBT26/#REF!-0.01</f>
        <v>#REF!</v>
      </c>
      <c r="FBU30" s="111" t="s">
        <v>58</v>
      </c>
      <c r="FBV30" s="111"/>
      <c r="FBW30" s="111"/>
      <c r="FBX30" s="111"/>
      <c r="FBY30" s="111"/>
      <c r="FBZ30" s="111"/>
      <c r="FCA30" s="111"/>
      <c r="FCB30" s="3" t="e">
        <f>FCB26/#REF!-0.01</f>
        <v>#REF!</v>
      </c>
      <c r="FCC30" s="111" t="s">
        <v>58</v>
      </c>
      <c r="FCD30" s="111"/>
      <c r="FCE30" s="111"/>
      <c r="FCF30" s="111"/>
      <c r="FCG30" s="111"/>
      <c r="FCH30" s="111"/>
      <c r="FCI30" s="111"/>
      <c r="FCJ30" s="3" t="e">
        <f>FCJ26/#REF!-0.01</f>
        <v>#REF!</v>
      </c>
      <c r="FCK30" s="111" t="s">
        <v>58</v>
      </c>
      <c r="FCL30" s="111"/>
      <c r="FCM30" s="111"/>
      <c r="FCN30" s="111"/>
      <c r="FCO30" s="111"/>
      <c r="FCP30" s="111"/>
      <c r="FCQ30" s="111"/>
      <c r="FCR30" s="3" t="e">
        <f>FCR26/#REF!-0.01</f>
        <v>#REF!</v>
      </c>
      <c r="FCS30" s="111" t="s">
        <v>58</v>
      </c>
      <c r="FCT30" s="111"/>
      <c r="FCU30" s="111"/>
      <c r="FCV30" s="111"/>
      <c r="FCW30" s="111"/>
      <c r="FCX30" s="111"/>
      <c r="FCY30" s="111"/>
      <c r="FCZ30" s="3" t="e">
        <f>FCZ26/#REF!-0.01</f>
        <v>#REF!</v>
      </c>
      <c r="FDA30" s="111" t="s">
        <v>58</v>
      </c>
      <c r="FDB30" s="111"/>
      <c r="FDC30" s="111"/>
      <c r="FDD30" s="111"/>
      <c r="FDE30" s="111"/>
      <c r="FDF30" s="111"/>
      <c r="FDG30" s="111"/>
      <c r="FDH30" s="3" t="e">
        <f>FDH26/#REF!-0.01</f>
        <v>#REF!</v>
      </c>
      <c r="FDI30" s="111" t="s">
        <v>58</v>
      </c>
      <c r="FDJ30" s="111"/>
      <c r="FDK30" s="111"/>
      <c r="FDL30" s="111"/>
      <c r="FDM30" s="111"/>
      <c r="FDN30" s="111"/>
      <c r="FDO30" s="111"/>
      <c r="FDP30" s="3" t="e">
        <f>FDP26/#REF!-0.01</f>
        <v>#REF!</v>
      </c>
      <c r="FDQ30" s="111" t="s">
        <v>58</v>
      </c>
      <c r="FDR30" s="111"/>
      <c r="FDS30" s="111"/>
      <c r="FDT30" s="111"/>
      <c r="FDU30" s="111"/>
      <c r="FDV30" s="111"/>
      <c r="FDW30" s="111"/>
      <c r="FDX30" s="3" t="e">
        <f>FDX26/#REF!-0.01</f>
        <v>#REF!</v>
      </c>
      <c r="FDY30" s="111" t="s">
        <v>58</v>
      </c>
      <c r="FDZ30" s="111"/>
      <c r="FEA30" s="111"/>
      <c r="FEB30" s="111"/>
      <c r="FEC30" s="111"/>
      <c r="FED30" s="111"/>
      <c r="FEE30" s="111"/>
      <c r="FEF30" s="3" t="e">
        <f>FEF26/#REF!-0.01</f>
        <v>#REF!</v>
      </c>
      <c r="FEG30" s="111" t="s">
        <v>58</v>
      </c>
      <c r="FEH30" s="111"/>
      <c r="FEI30" s="111"/>
      <c r="FEJ30" s="111"/>
      <c r="FEK30" s="111"/>
      <c r="FEL30" s="111"/>
      <c r="FEM30" s="111"/>
      <c r="FEN30" s="3" t="e">
        <f>FEN26/#REF!-0.01</f>
        <v>#REF!</v>
      </c>
      <c r="FEO30" s="111" t="s">
        <v>58</v>
      </c>
      <c r="FEP30" s="111"/>
      <c r="FEQ30" s="111"/>
      <c r="FER30" s="111"/>
      <c r="FES30" s="111"/>
      <c r="FET30" s="111"/>
      <c r="FEU30" s="111"/>
      <c r="FEV30" s="3" t="e">
        <f>FEV26/#REF!-0.01</f>
        <v>#REF!</v>
      </c>
      <c r="FEW30" s="111" t="s">
        <v>58</v>
      </c>
      <c r="FEX30" s="111"/>
      <c r="FEY30" s="111"/>
      <c r="FEZ30" s="111"/>
      <c r="FFA30" s="111"/>
      <c r="FFB30" s="111"/>
      <c r="FFC30" s="111"/>
      <c r="FFD30" s="3" t="e">
        <f>FFD26/#REF!-0.01</f>
        <v>#REF!</v>
      </c>
      <c r="FFE30" s="111" t="s">
        <v>58</v>
      </c>
      <c r="FFF30" s="111"/>
      <c r="FFG30" s="111"/>
      <c r="FFH30" s="111"/>
      <c r="FFI30" s="111"/>
      <c r="FFJ30" s="111"/>
      <c r="FFK30" s="111"/>
      <c r="FFL30" s="3" t="e">
        <f>FFL26/#REF!-0.01</f>
        <v>#REF!</v>
      </c>
      <c r="FFM30" s="111" t="s">
        <v>58</v>
      </c>
      <c r="FFN30" s="111"/>
      <c r="FFO30" s="111"/>
      <c r="FFP30" s="111"/>
      <c r="FFQ30" s="111"/>
      <c r="FFR30" s="111"/>
      <c r="FFS30" s="111"/>
      <c r="FFT30" s="3" t="e">
        <f>FFT26/#REF!-0.01</f>
        <v>#REF!</v>
      </c>
      <c r="FFU30" s="111" t="s">
        <v>58</v>
      </c>
      <c r="FFV30" s="111"/>
      <c r="FFW30" s="111"/>
      <c r="FFX30" s="111"/>
      <c r="FFY30" s="111"/>
      <c r="FFZ30" s="111"/>
      <c r="FGA30" s="111"/>
      <c r="FGB30" s="3" t="e">
        <f>FGB26/#REF!-0.01</f>
        <v>#REF!</v>
      </c>
      <c r="FGC30" s="111" t="s">
        <v>58</v>
      </c>
      <c r="FGD30" s="111"/>
      <c r="FGE30" s="111"/>
      <c r="FGF30" s="111"/>
      <c r="FGG30" s="111"/>
      <c r="FGH30" s="111"/>
      <c r="FGI30" s="111"/>
      <c r="FGJ30" s="3" t="e">
        <f>FGJ26/#REF!-0.01</f>
        <v>#REF!</v>
      </c>
      <c r="FGK30" s="111" t="s">
        <v>58</v>
      </c>
      <c r="FGL30" s="111"/>
      <c r="FGM30" s="111"/>
      <c r="FGN30" s="111"/>
      <c r="FGO30" s="111"/>
      <c r="FGP30" s="111"/>
      <c r="FGQ30" s="111"/>
      <c r="FGR30" s="3" t="e">
        <f>FGR26/#REF!-0.01</f>
        <v>#REF!</v>
      </c>
      <c r="FGS30" s="111" t="s">
        <v>58</v>
      </c>
      <c r="FGT30" s="111"/>
      <c r="FGU30" s="111"/>
      <c r="FGV30" s="111"/>
      <c r="FGW30" s="111"/>
      <c r="FGX30" s="111"/>
      <c r="FGY30" s="111"/>
      <c r="FGZ30" s="3" t="e">
        <f>FGZ26/#REF!-0.01</f>
        <v>#REF!</v>
      </c>
      <c r="FHA30" s="111" t="s">
        <v>58</v>
      </c>
      <c r="FHB30" s="111"/>
      <c r="FHC30" s="111"/>
      <c r="FHD30" s="111"/>
      <c r="FHE30" s="111"/>
      <c r="FHF30" s="111"/>
      <c r="FHG30" s="111"/>
      <c r="FHH30" s="3" t="e">
        <f>FHH26/#REF!-0.01</f>
        <v>#REF!</v>
      </c>
      <c r="FHI30" s="111" t="s">
        <v>58</v>
      </c>
      <c r="FHJ30" s="111"/>
      <c r="FHK30" s="111"/>
      <c r="FHL30" s="111"/>
      <c r="FHM30" s="111"/>
      <c r="FHN30" s="111"/>
      <c r="FHO30" s="111"/>
      <c r="FHP30" s="3" t="e">
        <f>FHP26/#REF!-0.01</f>
        <v>#REF!</v>
      </c>
      <c r="FHQ30" s="111" t="s">
        <v>58</v>
      </c>
      <c r="FHR30" s="111"/>
      <c r="FHS30" s="111"/>
      <c r="FHT30" s="111"/>
      <c r="FHU30" s="111"/>
      <c r="FHV30" s="111"/>
      <c r="FHW30" s="111"/>
      <c r="FHX30" s="3" t="e">
        <f>FHX26/#REF!-0.01</f>
        <v>#REF!</v>
      </c>
      <c r="FHY30" s="111" t="s">
        <v>58</v>
      </c>
      <c r="FHZ30" s="111"/>
      <c r="FIA30" s="111"/>
      <c r="FIB30" s="111"/>
      <c r="FIC30" s="111"/>
      <c r="FID30" s="111"/>
      <c r="FIE30" s="111"/>
      <c r="FIF30" s="3" t="e">
        <f>FIF26/#REF!-0.01</f>
        <v>#REF!</v>
      </c>
      <c r="FIG30" s="111" t="s">
        <v>58</v>
      </c>
      <c r="FIH30" s="111"/>
      <c r="FII30" s="111"/>
      <c r="FIJ30" s="111"/>
      <c r="FIK30" s="111"/>
      <c r="FIL30" s="111"/>
      <c r="FIM30" s="111"/>
      <c r="FIN30" s="3" t="e">
        <f>FIN26/#REF!-0.01</f>
        <v>#REF!</v>
      </c>
      <c r="FIO30" s="111" t="s">
        <v>58</v>
      </c>
      <c r="FIP30" s="111"/>
      <c r="FIQ30" s="111"/>
      <c r="FIR30" s="111"/>
      <c r="FIS30" s="111"/>
      <c r="FIT30" s="111"/>
      <c r="FIU30" s="111"/>
      <c r="FIV30" s="3" t="e">
        <f>FIV26/#REF!-0.01</f>
        <v>#REF!</v>
      </c>
      <c r="FIW30" s="111" t="s">
        <v>58</v>
      </c>
      <c r="FIX30" s="111"/>
      <c r="FIY30" s="111"/>
      <c r="FIZ30" s="111"/>
      <c r="FJA30" s="111"/>
      <c r="FJB30" s="111"/>
      <c r="FJC30" s="111"/>
      <c r="FJD30" s="3" t="e">
        <f>FJD26/#REF!-0.01</f>
        <v>#REF!</v>
      </c>
      <c r="FJE30" s="111" t="s">
        <v>58</v>
      </c>
      <c r="FJF30" s="111"/>
      <c r="FJG30" s="111"/>
      <c r="FJH30" s="111"/>
      <c r="FJI30" s="111"/>
      <c r="FJJ30" s="111"/>
      <c r="FJK30" s="111"/>
      <c r="FJL30" s="3" t="e">
        <f>FJL26/#REF!-0.01</f>
        <v>#REF!</v>
      </c>
      <c r="FJM30" s="111" t="s">
        <v>58</v>
      </c>
      <c r="FJN30" s="111"/>
      <c r="FJO30" s="111"/>
      <c r="FJP30" s="111"/>
      <c r="FJQ30" s="111"/>
      <c r="FJR30" s="111"/>
      <c r="FJS30" s="111"/>
      <c r="FJT30" s="3" t="e">
        <f>FJT26/#REF!-0.01</f>
        <v>#REF!</v>
      </c>
      <c r="FJU30" s="111" t="s">
        <v>58</v>
      </c>
      <c r="FJV30" s="111"/>
      <c r="FJW30" s="111"/>
      <c r="FJX30" s="111"/>
      <c r="FJY30" s="111"/>
      <c r="FJZ30" s="111"/>
      <c r="FKA30" s="111"/>
      <c r="FKB30" s="3" t="e">
        <f>FKB26/#REF!-0.01</f>
        <v>#REF!</v>
      </c>
      <c r="FKC30" s="111" t="s">
        <v>58</v>
      </c>
      <c r="FKD30" s="111"/>
      <c r="FKE30" s="111"/>
      <c r="FKF30" s="111"/>
      <c r="FKG30" s="111"/>
      <c r="FKH30" s="111"/>
      <c r="FKI30" s="111"/>
      <c r="FKJ30" s="3" t="e">
        <f>FKJ26/#REF!-0.01</f>
        <v>#REF!</v>
      </c>
      <c r="FKK30" s="111" t="s">
        <v>58</v>
      </c>
      <c r="FKL30" s="111"/>
      <c r="FKM30" s="111"/>
      <c r="FKN30" s="111"/>
      <c r="FKO30" s="111"/>
      <c r="FKP30" s="111"/>
      <c r="FKQ30" s="111"/>
      <c r="FKR30" s="3" t="e">
        <f>FKR26/#REF!-0.01</f>
        <v>#REF!</v>
      </c>
      <c r="FKS30" s="111" t="s">
        <v>58</v>
      </c>
      <c r="FKT30" s="111"/>
      <c r="FKU30" s="111"/>
      <c r="FKV30" s="111"/>
      <c r="FKW30" s="111"/>
      <c r="FKX30" s="111"/>
      <c r="FKY30" s="111"/>
      <c r="FKZ30" s="3" t="e">
        <f>FKZ26/#REF!-0.01</f>
        <v>#REF!</v>
      </c>
      <c r="FLA30" s="111" t="s">
        <v>58</v>
      </c>
      <c r="FLB30" s="111"/>
      <c r="FLC30" s="111"/>
      <c r="FLD30" s="111"/>
      <c r="FLE30" s="111"/>
      <c r="FLF30" s="111"/>
      <c r="FLG30" s="111"/>
      <c r="FLH30" s="3" t="e">
        <f>FLH26/#REF!-0.01</f>
        <v>#REF!</v>
      </c>
      <c r="FLI30" s="111" t="s">
        <v>58</v>
      </c>
      <c r="FLJ30" s="111"/>
      <c r="FLK30" s="111"/>
      <c r="FLL30" s="111"/>
      <c r="FLM30" s="111"/>
      <c r="FLN30" s="111"/>
      <c r="FLO30" s="111"/>
      <c r="FLP30" s="3" t="e">
        <f>FLP26/#REF!-0.01</f>
        <v>#REF!</v>
      </c>
      <c r="FLQ30" s="111" t="s">
        <v>58</v>
      </c>
      <c r="FLR30" s="111"/>
      <c r="FLS30" s="111"/>
      <c r="FLT30" s="111"/>
      <c r="FLU30" s="111"/>
      <c r="FLV30" s="111"/>
      <c r="FLW30" s="111"/>
      <c r="FLX30" s="3" t="e">
        <f>FLX26/#REF!-0.01</f>
        <v>#REF!</v>
      </c>
      <c r="FLY30" s="111" t="s">
        <v>58</v>
      </c>
      <c r="FLZ30" s="111"/>
      <c r="FMA30" s="111"/>
      <c r="FMB30" s="111"/>
      <c r="FMC30" s="111"/>
      <c r="FMD30" s="111"/>
      <c r="FME30" s="111"/>
      <c r="FMF30" s="3" t="e">
        <f>FMF26/#REF!-0.01</f>
        <v>#REF!</v>
      </c>
      <c r="FMG30" s="111" t="s">
        <v>58</v>
      </c>
      <c r="FMH30" s="111"/>
      <c r="FMI30" s="111"/>
      <c r="FMJ30" s="111"/>
      <c r="FMK30" s="111"/>
      <c r="FML30" s="111"/>
      <c r="FMM30" s="111"/>
      <c r="FMN30" s="3" t="e">
        <f>FMN26/#REF!-0.01</f>
        <v>#REF!</v>
      </c>
      <c r="FMO30" s="111" t="s">
        <v>58</v>
      </c>
      <c r="FMP30" s="111"/>
      <c r="FMQ30" s="111"/>
      <c r="FMR30" s="111"/>
      <c r="FMS30" s="111"/>
      <c r="FMT30" s="111"/>
      <c r="FMU30" s="111"/>
      <c r="FMV30" s="3" t="e">
        <f>FMV26/#REF!-0.01</f>
        <v>#REF!</v>
      </c>
      <c r="FMW30" s="111" t="s">
        <v>58</v>
      </c>
      <c r="FMX30" s="111"/>
      <c r="FMY30" s="111"/>
      <c r="FMZ30" s="111"/>
      <c r="FNA30" s="111"/>
      <c r="FNB30" s="111"/>
      <c r="FNC30" s="111"/>
      <c r="FND30" s="3" t="e">
        <f>FND26/#REF!-0.01</f>
        <v>#REF!</v>
      </c>
      <c r="FNE30" s="111" t="s">
        <v>58</v>
      </c>
      <c r="FNF30" s="111"/>
      <c r="FNG30" s="111"/>
      <c r="FNH30" s="111"/>
      <c r="FNI30" s="111"/>
      <c r="FNJ30" s="111"/>
      <c r="FNK30" s="111"/>
      <c r="FNL30" s="3" t="e">
        <f>FNL26/#REF!-0.01</f>
        <v>#REF!</v>
      </c>
      <c r="FNM30" s="111" t="s">
        <v>58</v>
      </c>
      <c r="FNN30" s="111"/>
      <c r="FNO30" s="111"/>
      <c r="FNP30" s="111"/>
      <c r="FNQ30" s="111"/>
      <c r="FNR30" s="111"/>
      <c r="FNS30" s="111"/>
      <c r="FNT30" s="3" t="e">
        <f>FNT26/#REF!-0.01</f>
        <v>#REF!</v>
      </c>
      <c r="FNU30" s="111" t="s">
        <v>58</v>
      </c>
      <c r="FNV30" s="111"/>
      <c r="FNW30" s="111"/>
      <c r="FNX30" s="111"/>
      <c r="FNY30" s="111"/>
      <c r="FNZ30" s="111"/>
      <c r="FOA30" s="111"/>
      <c r="FOB30" s="3" t="e">
        <f>FOB26/#REF!-0.01</f>
        <v>#REF!</v>
      </c>
      <c r="FOC30" s="111" t="s">
        <v>58</v>
      </c>
      <c r="FOD30" s="111"/>
      <c r="FOE30" s="111"/>
      <c r="FOF30" s="111"/>
      <c r="FOG30" s="111"/>
      <c r="FOH30" s="111"/>
      <c r="FOI30" s="111"/>
      <c r="FOJ30" s="3" t="e">
        <f>FOJ26/#REF!-0.01</f>
        <v>#REF!</v>
      </c>
      <c r="FOK30" s="111" t="s">
        <v>58</v>
      </c>
      <c r="FOL30" s="111"/>
      <c r="FOM30" s="111"/>
      <c r="FON30" s="111"/>
      <c r="FOO30" s="111"/>
      <c r="FOP30" s="111"/>
      <c r="FOQ30" s="111"/>
      <c r="FOR30" s="3" t="e">
        <f>FOR26/#REF!-0.01</f>
        <v>#REF!</v>
      </c>
      <c r="FOS30" s="111" t="s">
        <v>58</v>
      </c>
      <c r="FOT30" s="111"/>
      <c r="FOU30" s="111"/>
      <c r="FOV30" s="111"/>
      <c r="FOW30" s="111"/>
      <c r="FOX30" s="111"/>
      <c r="FOY30" s="111"/>
      <c r="FOZ30" s="3" t="e">
        <f>FOZ26/#REF!-0.01</f>
        <v>#REF!</v>
      </c>
      <c r="FPA30" s="111" t="s">
        <v>58</v>
      </c>
      <c r="FPB30" s="111"/>
      <c r="FPC30" s="111"/>
      <c r="FPD30" s="111"/>
      <c r="FPE30" s="111"/>
      <c r="FPF30" s="111"/>
      <c r="FPG30" s="111"/>
      <c r="FPH30" s="3" t="e">
        <f>FPH26/#REF!-0.01</f>
        <v>#REF!</v>
      </c>
      <c r="FPI30" s="111" t="s">
        <v>58</v>
      </c>
      <c r="FPJ30" s="111"/>
      <c r="FPK30" s="111"/>
      <c r="FPL30" s="111"/>
      <c r="FPM30" s="111"/>
      <c r="FPN30" s="111"/>
      <c r="FPO30" s="111"/>
      <c r="FPP30" s="3" t="e">
        <f>FPP26/#REF!-0.01</f>
        <v>#REF!</v>
      </c>
      <c r="FPQ30" s="111" t="s">
        <v>58</v>
      </c>
      <c r="FPR30" s="111"/>
      <c r="FPS30" s="111"/>
      <c r="FPT30" s="111"/>
      <c r="FPU30" s="111"/>
      <c r="FPV30" s="111"/>
      <c r="FPW30" s="111"/>
      <c r="FPX30" s="3" t="e">
        <f>FPX26/#REF!-0.01</f>
        <v>#REF!</v>
      </c>
      <c r="FPY30" s="111" t="s">
        <v>58</v>
      </c>
      <c r="FPZ30" s="111"/>
      <c r="FQA30" s="111"/>
      <c r="FQB30" s="111"/>
      <c r="FQC30" s="111"/>
      <c r="FQD30" s="111"/>
      <c r="FQE30" s="111"/>
      <c r="FQF30" s="3" t="e">
        <f>FQF26/#REF!-0.01</f>
        <v>#REF!</v>
      </c>
      <c r="FQG30" s="111" t="s">
        <v>58</v>
      </c>
      <c r="FQH30" s="111"/>
      <c r="FQI30" s="111"/>
      <c r="FQJ30" s="111"/>
      <c r="FQK30" s="111"/>
      <c r="FQL30" s="111"/>
      <c r="FQM30" s="111"/>
      <c r="FQN30" s="3" t="e">
        <f>FQN26/#REF!-0.01</f>
        <v>#REF!</v>
      </c>
      <c r="FQO30" s="111" t="s">
        <v>58</v>
      </c>
      <c r="FQP30" s="111"/>
      <c r="FQQ30" s="111"/>
      <c r="FQR30" s="111"/>
      <c r="FQS30" s="111"/>
      <c r="FQT30" s="111"/>
      <c r="FQU30" s="111"/>
      <c r="FQV30" s="3" t="e">
        <f>FQV26/#REF!-0.01</f>
        <v>#REF!</v>
      </c>
      <c r="FQW30" s="111" t="s">
        <v>58</v>
      </c>
      <c r="FQX30" s="111"/>
      <c r="FQY30" s="111"/>
      <c r="FQZ30" s="111"/>
      <c r="FRA30" s="111"/>
      <c r="FRB30" s="111"/>
      <c r="FRC30" s="111"/>
      <c r="FRD30" s="3" t="e">
        <f>FRD26/#REF!-0.01</f>
        <v>#REF!</v>
      </c>
      <c r="FRE30" s="111" t="s">
        <v>58</v>
      </c>
      <c r="FRF30" s="111"/>
      <c r="FRG30" s="111"/>
      <c r="FRH30" s="111"/>
      <c r="FRI30" s="111"/>
      <c r="FRJ30" s="111"/>
      <c r="FRK30" s="111"/>
      <c r="FRL30" s="3" t="e">
        <f>FRL26/#REF!-0.01</f>
        <v>#REF!</v>
      </c>
      <c r="FRM30" s="111" t="s">
        <v>58</v>
      </c>
      <c r="FRN30" s="111"/>
      <c r="FRO30" s="111"/>
      <c r="FRP30" s="111"/>
      <c r="FRQ30" s="111"/>
      <c r="FRR30" s="111"/>
      <c r="FRS30" s="111"/>
      <c r="FRT30" s="3" t="e">
        <f>FRT26/#REF!-0.01</f>
        <v>#REF!</v>
      </c>
      <c r="FRU30" s="111" t="s">
        <v>58</v>
      </c>
      <c r="FRV30" s="111"/>
      <c r="FRW30" s="111"/>
      <c r="FRX30" s="111"/>
      <c r="FRY30" s="111"/>
      <c r="FRZ30" s="111"/>
      <c r="FSA30" s="111"/>
      <c r="FSB30" s="3" t="e">
        <f>FSB26/#REF!-0.01</f>
        <v>#REF!</v>
      </c>
      <c r="FSC30" s="111" t="s">
        <v>58</v>
      </c>
      <c r="FSD30" s="111"/>
      <c r="FSE30" s="111"/>
      <c r="FSF30" s="111"/>
      <c r="FSG30" s="111"/>
      <c r="FSH30" s="111"/>
      <c r="FSI30" s="111"/>
      <c r="FSJ30" s="3" t="e">
        <f>FSJ26/#REF!-0.01</f>
        <v>#REF!</v>
      </c>
      <c r="FSK30" s="111" t="s">
        <v>58</v>
      </c>
      <c r="FSL30" s="111"/>
      <c r="FSM30" s="111"/>
      <c r="FSN30" s="111"/>
      <c r="FSO30" s="111"/>
      <c r="FSP30" s="111"/>
      <c r="FSQ30" s="111"/>
      <c r="FSR30" s="3" t="e">
        <f>FSR26/#REF!-0.01</f>
        <v>#REF!</v>
      </c>
      <c r="FSS30" s="111" t="s">
        <v>58</v>
      </c>
      <c r="FST30" s="111"/>
      <c r="FSU30" s="111"/>
      <c r="FSV30" s="111"/>
      <c r="FSW30" s="111"/>
      <c r="FSX30" s="111"/>
      <c r="FSY30" s="111"/>
      <c r="FSZ30" s="3" t="e">
        <f>FSZ26/#REF!-0.01</f>
        <v>#REF!</v>
      </c>
      <c r="FTA30" s="111" t="s">
        <v>58</v>
      </c>
      <c r="FTB30" s="111"/>
      <c r="FTC30" s="111"/>
      <c r="FTD30" s="111"/>
      <c r="FTE30" s="111"/>
      <c r="FTF30" s="111"/>
      <c r="FTG30" s="111"/>
      <c r="FTH30" s="3" t="e">
        <f>FTH26/#REF!-0.01</f>
        <v>#REF!</v>
      </c>
      <c r="FTI30" s="111" t="s">
        <v>58</v>
      </c>
      <c r="FTJ30" s="111"/>
      <c r="FTK30" s="111"/>
      <c r="FTL30" s="111"/>
      <c r="FTM30" s="111"/>
      <c r="FTN30" s="111"/>
      <c r="FTO30" s="111"/>
      <c r="FTP30" s="3" t="e">
        <f>FTP26/#REF!-0.01</f>
        <v>#REF!</v>
      </c>
      <c r="FTQ30" s="111" t="s">
        <v>58</v>
      </c>
      <c r="FTR30" s="111"/>
      <c r="FTS30" s="111"/>
      <c r="FTT30" s="111"/>
      <c r="FTU30" s="111"/>
      <c r="FTV30" s="111"/>
      <c r="FTW30" s="111"/>
      <c r="FTX30" s="3" t="e">
        <f>FTX26/#REF!-0.01</f>
        <v>#REF!</v>
      </c>
      <c r="FTY30" s="111" t="s">
        <v>58</v>
      </c>
      <c r="FTZ30" s="111"/>
      <c r="FUA30" s="111"/>
      <c r="FUB30" s="111"/>
      <c r="FUC30" s="111"/>
      <c r="FUD30" s="111"/>
      <c r="FUE30" s="111"/>
      <c r="FUF30" s="3" t="e">
        <f>FUF26/#REF!-0.01</f>
        <v>#REF!</v>
      </c>
      <c r="FUG30" s="111" t="s">
        <v>58</v>
      </c>
      <c r="FUH30" s="111"/>
      <c r="FUI30" s="111"/>
      <c r="FUJ30" s="111"/>
      <c r="FUK30" s="111"/>
      <c r="FUL30" s="111"/>
      <c r="FUM30" s="111"/>
      <c r="FUN30" s="3" t="e">
        <f>FUN26/#REF!-0.01</f>
        <v>#REF!</v>
      </c>
      <c r="FUO30" s="111" t="s">
        <v>58</v>
      </c>
      <c r="FUP30" s="111"/>
      <c r="FUQ30" s="111"/>
      <c r="FUR30" s="111"/>
      <c r="FUS30" s="111"/>
      <c r="FUT30" s="111"/>
      <c r="FUU30" s="111"/>
      <c r="FUV30" s="3" t="e">
        <f>FUV26/#REF!-0.01</f>
        <v>#REF!</v>
      </c>
      <c r="FUW30" s="111" t="s">
        <v>58</v>
      </c>
      <c r="FUX30" s="111"/>
      <c r="FUY30" s="111"/>
      <c r="FUZ30" s="111"/>
      <c r="FVA30" s="111"/>
      <c r="FVB30" s="111"/>
      <c r="FVC30" s="111"/>
      <c r="FVD30" s="3" t="e">
        <f>FVD26/#REF!-0.01</f>
        <v>#REF!</v>
      </c>
      <c r="FVE30" s="111" t="s">
        <v>58</v>
      </c>
      <c r="FVF30" s="111"/>
      <c r="FVG30" s="111"/>
      <c r="FVH30" s="111"/>
      <c r="FVI30" s="111"/>
      <c r="FVJ30" s="111"/>
      <c r="FVK30" s="111"/>
      <c r="FVL30" s="3" t="e">
        <f>FVL26/#REF!-0.01</f>
        <v>#REF!</v>
      </c>
      <c r="FVM30" s="111" t="s">
        <v>58</v>
      </c>
      <c r="FVN30" s="111"/>
      <c r="FVO30" s="111"/>
      <c r="FVP30" s="111"/>
      <c r="FVQ30" s="111"/>
      <c r="FVR30" s="111"/>
      <c r="FVS30" s="111"/>
      <c r="FVT30" s="3" t="e">
        <f>FVT26/#REF!-0.01</f>
        <v>#REF!</v>
      </c>
      <c r="FVU30" s="111" t="s">
        <v>58</v>
      </c>
      <c r="FVV30" s="111"/>
      <c r="FVW30" s="111"/>
      <c r="FVX30" s="111"/>
      <c r="FVY30" s="111"/>
      <c r="FVZ30" s="111"/>
      <c r="FWA30" s="111"/>
      <c r="FWB30" s="3" t="e">
        <f>FWB26/#REF!-0.01</f>
        <v>#REF!</v>
      </c>
      <c r="FWC30" s="111" t="s">
        <v>58</v>
      </c>
      <c r="FWD30" s="111"/>
      <c r="FWE30" s="111"/>
      <c r="FWF30" s="111"/>
      <c r="FWG30" s="111"/>
      <c r="FWH30" s="111"/>
      <c r="FWI30" s="111"/>
      <c r="FWJ30" s="3" t="e">
        <f>FWJ26/#REF!-0.01</f>
        <v>#REF!</v>
      </c>
      <c r="FWK30" s="111" t="s">
        <v>58</v>
      </c>
      <c r="FWL30" s="111"/>
      <c r="FWM30" s="111"/>
      <c r="FWN30" s="111"/>
      <c r="FWO30" s="111"/>
      <c r="FWP30" s="111"/>
      <c r="FWQ30" s="111"/>
      <c r="FWR30" s="3" t="e">
        <f>FWR26/#REF!-0.01</f>
        <v>#REF!</v>
      </c>
      <c r="FWS30" s="111" t="s">
        <v>58</v>
      </c>
      <c r="FWT30" s="111"/>
      <c r="FWU30" s="111"/>
      <c r="FWV30" s="111"/>
      <c r="FWW30" s="111"/>
      <c r="FWX30" s="111"/>
      <c r="FWY30" s="111"/>
      <c r="FWZ30" s="3" t="e">
        <f>FWZ26/#REF!-0.01</f>
        <v>#REF!</v>
      </c>
      <c r="FXA30" s="111" t="s">
        <v>58</v>
      </c>
      <c r="FXB30" s="111"/>
      <c r="FXC30" s="111"/>
      <c r="FXD30" s="111"/>
      <c r="FXE30" s="111"/>
      <c r="FXF30" s="111"/>
      <c r="FXG30" s="111"/>
      <c r="FXH30" s="3" t="e">
        <f>FXH26/#REF!-0.01</f>
        <v>#REF!</v>
      </c>
      <c r="FXI30" s="111" t="s">
        <v>58</v>
      </c>
      <c r="FXJ30" s="111"/>
      <c r="FXK30" s="111"/>
      <c r="FXL30" s="111"/>
      <c r="FXM30" s="111"/>
      <c r="FXN30" s="111"/>
      <c r="FXO30" s="111"/>
      <c r="FXP30" s="3" t="e">
        <f>FXP26/#REF!-0.01</f>
        <v>#REF!</v>
      </c>
      <c r="FXQ30" s="111" t="s">
        <v>58</v>
      </c>
      <c r="FXR30" s="111"/>
      <c r="FXS30" s="111"/>
      <c r="FXT30" s="111"/>
      <c r="FXU30" s="111"/>
      <c r="FXV30" s="111"/>
      <c r="FXW30" s="111"/>
      <c r="FXX30" s="3" t="e">
        <f>FXX26/#REF!-0.01</f>
        <v>#REF!</v>
      </c>
      <c r="FXY30" s="111" t="s">
        <v>58</v>
      </c>
      <c r="FXZ30" s="111"/>
      <c r="FYA30" s="111"/>
      <c r="FYB30" s="111"/>
      <c r="FYC30" s="111"/>
      <c r="FYD30" s="111"/>
      <c r="FYE30" s="111"/>
      <c r="FYF30" s="3" t="e">
        <f>FYF26/#REF!-0.01</f>
        <v>#REF!</v>
      </c>
      <c r="FYG30" s="111" t="s">
        <v>58</v>
      </c>
      <c r="FYH30" s="111"/>
      <c r="FYI30" s="111"/>
      <c r="FYJ30" s="111"/>
      <c r="FYK30" s="111"/>
      <c r="FYL30" s="111"/>
      <c r="FYM30" s="111"/>
      <c r="FYN30" s="3" t="e">
        <f>FYN26/#REF!-0.01</f>
        <v>#REF!</v>
      </c>
      <c r="FYO30" s="111" t="s">
        <v>58</v>
      </c>
      <c r="FYP30" s="111"/>
      <c r="FYQ30" s="111"/>
      <c r="FYR30" s="111"/>
      <c r="FYS30" s="111"/>
      <c r="FYT30" s="111"/>
      <c r="FYU30" s="111"/>
      <c r="FYV30" s="3" t="e">
        <f>FYV26/#REF!-0.01</f>
        <v>#REF!</v>
      </c>
      <c r="FYW30" s="111" t="s">
        <v>58</v>
      </c>
      <c r="FYX30" s="111"/>
      <c r="FYY30" s="111"/>
      <c r="FYZ30" s="111"/>
      <c r="FZA30" s="111"/>
      <c r="FZB30" s="111"/>
      <c r="FZC30" s="111"/>
      <c r="FZD30" s="3" t="e">
        <f>FZD26/#REF!-0.01</f>
        <v>#REF!</v>
      </c>
      <c r="FZE30" s="111" t="s">
        <v>58</v>
      </c>
      <c r="FZF30" s="111"/>
      <c r="FZG30" s="111"/>
      <c r="FZH30" s="111"/>
      <c r="FZI30" s="111"/>
      <c r="FZJ30" s="111"/>
      <c r="FZK30" s="111"/>
      <c r="FZL30" s="3" t="e">
        <f>FZL26/#REF!-0.01</f>
        <v>#REF!</v>
      </c>
      <c r="FZM30" s="111" t="s">
        <v>58</v>
      </c>
      <c r="FZN30" s="111"/>
      <c r="FZO30" s="111"/>
      <c r="FZP30" s="111"/>
      <c r="FZQ30" s="111"/>
      <c r="FZR30" s="111"/>
      <c r="FZS30" s="111"/>
      <c r="FZT30" s="3" t="e">
        <f>FZT26/#REF!-0.01</f>
        <v>#REF!</v>
      </c>
      <c r="FZU30" s="111" t="s">
        <v>58</v>
      </c>
      <c r="FZV30" s="111"/>
      <c r="FZW30" s="111"/>
      <c r="FZX30" s="111"/>
      <c r="FZY30" s="111"/>
      <c r="FZZ30" s="111"/>
      <c r="GAA30" s="111"/>
      <c r="GAB30" s="3" t="e">
        <f>GAB26/#REF!-0.01</f>
        <v>#REF!</v>
      </c>
      <c r="GAC30" s="111" t="s">
        <v>58</v>
      </c>
      <c r="GAD30" s="111"/>
      <c r="GAE30" s="111"/>
      <c r="GAF30" s="111"/>
      <c r="GAG30" s="111"/>
      <c r="GAH30" s="111"/>
      <c r="GAI30" s="111"/>
      <c r="GAJ30" s="3" t="e">
        <f>GAJ26/#REF!-0.01</f>
        <v>#REF!</v>
      </c>
      <c r="GAK30" s="111" t="s">
        <v>58</v>
      </c>
      <c r="GAL30" s="111"/>
      <c r="GAM30" s="111"/>
      <c r="GAN30" s="111"/>
      <c r="GAO30" s="111"/>
      <c r="GAP30" s="111"/>
      <c r="GAQ30" s="111"/>
      <c r="GAR30" s="3" t="e">
        <f>GAR26/#REF!-0.01</f>
        <v>#REF!</v>
      </c>
      <c r="GAS30" s="111" t="s">
        <v>58</v>
      </c>
      <c r="GAT30" s="111"/>
      <c r="GAU30" s="111"/>
      <c r="GAV30" s="111"/>
      <c r="GAW30" s="111"/>
      <c r="GAX30" s="111"/>
      <c r="GAY30" s="111"/>
      <c r="GAZ30" s="3" t="e">
        <f>GAZ26/#REF!-0.01</f>
        <v>#REF!</v>
      </c>
      <c r="GBA30" s="111" t="s">
        <v>58</v>
      </c>
      <c r="GBB30" s="111"/>
      <c r="GBC30" s="111"/>
      <c r="GBD30" s="111"/>
      <c r="GBE30" s="111"/>
      <c r="GBF30" s="111"/>
      <c r="GBG30" s="111"/>
      <c r="GBH30" s="3" t="e">
        <f>GBH26/#REF!-0.01</f>
        <v>#REF!</v>
      </c>
      <c r="GBI30" s="111" t="s">
        <v>58</v>
      </c>
      <c r="GBJ30" s="111"/>
      <c r="GBK30" s="111"/>
      <c r="GBL30" s="111"/>
      <c r="GBM30" s="111"/>
      <c r="GBN30" s="111"/>
      <c r="GBO30" s="111"/>
      <c r="GBP30" s="3" t="e">
        <f>GBP26/#REF!-0.01</f>
        <v>#REF!</v>
      </c>
      <c r="GBQ30" s="111" t="s">
        <v>58</v>
      </c>
      <c r="GBR30" s="111"/>
      <c r="GBS30" s="111"/>
      <c r="GBT30" s="111"/>
      <c r="GBU30" s="111"/>
      <c r="GBV30" s="111"/>
      <c r="GBW30" s="111"/>
      <c r="GBX30" s="3" t="e">
        <f>GBX26/#REF!-0.01</f>
        <v>#REF!</v>
      </c>
      <c r="GBY30" s="111" t="s">
        <v>58</v>
      </c>
      <c r="GBZ30" s="111"/>
      <c r="GCA30" s="111"/>
      <c r="GCB30" s="111"/>
      <c r="GCC30" s="111"/>
      <c r="GCD30" s="111"/>
      <c r="GCE30" s="111"/>
      <c r="GCF30" s="3" t="e">
        <f>GCF26/#REF!-0.01</f>
        <v>#REF!</v>
      </c>
      <c r="GCG30" s="111" t="s">
        <v>58</v>
      </c>
      <c r="GCH30" s="111"/>
      <c r="GCI30" s="111"/>
      <c r="GCJ30" s="111"/>
      <c r="GCK30" s="111"/>
      <c r="GCL30" s="111"/>
      <c r="GCM30" s="111"/>
      <c r="GCN30" s="3" t="e">
        <f>GCN26/#REF!-0.01</f>
        <v>#REF!</v>
      </c>
      <c r="GCO30" s="111" t="s">
        <v>58</v>
      </c>
      <c r="GCP30" s="111"/>
      <c r="GCQ30" s="111"/>
      <c r="GCR30" s="111"/>
      <c r="GCS30" s="111"/>
      <c r="GCT30" s="111"/>
      <c r="GCU30" s="111"/>
      <c r="GCV30" s="3" t="e">
        <f>GCV26/#REF!-0.01</f>
        <v>#REF!</v>
      </c>
      <c r="GCW30" s="111" t="s">
        <v>58</v>
      </c>
      <c r="GCX30" s="111"/>
      <c r="GCY30" s="111"/>
      <c r="GCZ30" s="111"/>
      <c r="GDA30" s="111"/>
      <c r="GDB30" s="111"/>
      <c r="GDC30" s="111"/>
      <c r="GDD30" s="3" t="e">
        <f>GDD26/#REF!-0.01</f>
        <v>#REF!</v>
      </c>
      <c r="GDE30" s="111" t="s">
        <v>58</v>
      </c>
      <c r="GDF30" s="111"/>
      <c r="GDG30" s="111"/>
      <c r="GDH30" s="111"/>
      <c r="GDI30" s="111"/>
      <c r="GDJ30" s="111"/>
      <c r="GDK30" s="111"/>
      <c r="GDL30" s="3" t="e">
        <f>GDL26/#REF!-0.01</f>
        <v>#REF!</v>
      </c>
      <c r="GDM30" s="111" t="s">
        <v>58</v>
      </c>
      <c r="GDN30" s="111"/>
      <c r="GDO30" s="111"/>
      <c r="GDP30" s="111"/>
      <c r="GDQ30" s="111"/>
      <c r="GDR30" s="111"/>
      <c r="GDS30" s="111"/>
      <c r="GDT30" s="3" t="e">
        <f>GDT26/#REF!-0.01</f>
        <v>#REF!</v>
      </c>
      <c r="GDU30" s="111" t="s">
        <v>58</v>
      </c>
      <c r="GDV30" s="111"/>
      <c r="GDW30" s="111"/>
      <c r="GDX30" s="111"/>
      <c r="GDY30" s="111"/>
      <c r="GDZ30" s="111"/>
      <c r="GEA30" s="111"/>
      <c r="GEB30" s="3" t="e">
        <f>GEB26/#REF!-0.01</f>
        <v>#REF!</v>
      </c>
      <c r="GEC30" s="111" t="s">
        <v>58</v>
      </c>
      <c r="GED30" s="111"/>
      <c r="GEE30" s="111"/>
      <c r="GEF30" s="111"/>
      <c r="GEG30" s="111"/>
      <c r="GEH30" s="111"/>
      <c r="GEI30" s="111"/>
      <c r="GEJ30" s="3" t="e">
        <f>GEJ26/#REF!-0.01</f>
        <v>#REF!</v>
      </c>
      <c r="GEK30" s="111" t="s">
        <v>58</v>
      </c>
      <c r="GEL30" s="111"/>
      <c r="GEM30" s="111"/>
      <c r="GEN30" s="111"/>
      <c r="GEO30" s="111"/>
      <c r="GEP30" s="111"/>
      <c r="GEQ30" s="111"/>
      <c r="GER30" s="3" t="e">
        <f>GER26/#REF!-0.01</f>
        <v>#REF!</v>
      </c>
      <c r="GES30" s="111" t="s">
        <v>58</v>
      </c>
      <c r="GET30" s="111"/>
      <c r="GEU30" s="111"/>
      <c r="GEV30" s="111"/>
      <c r="GEW30" s="111"/>
      <c r="GEX30" s="111"/>
      <c r="GEY30" s="111"/>
      <c r="GEZ30" s="3" t="e">
        <f>GEZ26/#REF!-0.01</f>
        <v>#REF!</v>
      </c>
      <c r="GFA30" s="111" t="s">
        <v>58</v>
      </c>
      <c r="GFB30" s="111"/>
      <c r="GFC30" s="111"/>
      <c r="GFD30" s="111"/>
      <c r="GFE30" s="111"/>
      <c r="GFF30" s="111"/>
      <c r="GFG30" s="111"/>
      <c r="GFH30" s="3" t="e">
        <f>GFH26/#REF!-0.01</f>
        <v>#REF!</v>
      </c>
      <c r="GFI30" s="111" t="s">
        <v>58</v>
      </c>
      <c r="GFJ30" s="111"/>
      <c r="GFK30" s="111"/>
      <c r="GFL30" s="111"/>
      <c r="GFM30" s="111"/>
      <c r="GFN30" s="111"/>
      <c r="GFO30" s="111"/>
      <c r="GFP30" s="3" t="e">
        <f>GFP26/#REF!-0.01</f>
        <v>#REF!</v>
      </c>
      <c r="GFQ30" s="111" t="s">
        <v>58</v>
      </c>
      <c r="GFR30" s="111"/>
      <c r="GFS30" s="111"/>
      <c r="GFT30" s="111"/>
      <c r="GFU30" s="111"/>
      <c r="GFV30" s="111"/>
      <c r="GFW30" s="111"/>
      <c r="GFX30" s="3" t="e">
        <f>GFX26/#REF!-0.01</f>
        <v>#REF!</v>
      </c>
      <c r="GFY30" s="111" t="s">
        <v>58</v>
      </c>
      <c r="GFZ30" s="111"/>
      <c r="GGA30" s="111"/>
      <c r="GGB30" s="111"/>
      <c r="GGC30" s="111"/>
      <c r="GGD30" s="111"/>
      <c r="GGE30" s="111"/>
      <c r="GGF30" s="3" t="e">
        <f>GGF26/#REF!-0.01</f>
        <v>#REF!</v>
      </c>
      <c r="GGG30" s="111" t="s">
        <v>58</v>
      </c>
      <c r="GGH30" s="111"/>
      <c r="GGI30" s="111"/>
      <c r="GGJ30" s="111"/>
      <c r="GGK30" s="111"/>
      <c r="GGL30" s="111"/>
      <c r="GGM30" s="111"/>
      <c r="GGN30" s="3" t="e">
        <f>GGN26/#REF!-0.01</f>
        <v>#REF!</v>
      </c>
      <c r="GGO30" s="111" t="s">
        <v>58</v>
      </c>
      <c r="GGP30" s="111"/>
      <c r="GGQ30" s="111"/>
      <c r="GGR30" s="111"/>
      <c r="GGS30" s="111"/>
      <c r="GGT30" s="111"/>
      <c r="GGU30" s="111"/>
      <c r="GGV30" s="3" t="e">
        <f>GGV26/#REF!-0.01</f>
        <v>#REF!</v>
      </c>
      <c r="GGW30" s="111" t="s">
        <v>58</v>
      </c>
      <c r="GGX30" s="111"/>
      <c r="GGY30" s="111"/>
      <c r="GGZ30" s="111"/>
      <c r="GHA30" s="111"/>
      <c r="GHB30" s="111"/>
      <c r="GHC30" s="111"/>
      <c r="GHD30" s="3" t="e">
        <f>GHD26/#REF!-0.01</f>
        <v>#REF!</v>
      </c>
      <c r="GHE30" s="111" t="s">
        <v>58</v>
      </c>
      <c r="GHF30" s="111"/>
      <c r="GHG30" s="111"/>
      <c r="GHH30" s="111"/>
      <c r="GHI30" s="111"/>
      <c r="GHJ30" s="111"/>
      <c r="GHK30" s="111"/>
      <c r="GHL30" s="3" t="e">
        <f>GHL26/#REF!-0.01</f>
        <v>#REF!</v>
      </c>
      <c r="GHM30" s="111" t="s">
        <v>58</v>
      </c>
      <c r="GHN30" s="111"/>
      <c r="GHO30" s="111"/>
      <c r="GHP30" s="111"/>
      <c r="GHQ30" s="111"/>
      <c r="GHR30" s="111"/>
      <c r="GHS30" s="111"/>
      <c r="GHT30" s="3" t="e">
        <f>GHT26/#REF!-0.01</f>
        <v>#REF!</v>
      </c>
      <c r="GHU30" s="111" t="s">
        <v>58</v>
      </c>
      <c r="GHV30" s="111"/>
      <c r="GHW30" s="111"/>
      <c r="GHX30" s="111"/>
      <c r="GHY30" s="111"/>
      <c r="GHZ30" s="111"/>
      <c r="GIA30" s="111"/>
      <c r="GIB30" s="3" t="e">
        <f>GIB26/#REF!-0.01</f>
        <v>#REF!</v>
      </c>
      <c r="GIC30" s="111" t="s">
        <v>58</v>
      </c>
      <c r="GID30" s="111"/>
      <c r="GIE30" s="111"/>
      <c r="GIF30" s="111"/>
      <c r="GIG30" s="111"/>
      <c r="GIH30" s="111"/>
      <c r="GII30" s="111"/>
      <c r="GIJ30" s="3" t="e">
        <f>GIJ26/#REF!-0.01</f>
        <v>#REF!</v>
      </c>
      <c r="GIK30" s="111" t="s">
        <v>58</v>
      </c>
      <c r="GIL30" s="111"/>
      <c r="GIM30" s="111"/>
      <c r="GIN30" s="111"/>
      <c r="GIO30" s="111"/>
      <c r="GIP30" s="111"/>
      <c r="GIQ30" s="111"/>
      <c r="GIR30" s="3" t="e">
        <f>GIR26/#REF!-0.01</f>
        <v>#REF!</v>
      </c>
      <c r="GIS30" s="111" t="s">
        <v>58</v>
      </c>
      <c r="GIT30" s="111"/>
      <c r="GIU30" s="111"/>
      <c r="GIV30" s="111"/>
      <c r="GIW30" s="111"/>
      <c r="GIX30" s="111"/>
      <c r="GIY30" s="111"/>
      <c r="GIZ30" s="3" t="e">
        <f>GIZ26/#REF!-0.01</f>
        <v>#REF!</v>
      </c>
      <c r="GJA30" s="111" t="s">
        <v>58</v>
      </c>
      <c r="GJB30" s="111"/>
      <c r="GJC30" s="111"/>
      <c r="GJD30" s="111"/>
      <c r="GJE30" s="111"/>
      <c r="GJF30" s="111"/>
      <c r="GJG30" s="111"/>
      <c r="GJH30" s="3" t="e">
        <f>GJH26/#REF!-0.01</f>
        <v>#REF!</v>
      </c>
      <c r="GJI30" s="111" t="s">
        <v>58</v>
      </c>
      <c r="GJJ30" s="111"/>
      <c r="GJK30" s="111"/>
      <c r="GJL30" s="111"/>
      <c r="GJM30" s="111"/>
      <c r="GJN30" s="111"/>
      <c r="GJO30" s="111"/>
      <c r="GJP30" s="3" t="e">
        <f>GJP26/#REF!-0.01</f>
        <v>#REF!</v>
      </c>
      <c r="GJQ30" s="111" t="s">
        <v>58</v>
      </c>
      <c r="GJR30" s="111"/>
      <c r="GJS30" s="111"/>
      <c r="GJT30" s="111"/>
      <c r="GJU30" s="111"/>
      <c r="GJV30" s="111"/>
      <c r="GJW30" s="111"/>
      <c r="GJX30" s="3" t="e">
        <f>GJX26/#REF!-0.01</f>
        <v>#REF!</v>
      </c>
      <c r="GJY30" s="111" t="s">
        <v>58</v>
      </c>
      <c r="GJZ30" s="111"/>
      <c r="GKA30" s="111"/>
      <c r="GKB30" s="111"/>
      <c r="GKC30" s="111"/>
      <c r="GKD30" s="111"/>
      <c r="GKE30" s="111"/>
      <c r="GKF30" s="3" t="e">
        <f>GKF26/#REF!-0.01</f>
        <v>#REF!</v>
      </c>
      <c r="GKG30" s="111" t="s">
        <v>58</v>
      </c>
      <c r="GKH30" s="111"/>
      <c r="GKI30" s="111"/>
      <c r="GKJ30" s="111"/>
      <c r="GKK30" s="111"/>
      <c r="GKL30" s="111"/>
      <c r="GKM30" s="111"/>
      <c r="GKN30" s="3" t="e">
        <f>GKN26/#REF!-0.01</f>
        <v>#REF!</v>
      </c>
      <c r="GKO30" s="111" t="s">
        <v>58</v>
      </c>
      <c r="GKP30" s="111"/>
      <c r="GKQ30" s="111"/>
      <c r="GKR30" s="111"/>
      <c r="GKS30" s="111"/>
      <c r="GKT30" s="111"/>
      <c r="GKU30" s="111"/>
      <c r="GKV30" s="3" t="e">
        <f>GKV26/#REF!-0.01</f>
        <v>#REF!</v>
      </c>
      <c r="GKW30" s="111" t="s">
        <v>58</v>
      </c>
      <c r="GKX30" s="111"/>
      <c r="GKY30" s="111"/>
      <c r="GKZ30" s="111"/>
      <c r="GLA30" s="111"/>
      <c r="GLB30" s="111"/>
      <c r="GLC30" s="111"/>
      <c r="GLD30" s="3" t="e">
        <f>GLD26/#REF!-0.01</f>
        <v>#REF!</v>
      </c>
      <c r="GLE30" s="111" t="s">
        <v>58</v>
      </c>
      <c r="GLF30" s="111"/>
      <c r="GLG30" s="111"/>
      <c r="GLH30" s="111"/>
      <c r="GLI30" s="111"/>
      <c r="GLJ30" s="111"/>
      <c r="GLK30" s="111"/>
      <c r="GLL30" s="3" t="e">
        <f>GLL26/#REF!-0.01</f>
        <v>#REF!</v>
      </c>
      <c r="GLM30" s="111" t="s">
        <v>58</v>
      </c>
      <c r="GLN30" s="111"/>
      <c r="GLO30" s="111"/>
      <c r="GLP30" s="111"/>
      <c r="GLQ30" s="111"/>
      <c r="GLR30" s="111"/>
      <c r="GLS30" s="111"/>
      <c r="GLT30" s="3" t="e">
        <f>GLT26/#REF!-0.01</f>
        <v>#REF!</v>
      </c>
      <c r="GLU30" s="111" t="s">
        <v>58</v>
      </c>
      <c r="GLV30" s="111"/>
      <c r="GLW30" s="111"/>
      <c r="GLX30" s="111"/>
      <c r="GLY30" s="111"/>
      <c r="GLZ30" s="111"/>
      <c r="GMA30" s="111"/>
      <c r="GMB30" s="3" t="e">
        <f>GMB26/#REF!-0.01</f>
        <v>#REF!</v>
      </c>
      <c r="GMC30" s="111" t="s">
        <v>58</v>
      </c>
      <c r="GMD30" s="111"/>
      <c r="GME30" s="111"/>
      <c r="GMF30" s="111"/>
      <c r="GMG30" s="111"/>
      <c r="GMH30" s="111"/>
      <c r="GMI30" s="111"/>
      <c r="GMJ30" s="3" t="e">
        <f>GMJ26/#REF!-0.01</f>
        <v>#REF!</v>
      </c>
      <c r="GMK30" s="111" t="s">
        <v>58</v>
      </c>
      <c r="GML30" s="111"/>
      <c r="GMM30" s="111"/>
      <c r="GMN30" s="111"/>
      <c r="GMO30" s="111"/>
      <c r="GMP30" s="111"/>
      <c r="GMQ30" s="111"/>
      <c r="GMR30" s="3" t="e">
        <f>GMR26/#REF!-0.01</f>
        <v>#REF!</v>
      </c>
      <c r="GMS30" s="111" t="s">
        <v>58</v>
      </c>
      <c r="GMT30" s="111"/>
      <c r="GMU30" s="111"/>
      <c r="GMV30" s="111"/>
      <c r="GMW30" s="111"/>
      <c r="GMX30" s="111"/>
      <c r="GMY30" s="111"/>
      <c r="GMZ30" s="3" t="e">
        <f>GMZ26/#REF!-0.01</f>
        <v>#REF!</v>
      </c>
      <c r="GNA30" s="111" t="s">
        <v>58</v>
      </c>
      <c r="GNB30" s="111"/>
      <c r="GNC30" s="111"/>
      <c r="GND30" s="111"/>
      <c r="GNE30" s="111"/>
      <c r="GNF30" s="111"/>
      <c r="GNG30" s="111"/>
      <c r="GNH30" s="3" t="e">
        <f>GNH26/#REF!-0.01</f>
        <v>#REF!</v>
      </c>
      <c r="GNI30" s="111" t="s">
        <v>58</v>
      </c>
      <c r="GNJ30" s="111"/>
      <c r="GNK30" s="111"/>
      <c r="GNL30" s="111"/>
      <c r="GNM30" s="111"/>
      <c r="GNN30" s="111"/>
      <c r="GNO30" s="111"/>
      <c r="GNP30" s="3" t="e">
        <f>GNP26/#REF!-0.01</f>
        <v>#REF!</v>
      </c>
      <c r="GNQ30" s="111" t="s">
        <v>58</v>
      </c>
      <c r="GNR30" s="111"/>
      <c r="GNS30" s="111"/>
      <c r="GNT30" s="111"/>
      <c r="GNU30" s="111"/>
      <c r="GNV30" s="111"/>
      <c r="GNW30" s="111"/>
      <c r="GNX30" s="3" t="e">
        <f>GNX26/#REF!-0.01</f>
        <v>#REF!</v>
      </c>
      <c r="GNY30" s="111" t="s">
        <v>58</v>
      </c>
      <c r="GNZ30" s="111"/>
      <c r="GOA30" s="111"/>
      <c r="GOB30" s="111"/>
      <c r="GOC30" s="111"/>
      <c r="GOD30" s="111"/>
      <c r="GOE30" s="111"/>
      <c r="GOF30" s="3" t="e">
        <f>GOF26/#REF!-0.01</f>
        <v>#REF!</v>
      </c>
      <c r="GOG30" s="111" t="s">
        <v>58</v>
      </c>
      <c r="GOH30" s="111"/>
      <c r="GOI30" s="111"/>
      <c r="GOJ30" s="111"/>
      <c r="GOK30" s="111"/>
      <c r="GOL30" s="111"/>
      <c r="GOM30" s="111"/>
      <c r="GON30" s="3" t="e">
        <f>GON26/#REF!-0.01</f>
        <v>#REF!</v>
      </c>
      <c r="GOO30" s="111" t="s">
        <v>58</v>
      </c>
      <c r="GOP30" s="111"/>
      <c r="GOQ30" s="111"/>
      <c r="GOR30" s="111"/>
      <c r="GOS30" s="111"/>
      <c r="GOT30" s="111"/>
      <c r="GOU30" s="111"/>
      <c r="GOV30" s="3" t="e">
        <f>GOV26/#REF!-0.01</f>
        <v>#REF!</v>
      </c>
      <c r="GOW30" s="111" t="s">
        <v>58</v>
      </c>
      <c r="GOX30" s="111"/>
      <c r="GOY30" s="111"/>
      <c r="GOZ30" s="111"/>
      <c r="GPA30" s="111"/>
      <c r="GPB30" s="111"/>
      <c r="GPC30" s="111"/>
      <c r="GPD30" s="3" t="e">
        <f>GPD26/#REF!-0.01</f>
        <v>#REF!</v>
      </c>
      <c r="GPE30" s="111" t="s">
        <v>58</v>
      </c>
      <c r="GPF30" s="111"/>
      <c r="GPG30" s="111"/>
      <c r="GPH30" s="111"/>
      <c r="GPI30" s="111"/>
      <c r="GPJ30" s="111"/>
      <c r="GPK30" s="111"/>
      <c r="GPL30" s="3" t="e">
        <f>GPL26/#REF!-0.01</f>
        <v>#REF!</v>
      </c>
      <c r="GPM30" s="111" t="s">
        <v>58</v>
      </c>
      <c r="GPN30" s="111"/>
      <c r="GPO30" s="111"/>
      <c r="GPP30" s="111"/>
      <c r="GPQ30" s="111"/>
      <c r="GPR30" s="111"/>
      <c r="GPS30" s="111"/>
      <c r="GPT30" s="3" t="e">
        <f>GPT26/#REF!-0.01</f>
        <v>#REF!</v>
      </c>
      <c r="GPU30" s="111" t="s">
        <v>58</v>
      </c>
      <c r="GPV30" s="111"/>
      <c r="GPW30" s="111"/>
      <c r="GPX30" s="111"/>
      <c r="GPY30" s="111"/>
      <c r="GPZ30" s="111"/>
      <c r="GQA30" s="111"/>
      <c r="GQB30" s="3" t="e">
        <f>GQB26/#REF!-0.01</f>
        <v>#REF!</v>
      </c>
      <c r="GQC30" s="111" t="s">
        <v>58</v>
      </c>
      <c r="GQD30" s="111"/>
      <c r="GQE30" s="111"/>
      <c r="GQF30" s="111"/>
      <c r="GQG30" s="111"/>
      <c r="GQH30" s="111"/>
      <c r="GQI30" s="111"/>
      <c r="GQJ30" s="3" t="e">
        <f>GQJ26/#REF!-0.01</f>
        <v>#REF!</v>
      </c>
      <c r="GQK30" s="111" t="s">
        <v>58</v>
      </c>
      <c r="GQL30" s="111"/>
      <c r="GQM30" s="111"/>
      <c r="GQN30" s="111"/>
      <c r="GQO30" s="111"/>
      <c r="GQP30" s="111"/>
      <c r="GQQ30" s="111"/>
      <c r="GQR30" s="3" t="e">
        <f>GQR26/#REF!-0.01</f>
        <v>#REF!</v>
      </c>
      <c r="GQS30" s="111" t="s">
        <v>58</v>
      </c>
      <c r="GQT30" s="111"/>
      <c r="GQU30" s="111"/>
      <c r="GQV30" s="111"/>
      <c r="GQW30" s="111"/>
      <c r="GQX30" s="111"/>
      <c r="GQY30" s="111"/>
      <c r="GQZ30" s="3" t="e">
        <f>GQZ26/#REF!-0.01</f>
        <v>#REF!</v>
      </c>
      <c r="GRA30" s="111" t="s">
        <v>58</v>
      </c>
      <c r="GRB30" s="111"/>
      <c r="GRC30" s="111"/>
      <c r="GRD30" s="111"/>
      <c r="GRE30" s="111"/>
      <c r="GRF30" s="111"/>
      <c r="GRG30" s="111"/>
      <c r="GRH30" s="3" t="e">
        <f>GRH26/#REF!-0.01</f>
        <v>#REF!</v>
      </c>
      <c r="GRI30" s="111" t="s">
        <v>58</v>
      </c>
      <c r="GRJ30" s="111"/>
      <c r="GRK30" s="111"/>
      <c r="GRL30" s="111"/>
      <c r="GRM30" s="111"/>
      <c r="GRN30" s="111"/>
      <c r="GRO30" s="111"/>
      <c r="GRP30" s="3" t="e">
        <f>GRP26/#REF!-0.01</f>
        <v>#REF!</v>
      </c>
      <c r="GRQ30" s="111" t="s">
        <v>58</v>
      </c>
      <c r="GRR30" s="111"/>
      <c r="GRS30" s="111"/>
      <c r="GRT30" s="111"/>
      <c r="GRU30" s="111"/>
      <c r="GRV30" s="111"/>
      <c r="GRW30" s="111"/>
      <c r="GRX30" s="3" t="e">
        <f>GRX26/#REF!-0.01</f>
        <v>#REF!</v>
      </c>
      <c r="GRY30" s="111" t="s">
        <v>58</v>
      </c>
      <c r="GRZ30" s="111"/>
      <c r="GSA30" s="111"/>
      <c r="GSB30" s="111"/>
      <c r="GSC30" s="111"/>
      <c r="GSD30" s="111"/>
      <c r="GSE30" s="111"/>
      <c r="GSF30" s="3" t="e">
        <f>GSF26/#REF!-0.01</f>
        <v>#REF!</v>
      </c>
      <c r="GSG30" s="111" t="s">
        <v>58</v>
      </c>
      <c r="GSH30" s="111"/>
      <c r="GSI30" s="111"/>
      <c r="GSJ30" s="111"/>
      <c r="GSK30" s="111"/>
      <c r="GSL30" s="111"/>
      <c r="GSM30" s="111"/>
      <c r="GSN30" s="3" t="e">
        <f>GSN26/#REF!-0.01</f>
        <v>#REF!</v>
      </c>
      <c r="GSO30" s="111" t="s">
        <v>58</v>
      </c>
      <c r="GSP30" s="111"/>
      <c r="GSQ30" s="111"/>
      <c r="GSR30" s="111"/>
      <c r="GSS30" s="111"/>
      <c r="GST30" s="111"/>
      <c r="GSU30" s="111"/>
      <c r="GSV30" s="3" t="e">
        <f>GSV26/#REF!-0.01</f>
        <v>#REF!</v>
      </c>
      <c r="GSW30" s="111" t="s">
        <v>58</v>
      </c>
      <c r="GSX30" s="111"/>
      <c r="GSY30" s="111"/>
      <c r="GSZ30" s="111"/>
      <c r="GTA30" s="111"/>
      <c r="GTB30" s="111"/>
      <c r="GTC30" s="111"/>
      <c r="GTD30" s="3" t="e">
        <f>GTD26/#REF!-0.01</f>
        <v>#REF!</v>
      </c>
      <c r="GTE30" s="111" t="s">
        <v>58</v>
      </c>
      <c r="GTF30" s="111"/>
      <c r="GTG30" s="111"/>
      <c r="GTH30" s="111"/>
      <c r="GTI30" s="111"/>
      <c r="GTJ30" s="111"/>
      <c r="GTK30" s="111"/>
      <c r="GTL30" s="3" t="e">
        <f>GTL26/#REF!-0.01</f>
        <v>#REF!</v>
      </c>
      <c r="GTM30" s="111" t="s">
        <v>58</v>
      </c>
      <c r="GTN30" s="111"/>
      <c r="GTO30" s="111"/>
      <c r="GTP30" s="111"/>
      <c r="GTQ30" s="111"/>
      <c r="GTR30" s="111"/>
      <c r="GTS30" s="111"/>
      <c r="GTT30" s="3" t="e">
        <f>GTT26/#REF!-0.01</f>
        <v>#REF!</v>
      </c>
      <c r="GTU30" s="111" t="s">
        <v>58</v>
      </c>
      <c r="GTV30" s="111"/>
      <c r="GTW30" s="111"/>
      <c r="GTX30" s="111"/>
      <c r="GTY30" s="111"/>
      <c r="GTZ30" s="111"/>
      <c r="GUA30" s="111"/>
      <c r="GUB30" s="3" t="e">
        <f>GUB26/#REF!-0.01</f>
        <v>#REF!</v>
      </c>
      <c r="GUC30" s="111" t="s">
        <v>58</v>
      </c>
      <c r="GUD30" s="111"/>
      <c r="GUE30" s="111"/>
      <c r="GUF30" s="111"/>
      <c r="GUG30" s="111"/>
      <c r="GUH30" s="111"/>
      <c r="GUI30" s="111"/>
      <c r="GUJ30" s="3" t="e">
        <f>GUJ26/#REF!-0.01</f>
        <v>#REF!</v>
      </c>
      <c r="GUK30" s="111" t="s">
        <v>58</v>
      </c>
      <c r="GUL30" s="111"/>
      <c r="GUM30" s="111"/>
      <c r="GUN30" s="111"/>
      <c r="GUO30" s="111"/>
      <c r="GUP30" s="111"/>
      <c r="GUQ30" s="111"/>
      <c r="GUR30" s="3" t="e">
        <f>GUR26/#REF!-0.01</f>
        <v>#REF!</v>
      </c>
      <c r="GUS30" s="111" t="s">
        <v>58</v>
      </c>
      <c r="GUT30" s="111"/>
      <c r="GUU30" s="111"/>
      <c r="GUV30" s="111"/>
      <c r="GUW30" s="111"/>
      <c r="GUX30" s="111"/>
      <c r="GUY30" s="111"/>
      <c r="GUZ30" s="3" t="e">
        <f>GUZ26/#REF!-0.01</f>
        <v>#REF!</v>
      </c>
      <c r="GVA30" s="111" t="s">
        <v>58</v>
      </c>
      <c r="GVB30" s="111"/>
      <c r="GVC30" s="111"/>
      <c r="GVD30" s="111"/>
      <c r="GVE30" s="111"/>
      <c r="GVF30" s="111"/>
      <c r="GVG30" s="111"/>
      <c r="GVH30" s="3" t="e">
        <f>GVH26/#REF!-0.01</f>
        <v>#REF!</v>
      </c>
      <c r="GVI30" s="111" t="s">
        <v>58</v>
      </c>
      <c r="GVJ30" s="111"/>
      <c r="GVK30" s="111"/>
      <c r="GVL30" s="111"/>
      <c r="GVM30" s="111"/>
      <c r="GVN30" s="111"/>
      <c r="GVO30" s="111"/>
      <c r="GVP30" s="3" t="e">
        <f>GVP26/#REF!-0.01</f>
        <v>#REF!</v>
      </c>
      <c r="GVQ30" s="111" t="s">
        <v>58</v>
      </c>
      <c r="GVR30" s="111"/>
      <c r="GVS30" s="111"/>
      <c r="GVT30" s="111"/>
      <c r="GVU30" s="111"/>
      <c r="GVV30" s="111"/>
      <c r="GVW30" s="111"/>
      <c r="GVX30" s="3" t="e">
        <f>GVX26/#REF!-0.01</f>
        <v>#REF!</v>
      </c>
      <c r="GVY30" s="111" t="s">
        <v>58</v>
      </c>
      <c r="GVZ30" s="111"/>
      <c r="GWA30" s="111"/>
      <c r="GWB30" s="111"/>
      <c r="GWC30" s="111"/>
      <c r="GWD30" s="111"/>
      <c r="GWE30" s="111"/>
      <c r="GWF30" s="3" t="e">
        <f>GWF26/#REF!-0.01</f>
        <v>#REF!</v>
      </c>
      <c r="GWG30" s="111" t="s">
        <v>58</v>
      </c>
      <c r="GWH30" s="111"/>
      <c r="GWI30" s="111"/>
      <c r="GWJ30" s="111"/>
      <c r="GWK30" s="111"/>
      <c r="GWL30" s="111"/>
      <c r="GWM30" s="111"/>
      <c r="GWN30" s="3" t="e">
        <f>GWN26/#REF!-0.01</f>
        <v>#REF!</v>
      </c>
      <c r="GWO30" s="111" t="s">
        <v>58</v>
      </c>
      <c r="GWP30" s="111"/>
      <c r="GWQ30" s="111"/>
      <c r="GWR30" s="111"/>
      <c r="GWS30" s="111"/>
      <c r="GWT30" s="111"/>
      <c r="GWU30" s="111"/>
      <c r="GWV30" s="3" t="e">
        <f>GWV26/#REF!-0.01</f>
        <v>#REF!</v>
      </c>
      <c r="GWW30" s="111" t="s">
        <v>58</v>
      </c>
      <c r="GWX30" s="111"/>
      <c r="GWY30" s="111"/>
      <c r="GWZ30" s="111"/>
      <c r="GXA30" s="111"/>
      <c r="GXB30" s="111"/>
      <c r="GXC30" s="111"/>
      <c r="GXD30" s="3" t="e">
        <f>GXD26/#REF!-0.01</f>
        <v>#REF!</v>
      </c>
      <c r="GXE30" s="111" t="s">
        <v>58</v>
      </c>
      <c r="GXF30" s="111"/>
      <c r="GXG30" s="111"/>
      <c r="GXH30" s="111"/>
      <c r="GXI30" s="111"/>
      <c r="GXJ30" s="111"/>
      <c r="GXK30" s="111"/>
      <c r="GXL30" s="3" t="e">
        <f>GXL26/#REF!-0.01</f>
        <v>#REF!</v>
      </c>
      <c r="GXM30" s="111" t="s">
        <v>58</v>
      </c>
      <c r="GXN30" s="111"/>
      <c r="GXO30" s="111"/>
      <c r="GXP30" s="111"/>
      <c r="GXQ30" s="111"/>
      <c r="GXR30" s="111"/>
      <c r="GXS30" s="111"/>
      <c r="GXT30" s="3" t="e">
        <f>GXT26/#REF!-0.01</f>
        <v>#REF!</v>
      </c>
      <c r="GXU30" s="111" t="s">
        <v>58</v>
      </c>
      <c r="GXV30" s="111"/>
      <c r="GXW30" s="111"/>
      <c r="GXX30" s="111"/>
      <c r="GXY30" s="111"/>
      <c r="GXZ30" s="111"/>
      <c r="GYA30" s="111"/>
      <c r="GYB30" s="3" t="e">
        <f>GYB26/#REF!-0.01</f>
        <v>#REF!</v>
      </c>
      <c r="GYC30" s="111" t="s">
        <v>58</v>
      </c>
      <c r="GYD30" s="111"/>
      <c r="GYE30" s="111"/>
      <c r="GYF30" s="111"/>
      <c r="GYG30" s="111"/>
      <c r="GYH30" s="111"/>
      <c r="GYI30" s="111"/>
      <c r="GYJ30" s="3" t="e">
        <f>GYJ26/#REF!-0.01</f>
        <v>#REF!</v>
      </c>
      <c r="GYK30" s="111" t="s">
        <v>58</v>
      </c>
      <c r="GYL30" s="111"/>
      <c r="GYM30" s="111"/>
      <c r="GYN30" s="111"/>
      <c r="GYO30" s="111"/>
      <c r="GYP30" s="111"/>
      <c r="GYQ30" s="111"/>
      <c r="GYR30" s="3" t="e">
        <f>GYR26/#REF!-0.01</f>
        <v>#REF!</v>
      </c>
      <c r="GYS30" s="111" t="s">
        <v>58</v>
      </c>
      <c r="GYT30" s="111"/>
      <c r="GYU30" s="111"/>
      <c r="GYV30" s="111"/>
      <c r="GYW30" s="111"/>
      <c r="GYX30" s="111"/>
      <c r="GYY30" s="111"/>
      <c r="GYZ30" s="3" t="e">
        <f>GYZ26/#REF!-0.01</f>
        <v>#REF!</v>
      </c>
      <c r="GZA30" s="111" t="s">
        <v>58</v>
      </c>
      <c r="GZB30" s="111"/>
      <c r="GZC30" s="111"/>
      <c r="GZD30" s="111"/>
      <c r="GZE30" s="111"/>
      <c r="GZF30" s="111"/>
      <c r="GZG30" s="111"/>
      <c r="GZH30" s="3" t="e">
        <f>GZH26/#REF!-0.01</f>
        <v>#REF!</v>
      </c>
      <c r="GZI30" s="111" t="s">
        <v>58</v>
      </c>
      <c r="GZJ30" s="111"/>
      <c r="GZK30" s="111"/>
      <c r="GZL30" s="111"/>
      <c r="GZM30" s="111"/>
      <c r="GZN30" s="111"/>
      <c r="GZO30" s="111"/>
      <c r="GZP30" s="3" t="e">
        <f>GZP26/#REF!-0.01</f>
        <v>#REF!</v>
      </c>
      <c r="GZQ30" s="111" t="s">
        <v>58</v>
      </c>
      <c r="GZR30" s="111"/>
      <c r="GZS30" s="111"/>
      <c r="GZT30" s="111"/>
      <c r="GZU30" s="111"/>
      <c r="GZV30" s="111"/>
      <c r="GZW30" s="111"/>
      <c r="GZX30" s="3" t="e">
        <f>GZX26/#REF!-0.01</f>
        <v>#REF!</v>
      </c>
      <c r="GZY30" s="111" t="s">
        <v>58</v>
      </c>
      <c r="GZZ30" s="111"/>
      <c r="HAA30" s="111"/>
      <c r="HAB30" s="111"/>
      <c r="HAC30" s="111"/>
      <c r="HAD30" s="111"/>
      <c r="HAE30" s="111"/>
      <c r="HAF30" s="3" t="e">
        <f>HAF26/#REF!-0.01</f>
        <v>#REF!</v>
      </c>
      <c r="HAG30" s="111" t="s">
        <v>58</v>
      </c>
      <c r="HAH30" s="111"/>
      <c r="HAI30" s="111"/>
      <c r="HAJ30" s="111"/>
      <c r="HAK30" s="111"/>
      <c r="HAL30" s="111"/>
      <c r="HAM30" s="111"/>
      <c r="HAN30" s="3" t="e">
        <f>HAN26/#REF!-0.01</f>
        <v>#REF!</v>
      </c>
      <c r="HAO30" s="111" t="s">
        <v>58</v>
      </c>
      <c r="HAP30" s="111"/>
      <c r="HAQ30" s="111"/>
      <c r="HAR30" s="111"/>
      <c r="HAS30" s="111"/>
      <c r="HAT30" s="111"/>
      <c r="HAU30" s="111"/>
      <c r="HAV30" s="3" t="e">
        <f>HAV26/#REF!-0.01</f>
        <v>#REF!</v>
      </c>
      <c r="HAW30" s="111" t="s">
        <v>58</v>
      </c>
      <c r="HAX30" s="111"/>
      <c r="HAY30" s="111"/>
      <c r="HAZ30" s="111"/>
      <c r="HBA30" s="111"/>
      <c r="HBB30" s="111"/>
      <c r="HBC30" s="111"/>
      <c r="HBD30" s="3" t="e">
        <f>HBD26/#REF!-0.01</f>
        <v>#REF!</v>
      </c>
      <c r="HBE30" s="111" t="s">
        <v>58</v>
      </c>
      <c r="HBF30" s="111"/>
      <c r="HBG30" s="111"/>
      <c r="HBH30" s="111"/>
      <c r="HBI30" s="111"/>
      <c r="HBJ30" s="111"/>
      <c r="HBK30" s="111"/>
      <c r="HBL30" s="3" t="e">
        <f>HBL26/#REF!-0.01</f>
        <v>#REF!</v>
      </c>
      <c r="HBM30" s="111" t="s">
        <v>58</v>
      </c>
      <c r="HBN30" s="111"/>
      <c r="HBO30" s="111"/>
      <c r="HBP30" s="111"/>
      <c r="HBQ30" s="111"/>
      <c r="HBR30" s="111"/>
      <c r="HBS30" s="111"/>
      <c r="HBT30" s="3" t="e">
        <f>HBT26/#REF!-0.01</f>
        <v>#REF!</v>
      </c>
      <c r="HBU30" s="111" t="s">
        <v>58</v>
      </c>
      <c r="HBV30" s="111"/>
      <c r="HBW30" s="111"/>
      <c r="HBX30" s="111"/>
      <c r="HBY30" s="111"/>
      <c r="HBZ30" s="111"/>
      <c r="HCA30" s="111"/>
      <c r="HCB30" s="3" t="e">
        <f>HCB26/#REF!-0.01</f>
        <v>#REF!</v>
      </c>
      <c r="HCC30" s="111" t="s">
        <v>58</v>
      </c>
      <c r="HCD30" s="111"/>
      <c r="HCE30" s="111"/>
      <c r="HCF30" s="111"/>
      <c r="HCG30" s="111"/>
      <c r="HCH30" s="111"/>
      <c r="HCI30" s="111"/>
      <c r="HCJ30" s="3" t="e">
        <f>HCJ26/#REF!-0.01</f>
        <v>#REF!</v>
      </c>
      <c r="HCK30" s="111" t="s">
        <v>58</v>
      </c>
      <c r="HCL30" s="111"/>
      <c r="HCM30" s="111"/>
      <c r="HCN30" s="111"/>
      <c r="HCO30" s="111"/>
      <c r="HCP30" s="111"/>
      <c r="HCQ30" s="111"/>
      <c r="HCR30" s="3" t="e">
        <f>HCR26/#REF!-0.01</f>
        <v>#REF!</v>
      </c>
      <c r="HCS30" s="111" t="s">
        <v>58</v>
      </c>
      <c r="HCT30" s="111"/>
      <c r="HCU30" s="111"/>
      <c r="HCV30" s="111"/>
      <c r="HCW30" s="111"/>
      <c r="HCX30" s="111"/>
      <c r="HCY30" s="111"/>
      <c r="HCZ30" s="3" t="e">
        <f>HCZ26/#REF!-0.01</f>
        <v>#REF!</v>
      </c>
      <c r="HDA30" s="111" t="s">
        <v>58</v>
      </c>
      <c r="HDB30" s="111"/>
      <c r="HDC30" s="111"/>
      <c r="HDD30" s="111"/>
      <c r="HDE30" s="111"/>
      <c r="HDF30" s="111"/>
      <c r="HDG30" s="111"/>
      <c r="HDH30" s="3" t="e">
        <f>HDH26/#REF!-0.01</f>
        <v>#REF!</v>
      </c>
      <c r="HDI30" s="111" t="s">
        <v>58</v>
      </c>
      <c r="HDJ30" s="111"/>
      <c r="HDK30" s="111"/>
      <c r="HDL30" s="111"/>
      <c r="HDM30" s="111"/>
      <c r="HDN30" s="111"/>
      <c r="HDO30" s="111"/>
      <c r="HDP30" s="3" t="e">
        <f>HDP26/#REF!-0.01</f>
        <v>#REF!</v>
      </c>
      <c r="HDQ30" s="111" t="s">
        <v>58</v>
      </c>
      <c r="HDR30" s="111"/>
      <c r="HDS30" s="111"/>
      <c r="HDT30" s="111"/>
      <c r="HDU30" s="111"/>
      <c r="HDV30" s="111"/>
      <c r="HDW30" s="111"/>
      <c r="HDX30" s="3" t="e">
        <f>HDX26/#REF!-0.01</f>
        <v>#REF!</v>
      </c>
      <c r="HDY30" s="111" t="s">
        <v>58</v>
      </c>
      <c r="HDZ30" s="111"/>
      <c r="HEA30" s="111"/>
      <c r="HEB30" s="111"/>
      <c r="HEC30" s="111"/>
      <c r="HED30" s="111"/>
      <c r="HEE30" s="111"/>
      <c r="HEF30" s="3" t="e">
        <f>HEF26/#REF!-0.01</f>
        <v>#REF!</v>
      </c>
      <c r="HEG30" s="111" t="s">
        <v>58</v>
      </c>
      <c r="HEH30" s="111"/>
      <c r="HEI30" s="111"/>
      <c r="HEJ30" s="111"/>
      <c r="HEK30" s="111"/>
      <c r="HEL30" s="111"/>
      <c r="HEM30" s="111"/>
      <c r="HEN30" s="3" t="e">
        <f>HEN26/#REF!-0.01</f>
        <v>#REF!</v>
      </c>
      <c r="HEO30" s="111" t="s">
        <v>58</v>
      </c>
      <c r="HEP30" s="111"/>
      <c r="HEQ30" s="111"/>
      <c r="HER30" s="111"/>
      <c r="HES30" s="111"/>
      <c r="HET30" s="111"/>
      <c r="HEU30" s="111"/>
      <c r="HEV30" s="3" t="e">
        <f>HEV26/#REF!-0.01</f>
        <v>#REF!</v>
      </c>
      <c r="HEW30" s="111" t="s">
        <v>58</v>
      </c>
      <c r="HEX30" s="111"/>
      <c r="HEY30" s="111"/>
      <c r="HEZ30" s="111"/>
      <c r="HFA30" s="111"/>
      <c r="HFB30" s="111"/>
      <c r="HFC30" s="111"/>
      <c r="HFD30" s="3" t="e">
        <f>HFD26/#REF!-0.01</f>
        <v>#REF!</v>
      </c>
      <c r="HFE30" s="111" t="s">
        <v>58</v>
      </c>
      <c r="HFF30" s="111"/>
      <c r="HFG30" s="111"/>
      <c r="HFH30" s="111"/>
      <c r="HFI30" s="111"/>
      <c r="HFJ30" s="111"/>
      <c r="HFK30" s="111"/>
      <c r="HFL30" s="3" t="e">
        <f>HFL26/#REF!-0.01</f>
        <v>#REF!</v>
      </c>
      <c r="HFM30" s="111" t="s">
        <v>58</v>
      </c>
      <c r="HFN30" s="111"/>
      <c r="HFO30" s="111"/>
      <c r="HFP30" s="111"/>
      <c r="HFQ30" s="111"/>
      <c r="HFR30" s="111"/>
      <c r="HFS30" s="111"/>
      <c r="HFT30" s="3" t="e">
        <f>HFT26/#REF!-0.01</f>
        <v>#REF!</v>
      </c>
      <c r="HFU30" s="111" t="s">
        <v>58</v>
      </c>
      <c r="HFV30" s="111"/>
      <c r="HFW30" s="111"/>
      <c r="HFX30" s="111"/>
      <c r="HFY30" s="111"/>
      <c r="HFZ30" s="111"/>
      <c r="HGA30" s="111"/>
      <c r="HGB30" s="3" t="e">
        <f>HGB26/#REF!-0.01</f>
        <v>#REF!</v>
      </c>
      <c r="HGC30" s="111" t="s">
        <v>58</v>
      </c>
      <c r="HGD30" s="111"/>
      <c r="HGE30" s="111"/>
      <c r="HGF30" s="111"/>
      <c r="HGG30" s="111"/>
      <c r="HGH30" s="111"/>
      <c r="HGI30" s="111"/>
      <c r="HGJ30" s="3" t="e">
        <f>HGJ26/#REF!-0.01</f>
        <v>#REF!</v>
      </c>
      <c r="HGK30" s="111" t="s">
        <v>58</v>
      </c>
      <c r="HGL30" s="111"/>
      <c r="HGM30" s="111"/>
      <c r="HGN30" s="111"/>
      <c r="HGO30" s="111"/>
      <c r="HGP30" s="111"/>
      <c r="HGQ30" s="111"/>
      <c r="HGR30" s="3" t="e">
        <f>HGR26/#REF!-0.01</f>
        <v>#REF!</v>
      </c>
      <c r="HGS30" s="111" t="s">
        <v>58</v>
      </c>
      <c r="HGT30" s="111"/>
      <c r="HGU30" s="111"/>
      <c r="HGV30" s="111"/>
      <c r="HGW30" s="111"/>
      <c r="HGX30" s="111"/>
      <c r="HGY30" s="111"/>
      <c r="HGZ30" s="3" t="e">
        <f>HGZ26/#REF!-0.01</f>
        <v>#REF!</v>
      </c>
      <c r="HHA30" s="111" t="s">
        <v>58</v>
      </c>
      <c r="HHB30" s="111"/>
      <c r="HHC30" s="111"/>
      <c r="HHD30" s="111"/>
      <c r="HHE30" s="111"/>
      <c r="HHF30" s="111"/>
      <c r="HHG30" s="111"/>
      <c r="HHH30" s="3" t="e">
        <f>HHH26/#REF!-0.01</f>
        <v>#REF!</v>
      </c>
      <c r="HHI30" s="111" t="s">
        <v>58</v>
      </c>
      <c r="HHJ30" s="111"/>
      <c r="HHK30" s="111"/>
      <c r="HHL30" s="111"/>
      <c r="HHM30" s="111"/>
      <c r="HHN30" s="111"/>
      <c r="HHO30" s="111"/>
      <c r="HHP30" s="3" t="e">
        <f>HHP26/#REF!-0.01</f>
        <v>#REF!</v>
      </c>
      <c r="HHQ30" s="111" t="s">
        <v>58</v>
      </c>
      <c r="HHR30" s="111"/>
      <c r="HHS30" s="111"/>
      <c r="HHT30" s="111"/>
      <c r="HHU30" s="111"/>
      <c r="HHV30" s="111"/>
      <c r="HHW30" s="111"/>
      <c r="HHX30" s="3" t="e">
        <f>HHX26/#REF!-0.01</f>
        <v>#REF!</v>
      </c>
      <c r="HHY30" s="111" t="s">
        <v>58</v>
      </c>
      <c r="HHZ30" s="111"/>
      <c r="HIA30" s="111"/>
      <c r="HIB30" s="111"/>
      <c r="HIC30" s="111"/>
      <c r="HID30" s="111"/>
      <c r="HIE30" s="111"/>
      <c r="HIF30" s="3" t="e">
        <f>HIF26/#REF!-0.01</f>
        <v>#REF!</v>
      </c>
      <c r="HIG30" s="111" t="s">
        <v>58</v>
      </c>
      <c r="HIH30" s="111"/>
      <c r="HII30" s="111"/>
      <c r="HIJ30" s="111"/>
      <c r="HIK30" s="111"/>
      <c r="HIL30" s="111"/>
      <c r="HIM30" s="111"/>
      <c r="HIN30" s="3" t="e">
        <f>HIN26/#REF!-0.01</f>
        <v>#REF!</v>
      </c>
      <c r="HIO30" s="111" t="s">
        <v>58</v>
      </c>
      <c r="HIP30" s="111"/>
      <c r="HIQ30" s="111"/>
      <c r="HIR30" s="111"/>
      <c r="HIS30" s="111"/>
      <c r="HIT30" s="111"/>
      <c r="HIU30" s="111"/>
      <c r="HIV30" s="3" t="e">
        <f>HIV26/#REF!-0.01</f>
        <v>#REF!</v>
      </c>
      <c r="HIW30" s="111" t="s">
        <v>58</v>
      </c>
      <c r="HIX30" s="111"/>
      <c r="HIY30" s="111"/>
      <c r="HIZ30" s="111"/>
      <c r="HJA30" s="111"/>
      <c r="HJB30" s="111"/>
      <c r="HJC30" s="111"/>
      <c r="HJD30" s="3" t="e">
        <f>HJD26/#REF!-0.01</f>
        <v>#REF!</v>
      </c>
      <c r="HJE30" s="111" t="s">
        <v>58</v>
      </c>
      <c r="HJF30" s="111"/>
      <c r="HJG30" s="111"/>
      <c r="HJH30" s="111"/>
      <c r="HJI30" s="111"/>
      <c r="HJJ30" s="111"/>
      <c r="HJK30" s="111"/>
      <c r="HJL30" s="3" t="e">
        <f>HJL26/#REF!-0.01</f>
        <v>#REF!</v>
      </c>
      <c r="HJM30" s="111" t="s">
        <v>58</v>
      </c>
      <c r="HJN30" s="111"/>
      <c r="HJO30" s="111"/>
      <c r="HJP30" s="111"/>
      <c r="HJQ30" s="111"/>
      <c r="HJR30" s="111"/>
      <c r="HJS30" s="111"/>
      <c r="HJT30" s="3" t="e">
        <f>HJT26/#REF!-0.01</f>
        <v>#REF!</v>
      </c>
      <c r="HJU30" s="111" t="s">
        <v>58</v>
      </c>
      <c r="HJV30" s="111"/>
      <c r="HJW30" s="111"/>
      <c r="HJX30" s="111"/>
      <c r="HJY30" s="111"/>
      <c r="HJZ30" s="111"/>
      <c r="HKA30" s="111"/>
      <c r="HKB30" s="3" t="e">
        <f>HKB26/#REF!-0.01</f>
        <v>#REF!</v>
      </c>
      <c r="HKC30" s="111" t="s">
        <v>58</v>
      </c>
      <c r="HKD30" s="111"/>
      <c r="HKE30" s="111"/>
      <c r="HKF30" s="111"/>
      <c r="HKG30" s="111"/>
      <c r="HKH30" s="111"/>
      <c r="HKI30" s="111"/>
      <c r="HKJ30" s="3" t="e">
        <f>HKJ26/#REF!-0.01</f>
        <v>#REF!</v>
      </c>
      <c r="HKK30" s="111" t="s">
        <v>58</v>
      </c>
      <c r="HKL30" s="111"/>
      <c r="HKM30" s="111"/>
      <c r="HKN30" s="111"/>
      <c r="HKO30" s="111"/>
      <c r="HKP30" s="111"/>
      <c r="HKQ30" s="111"/>
      <c r="HKR30" s="3" t="e">
        <f>HKR26/#REF!-0.01</f>
        <v>#REF!</v>
      </c>
      <c r="HKS30" s="111" t="s">
        <v>58</v>
      </c>
      <c r="HKT30" s="111"/>
      <c r="HKU30" s="111"/>
      <c r="HKV30" s="111"/>
      <c r="HKW30" s="111"/>
      <c r="HKX30" s="111"/>
      <c r="HKY30" s="111"/>
      <c r="HKZ30" s="3" t="e">
        <f>HKZ26/#REF!-0.01</f>
        <v>#REF!</v>
      </c>
      <c r="HLA30" s="111" t="s">
        <v>58</v>
      </c>
      <c r="HLB30" s="111"/>
      <c r="HLC30" s="111"/>
      <c r="HLD30" s="111"/>
      <c r="HLE30" s="111"/>
      <c r="HLF30" s="111"/>
      <c r="HLG30" s="111"/>
      <c r="HLH30" s="3" t="e">
        <f>HLH26/#REF!-0.01</f>
        <v>#REF!</v>
      </c>
      <c r="HLI30" s="111" t="s">
        <v>58</v>
      </c>
      <c r="HLJ30" s="111"/>
      <c r="HLK30" s="111"/>
      <c r="HLL30" s="111"/>
      <c r="HLM30" s="111"/>
      <c r="HLN30" s="111"/>
      <c r="HLO30" s="111"/>
      <c r="HLP30" s="3" t="e">
        <f>HLP26/#REF!-0.01</f>
        <v>#REF!</v>
      </c>
      <c r="HLQ30" s="111" t="s">
        <v>58</v>
      </c>
      <c r="HLR30" s="111"/>
      <c r="HLS30" s="111"/>
      <c r="HLT30" s="111"/>
      <c r="HLU30" s="111"/>
      <c r="HLV30" s="111"/>
      <c r="HLW30" s="111"/>
      <c r="HLX30" s="3" t="e">
        <f>HLX26/#REF!-0.01</f>
        <v>#REF!</v>
      </c>
      <c r="HLY30" s="111" t="s">
        <v>58</v>
      </c>
      <c r="HLZ30" s="111"/>
      <c r="HMA30" s="111"/>
      <c r="HMB30" s="111"/>
      <c r="HMC30" s="111"/>
      <c r="HMD30" s="111"/>
      <c r="HME30" s="111"/>
      <c r="HMF30" s="3" t="e">
        <f>HMF26/#REF!-0.01</f>
        <v>#REF!</v>
      </c>
      <c r="HMG30" s="111" t="s">
        <v>58</v>
      </c>
      <c r="HMH30" s="111"/>
      <c r="HMI30" s="111"/>
      <c r="HMJ30" s="111"/>
      <c r="HMK30" s="111"/>
      <c r="HML30" s="111"/>
      <c r="HMM30" s="111"/>
      <c r="HMN30" s="3" t="e">
        <f>HMN26/#REF!-0.01</f>
        <v>#REF!</v>
      </c>
      <c r="HMO30" s="111" t="s">
        <v>58</v>
      </c>
      <c r="HMP30" s="111"/>
      <c r="HMQ30" s="111"/>
      <c r="HMR30" s="111"/>
      <c r="HMS30" s="111"/>
      <c r="HMT30" s="111"/>
      <c r="HMU30" s="111"/>
      <c r="HMV30" s="3" t="e">
        <f>HMV26/#REF!-0.01</f>
        <v>#REF!</v>
      </c>
      <c r="HMW30" s="111" t="s">
        <v>58</v>
      </c>
      <c r="HMX30" s="111"/>
      <c r="HMY30" s="111"/>
      <c r="HMZ30" s="111"/>
      <c r="HNA30" s="111"/>
      <c r="HNB30" s="111"/>
      <c r="HNC30" s="111"/>
      <c r="HND30" s="3" t="e">
        <f>HND26/#REF!-0.01</f>
        <v>#REF!</v>
      </c>
      <c r="HNE30" s="111" t="s">
        <v>58</v>
      </c>
      <c r="HNF30" s="111"/>
      <c r="HNG30" s="111"/>
      <c r="HNH30" s="111"/>
      <c r="HNI30" s="111"/>
      <c r="HNJ30" s="111"/>
      <c r="HNK30" s="111"/>
      <c r="HNL30" s="3" t="e">
        <f>HNL26/#REF!-0.01</f>
        <v>#REF!</v>
      </c>
      <c r="HNM30" s="111" t="s">
        <v>58</v>
      </c>
      <c r="HNN30" s="111"/>
      <c r="HNO30" s="111"/>
      <c r="HNP30" s="111"/>
      <c r="HNQ30" s="111"/>
      <c r="HNR30" s="111"/>
      <c r="HNS30" s="111"/>
      <c r="HNT30" s="3" t="e">
        <f>HNT26/#REF!-0.01</f>
        <v>#REF!</v>
      </c>
      <c r="HNU30" s="111" t="s">
        <v>58</v>
      </c>
      <c r="HNV30" s="111"/>
      <c r="HNW30" s="111"/>
      <c r="HNX30" s="111"/>
      <c r="HNY30" s="111"/>
      <c r="HNZ30" s="111"/>
      <c r="HOA30" s="111"/>
      <c r="HOB30" s="3" t="e">
        <f>HOB26/#REF!-0.01</f>
        <v>#REF!</v>
      </c>
      <c r="HOC30" s="111" t="s">
        <v>58</v>
      </c>
      <c r="HOD30" s="111"/>
      <c r="HOE30" s="111"/>
      <c r="HOF30" s="111"/>
      <c r="HOG30" s="111"/>
      <c r="HOH30" s="111"/>
      <c r="HOI30" s="111"/>
      <c r="HOJ30" s="3" t="e">
        <f>HOJ26/#REF!-0.01</f>
        <v>#REF!</v>
      </c>
      <c r="HOK30" s="111" t="s">
        <v>58</v>
      </c>
      <c r="HOL30" s="111"/>
      <c r="HOM30" s="111"/>
      <c r="HON30" s="111"/>
      <c r="HOO30" s="111"/>
      <c r="HOP30" s="111"/>
      <c r="HOQ30" s="111"/>
      <c r="HOR30" s="3" t="e">
        <f>HOR26/#REF!-0.01</f>
        <v>#REF!</v>
      </c>
      <c r="HOS30" s="111" t="s">
        <v>58</v>
      </c>
      <c r="HOT30" s="111"/>
      <c r="HOU30" s="111"/>
      <c r="HOV30" s="111"/>
      <c r="HOW30" s="111"/>
      <c r="HOX30" s="111"/>
      <c r="HOY30" s="111"/>
      <c r="HOZ30" s="3" t="e">
        <f>HOZ26/#REF!-0.01</f>
        <v>#REF!</v>
      </c>
      <c r="HPA30" s="111" t="s">
        <v>58</v>
      </c>
      <c r="HPB30" s="111"/>
      <c r="HPC30" s="111"/>
      <c r="HPD30" s="111"/>
      <c r="HPE30" s="111"/>
      <c r="HPF30" s="111"/>
      <c r="HPG30" s="111"/>
      <c r="HPH30" s="3" t="e">
        <f>HPH26/#REF!-0.01</f>
        <v>#REF!</v>
      </c>
      <c r="HPI30" s="111" t="s">
        <v>58</v>
      </c>
      <c r="HPJ30" s="111"/>
      <c r="HPK30" s="111"/>
      <c r="HPL30" s="111"/>
      <c r="HPM30" s="111"/>
      <c r="HPN30" s="111"/>
      <c r="HPO30" s="111"/>
      <c r="HPP30" s="3" t="e">
        <f>HPP26/#REF!-0.01</f>
        <v>#REF!</v>
      </c>
      <c r="HPQ30" s="111" t="s">
        <v>58</v>
      </c>
      <c r="HPR30" s="111"/>
      <c r="HPS30" s="111"/>
      <c r="HPT30" s="111"/>
      <c r="HPU30" s="111"/>
      <c r="HPV30" s="111"/>
      <c r="HPW30" s="111"/>
      <c r="HPX30" s="3" t="e">
        <f>HPX26/#REF!-0.01</f>
        <v>#REF!</v>
      </c>
      <c r="HPY30" s="111" t="s">
        <v>58</v>
      </c>
      <c r="HPZ30" s="111"/>
      <c r="HQA30" s="111"/>
      <c r="HQB30" s="111"/>
      <c r="HQC30" s="111"/>
      <c r="HQD30" s="111"/>
      <c r="HQE30" s="111"/>
      <c r="HQF30" s="3" t="e">
        <f>HQF26/#REF!-0.01</f>
        <v>#REF!</v>
      </c>
      <c r="HQG30" s="111" t="s">
        <v>58</v>
      </c>
      <c r="HQH30" s="111"/>
      <c r="HQI30" s="111"/>
      <c r="HQJ30" s="111"/>
      <c r="HQK30" s="111"/>
      <c r="HQL30" s="111"/>
      <c r="HQM30" s="111"/>
      <c r="HQN30" s="3" t="e">
        <f>HQN26/#REF!-0.01</f>
        <v>#REF!</v>
      </c>
      <c r="HQO30" s="111" t="s">
        <v>58</v>
      </c>
      <c r="HQP30" s="111"/>
      <c r="HQQ30" s="111"/>
      <c r="HQR30" s="111"/>
      <c r="HQS30" s="111"/>
      <c r="HQT30" s="111"/>
      <c r="HQU30" s="111"/>
      <c r="HQV30" s="3" t="e">
        <f>HQV26/#REF!-0.01</f>
        <v>#REF!</v>
      </c>
      <c r="HQW30" s="111" t="s">
        <v>58</v>
      </c>
      <c r="HQX30" s="111"/>
      <c r="HQY30" s="111"/>
      <c r="HQZ30" s="111"/>
      <c r="HRA30" s="111"/>
      <c r="HRB30" s="111"/>
      <c r="HRC30" s="111"/>
      <c r="HRD30" s="3" t="e">
        <f>HRD26/#REF!-0.01</f>
        <v>#REF!</v>
      </c>
      <c r="HRE30" s="111" t="s">
        <v>58</v>
      </c>
      <c r="HRF30" s="111"/>
      <c r="HRG30" s="111"/>
      <c r="HRH30" s="111"/>
      <c r="HRI30" s="111"/>
      <c r="HRJ30" s="111"/>
      <c r="HRK30" s="111"/>
      <c r="HRL30" s="3" t="e">
        <f>HRL26/#REF!-0.01</f>
        <v>#REF!</v>
      </c>
      <c r="HRM30" s="111" t="s">
        <v>58</v>
      </c>
      <c r="HRN30" s="111"/>
      <c r="HRO30" s="111"/>
      <c r="HRP30" s="111"/>
      <c r="HRQ30" s="111"/>
      <c r="HRR30" s="111"/>
      <c r="HRS30" s="111"/>
      <c r="HRT30" s="3" t="e">
        <f>HRT26/#REF!-0.01</f>
        <v>#REF!</v>
      </c>
      <c r="HRU30" s="111" t="s">
        <v>58</v>
      </c>
      <c r="HRV30" s="111"/>
      <c r="HRW30" s="111"/>
      <c r="HRX30" s="111"/>
      <c r="HRY30" s="111"/>
      <c r="HRZ30" s="111"/>
      <c r="HSA30" s="111"/>
      <c r="HSB30" s="3" t="e">
        <f>HSB26/#REF!-0.01</f>
        <v>#REF!</v>
      </c>
      <c r="HSC30" s="111" t="s">
        <v>58</v>
      </c>
      <c r="HSD30" s="111"/>
      <c r="HSE30" s="111"/>
      <c r="HSF30" s="111"/>
      <c r="HSG30" s="111"/>
      <c r="HSH30" s="111"/>
      <c r="HSI30" s="111"/>
      <c r="HSJ30" s="3" t="e">
        <f>HSJ26/#REF!-0.01</f>
        <v>#REF!</v>
      </c>
      <c r="HSK30" s="111" t="s">
        <v>58</v>
      </c>
      <c r="HSL30" s="111"/>
      <c r="HSM30" s="111"/>
      <c r="HSN30" s="111"/>
      <c r="HSO30" s="111"/>
      <c r="HSP30" s="111"/>
      <c r="HSQ30" s="111"/>
      <c r="HSR30" s="3" t="e">
        <f>HSR26/#REF!-0.01</f>
        <v>#REF!</v>
      </c>
      <c r="HSS30" s="111" t="s">
        <v>58</v>
      </c>
      <c r="HST30" s="111"/>
      <c r="HSU30" s="111"/>
      <c r="HSV30" s="111"/>
      <c r="HSW30" s="111"/>
      <c r="HSX30" s="111"/>
      <c r="HSY30" s="111"/>
      <c r="HSZ30" s="3" t="e">
        <f>HSZ26/#REF!-0.01</f>
        <v>#REF!</v>
      </c>
      <c r="HTA30" s="111" t="s">
        <v>58</v>
      </c>
      <c r="HTB30" s="111"/>
      <c r="HTC30" s="111"/>
      <c r="HTD30" s="111"/>
      <c r="HTE30" s="111"/>
      <c r="HTF30" s="111"/>
      <c r="HTG30" s="111"/>
      <c r="HTH30" s="3" t="e">
        <f>HTH26/#REF!-0.01</f>
        <v>#REF!</v>
      </c>
      <c r="HTI30" s="111" t="s">
        <v>58</v>
      </c>
      <c r="HTJ30" s="111"/>
      <c r="HTK30" s="111"/>
      <c r="HTL30" s="111"/>
      <c r="HTM30" s="111"/>
      <c r="HTN30" s="111"/>
      <c r="HTO30" s="111"/>
      <c r="HTP30" s="3" t="e">
        <f>HTP26/#REF!-0.01</f>
        <v>#REF!</v>
      </c>
      <c r="HTQ30" s="111" t="s">
        <v>58</v>
      </c>
      <c r="HTR30" s="111"/>
      <c r="HTS30" s="111"/>
      <c r="HTT30" s="111"/>
      <c r="HTU30" s="111"/>
      <c r="HTV30" s="111"/>
      <c r="HTW30" s="111"/>
      <c r="HTX30" s="3" t="e">
        <f>HTX26/#REF!-0.01</f>
        <v>#REF!</v>
      </c>
      <c r="HTY30" s="111" t="s">
        <v>58</v>
      </c>
      <c r="HTZ30" s="111"/>
      <c r="HUA30" s="111"/>
      <c r="HUB30" s="111"/>
      <c r="HUC30" s="111"/>
      <c r="HUD30" s="111"/>
      <c r="HUE30" s="111"/>
      <c r="HUF30" s="3" t="e">
        <f>HUF26/#REF!-0.01</f>
        <v>#REF!</v>
      </c>
      <c r="HUG30" s="111" t="s">
        <v>58</v>
      </c>
      <c r="HUH30" s="111"/>
      <c r="HUI30" s="111"/>
      <c r="HUJ30" s="111"/>
      <c r="HUK30" s="111"/>
      <c r="HUL30" s="111"/>
      <c r="HUM30" s="111"/>
      <c r="HUN30" s="3" t="e">
        <f>HUN26/#REF!-0.01</f>
        <v>#REF!</v>
      </c>
      <c r="HUO30" s="111" t="s">
        <v>58</v>
      </c>
      <c r="HUP30" s="111"/>
      <c r="HUQ30" s="111"/>
      <c r="HUR30" s="111"/>
      <c r="HUS30" s="111"/>
      <c r="HUT30" s="111"/>
      <c r="HUU30" s="111"/>
      <c r="HUV30" s="3" t="e">
        <f>HUV26/#REF!-0.01</f>
        <v>#REF!</v>
      </c>
      <c r="HUW30" s="111" t="s">
        <v>58</v>
      </c>
      <c r="HUX30" s="111"/>
      <c r="HUY30" s="111"/>
      <c r="HUZ30" s="111"/>
      <c r="HVA30" s="111"/>
      <c r="HVB30" s="111"/>
      <c r="HVC30" s="111"/>
      <c r="HVD30" s="3" t="e">
        <f>HVD26/#REF!-0.01</f>
        <v>#REF!</v>
      </c>
      <c r="HVE30" s="111" t="s">
        <v>58</v>
      </c>
      <c r="HVF30" s="111"/>
      <c r="HVG30" s="111"/>
      <c r="HVH30" s="111"/>
      <c r="HVI30" s="111"/>
      <c r="HVJ30" s="111"/>
      <c r="HVK30" s="111"/>
      <c r="HVL30" s="3" t="e">
        <f>HVL26/#REF!-0.01</f>
        <v>#REF!</v>
      </c>
      <c r="HVM30" s="111" t="s">
        <v>58</v>
      </c>
      <c r="HVN30" s="111"/>
      <c r="HVO30" s="111"/>
      <c r="HVP30" s="111"/>
      <c r="HVQ30" s="111"/>
      <c r="HVR30" s="111"/>
      <c r="HVS30" s="111"/>
      <c r="HVT30" s="3" t="e">
        <f>HVT26/#REF!-0.01</f>
        <v>#REF!</v>
      </c>
      <c r="HVU30" s="111" t="s">
        <v>58</v>
      </c>
      <c r="HVV30" s="111"/>
      <c r="HVW30" s="111"/>
      <c r="HVX30" s="111"/>
      <c r="HVY30" s="111"/>
      <c r="HVZ30" s="111"/>
      <c r="HWA30" s="111"/>
      <c r="HWB30" s="3" t="e">
        <f>HWB26/#REF!-0.01</f>
        <v>#REF!</v>
      </c>
      <c r="HWC30" s="111" t="s">
        <v>58</v>
      </c>
      <c r="HWD30" s="111"/>
      <c r="HWE30" s="111"/>
      <c r="HWF30" s="111"/>
      <c r="HWG30" s="111"/>
      <c r="HWH30" s="111"/>
      <c r="HWI30" s="111"/>
      <c r="HWJ30" s="3" t="e">
        <f>HWJ26/#REF!-0.01</f>
        <v>#REF!</v>
      </c>
      <c r="HWK30" s="111" t="s">
        <v>58</v>
      </c>
      <c r="HWL30" s="111"/>
      <c r="HWM30" s="111"/>
      <c r="HWN30" s="111"/>
      <c r="HWO30" s="111"/>
      <c r="HWP30" s="111"/>
      <c r="HWQ30" s="111"/>
      <c r="HWR30" s="3" t="e">
        <f>HWR26/#REF!-0.01</f>
        <v>#REF!</v>
      </c>
      <c r="HWS30" s="111" t="s">
        <v>58</v>
      </c>
      <c r="HWT30" s="111"/>
      <c r="HWU30" s="111"/>
      <c r="HWV30" s="111"/>
      <c r="HWW30" s="111"/>
      <c r="HWX30" s="111"/>
      <c r="HWY30" s="111"/>
      <c r="HWZ30" s="3" t="e">
        <f>HWZ26/#REF!-0.01</f>
        <v>#REF!</v>
      </c>
      <c r="HXA30" s="111" t="s">
        <v>58</v>
      </c>
      <c r="HXB30" s="111"/>
      <c r="HXC30" s="111"/>
      <c r="HXD30" s="111"/>
      <c r="HXE30" s="111"/>
      <c r="HXF30" s="111"/>
      <c r="HXG30" s="111"/>
      <c r="HXH30" s="3" t="e">
        <f>HXH26/#REF!-0.01</f>
        <v>#REF!</v>
      </c>
      <c r="HXI30" s="111" t="s">
        <v>58</v>
      </c>
      <c r="HXJ30" s="111"/>
      <c r="HXK30" s="111"/>
      <c r="HXL30" s="111"/>
      <c r="HXM30" s="111"/>
      <c r="HXN30" s="111"/>
      <c r="HXO30" s="111"/>
      <c r="HXP30" s="3" t="e">
        <f>HXP26/#REF!-0.01</f>
        <v>#REF!</v>
      </c>
      <c r="HXQ30" s="111" t="s">
        <v>58</v>
      </c>
      <c r="HXR30" s="111"/>
      <c r="HXS30" s="111"/>
      <c r="HXT30" s="111"/>
      <c r="HXU30" s="111"/>
      <c r="HXV30" s="111"/>
      <c r="HXW30" s="111"/>
      <c r="HXX30" s="3" t="e">
        <f>HXX26/#REF!-0.01</f>
        <v>#REF!</v>
      </c>
      <c r="HXY30" s="111" t="s">
        <v>58</v>
      </c>
      <c r="HXZ30" s="111"/>
      <c r="HYA30" s="111"/>
      <c r="HYB30" s="111"/>
      <c r="HYC30" s="111"/>
      <c r="HYD30" s="111"/>
      <c r="HYE30" s="111"/>
      <c r="HYF30" s="3" t="e">
        <f>HYF26/#REF!-0.01</f>
        <v>#REF!</v>
      </c>
      <c r="HYG30" s="111" t="s">
        <v>58</v>
      </c>
      <c r="HYH30" s="111"/>
      <c r="HYI30" s="111"/>
      <c r="HYJ30" s="111"/>
      <c r="HYK30" s="111"/>
      <c r="HYL30" s="111"/>
      <c r="HYM30" s="111"/>
      <c r="HYN30" s="3" t="e">
        <f>HYN26/#REF!-0.01</f>
        <v>#REF!</v>
      </c>
      <c r="HYO30" s="111" t="s">
        <v>58</v>
      </c>
      <c r="HYP30" s="111"/>
      <c r="HYQ30" s="111"/>
      <c r="HYR30" s="111"/>
      <c r="HYS30" s="111"/>
      <c r="HYT30" s="111"/>
      <c r="HYU30" s="111"/>
      <c r="HYV30" s="3" t="e">
        <f>HYV26/#REF!-0.01</f>
        <v>#REF!</v>
      </c>
      <c r="HYW30" s="111" t="s">
        <v>58</v>
      </c>
      <c r="HYX30" s="111"/>
      <c r="HYY30" s="111"/>
      <c r="HYZ30" s="111"/>
      <c r="HZA30" s="111"/>
      <c r="HZB30" s="111"/>
      <c r="HZC30" s="111"/>
      <c r="HZD30" s="3" t="e">
        <f>HZD26/#REF!-0.01</f>
        <v>#REF!</v>
      </c>
      <c r="HZE30" s="111" t="s">
        <v>58</v>
      </c>
      <c r="HZF30" s="111"/>
      <c r="HZG30" s="111"/>
      <c r="HZH30" s="111"/>
      <c r="HZI30" s="111"/>
      <c r="HZJ30" s="111"/>
      <c r="HZK30" s="111"/>
      <c r="HZL30" s="3" t="e">
        <f>HZL26/#REF!-0.01</f>
        <v>#REF!</v>
      </c>
      <c r="HZM30" s="111" t="s">
        <v>58</v>
      </c>
      <c r="HZN30" s="111"/>
      <c r="HZO30" s="111"/>
      <c r="HZP30" s="111"/>
      <c r="HZQ30" s="111"/>
      <c r="HZR30" s="111"/>
      <c r="HZS30" s="111"/>
      <c r="HZT30" s="3" t="e">
        <f>HZT26/#REF!-0.01</f>
        <v>#REF!</v>
      </c>
      <c r="HZU30" s="111" t="s">
        <v>58</v>
      </c>
      <c r="HZV30" s="111"/>
      <c r="HZW30" s="111"/>
      <c r="HZX30" s="111"/>
      <c r="HZY30" s="111"/>
      <c r="HZZ30" s="111"/>
      <c r="IAA30" s="111"/>
      <c r="IAB30" s="3" t="e">
        <f>IAB26/#REF!-0.01</f>
        <v>#REF!</v>
      </c>
      <c r="IAC30" s="111" t="s">
        <v>58</v>
      </c>
      <c r="IAD30" s="111"/>
      <c r="IAE30" s="111"/>
      <c r="IAF30" s="111"/>
      <c r="IAG30" s="111"/>
      <c r="IAH30" s="111"/>
      <c r="IAI30" s="111"/>
      <c r="IAJ30" s="3" t="e">
        <f>IAJ26/#REF!-0.01</f>
        <v>#REF!</v>
      </c>
      <c r="IAK30" s="111" t="s">
        <v>58</v>
      </c>
      <c r="IAL30" s="111"/>
      <c r="IAM30" s="111"/>
      <c r="IAN30" s="111"/>
      <c r="IAO30" s="111"/>
      <c r="IAP30" s="111"/>
      <c r="IAQ30" s="111"/>
      <c r="IAR30" s="3" t="e">
        <f>IAR26/#REF!-0.01</f>
        <v>#REF!</v>
      </c>
      <c r="IAS30" s="111" t="s">
        <v>58</v>
      </c>
      <c r="IAT30" s="111"/>
      <c r="IAU30" s="111"/>
      <c r="IAV30" s="111"/>
      <c r="IAW30" s="111"/>
      <c r="IAX30" s="111"/>
      <c r="IAY30" s="111"/>
      <c r="IAZ30" s="3" t="e">
        <f>IAZ26/#REF!-0.01</f>
        <v>#REF!</v>
      </c>
      <c r="IBA30" s="111" t="s">
        <v>58</v>
      </c>
      <c r="IBB30" s="111"/>
      <c r="IBC30" s="111"/>
      <c r="IBD30" s="111"/>
      <c r="IBE30" s="111"/>
      <c r="IBF30" s="111"/>
      <c r="IBG30" s="111"/>
      <c r="IBH30" s="3" t="e">
        <f>IBH26/#REF!-0.01</f>
        <v>#REF!</v>
      </c>
      <c r="IBI30" s="111" t="s">
        <v>58</v>
      </c>
      <c r="IBJ30" s="111"/>
      <c r="IBK30" s="111"/>
      <c r="IBL30" s="111"/>
      <c r="IBM30" s="111"/>
      <c r="IBN30" s="111"/>
      <c r="IBO30" s="111"/>
      <c r="IBP30" s="3" t="e">
        <f>IBP26/#REF!-0.01</f>
        <v>#REF!</v>
      </c>
      <c r="IBQ30" s="111" t="s">
        <v>58</v>
      </c>
      <c r="IBR30" s="111"/>
      <c r="IBS30" s="111"/>
      <c r="IBT30" s="111"/>
      <c r="IBU30" s="111"/>
      <c r="IBV30" s="111"/>
      <c r="IBW30" s="111"/>
      <c r="IBX30" s="3" t="e">
        <f>IBX26/#REF!-0.01</f>
        <v>#REF!</v>
      </c>
      <c r="IBY30" s="111" t="s">
        <v>58</v>
      </c>
      <c r="IBZ30" s="111"/>
      <c r="ICA30" s="111"/>
      <c r="ICB30" s="111"/>
      <c r="ICC30" s="111"/>
      <c r="ICD30" s="111"/>
      <c r="ICE30" s="111"/>
      <c r="ICF30" s="3" t="e">
        <f>ICF26/#REF!-0.01</f>
        <v>#REF!</v>
      </c>
      <c r="ICG30" s="111" t="s">
        <v>58</v>
      </c>
      <c r="ICH30" s="111"/>
      <c r="ICI30" s="111"/>
      <c r="ICJ30" s="111"/>
      <c r="ICK30" s="111"/>
      <c r="ICL30" s="111"/>
      <c r="ICM30" s="111"/>
      <c r="ICN30" s="3" t="e">
        <f>ICN26/#REF!-0.01</f>
        <v>#REF!</v>
      </c>
      <c r="ICO30" s="111" t="s">
        <v>58</v>
      </c>
      <c r="ICP30" s="111"/>
      <c r="ICQ30" s="111"/>
      <c r="ICR30" s="111"/>
      <c r="ICS30" s="111"/>
      <c r="ICT30" s="111"/>
      <c r="ICU30" s="111"/>
      <c r="ICV30" s="3" t="e">
        <f>ICV26/#REF!-0.01</f>
        <v>#REF!</v>
      </c>
      <c r="ICW30" s="111" t="s">
        <v>58</v>
      </c>
      <c r="ICX30" s="111"/>
      <c r="ICY30" s="111"/>
      <c r="ICZ30" s="111"/>
      <c r="IDA30" s="111"/>
      <c r="IDB30" s="111"/>
      <c r="IDC30" s="111"/>
      <c r="IDD30" s="3" t="e">
        <f>IDD26/#REF!-0.01</f>
        <v>#REF!</v>
      </c>
      <c r="IDE30" s="111" t="s">
        <v>58</v>
      </c>
      <c r="IDF30" s="111"/>
      <c r="IDG30" s="111"/>
      <c r="IDH30" s="111"/>
      <c r="IDI30" s="111"/>
      <c r="IDJ30" s="111"/>
      <c r="IDK30" s="111"/>
      <c r="IDL30" s="3" t="e">
        <f>IDL26/#REF!-0.01</f>
        <v>#REF!</v>
      </c>
      <c r="IDM30" s="111" t="s">
        <v>58</v>
      </c>
      <c r="IDN30" s="111"/>
      <c r="IDO30" s="111"/>
      <c r="IDP30" s="111"/>
      <c r="IDQ30" s="111"/>
      <c r="IDR30" s="111"/>
      <c r="IDS30" s="111"/>
      <c r="IDT30" s="3" t="e">
        <f>IDT26/#REF!-0.01</f>
        <v>#REF!</v>
      </c>
      <c r="IDU30" s="111" t="s">
        <v>58</v>
      </c>
      <c r="IDV30" s="111"/>
      <c r="IDW30" s="111"/>
      <c r="IDX30" s="111"/>
      <c r="IDY30" s="111"/>
      <c r="IDZ30" s="111"/>
      <c r="IEA30" s="111"/>
      <c r="IEB30" s="3" t="e">
        <f>IEB26/#REF!-0.01</f>
        <v>#REF!</v>
      </c>
      <c r="IEC30" s="111" t="s">
        <v>58</v>
      </c>
      <c r="IED30" s="111"/>
      <c r="IEE30" s="111"/>
      <c r="IEF30" s="111"/>
      <c r="IEG30" s="111"/>
      <c r="IEH30" s="111"/>
      <c r="IEI30" s="111"/>
      <c r="IEJ30" s="3" t="e">
        <f>IEJ26/#REF!-0.01</f>
        <v>#REF!</v>
      </c>
      <c r="IEK30" s="111" t="s">
        <v>58</v>
      </c>
      <c r="IEL30" s="111"/>
      <c r="IEM30" s="111"/>
      <c r="IEN30" s="111"/>
      <c r="IEO30" s="111"/>
      <c r="IEP30" s="111"/>
      <c r="IEQ30" s="111"/>
      <c r="IER30" s="3" t="e">
        <f>IER26/#REF!-0.01</f>
        <v>#REF!</v>
      </c>
      <c r="IES30" s="111" t="s">
        <v>58</v>
      </c>
      <c r="IET30" s="111"/>
      <c r="IEU30" s="111"/>
      <c r="IEV30" s="111"/>
      <c r="IEW30" s="111"/>
      <c r="IEX30" s="111"/>
      <c r="IEY30" s="111"/>
      <c r="IEZ30" s="3" t="e">
        <f>IEZ26/#REF!-0.01</f>
        <v>#REF!</v>
      </c>
      <c r="IFA30" s="111" t="s">
        <v>58</v>
      </c>
      <c r="IFB30" s="111"/>
      <c r="IFC30" s="111"/>
      <c r="IFD30" s="111"/>
      <c r="IFE30" s="111"/>
      <c r="IFF30" s="111"/>
      <c r="IFG30" s="111"/>
      <c r="IFH30" s="3" t="e">
        <f>IFH26/#REF!-0.01</f>
        <v>#REF!</v>
      </c>
      <c r="IFI30" s="111" t="s">
        <v>58</v>
      </c>
      <c r="IFJ30" s="111"/>
      <c r="IFK30" s="111"/>
      <c r="IFL30" s="111"/>
      <c r="IFM30" s="111"/>
      <c r="IFN30" s="111"/>
      <c r="IFO30" s="111"/>
      <c r="IFP30" s="3" t="e">
        <f>IFP26/#REF!-0.01</f>
        <v>#REF!</v>
      </c>
      <c r="IFQ30" s="111" t="s">
        <v>58</v>
      </c>
      <c r="IFR30" s="111"/>
      <c r="IFS30" s="111"/>
      <c r="IFT30" s="111"/>
      <c r="IFU30" s="111"/>
      <c r="IFV30" s="111"/>
      <c r="IFW30" s="111"/>
      <c r="IFX30" s="3" t="e">
        <f>IFX26/#REF!-0.01</f>
        <v>#REF!</v>
      </c>
      <c r="IFY30" s="111" t="s">
        <v>58</v>
      </c>
      <c r="IFZ30" s="111"/>
      <c r="IGA30" s="111"/>
      <c r="IGB30" s="111"/>
      <c r="IGC30" s="111"/>
      <c r="IGD30" s="111"/>
      <c r="IGE30" s="111"/>
      <c r="IGF30" s="3" t="e">
        <f>IGF26/#REF!-0.01</f>
        <v>#REF!</v>
      </c>
      <c r="IGG30" s="111" t="s">
        <v>58</v>
      </c>
      <c r="IGH30" s="111"/>
      <c r="IGI30" s="111"/>
      <c r="IGJ30" s="111"/>
      <c r="IGK30" s="111"/>
      <c r="IGL30" s="111"/>
      <c r="IGM30" s="111"/>
      <c r="IGN30" s="3" t="e">
        <f>IGN26/#REF!-0.01</f>
        <v>#REF!</v>
      </c>
      <c r="IGO30" s="111" t="s">
        <v>58</v>
      </c>
      <c r="IGP30" s="111"/>
      <c r="IGQ30" s="111"/>
      <c r="IGR30" s="111"/>
      <c r="IGS30" s="111"/>
      <c r="IGT30" s="111"/>
      <c r="IGU30" s="111"/>
      <c r="IGV30" s="3" t="e">
        <f>IGV26/#REF!-0.01</f>
        <v>#REF!</v>
      </c>
      <c r="IGW30" s="111" t="s">
        <v>58</v>
      </c>
      <c r="IGX30" s="111"/>
      <c r="IGY30" s="111"/>
      <c r="IGZ30" s="111"/>
      <c r="IHA30" s="111"/>
      <c r="IHB30" s="111"/>
      <c r="IHC30" s="111"/>
      <c r="IHD30" s="3" t="e">
        <f>IHD26/#REF!-0.01</f>
        <v>#REF!</v>
      </c>
      <c r="IHE30" s="111" t="s">
        <v>58</v>
      </c>
      <c r="IHF30" s="111"/>
      <c r="IHG30" s="111"/>
      <c r="IHH30" s="111"/>
      <c r="IHI30" s="111"/>
      <c r="IHJ30" s="111"/>
      <c r="IHK30" s="111"/>
      <c r="IHL30" s="3" t="e">
        <f>IHL26/#REF!-0.01</f>
        <v>#REF!</v>
      </c>
      <c r="IHM30" s="111" t="s">
        <v>58</v>
      </c>
      <c r="IHN30" s="111"/>
      <c r="IHO30" s="111"/>
      <c r="IHP30" s="111"/>
      <c r="IHQ30" s="111"/>
      <c r="IHR30" s="111"/>
      <c r="IHS30" s="111"/>
      <c r="IHT30" s="3" t="e">
        <f>IHT26/#REF!-0.01</f>
        <v>#REF!</v>
      </c>
      <c r="IHU30" s="111" t="s">
        <v>58</v>
      </c>
      <c r="IHV30" s="111"/>
      <c r="IHW30" s="111"/>
      <c r="IHX30" s="111"/>
      <c r="IHY30" s="111"/>
      <c r="IHZ30" s="111"/>
      <c r="IIA30" s="111"/>
      <c r="IIB30" s="3" t="e">
        <f>IIB26/#REF!-0.01</f>
        <v>#REF!</v>
      </c>
      <c r="IIC30" s="111" t="s">
        <v>58</v>
      </c>
      <c r="IID30" s="111"/>
      <c r="IIE30" s="111"/>
      <c r="IIF30" s="111"/>
      <c r="IIG30" s="111"/>
      <c r="IIH30" s="111"/>
      <c r="III30" s="111"/>
      <c r="IIJ30" s="3" t="e">
        <f>IIJ26/#REF!-0.01</f>
        <v>#REF!</v>
      </c>
      <c r="IIK30" s="111" t="s">
        <v>58</v>
      </c>
      <c r="IIL30" s="111"/>
      <c r="IIM30" s="111"/>
      <c r="IIN30" s="111"/>
      <c r="IIO30" s="111"/>
      <c r="IIP30" s="111"/>
      <c r="IIQ30" s="111"/>
      <c r="IIR30" s="3" t="e">
        <f>IIR26/#REF!-0.01</f>
        <v>#REF!</v>
      </c>
      <c r="IIS30" s="111" t="s">
        <v>58</v>
      </c>
      <c r="IIT30" s="111"/>
      <c r="IIU30" s="111"/>
      <c r="IIV30" s="111"/>
      <c r="IIW30" s="111"/>
      <c r="IIX30" s="111"/>
      <c r="IIY30" s="111"/>
      <c r="IIZ30" s="3" t="e">
        <f>IIZ26/#REF!-0.01</f>
        <v>#REF!</v>
      </c>
      <c r="IJA30" s="111" t="s">
        <v>58</v>
      </c>
      <c r="IJB30" s="111"/>
      <c r="IJC30" s="111"/>
      <c r="IJD30" s="111"/>
      <c r="IJE30" s="111"/>
      <c r="IJF30" s="111"/>
      <c r="IJG30" s="111"/>
      <c r="IJH30" s="3" t="e">
        <f>IJH26/#REF!-0.01</f>
        <v>#REF!</v>
      </c>
      <c r="IJI30" s="111" t="s">
        <v>58</v>
      </c>
      <c r="IJJ30" s="111"/>
      <c r="IJK30" s="111"/>
      <c r="IJL30" s="111"/>
      <c r="IJM30" s="111"/>
      <c r="IJN30" s="111"/>
      <c r="IJO30" s="111"/>
      <c r="IJP30" s="3" t="e">
        <f>IJP26/#REF!-0.01</f>
        <v>#REF!</v>
      </c>
      <c r="IJQ30" s="111" t="s">
        <v>58</v>
      </c>
      <c r="IJR30" s="111"/>
      <c r="IJS30" s="111"/>
      <c r="IJT30" s="111"/>
      <c r="IJU30" s="111"/>
      <c r="IJV30" s="111"/>
      <c r="IJW30" s="111"/>
      <c r="IJX30" s="3" t="e">
        <f>IJX26/#REF!-0.01</f>
        <v>#REF!</v>
      </c>
      <c r="IJY30" s="111" t="s">
        <v>58</v>
      </c>
      <c r="IJZ30" s="111"/>
      <c r="IKA30" s="111"/>
      <c r="IKB30" s="111"/>
      <c r="IKC30" s="111"/>
      <c r="IKD30" s="111"/>
      <c r="IKE30" s="111"/>
      <c r="IKF30" s="3" t="e">
        <f>IKF26/#REF!-0.01</f>
        <v>#REF!</v>
      </c>
      <c r="IKG30" s="111" t="s">
        <v>58</v>
      </c>
      <c r="IKH30" s="111"/>
      <c r="IKI30" s="111"/>
      <c r="IKJ30" s="111"/>
      <c r="IKK30" s="111"/>
      <c r="IKL30" s="111"/>
      <c r="IKM30" s="111"/>
      <c r="IKN30" s="3" t="e">
        <f>IKN26/#REF!-0.01</f>
        <v>#REF!</v>
      </c>
      <c r="IKO30" s="111" t="s">
        <v>58</v>
      </c>
      <c r="IKP30" s="111"/>
      <c r="IKQ30" s="111"/>
      <c r="IKR30" s="111"/>
      <c r="IKS30" s="111"/>
      <c r="IKT30" s="111"/>
      <c r="IKU30" s="111"/>
      <c r="IKV30" s="3" t="e">
        <f>IKV26/#REF!-0.01</f>
        <v>#REF!</v>
      </c>
      <c r="IKW30" s="111" t="s">
        <v>58</v>
      </c>
      <c r="IKX30" s="111"/>
      <c r="IKY30" s="111"/>
      <c r="IKZ30" s="111"/>
      <c r="ILA30" s="111"/>
      <c r="ILB30" s="111"/>
      <c r="ILC30" s="111"/>
      <c r="ILD30" s="3" t="e">
        <f>ILD26/#REF!-0.01</f>
        <v>#REF!</v>
      </c>
      <c r="ILE30" s="111" t="s">
        <v>58</v>
      </c>
      <c r="ILF30" s="111"/>
      <c r="ILG30" s="111"/>
      <c r="ILH30" s="111"/>
      <c r="ILI30" s="111"/>
      <c r="ILJ30" s="111"/>
      <c r="ILK30" s="111"/>
      <c r="ILL30" s="3" t="e">
        <f>ILL26/#REF!-0.01</f>
        <v>#REF!</v>
      </c>
      <c r="ILM30" s="111" t="s">
        <v>58</v>
      </c>
      <c r="ILN30" s="111"/>
      <c r="ILO30" s="111"/>
      <c r="ILP30" s="111"/>
      <c r="ILQ30" s="111"/>
      <c r="ILR30" s="111"/>
      <c r="ILS30" s="111"/>
      <c r="ILT30" s="3" t="e">
        <f>ILT26/#REF!-0.01</f>
        <v>#REF!</v>
      </c>
      <c r="ILU30" s="111" t="s">
        <v>58</v>
      </c>
      <c r="ILV30" s="111"/>
      <c r="ILW30" s="111"/>
      <c r="ILX30" s="111"/>
      <c r="ILY30" s="111"/>
      <c r="ILZ30" s="111"/>
      <c r="IMA30" s="111"/>
      <c r="IMB30" s="3" t="e">
        <f>IMB26/#REF!-0.01</f>
        <v>#REF!</v>
      </c>
      <c r="IMC30" s="111" t="s">
        <v>58</v>
      </c>
      <c r="IMD30" s="111"/>
      <c r="IME30" s="111"/>
      <c r="IMF30" s="111"/>
      <c r="IMG30" s="111"/>
      <c r="IMH30" s="111"/>
      <c r="IMI30" s="111"/>
      <c r="IMJ30" s="3" t="e">
        <f>IMJ26/#REF!-0.01</f>
        <v>#REF!</v>
      </c>
      <c r="IMK30" s="111" t="s">
        <v>58</v>
      </c>
      <c r="IML30" s="111"/>
      <c r="IMM30" s="111"/>
      <c r="IMN30" s="111"/>
      <c r="IMO30" s="111"/>
      <c r="IMP30" s="111"/>
      <c r="IMQ30" s="111"/>
      <c r="IMR30" s="3" t="e">
        <f>IMR26/#REF!-0.01</f>
        <v>#REF!</v>
      </c>
      <c r="IMS30" s="111" t="s">
        <v>58</v>
      </c>
      <c r="IMT30" s="111"/>
      <c r="IMU30" s="111"/>
      <c r="IMV30" s="111"/>
      <c r="IMW30" s="111"/>
      <c r="IMX30" s="111"/>
      <c r="IMY30" s="111"/>
      <c r="IMZ30" s="3" t="e">
        <f>IMZ26/#REF!-0.01</f>
        <v>#REF!</v>
      </c>
      <c r="INA30" s="111" t="s">
        <v>58</v>
      </c>
      <c r="INB30" s="111"/>
      <c r="INC30" s="111"/>
      <c r="IND30" s="111"/>
      <c r="INE30" s="111"/>
      <c r="INF30" s="111"/>
      <c r="ING30" s="111"/>
      <c r="INH30" s="3" t="e">
        <f>INH26/#REF!-0.01</f>
        <v>#REF!</v>
      </c>
      <c r="INI30" s="111" t="s">
        <v>58</v>
      </c>
      <c r="INJ30" s="111"/>
      <c r="INK30" s="111"/>
      <c r="INL30" s="111"/>
      <c r="INM30" s="111"/>
      <c r="INN30" s="111"/>
      <c r="INO30" s="111"/>
      <c r="INP30" s="3" t="e">
        <f>INP26/#REF!-0.01</f>
        <v>#REF!</v>
      </c>
      <c r="INQ30" s="111" t="s">
        <v>58</v>
      </c>
      <c r="INR30" s="111"/>
      <c r="INS30" s="111"/>
      <c r="INT30" s="111"/>
      <c r="INU30" s="111"/>
      <c r="INV30" s="111"/>
      <c r="INW30" s="111"/>
      <c r="INX30" s="3" t="e">
        <f>INX26/#REF!-0.01</f>
        <v>#REF!</v>
      </c>
      <c r="INY30" s="111" t="s">
        <v>58</v>
      </c>
      <c r="INZ30" s="111"/>
      <c r="IOA30" s="111"/>
      <c r="IOB30" s="111"/>
      <c r="IOC30" s="111"/>
      <c r="IOD30" s="111"/>
      <c r="IOE30" s="111"/>
      <c r="IOF30" s="3" t="e">
        <f>IOF26/#REF!-0.01</f>
        <v>#REF!</v>
      </c>
      <c r="IOG30" s="111" t="s">
        <v>58</v>
      </c>
      <c r="IOH30" s="111"/>
      <c r="IOI30" s="111"/>
      <c r="IOJ30" s="111"/>
      <c r="IOK30" s="111"/>
      <c r="IOL30" s="111"/>
      <c r="IOM30" s="111"/>
      <c r="ION30" s="3" t="e">
        <f>ION26/#REF!-0.01</f>
        <v>#REF!</v>
      </c>
      <c r="IOO30" s="111" t="s">
        <v>58</v>
      </c>
      <c r="IOP30" s="111"/>
      <c r="IOQ30" s="111"/>
      <c r="IOR30" s="111"/>
      <c r="IOS30" s="111"/>
      <c r="IOT30" s="111"/>
      <c r="IOU30" s="111"/>
      <c r="IOV30" s="3" t="e">
        <f>IOV26/#REF!-0.01</f>
        <v>#REF!</v>
      </c>
      <c r="IOW30" s="111" t="s">
        <v>58</v>
      </c>
      <c r="IOX30" s="111"/>
      <c r="IOY30" s="111"/>
      <c r="IOZ30" s="111"/>
      <c r="IPA30" s="111"/>
      <c r="IPB30" s="111"/>
      <c r="IPC30" s="111"/>
      <c r="IPD30" s="3" t="e">
        <f>IPD26/#REF!-0.01</f>
        <v>#REF!</v>
      </c>
      <c r="IPE30" s="111" t="s">
        <v>58</v>
      </c>
      <c r="IPF30" s="111"/>
      <c r="IPG30" s="111"/>
      <c r="IPH30" s="111"/>
      <c r="IPI30" s="111"/>
      <c r="IPJ30" s="111"/>
      <c r="IPK30" s="111"/>
      <c r="IPL30" s="3" t="e">
        <f>IPL26/#REF!-0.01</f>
        <v>#REF!</v>
      </c>
      <c r="IPM30" s="111" t="s">
        <v>58</v>
      </c>
      <c r="IPN30" s="111"/>
      <c r="IPO30" s="111"/>
      <c r="IPP30" s="111"/>
      <c r="IPQ30" s="111"/>
      <c r="IPR30" s="111"/>
      <c r="IPS30" s="111"/>
      <c r="IPT30" s="3" t="e">
        <f>IPT26/#REF!-0.01</f>
        <v>#REF!</v>
      </c>
      <c r="IPU30" s="111" t="s">
        <v>58</v>
      </c>
      <c r="IPV30" s="111"/>
      <c r="IPW30" s="111"/>
      <c r="IPX30" s="111"/>
      <c r="IPY30" s="111"/>
      <c r="IPZ30" s="111"/>
      <c r="IQA30" s="111"/>
      <c r="IQB30" s="3" t="e">
        <f>IQB26/#REF!-0.01</f>
        <v>#REF!</v>
      </c>
      <c r="IQC30" s="111" t="s">
        <v>58</v>
      </c>
      <c r="IQD30" s="111"/>
      <c r="IQE30" s="111"/>
      <c r="IQF30" s="111"/>
      <c r="IQG30" s="111"/>
      <c r="IQH30" s="111"/>
      <c r="IQI30" s="111"/>
      <c r="IQJ30" s="3" t="e">
        <f>IQJ26/#REF!-0.01</f>
        <v>#REF!</v>
      </c>
      <c r="IQK30" s="111" t="s">
        <v>58</v>
      </c>
      <c r="IQL30" s="111"/>
      <c r="IQM30" s="111"/>
      <c r="IQN30" s="111"/>
      <c r="IQO30" s="111"/>
      <c r="IQP30" s="111"/>
      <c r="IQQ30" s="111"/>
      <c r="IQR30" s="3" t="e">
        <f>IQR26/#REF!-0.01</f>
        <v>#REF!</v>
      </c>
      <c r="IQS30" s="111" t="s">
        <v>58</v>
      </c>
      <c r="IQT30" s="111"/>
      <c r="IQU30" s="111"/>
      <c r="IQV30" s="111"/>
      <c r="IQW30" s="111"/>
      <c r="IQX30" s="111"/>
      <c r="IQY30" s="111"/>
      <c r="IQZ30" s="3" t="e">
        <f>IQZ26/#REF!-0.01</f>
        <v>#REF!</v>
      </c>
      <c r="IRA30" s="111" t="s">
        <v>58</v>
      </c>
      <c r="IRB30" s="111"/>
      <c r="IRC30" s="111"/>
      <c r="IRD30" s="111"/>
      <c r="IRE30" s="111"/>
      <c r="IRF30" s="111"/>
      <c r="IRG30" s="111"/>
      <c r="IRH30" s="3" t="e">
        <f>IRH26/#REF!-0.01</f>
        <v>#REF!</v>
      </c>
      <c r="IRI30" s="111" t="s">
        <v>58</v>
      </c>
      <c r="IRJ30" s="111"/>
      <c r="IRK30" s="111"/>
      <c r="IRL30" s="111"/>
      <c r="IRM30" s="111"/>
      <c r="IRN30" s="111"/>
      <c r="IRO30" s="111"/>
      <c r="IRP30" s="3" t="e">
        <f>IRP26/#REF!-0.01</f>
        <v>#REF!</v>
      </c>
      <c r="IRQ30" s="111" t="s">
        <v>58</v>
      </c>
      <c r="IRR30" s="111"/>
      <c r="IRS30" s="111"/>
      <c r="IRT30" s="111"/>
      <c r="IRU30" s="111"/>
      <c r="IRV30" s="111"/>
      <c r="IRW30" s="111"/>
      <c r="IRX30" s="3" t="e">
        <f>IRX26/#REF!-0.01</f>
        <v>#REF!</v>
      </c>
      <c r="IRY30" s="111" t="s">
        <v>58</v>
      </c>
      <c r="IRZ30" s="111"/>
      <c r="ISA30" s="111"/>
      <c r="ISB30" s="111"/>
      <c r="ISC30" s="111"/>
      <c r="ISD30" s="111"/>
      <c r="ISE30" s="111"/>
      <c r="ISF30" s="3" t="e">
        <f>ISF26/#REF!-0.01</f>
        <v>#REF!</v>
      </c>
      <c r="ISG30" s="111" t="s">
        <v>58</v>
      </c>
      <c r="ISH30" s="111"/>
      <c r="ISI30" s="111"/>
      <c r="ISJ30" s="111"/>
      <c r="ISK30" s="111"/>
      <c r="ISL30" s="111"/>
      <c r="ISM30" s="111"/>
      <c r="ISN30" s="3" t="e">
        <f>ISN26/#REF!-0.01</f>
        <v>#REF!</v>
      </c>
      <c r="ISO30" s="111" t="s">
        <v>58</v>
      </c>
      <c r="ISP30" s="111"/>
      <c r="ISQ30" s="111"/>
      <c r="ISR30" s="111"/>
      <c r="ISS30" s="111"/>
      <c r="IST30" s="111"/>
      <c r="ISU30" s="111"/>
      <c r="ISV30" s="3" t="e">
        <f>ISV26/#REF!-0.01</f>
        <v>#REF!</v>
      </c>
      <c r="ISW30" s="111" t="s">
        <v>58</v>
      </c>
      <c r="ISX30" s="111"/>
      <c r="ISY30" s="111"/>
      <c r="ISZ30" s="111"/>
      <c r="ITA30" s="111"/>
      <c r="ITB30" s="111"/>
      <c r="ITC30" s="111"/>
      <c r="ITD30" s="3" t="e">
        <f>ITD26/#REF!-0.01</f>
        <v>#REF!</v>
      </c>
      <c r="ITE30" s="111" t="s">
        <v>58</v>
      </c>
      <c r="ITF30" s="111"/>
      <c r="ITG30" s="111"/>
      <c r="ITH30" s="111"/>
      <c r="ITI30" s="111"/>
      <c r="ITJ30" s="111"/>
      <c r="ITK30" s="111"/>
      <c r="ITL30" s="3" t="e">
        <f>ITL26/#REF!-0.01</f>
        <v>#REF!</v>
      </c>
      <c r="ITM30" s="111" t="s">
        <v>58</v>
      </c>
      <c r="ITN30" s="111"/>
      <c r="ITO30" s="111"/>
      <c r="ITP30" s="111"/>
      <c r="ITQ30" s="111"/>
      <c r="ITR30" s="111"/>
      <c r="ITS30" s="111"/>
      <c r="ITT30" s="3" t="e">
        <f>ITT26/#REF!-0.01</f>
        <v>#REF!</v>
      </c>
      <c r="ITU30" s="111" t="s">
        <v>58</v>
      </c>
      <c r="ITV30" s="111"/>
      <c r="ITW30" s="111"/>
      <c r="ITX30" s="111"/>
      <c r="ITY30" s="111"/>
      <c r="ITZ30" s="111"/>
      <c r="IUA30" s="111"/>
      <c r="IUB30" s="3" t="e">
        <f>IUB26/#REF!-0.01</f>
        <v>#REF!</v>
      </c>
      <c r="IUC30" s="111" t="s">
        <v>58</v>
      </c>
      <c r="IUD30" s="111"/>
      <c r="IUE30" s="111"/>
      <c r="IUF30" s="111"/>
      <c r="IUG30" s="111"/>
      <c r="IUH30" s="111"/>
      <c r="IUI30" s="111"/>
      <c r="IUJ30" s="3" t="e">
        <f>IUJ26/#REF!-0.01</f>
        <v>#REF!</v>
      </c>
      <c r="IUK30" s="111" t="s">
        <v>58</v>
      </c>
      <c r="IUL30" s="111"/>
      <c r="IUM30" s="111"/>
      <c r="IUN30" s="111"/>
      <c r="IUO30" s="111"/>
      <c r="IUP30" s="111"/>
      <c r="IUQ30" s="111"/>
      <c r="IUR30" s="3" t="e">
        <f>IUR26/#REF!-0.01</f>
        <v>#REF!</v>
      </c>
      <c r="IUS30" s="111" t="s">
        <v>58</v>
      </c>
      <c r="IUT30" s="111"/>
      <c r="IUU30" s="111"/>
      <c r="IUV30" s="111"/>
      <c r="IUW30" s="111"/>
      <c r="IUX30" s="111"/>
      <c r="IUY30" s="111"/>
      <c r="IUZ30" s="3" t="e">
        <f>IUZ26/#REF!-0.01</f>
        <v>#REF!</v>
      </c>
      <c r="IVA30" s="111" t="s">
        <v>58</v>
      </c>
      <c r="IVB30" s="111"/>
      <c r="IVC30" s="111"/>
      <c r="IVD30" s="111"/>
      <c r="IVE30" s="111"/>
      <c r="IVF30" s="111"/>
      <c r="IVG30" s="111"/>
      <c r="IVH30" s="3" t="e">
        <f>IVH26/#REF!-0.01</f>
        <v>#REF!</v>
      </c>
      <c r="IVI30" s="111" t="s">
        <v>58</v>
      </c>
      <c r="IVJ30" s="111"/>
      <c r="IVK30" s="111"/>
      <c r="IVL30" s="111"/>
      <c r="IVM30" s="111"/>
      <c r="IVN30" s="111"/>
      <c r="IVO30" s="111"/>
      <c r="IVP30" s="3" t="e">
        <f>IVP26/#REF!-0.01</f>
        <v>#REF!</v>
      </c>
      <c r="IVQ30" s="111" t="s">
        <v>58</v>
      </c>
      <c r="IVR30" s="111"/>
      <c r="IVS30" s="111"/>
      <c r="IVT30" s="111"/>
      <c r="IVU30" s="111"/>
      <c r="IVV30" s="111"/>
      <c r="IVW30" s="111"/>
      <c r="IVX30" s="3" t="e">
        <f>IVX26/#REF!-0.01</f>
        <v>#REF!</v>
      </c>
      <c r="IVY30" s="111" t="s">
        <v>58</v>
      </c>
      <c r="IVZ30" s="111"/>
      <c r="IWA30" s="111"/>
      <c r="IWB30" s="111"/>
      <c r="IWC30" s="111"/>
      <c r="IWD30" s="111"/>
      <c r="IWE30" s="111"/>
      <c r="IWF30" s="3" t="e">
        <f>IWF26/#REF!-0.01</f>
        <v>#REF!</v>
      </c>
      <c r="IWG30" s="111" t="s">
        <v>58</v>
      </c>
      <c r="IWH30" s="111"/>
      <c r="IWI30" s="111"/>
      <c r="IWJ30" s="111"/>
      <c r="IWK30" s="111"/>
      <c r="IWL30" s="111"/>
      <c r="IWM30" s="111"/>
      <c r="IWN30" s="3" t="e">
        <f>IWN26/#REF!-0.01</f>
        <v>#REF!</v>
      </c>
      <c r="IWO30" s="111" t="s">
        <v>58</v>
      </c>
      <c r="IWP30" s="111"/>
      <c r="IWQ30" s="111"/>
      <c r="IWR30" s="111"/>
      <c r="IWS30" s="111"/>
      <c r="IWT30" s="111"/>
      <c r="IWU30" s="111"/>
      <c r="IWV30" s="3" t="e">
        <f>IWV26/#REF!-0.01</f>
        <v>#REF!</v>
      </c>
      <c r="IWW30" s="111" t="s">
        <v>58</v>
      </c>
      <c r="IWX30" s="111"/>
      <c r="IWY30" s="111"/>
      <c r="IWZ30" s="111"/>
      <c r="IXA30" s="111"/>
      <c r="IXB30" s="111"/>
      <c r="IXC30" s="111"/>
      <c r="IXD30" s="3" t="e">
        <f>IXD26/#REF!-0.01</f>
        <v>#REF!</v>
      </c>
      <c r="IXE30" s="111" t="s">
        <v>58</v>
      </c>
      <c r="IXF30" s="111"/>
      <c r="IXG30" s="111"/>
      <c r="IXH30" s="111"/>
      <c r="IXI30" s="111"/>
      <c r="IXJ30" s="111"/>
      <c r="IXK30" s="111"/>
      <c r="IXL30" s="3" t="e">
        <f>IXL26/#REF!-0.01</f>
        <v>#REF!</v>
      </c>
      <c r="IXM30" s="111" t="s">
        <v>58</v>
      </c>
      <c r="IXN30" s="111"/>
      <c r="IXO30" s="111"/>
      <c r="IXP30" s="111"/>
      <c r="IXQ30" s="111"/>
      <c r="IXR30" s="111"/>
      <c r="IXS30" s="111"/>
      <c r="IXT30" s="3" t="e">
        <f>IXT26/#REF!-0.01</f>
        <v>#REF!</v>
      </c>
      <c r="IXU30" s="111" t="s">
        <v>58</v>
      </c>
      <c r="IXV30" s="111"/>
      <c r="IXW30" s="111"/>
      <c r="IXX30" s="111"/>
      <c r="IXY30" s="111"/>
      <c r="IXZ30" s="111"/>
      <c r="IYA30" s="111"/>
      <c r="IYB30" s="3" t="e">
        <f>IYB26/#REF!-0.01</f>
        <v>#REF!</v>
      </c>
      <c r="IYC30" s="111" t="s">
        <v>58</v>
      </c>
      <c r="IYD30" s="111"/>
      <c r="IYE30" s="111"/>
      <c r="IYF30" s="111"/>
      <c r="IYG30" s="111"/>
      <c r="IYH30" s="111"/>
      <c r="IYI30" s="111"/>
      <c r="IYJ30" s="3" t="e">
        <f>IYJ26/#REF!-0.01</f>
        <v>#REF!</v>
      </c>
      <c r="IYK30" s="111" t="s">
        <v>58</v>
      </c>
      <c r="IYL30" s="111"/>
      <c r="IYM30" s="111"/>
      <c r="IYN30" s="111"/>
      <c r="IYO30" s="111"/>
      <c r="IYP30" s="111"/>
      <c r="IYQ30" s="111"/>
      <c r="IYR30" s="3" t="e">
        <f>IYR26/#REF!-0.01</f>
        <v>#REF!</v>
      </c>
      <c r="IYS30" s="111" t="s">
        <v>58</v>
      </c>
      <c r="IYT30" s="111"/>
      <c r="IYU30" s="111"/>
      <c r="IYV30" s="111"/>
      <c r="IYW30" s="111"/>
      <c r="IYX30" s="111"/>
      <c r="IYY30" s="111"/>
      <c r="IYZ30" s="3" t="e">
        <f>IYZ26/#REF!-0.01</f>
        <v>#REF!</v>
      </c>
      <c r="IZA30" s="111" t="s">
        <v>58</v>
      </c>
      <c r="IZB30" s="111"/>
      <c r="IZC30" s="111"/>
      <c r="IZD30" s="111"/>
      <c r="IZE30" s="111"/>
      <c r="IZF30" s="111"/>
      <c r="IZG30" s="111"/>
      <c r="IZH30" s="3" t="e">
        <f>IZH26/#REF!-0.01</f>
        <v>#REF!</v>
      </c>
      <c r="IZI30" s="111" t="s">
        <v>58</v>
      </c>
      <c r="IZJ30" s="111"/>
      <c r="IZK30" s="111"/>
      <c r="IZL30" s="111"/>
      <c r="IZM30" s="111"/>
      <c r="IZN30" s="111"/>
      <c r="IZO30" s="111"/>
      <c r="IZP30" s="3" t="e">
        <f>IZP26/#REF!-0.01</f>
        <v>#REF!</v>
      </c>
      <c r="IZQ30" s="111" t="s">
        <v>58</v>
      </c>
      <c r="IZR30" s="111"/>
      <c r="IZS30" s="111"/>
      <c r="IZT30" s="111"/>
      <c r="IZU30" s="111"/>
      <c r="IZV30" s="111"/>
      <c r="IZW30" s="111"/>
      <c r="IZX30" s="3" t="e">
        <f>IZX26/#REF!-0.01</f>
        <v>#REF!</v>
      </c>
      <c r="IZY30" s="111" t="s">
        <v>58</v>
      </c>
      <c r="IZZ30" s="111"/>
      <c r="JAA30" s="111"/>
      <c r="JAB30" s="111"/>
      <c r="JAC30" s="111"/>
      <c r="JAD30" s="111"/>
      <c r="JAE30" s="111"/>
      <c r="JAF30" s="3" t="e">
        <f>JAF26/#REF!-0.01</f>
        <v>#REF!</v>
      </c>
      <c r="JAG30" s="111" t="s">
        <v>58</v>
      </c>
      <c r="JAH30" s="111"/>
      <c r="JAI30" s="111"/>
      <c r="JAJ30" s="111"/>
      <c r="JAK30" s="111"/>
      <c r="JAL30" s="111"/>
      <c r="JAM30" s="111"/>
      <c r="JAN30" s="3" t="e">
        <f>JAN26/#REF!-0.01</f>
        <v>#REF!</v>
      </c>
      <c r="JAO30" s="111" t="s">
        <v>58</v>
      </c>
      <c r="JAP30" s="111"/>
      <c r="JAQ30" s="111"/>
      <c r="JAR30" s="111"/>
      <c r="JAS30" s="111"/>
      <c r="JAT30" s="111"/>
      <c r="JAU30" s="111"/>
      <c r="JAV30" s="3" t="e">
        <f>JAV26/#REF!-0.01</f>
        <v>#REF!</v>
      </c>
      <c r="JAW30" s="111" t="s">
        <v>58</v>
      </c>
      <c r="JAX30" s="111"/>
      <c r="JAY30" s="111"/>
      <c r="JAZ30" s="111"/>
      <c r="JBA30" s="111"/>
      <c r="JBB30" s="111"/>
      <c r="JBC30" s="111"/>
      <c r="JBD30" s="3" t="e">
        <f>JBD26/#REF!-0.01</f>
        <v>#REF!</v>
      </c>
      <c r="JBE30" s="111" t="s">
        <v>58</v>
      </c>
      <c r="JBF30" s="111"/>
      <c r="JBG30" s="111"/>
      <c r="JBH30" s="111"/>
      <c r="JBI30" s="111"/>
      <c r="JBJ30" s="111"/>
      <c r="JBK30" s="111"/>
      <c r="JBL30" s="3" t="e">
        <f>JBL26/#REF!-0.01</f>
        <v>#REF!</v>
      </c>
      <c r="JBM30" s="111" t="s">
        <v>58</v>
      </c>
      <c r="JBN30" s="111"/>
      <c r="JBO30" s="111"/>
      <c r="JBP30" s="111"/>
      <c r="JBQ30" s="111"/>
      <c r="JBR30" s="111"/>
      <c r="JBS30" s="111"/>
      <c r="JBT30" s="3" t="e">
        <f>JBT26/#REF!-0.01</f>
        <v>#REF!</v>
      </c>
      <c r="JBU30" s="111" t="s">
        <v>58</v>
      </c>
      <c r="JBV30" s="111"/>
      <c r="JBW30" s="111"/>
      <c r="JBX30" s="111"/>
      <c r="JBY30" s="111"/>
      <c r="JBZ30" s="111"/>
      <c r="JCA30" s="111"/>
      <c r="JCB30" s="3" t="e">
        <f>JCB26/#REF!-0.01</f>
        <v>#REF!</v>
      </c>
      <c r="JCC30" s="111" t="s">
        <v>58</v>
      </c>
      <c r="JCD30" s="111"/>
      <c r="JCE30" s="111"/>
      <c r="JCF30" s="111"/>
      <c r="JCG30" s="111"/>
      <c r="JCH30" s="111"/>
      <c r="JCI30" s="111"/>
      <c r="JCJ30" s="3" t="e">
        <f>JCJ26/#REF!-0.01</f>
        <v>#REF!</v>
      </c>
      <c r="JCK30" s="111" t="s">
        <v>58</v>
      </c>
      <c r="JCL30" s="111"/>
      <c r="JCM30" s="111"/>
      <c r="JCN30" s="111"/>
      <c r="JCO30" s="111"/>
      <c r="JCP30" s="111"/>
      <c r="JCQ30" s="111"/>
      <c r="JCR30" s="3" t="e">
        <f>JCR26/#REF!-0.01</f>
        <v>#REF!</v>
      </c>
      <c r="JCS30" s="111" t="s">
        <v>58</v>
      </c>
      <c r="JCT30" s="111"/>
      <c r="JCU30" s="111"/>
      <c r="JCV30" s="111"/>
      <c r="JCW30" s="111"/>
      <c r="JCX30" s="111"/>
      <c r="JCY30" s="111"/>
      <c r="JCZ30" s="3" t="e">
        <f>JCZ26/#REF!-0.01</f>
        <v>#REF!</v>
      </c>
      <c r="JDA30" s="111" t="s">
        <v>58</v>
      </c>
      <c r="JDB30" s="111"/>
      <c r="JDC30" s="111"/>
      <c r="JDD30" s="111"/>
      <c r="JDE30" s="111"/>
      <c r="JDF30" s="111"/>
      <c r="JDG30" s="111"/>
      <c r="JDH30" s="3" t="e">
        <f>JDH26/#REF!-0.01</f>
        <v>#REF!</v>
      </c>
      <c r="JDI30" s="111" t="s">
        <v>58</v>
      </c>
      <c r="JDJ30" s="111"/>
      <c r="JDK30" s="111"/>
      <c r="JDL30" s="111"/>
      <c r="JDM30" s="111"/>
      <c r="JDN30" s="111"/>
      <c r="JDO30" s="111"/>
      <c r="JDP30" s="3" t="e">
        <f>JDP26/#REF!-0.01</f>
        <v>#REF!</v>
      </c>
      <c r="JDQ30" s="111" t="s">
        <v>58</v>
      </c>
      <c r="JDR30" s="111"/>
      <c r="JDS30" s="111"/>
      <c r="JDT30" s="111"/>
      <c r="JDU30" s="111"/>
      <c r="JDV30" s="111"/>
      <c r="JDW30" s="111"/>
      <c r="JDX30" s="3" t="e">
        <f>JDX26/#REF!-0.01</f>
        <v>#REF!</v>
      </c>
      <c r="JDY30" s="111" t="s">
        <v>58</v>
      </c>
      <c r="JDZ30" s="111"/>
      <c r="JEA30" s="111"/>
      <c r="JEB30" s="111"/>
      <c r="JEC30" s="111"/>
      <c r="JED30" s="111"/>
      <c r="JEE30" s="111"/>
      <c r="JEF30" s="3" t="e">
        <f>JEF26/#REF!-0.01</f>
        <v>#REF!</v>
      </c>
      <c r="JEG30" s="111" t="s">
        <v>58</v>
      </c>
      <c r="JEH30" s="111"/>
      <c r="JEI30" s="111"/>
      <c r="JEJ30" s="111"/>
      <c r="JEK30" s="111"/>
      <c r="JEL30" s="111"/>
      <c r="JEM30" s="111"/>
      <c r="JEN30" s="3" t="e">
        <f>JEN26/#REF!-0.01</f>
        <v>#REF!</v>
      </c>
      <c r="JEO30" s="111" t="s">
        <v>58</v>
      </c>
      <c r="JEP30" s="111"/>
      <c r="JEQ30" s="111"/>
      <c r="JER30" s="111"/>
      <c r="JES30" s="111"/>
      <c r="JET30" s="111"/>
      <c r="JEU30" s="111"/>
      <c r="JEV30" s="3" t="e">
        <f>JEV26/#REF!-0.01</f>
        <v>#REF!</v>
      </c>
      <c r="JEW30" s="111" t="s">
        <v>58</v>
      </c>
      <c r="JEX30" s="111"/>
      <c r="JEY30" s="111"/>
      <c r="JEZ30" s="111"/>
      <c r="JFA30" s="111"/>
      <c r="JFB30" s="111"/>
      <c r="JFC30" s="111"/>
      <c r="JFD30" s="3" t="e">
        <f>JFD26/#REF!-0.01</f>
        <v>#REF!</v>
      </c>
      <c r="JFE30" s="111" t="s">
        <v>58</v>
      </c>
      <c r="JFF30" s="111"/>
      <c r="JFG30" s="111"/>
      <c r="JFH30" s="111"/>
      <c r="JFI30" s="111"/>
      <c r="JFJ30" s="111"/>
      <c r="JFK30" s="111"/>
      <c r="JFL30" s="3" t="e">
        <f>JFL26/#REF!-0.01</f>
        <v>#REF!</v>
      </c>
      <c r="JFM30" s="111" t="s">
        <v>58</v>
      </c>
      <c r="JFN30" s="111"/>
      <c r="JFO30" s="111"/>
      <c r="JFP30" s="111"/>
      <c r="JFQ30" s="111"/>
      <c r="JFR30" s="111"/>
      <c r="JFS30" s="111"/>
      <c r="JFT30" s="3" t="e">
        <f>JFT26/#REF!-0.01</f>
        <v>#REF!</v>
      </c>
      <c r="JFU30" s="111" t="s">
        <v>58</v>
      </c>
      <c r="JFV30" s="111"/>
      <c r="JFW30" s="111"/>
      <c r="JFX30" s="111"/>
      <c r="JFY30" s="111"/>
      <c r="JFZ30" s="111"/>
      <c r="JGA30" s="111"/>
      <c r="JGB30" s="3" t="e">
        <f>JGB26/#REF!-0.01</f>
        <v>#REF!</v>
      </c>
      <c r="JGC30" s="111" t="s">
        <v>58</v>
      </c>
      <c r="JGD30" s="111"/>
      <c r="JGE30" s="111"/>
      <c r="JGF30" s="111"/>
      <c r="JGG30" s="111"/>
      <c r="JGH30" s="111"/>
      <c r="JGI30" s="111"/>
      <c r="JGJ30" s="3" t="e">
        <f>JGJ26/#REF!-0.01</f>
        <v>#REF!</v>
      </c>
      <c r="JGK30" s="111" t="s">
        <v>58</v>
      </c>
      <c r="JGL30" s="111"/>
      <c r="JGM30" s="111"/>
      <c r="JGN30" s="111"/>
      <c r="JGO30" s="111"/>
      <c r="JGP30" s="111"/>
      <c r="JGQ30" s="111"/>
      <c r="JGR30" s="3" t="e">
        <f>JGR26/#REF!-0.01</f>
        <v>#REF!</v>
      </c>
      <c r="JGS30" s="111" t="s">
        <v>58</v>
      </c>
      <c r="JGT30" s="111"/>
      <c r="JGU30" s="111"/>
      <c r="JGV30" s="111"/>
      <c r="JGW30" s="111"/>
      <c r="JGX30" s="111"/>
      <c r="JGY30" s="111"/>
      <c r="JGZ30" s="3" t="e">
        <f>JGZ26/#REF!-0.01</f>
        <v>#REF!</v>
      </c>
      <c r="JHA30" s="111" t="s">
        <v>58</v>
      </c>
      <c r="JHB30" s="111"/>
      <c r="JHC30" s="111"/>
      <c r="JHD30" s="111"/>
      <c r="JHE30" s="111"/>
      <c r="JHF30" s="111"/>
      <c r="JHG30" s="111"/>
      <c r="JHH30" s="3" t="e">
        <f>JHH26/#REF!-0.01</f>
        <v>#REF!</v>
      </c>
      <c r="JHI30" s="111" t="s">
        <v>58</v>
      </c>
      <c r="JHJ30" s="111"/>
      <c r="JHK30" s="111"/>
      <c r="JHL30" s="111"/>
      <c r="JHM30" s="111"/>
      <c r="JHN30" s="111"/>
      <c r="JHO30" s="111"/>
      <c r="JHP30" s="3" t="e">
        <f>JHP26/#REF!-0.01</f>
        <v>#REF!</v>
      </c>
      <c r="JHQ30" s="111" t="s">
        <v>58</v>
      </c>
      <c r="JHR30" s="111"/>
      <c r="JHS30" s="111"/>
      <c r="JHT30" s="111"/>
      <c r="JHU30" s="111"/>
      <c r="JHV30" s="111"/>
      <c r="JHW30" s="111"/>
      <c r="JHX30" s="3" t="e">
        <f>JHX26/#REF!-0.01</f>
        <v>#REF!</v>
      </c>
      <c r="JHY30" s="111" t="s">
        <v>58</v>
      </c>
      <c r="JHZ30" s="111"/>
      <c r="JIA30" s="111"/>
      <c r="JIB30" s="111"/>
      <c r="JIC30" s="111"/>
      <c r="JID30" s="111"/>
      <c r="JIE30" s="111"/>
      <c r="JIF30" s="3" t="e">
        <f>JIF26/#REF!-0.01</f>
        <v>#REF!</v>
      </c>
      <c r="JIG30" s="111" t="s">
        <v>58</v>
      </c>
      <c r="JIH30" s="111"/>
      <c r="JII30" s="111"/>
      <c r="JIJ30" s="111"/>
      <c r="JIK30" s="111"/>
      <c r="JIL30" s="111"/>
      <c r="JIM30" s="111"/>
      <c r="JIN30" s="3" t="e">
        <f>JIN26/#REF!-0.01</f>
        <v>#REF!</v>
      </c>
      <c r="JIO30" s="111" t="s">
        <v>58</v>
      </c>
      <c r="JIP30" s="111"/>
      <c r="JIQ30" s="111"/>
      <c r="JIR30" s="111"/>
      <c r="JIS30" s="111"/>
      <c r="JIT30" s="111"/>
      <c r="JIU30" s="111"/>
      <c r="JIV30" s="3" t="e">
        <f>JIV26/#REF!-0.01</f>
        <v>#REF!</v>
      </c>
      <c r="JIW30" s="111" t="s">
        <v>58</v>
      </c>
      <c r="JIX30" s="111"/>
      <c r="JIY30" s="111"/>
      <c r="JIZ30" s="111"/>
      <c r="JJA30" s="111"/>
      <c r="JJB30" s="111"/>
      <c r="JJC30" s="111"/>
      <c r="JJD30" s="3" t="e">
        <f>JJD26/#REF!-0.01</f>
        <v>#REF!</v>
      </c>
      <c r="JJE30" s="111" t="s">
        <v>58</v>
      </c>
      <c r="JJF30" s="111"/>
      <c r="JJG30" s="111"/>
      <c r="JJH30" s="111"/>
      <c r="JJI30" s="111"/>
      <c r="JJJ30" s="111"/>
      <c r="JJK30" s="111"/>
      <c r="JJL30" s="3" t="e">
        <f>JJL26/#REF!-0.01</f>
        <v>#REF!</v>
      </c>
      <c r="JJM30" s="111" t="s">
        <v>58</v>
      </c>
      <c r="JJN30" s="111"/>
      <c r="JJO30" s="111"/>
      <c r="JJP30" s="111"/>
      <c r="JJQ30" s="111"/>
      <c r="JJR30" s="111"/>
      <c r="JJS30" s="111"/>
      <c r="JJT30" s="3" t="e">
        <f>JJT26/#REF!-0.01</f>
        <v>#REF!</v>
      </c>
      <c r="JJU30" s="111" t="s">
        <v>58</v>
      </c>
      <c r="JJV30" s="111"/>
      <c r="JJW30" s="111"/>
      <c r="JJX30" s="111"/>
      <c r="JJY30" s="111"/>
      <c r="JJZ30" s="111"/>
      <c r="JKA30" s="111"/>
      <c r="JKB30" s="3" t="e">
        <f>JKB26/#REF!-0.01</f>
        <v>#REF!</v>
      </c>
      <c r="JKC30" s="111" t="s">
        <v>58</v>
      </c>
      <c r="JKD30" s="111"/>
      <c r="JKE30" s="111"/>
      <c r="JKF30" s="111"/>
      <c r="JKG30" s="111"/>
      <c r="JKH30" s="111"/>
      <c r="JKI30" s="111"/>
      <c r="JKJ30" s="3" t="e">
        <f>JKJ26/#REF!-0.01</f>
        <v>#REF!</v>
      </c>
      <c r="JKK30" s="111" t="s">
        <v>58</v>
      </c>
      <c r="JKL30" s="111"/>
      <c r="JKM30" s="111"/>
      <c r="JKN30" s="111"/>
      <c r="JKO30" s="111"/>
      <c r="JKP30" s="111"/>
      <c r="JKQ30" s="111"/>
      <c r="JKR30" s="3" t="e">
        <f>JKR26/#REF!-0.01</f>
        <v>#REF!</v>
      </c>
      <c r="JKS30" s="111" t="s">
        <v>58</v>
      </c>
      <c r="JKT30" s="111"/>
      <c r="JKU30" s="111"/>
      <c r="JKV30" s="111"/>
      <c r="JKW30" s="111"/>
      <c r="JKX30" s="111"/>
      <c r="JKY30" s="111"/>
      <c r="JKZ30" s="3" t="e">
        <f>JKZ26/#REF!-0.01</f>
        <v>#REF!</v>
      </c>
      <c r="JLA30" s="111" t="s">
        <v>58</v>
      </c>
      <c r="JLB30" s="111"/>
      <c r="JLC30" s="111"/>
      <c r="JLD30" s="111"/>
      <c r="JLE30" s="111"/>
      <c r="JLF30" s="111"/>
      <c r="JLG30" s="111"/>
      <c r="JLH30" s="3" t="e">
        <f>JLH26/#REF!-0.01</f>
        <v>#REF!</v>
      </c>
      <c r="JLI30" s="111" t="s">
        <v>58</v>
      </c>
      <c r="JLJ30" s="111"/>
      <c r="JLK30" s="111"/>
      <c r="JLL30" s="111"/>
      <c r="JLM30" s="111"/>
      <c r="JLN30" s="111"/>
      <c r="JLO30" s="111"/>
      <c r="JLP30" s="3" t="e">
        <f>JLP26/#REF!-0.01</f>
        <v>#REF!</v>
      </c>
      <c r="JLQ30" s="111" t="s">
        <v>58</v>
      </c>
      <c r="JLR30" s="111"/>
      <c r="JLS30" s="111"/>
      <c r="JLT30" s="111"/>
      <c r="JLU30" s="111"/>
      <c r="JLV30" s="111"/>
      <c r="JLW30" s="111"/>
      <c r="JLX30" s="3" t="e">
        <f>JLX26/#REF!-0.01</f>
        <v>#REF!</v>
      </c>
      <c r="JLY30" s="111" t="s">
        <v>58</v>
      </c>
      <c r="JLZ30" s="111"/>
      <c r="JMA30" s="111"/>
      <c r="JMB30" s="111"/>
      <c r="JMC30" s="111"/>
      <c r="JMD30" s="111"/>
      <c r="JME30" s="111"/>
      <c r="JMF30" s="3" t="e">
        <f>JMF26/#REF!-0.01</f>
        <v>#REF!</v>
      </c>
      <c r="JMG30" s="111" t="s">
        <v>58</v>
      </c>
      <c r="JMH30" s="111"/>
      <c r="JMI30" s="111"/>
      <c r="JMJ30" s="111"/>
      <c r="JMK30" s="111"/>
      <c r="JML30" s="111"/>
      <c r="JMM30" s="111"/>
      <c r="JMN30" s="3" t="e">
        <f>JMN26/#REF!-0.01</f>
        <v>#REF!</v>
      </c>
      <c r="JMO30" s="111" t="s">
        <v>58</v>
      </c>
      <c r="JMP30" s="111"/>
      <c r="JMQ30" s="111"/>
      <c r="JMR30" s="111"/>
      <c r="JMS30" s="111"/>
      <c r="JMT30" s="111"/>
      <c r="JMU30" s="111"/>
      <c r="JMV30" s="3" t="e">
        <f>JMV26/#REF!-0.01</f>
        <v>#REF!</v>
      </c>
      <c r="JMW30" s="111" t="s">
        <v>58</v>
      </c>
      <c r="JMX30" s="111"/>
      <c r="JMY30" s="111"/>
      <c r="JMZ30" s="111"/>
      <c r="JNA30" s="111"/>
      <c r="JNB30" s="111"/>
      <c r="JNC30" s="111"/>
      <c r="JND30" s="3" t="e">
        <f>JND26/#REF!-0.01</f>
        <v>#REF!</v>
      </c>
      <c r="JNE30" s="111" t="s">
        <v>58</v>
      </c>
      <c r="JNF30" s="111"/>
      <c r="JNG30" s="111"/>
      <c r="JNH30" s="111"/>
      <c r="JNI30" s="111"/>
      <c r="JNJ30" s="111"/>
      <c r="JNK30" s="111"/>
      <c r="JNL30" s="3" t="e">
        <f>JNL26/#REF!-0.01</f>
        <v>#REF!</v>
      </c>
      <c r="JNM30" s="111" t="s">
        <v>58</v>
      </c>
      <c r="JNN30" s="111"/>
      <c r="JNO30" s="111"/>
      <c r="JNP30" s="111"/>
      <c r="JNQ30" s="111"/>
      <c r="JNR30" s="111"/>
      <c r="JNS30" s="111"/>
      <c r="JNT30" s="3" t="e">
        <f>JNT26/#REF!-0.01</f>
        <v>#REF!</v>
      </c>
      <c r="JNU30" s="111" t="s">
        <v>58</v>
      </c>
      <c r="JNV30" s="111"/>
      <c r="JNW30" s="111"/>
      <c r="JNX30" s="111"/>
      <c r="JNY30" s="111"/>
      <c r="JNZ30" s="111"/>
      <c r="JOA30" s="111"/>
      <c r="JOB30" s="3" t="e">
        <f>JOB26/#REF!-0.01</f>
        <v>#REF!</v>
      </c>
      <c r="JOC30" s="111" t="s">
        <v>58</v>
      </c>
      <c r="JOD30" s="111"/>
      <c r="JOE30" s="111"/>
      <c r="JOF30" s="111"/>
      <c r="JOG30" s="111"/>
      <c r="JOH30" s="111"/>
      <c r="JOI30" s="111"/>
      <c r="JOJ30" s="3" t="e">
        <f>JOJ26/#REF!-0.01</f>
        <v>#REF!</v>
      </c>
      <c r="JOK30" s="111" t="s">
        <v>58</v>
      </c>
      <c r="JOL30" s="111"/>
      <c r="JOM30" s="111"/>
      <c r="JON30" s="111"/>
      <c r="JOO30" s="111"/>
      <c r="JOP30" s="111"/>
      <c r="JOQ30" s="111"/>
      <c r="JOR30" s="3" t="e">
        <f>JOR26/#REF!-0.01</f>
        <v>#REF!</v>
      </c>
      <c r="JOS30" s="111" t="s">
        <v>58</v>
      </c>
      <c r="JOT30" s="111"/>
      <c r="JOU30" s="111"/>
      <c r="JOV30" s="111"/>
      <c r="JOW30" s="111"/>
      <c r="JOX30" s="111"/>
      <c r="JOY30" s="111"/>
      <c r="JOZ30" s="3" t="e">
        <f>JOZ26/#REF!-0.01</f>
        <v>#REF!</v>
      </c>
      <c r="JPA30" s="111" t="s">
        <v>58</v>
      </c>
      <c r="JPB30" s="111"/>
      <c r="JPC30" s="111"/>
      <c r="JPD30" s="111"/>
      <c r="JPE30" s="111"/>
      <c r="JPF30" s="111"/>
      <c r="JPG30" s="111"/>
      <c r="JPH30" s="3" t="e">
        <f>JPH26/#REF!-0.01</f>
        <v>#REF!</v>
      </c>
      <c r="JPI30" s="111" t="s">
        <v>58</v>
      </c>
      <c r="JPJ30" s="111"/>
      <c r="JPK30" s="111"/>
      <c r="JPL30" s="111"/>
      <c r="JPM30" s="111"/>
      <c r="JPN30" s="111"/>
      <c r="JPO30" s="111"/>
      <c r="JPP30" s="3" t="e">
        <f>JPP26/#REF!-0.01</f>
        <v>#REF!</v>
      </c>
      <c r="JPQ30" s="111" t="s">
        <v>58</v>
      </c>
      <c r="JPR30" s="111"/>
      <c r="JPS30" s="111"/>
      <c r="JPT30" s="111"/>
      <c r="JPU30" s="111"/>
      <c r="JPV30" s="111"/>
      <c r="JPW30" s="111"/>
      <c r="JPX30" s="3" t="e">
        <f>JPX26/#REF!-0.01</f>
        <v>#REF!</v>
      </c>
      <c r="JPY30" s="111" t="s">
        <v>58</v>
      </c>
      <c r="JPZ30" s="111"/>
      <c r="JQA30" s="111"/>
      <c r="JQB30" s="111"/>
      <c r="JQC30" s="111"/>
      <c r="JQD30" s="111"/>
      <c r="JQE30" s="111"/>
      <c r="JQF30" s="3" t="e">
        <f>JQF26/#REF!-0.01</f>
        <v>#REF!</v>
      </c>
      <c r="JQG30" s="111" t="s">
        <v>58</v>
      </c>
      <c r="JQH30" s="111"/>
      <c r="JQI30" s="111"/>
      <c r="JQJ30" s="111"/>
      <c r="JQK30" s="111"/>
      <c r="JQL30" s="111"/>
      <c r="JQM30" s="111"/>
      <c r="JQN30" s="3" t="e">
        <f>JQN26/#REF!-0.01</f>
        <v>#REF!</v>
      </c>
      <c r="JQO30" s="111" t="s">
        <v>58</v>
      </c>
      <c r="JQP30" s="111"/>
      <c r="JQQ30" s="111"/>
      <c r="JQR30" s="111"/>
      <c r="JQS30" s="111"/>
      <c r="JQT30" s="111"/>
      <c r="JQU30" s="111"/>
      <c r="JQV30" s="3" t="e">
        <f>JQV26/#REF!-0.01</f>
        <v>#REF!</v>
      </c>
      <c r="JQW30" s="111" t="s">
        <v>58</v>
      </c>
      <c r="JQX30" s="111"/>
      <c r="JQY30" s="111"/>
      <c r="JQZ30" s="111"/>
      <c r="JRA30" s="111"/>
      <c r="JRB30" s="111"/>
      <c r="JRC30" s="111"/>
      <c r="JRD30" s="3" t="e">
        <f>JRD26/#REF!-0.01</f>
        <v>#REF!</v>
      </c>
      <c r="JRE30" s="111" t="s">
        <v>58</v>
      </c>
      <c r="JRF30" s="111"/>
      <c r="JRG30" s="111"/>
      <c r="JRH30" s="111"/>
      <c r="JRI30" s="111"/>
      <c r="JRJ30" s="111"/>
      <c r="JRK30" s="111"/>
      <c r="JRL30" s="3" t="e">
        <f>JRL26/#REF!-0.01</f>
        <v>#REF!</v>
      </c>
      <c r="JRM30" s="111" t="s">
        <v>58</v>
      </c>
      <c r="JRN30" s="111"/>
      <c r="JRO30" s="111"/>
      <c r="JRP30" s="111"/>
      <c r="JRQ30" s="111"/>
      <c r="JRR30" s="111"/>
      <c r="JRS30" s="111"/>
      <c r="JRT30" s="3" t="e">
        <f>JRT26/#REF!-0.01</f>
        <v>#REF!</v>
      </c>
      <c r="JRU30" s="111" t="s">
        <v>58</v>
      </c>
      <c r="JRV30" s="111"/>
      <c r="JRW30" s="111"/>
      <c r="JRX30" s="111"/>
      <c r="JRY30" s="111"/>
      <c r="JRZ30" s="111"/>
      <c r="JSA30" s="111"/>
      <c r="JSB30" s="3" t="e">
        <f>JSB26/#REF!-0.01</f>
        <v>#REF!</v>
      </c>
      <c r="JSC30" s="111" t="s">
        <v>58</v>
      </c>
      <c r="JSD30" s="111"/>
      <c r="JSE30" s="111"/>
      <c r="JSF30" s="111"/>
      <c r="JSG30" s="111"/>
      <c r="JSH30" s="111"/>
      <c r="JSI30" s="111"/>
      <c r="JSJ30" s="3" t="e">
        <f>JSJ26/#REF!-0.01</f>
        <v>#REF!</v>
      </c>
      <c r="JSK30" s="111" t="s">
        <v>58</v>
      </c>
      <c r="JSL30" s="111"/>
      <c r="JSM30" s="111"/>
      <c r="JSN30" s="111"/>
      <c r="JSO30" s="111"/>
      <c r="JSP30" s="111"/>
      <c r="JSQ30" s="111"/>
      <c r="JSR30" s="3" t="e">
        <f>JSR26/#REF!-0.01</f>
        <v>#REF!</v>
      </c>
      <c r="JSS30" s="111" t="s">
        <v>58</v>
      </c>
      <c r="JST30" s="111"/>
      <c r="JSU30" s="111"/>
      <c r="JSV30" s="111"/>
      <c r="JSW30" s="111"/>
      <c r="JSX30" s="111"/>
      <c r="JSY30" s="111"/>
      <c r="JSZ30" s="3" t="e">
        <f>JSZ26/#REF!-0.01</f>
        <v>#REF!</v>
      </c>
      <c r="JTA30" s="111" t="s">
        <v>58</v>
      </c>
      <c r="JTB30" s="111"/>
      <c r="JTC30" s="111"/>
      <c r="JTD30" s="111"/>
      <c r="JTE30" s="111"/>
      <c r="JTF30" s="111"/>
      <c r="JTG30" s="111"/>
      <c r="JTH30" s="3" t="e">
        <f>JTH26/#REF!-0.01</f>
        <v>#REF!</v>
      </c>
      <c r="JTI30" s="111" t="s">
        <v>58</v>
      </c>
      <c r="JTJ30" s="111"/>
      <c r="JTK30" s="111"/>
      <c r="JTL30" s="111"/>
      <c r="JTM30" s="111"/>
      <c r="JTN30" s="111"/>
      <c r="JTO30" s="111"/>
      <c r="JTP30" s="3" t="e">
        <f>JTP26/#REF!-0.01</f>
        <v>#REF!</v>
      </c>
      <c r="JTQ30" s="111" t="s">
        <v>58</v>
      </c>
      <c r="JTR30" s="111"/>
      <c r="JTS30" s="111"/>
      <c r="JTT30" s="111"/>
      <c r="JTU30" s="111"/>
      <c r="JTV30" s="111"/>
      <c r="JTW30" s="111"/>
      <c r="JTX30" s="3" t="e">
        <f>JTX26/#REF!-0.01</f>
        <v>#REF!</v>
      </c>
      <c r="JTY30" s="111" t="s">
        <v>58</v>
      </c>
      <c r="JTZ30" s="111"/>
      <c r="JUA30" s="111"/>
      <c r="JUB30" s="111"/>
      <c r="JUC30" s="111"/>
      <c r="JUD30" s="111"/>
      <c r="JUE30" s="111"/>
      <c r="JUF30" s="3" t="e">
        <f>JUF26/#REF!-0.01</f>
        <v>#REF!</v>
      </c>
      <c r="JUG30" s="111" t="s">
        <v>58</v>
      </c>
      <c r="JUH30" s="111"/>
      <c r="JUI30" s="111"/>
      <c r="JUJ30" s="111"/>
      <c r="JUK30" s="111"/>
      <c r="JUL30" s="111"/>
      <c r="JUM30" s="111"/>
      <c r="JUN30" s="3" t="e">
        <f>JUN26/#REF!-0.01</f>
        <v>#REF!</v>
      </c>
      <c r="JUO30" s="111" t="s">
        <v>58</v>
      </c>
      <c r="JUP30" s="111"/>
      <c r="JUQ30" s="111"/>
      <c r="JUR30" s="111"/>
      <c r="JUS30" s="111"/>
      <c r="JUT30" s="111"/>
      <c r="JUU30" s="111"/>
      <c r="JUV30" s="3" t="e">
        <f>JUV26/#REF!-0.01</f>
        <v>#REF!</v>
      </c>
      <c r="JUW30" s="111" t="s">
        <v>58</v>
      </c>
      <c r="JUX30" s="111"/>
      <c r="JUY30" s="111"/>
      <c r="JUZ30" s="111"/>
      <c r="JVA30" s="111"/>
      <c r="JVB30" s="111"/>
      <c r="JVC30" s="111"/>
      <c r="JVD30" s="3" t="e">
        <f>JVD26/#REF!-0.01</f>
        <v>#REF!</v>
      </c>
      <c r="JVE30" s="111" t="s">
        <v>58</v>
      </c>
      <c r="JVF30" s="111"/>
      <c r="JVG30" s="111"/>
      <c r="JVH30" s="111"/>
      <c r="JVI30" s="111"/>
      <c r="JVJ30" s="111"/>
      <c r="JVK30" s="111"/>
      <c r="JVL30" s="3" t="e">
        <f>JVL26/#REF!-0.01</f>
        <v>#REF!</v>
      </c>
      <c r="JVM30" s="111" t="s">
        <v>58</v>
      </c>
      <c r="JVN30" s="111"/>
      <c r="JVO30" s="111"/>
      <c r="JVP30" s="111"/>
      <c r="JVQ30" s="111"/>
      <c r="JVR30" s="111"/>
      <c r="JVS30" s="111"/>
      <c r="JVT30" s="3" t="e">
        <f>JVT26/#REF!-0.01</f>
        <v>#REF!</v>
      </c>
      <c r="JVU30" s="111" t="s">
        <v>58</v>
      </c>
      <c r="JVV30" s="111"/>
      <c r="JVW30" s="111"/>
      <c r="JVX30" s="111"/>
      <c r="JVY30" s="111"/>
      <c r="JVZ30" s="111"/>
      <c r="JWA30" s="111"/>
      <c r="JWB30" s="3" t="e">
        <f>JWB26/#REF!-0.01</f>
        <v>#REF!</v>
      </c>
      <c r="JWC30" s="111" t="s">
        <v>58</v>
      </c>
      <c r="JWD30" s="111"/>
      <c r="JWE30" s="111"/>
      <c r="JWF30" s="111"/>
      <c r="JWG30" s="111"/>
      <c r="JWH30" s="111"/>
      <c r="JWI30" s="111"/>
      <c r="JWJ30" s="3" t="e">
        <f>JWJ26/#REF!-0.01</f>
        <v>#REF!</v>
      </c>
      <c r="JWK30" s="111" t="s">
        <v>58</v>
      </c>
      <c r="JWL30" s="111"/>
      <c r="JWM30" s="111"/>
      <c r="JWN30" s="111"/>
      <c r="JWO30" s="111"/>
      <c r="JWP30" s="111"/>
      <c r="JWQ30" s="111"/>
      <c r="JWR30" s="3" t="e">
        <f>JWR26/#REF!-0.01</f>
        <v>#REF!</v>
      </c>
      <c r="JWS30" s="111" t="s">
        <v>58</v>
      </c>
      <c r="JWT30" s="111"/>
      <c r="JWU30" s="111"/>
      <c r="JWV30" s="111"/>
      <c r="JWW30" s="111"/>
      <c r="JWX30" s="111"/>
      <c r="JWY30" s="111"/>
      <c r="JWZ30" s="3" t="e">
        <f>JWZ26/#REF!-0.01</f>
        <v>#REF!</v>
      </c>
      <c r="JXA30" s="111" t="s">
        <v>58</v>
      </c>
      <c r="JXB30" s="111"/>
      <c r="JXC30" s="111"/>
      <c r="JXD30" s="111"/>
      <c r="JXE30" s="111"/>
      <c r="JXF30" s="111"/>
      <c r="JXG30" s="111"/>
      <c r="JXH30" s="3" t="e">
        <f>JXH26/#REF!-0.01</f>
        <v>#REF!</v>
      </c>
      <c r="JXI30" s="111" t="s">
        <v>58</v>
      </c>
      <c r="JXJ30" s="111"/>
      <c r="JXK30" s="111"/>
      <c r="JXL30" s="111"/>
      <c r="JXM30" s="111"/>
      <c r="JXN30" s="111"/>
      <c r="JXO30" s="111"/>
      <c r="JXP30" s="3" t="e">
        <f>JXP26/#REF!-0.01</f>
        <v>#REF!</v>
      </c>
      <c r="JXQ30" s="111" t="s">
        <v>58</v>
      </c>
      <c r="JXR30" s="111"/>
      <c r="JXS30" s="111"/>
      <c r="JXT30" s="111"/>
      <c r="JXU30" s="111"/>
      <c r="JXV30" s="111"/>
      <c r="JXW30" s="111"/>
      <c r="JXX30" s="3" t="e">
        <f>JXX26/#REF!-0.01</f>
        <v>#REF!</v>
      </c>
      <c r="JXY30" s="111" t="s">
        <v>58</v>
      </c>
      <c r="JXZ30" s="111"/>
      <c r="JYA30" s="111"/>
      <c r="JYB30" s="111"/>
      <c r="JYC30" s="111"/>
      <c r="JYD30" s="111"/>
      <c r="JYE30" s="111"/>
      <c r="JYF30" s="3" t="e">
        <f>JYF26/#REF!-0.01</f>
        <v>#REF!</v>
      </c>
      <c r="JYG30" s="111" t="s">
        <v>58</v>
      </c>
      <c r="JYH30" s="111"/>
      <c r="JYI30" s="111"/>
      <c r="JYJ30" s="111"/>
      <c r="JYK30" s="111"/>
      <c r="JYL30" s="111"/>
      <c r="JYM30" s="111"/>
      <c r="JYN30" s="3" t="e">
        <f>JYN26/#REF!-0.01</f>
        <v>#REF!</v>
      </c>
      <c r="JYO30" s="111" t="s">
        <v>58</v>
      </c>
      <c r="JYP30" s="111"/>
      <c r="JYQ30" s="111"/>
      <c r="JYR30" s="111"/>
      <c r="JYS30" s="111"/>
      <c r="JYT30" s="111"/>
      <c r="JYU30" s="111"/>
      <c r="JYV30" s="3" t="e">
        <f>JYV26/#REF!-0.01</f>
        <v>#REF!</v>
      </c>
      <c r="JYW30" s="111" t="s">
        <v>58</v>
      </c>
      <c r="JYX30" s="111"/>
      <c r="JYY30" s="111"/>
      <c r="JYZ30" s="111"/>
      <c r="JZA30" s="111"/>
      <c r="JZB30" s="111"/>
      <c r="JZC30" s="111"/>
      <c r="JZD30" s="3" t="e">
        <f>JZD26/#REF!-0.01</f>
        <v>#REF!</v>
      </c>
      <c r="JZE30" s="111" t="s">
        <v>58</v>
      </c>
      <c r="JZF30" s="111"/>
      <c r="JZG30" s="111"/>
      <c r="JZH30" s="111"/>
      <c r="JZI30" s="111"/>
      <c r="JZJ30" s="111"/>
      <c r="JZK30" s="111"/>
      <c r="JZL30" s="3" t="e">
        <f>JZL26/#REF!-0.01</f>
        <v>#REF!</v>
      </c>
      <c r="JZM30" s="111" t="s">
        <v>58</v>
      </c>
      <c r="JZN30" s="111"/>
      <c r="JZO30" s="111"/>
      <c r="JZP30" s="111"/>
      <c r="JZQ30" s="111"/>
      <c r="JZR30" s="111"/>
      <c r="JZS30" s="111"/>
      <c r="JZT30" s="3" t="e">
        <f>JZT26/#REF!-0.01</f>
        <v>#REF!</v>
      </c>
      <c r="JZU30" s="111" t="s">
        <v>58</v>
      </c>
      <c r="JZV30" s="111"/>
      <c r="JZW30" s="111"/>
      <c r="JZX30" s="111"/>
      <c r="JZY30" s="111"/>
      <c r="JZZ30" s="111"/>
      <c r="KAA30" s="111"/>
      <c r="KAB30" s="3" t="e">
        <f>KAB26/#REF!-0.01</f>
        <v>#REF!</v>
      </c>
      <c r="KAC30" s="111" t="s">
        <v>58</v>
      </c>
      <c r="KAD30" s="111"/>
      <c r="KAE30" s="111"/>
      <c r="KAF30" s="111"/>
      <c r="KAG30" s="111"/>
      <c r="KAH30" s="111"/>
      <c r="KAI30" s="111"/>
      <c r="KAJ30" s="3" t="e">
        <f>KAJ26/#REF!-0.01</f>
        <v>#REF!</v>
      </c>
      <c r="KAK30" s="111" t="s">
        <v>58</v>
      </c>
      <c r="KAL30" s="111"/>
      <c r="KAM30" s="111"/>
      <c r="KAN30" s="111"/>
      <c r="KAO30" s="111"/>
      <c r="KAP30" s="111"/>
      <c r="KAQ30" s="111"/>
      <c r="KAR30" s="3" t="e">
        <f>KAR26/#REF!-0.01</f>
        <v>#REF!</v>
      </c>
      <c r="KAS30" s="111" t="s">
        <v>58</v>
      </c>
      <c r="KAT30" s="111"/>
      <c r="KAU30" s="111"/>
      <c r="KAV30" s="111"/>
      <c r="KAW30" s="111"/>
      <c r="KAX30" s="111"/>
      <c r="KAY30" s="111"/>
      <c r="KAZ30" s="3" t="e">
        <f>KAZ26/#REF!-0.01</f>
        <v>#REF!</v>
      </c>
      <c r="KBA30" s="111" t="s">
        <v>58</v>
      </c>
      <c r="KBB30" s="111"/>
      <c r="KBC30" s="111"/>
      <c r="KBD30" s="111"/>
      <c r="KBE30" s="111"/>
      <c r="KBF30" s="111"/>
      <c r="KBG30" s="111"/>
      <c r="KBH30" s="3" t="e">
        <f>KBH26/#REF!-0.01</f>
        <v>#REF!</v>
      </c>
      <c r="KBI30" s="111" t="s">
        <v>58</v>
      </c>
      <c r="KBJ30" s="111"/>
      <c r="KBK30" s="111"/>
      <c r="KBL30" s="111"/>
      <c r="KBM30" s="111"/>
      <c r="KBN30" s="111"/>
      <c r="KBO30" s="111"/>
      <c r="KBP30" s="3" t="e">
        <f>KBP26/#REF!-0.01</f>
        <v>#REF!</v>
      </c>
      <c r="KBQ30" s="111" t="s">
        <v>58</v>
      </c>
      <c r="KBR30" s="111"/>
      <c r="KBS30" s="111"/>
      <c r="KBT30" s="111"/>
      <c r="KBU30" s="111"/>
      <c r="KBV30" s="111"/>
      <c r="KBW30" s="111"/>
      <c r="KBX30" s="3" t="e">
        <f>KBX26/#REF!-0.01</f>
        <v>#REF!</v>
      </c>
      <c r="KBY30" s="111" t="s">
        <v>58</v>
      </c>
      <c r="KBZ30" s="111"/>
      <c r="KCA30" s="111"/>
      <c r="KCB30" s="111"/>
      <c r="KCC30" s="111"/>
      <c r="KCD30" s="111"/>
      <c r="KCE30" s="111"/>
      <c r="KCF30" s="3" t="e">
        <f>KCF26/#REF!-0.01</f>
        <v>#REF!</v>
      </c>
      <c r="KCG30" s="111" t="s">
        <v>58</v>
      </c>
      <c r="KCH30" s="111"/>
      <c r="KCI30" s="111"/>
      <c r="KCJ30" s="111"/>
      <c r="KCK30" s="111"/>
      <c r="KCL30" s="111"/>
      <c r="KCM30" s="111"/>
      <c r="KCN30" s="3" t="e">
        <f>KCN26/#REF!-0.01</f>
        <v>#REF!</v>
      </c>
      <c r="KCO30" s="111" t="s">
        <v>58</v>
      </c>
      <c r="KCP30" s="111"/>
      <c r="KCQ30" s="111"/>
      <c r="KCR30" s="111"/>
      <c r="KCS30" s="111"/>
      <c r="KCT30" s="111"/>
      <c r="KCU30" s="111"/>
      <c r="KCV30" s="3" t="e">
        <f>KCV26/#REF!-0.01</f>
        <v>#REF!</v>
      </c>
      <c r="KCW30" s="111" t="s">
        <v>58</v>
      </c>
      <c r="KCX30" s="111"/>
      <c r="KCY30" s="111"/>
      <c r="KCZ30" s="111"/>
      <c r="KDA30" s="111"/>
      <c r="KDB30" s="111"/>
      <c r="KDC30" s="111"/>
      <c r="KDD30" s="3" t="e">
        <f>KDD26/#REF!-0.01</f>
        <v>#REF!</v>
      </c>
      <c r="KDE30" s="111" t="s">
        <v>58</v>
      </c>
      <c r="KDF30" s="111"/>
      <c r="KDG30" s="111"/>
      <c r="KDH30" s="111"/>
      <c r="KDI30" s="111"/>
      <c r="KDJ30" s="111"/>
      <c r="KDK30" s="111"/>
      <c r="KDL30" s="3" t="e">
        <f>KDL26/#REF!-0.01</f>
        <v>#REF!</v>
      </c>
      <c r="KDM30" s="111" t="s">
        <v>58</v>
      </c>
      <c r="KDN30" s="111"/>
      <c r="KDO30" s="111"/>
      <c r="KDP30" s="111"/>
      <c r="KDQ30" s="111"/>
      <c r="KDR30" s="111"/>
      <c r="KDS30" s="111"/>
      <c r="KDT30" s="3" t="e">
        <f>KDT26/#REF!-0.01</f>
        <v>#REF!</v>
      </c>
      <c r="KDU30" s="111" t="s">
        <v>58</v>
      </c>
      <c r="KDV30" s="111"/>
      <c r="KDW30" s="111"/>
      <c r="KDX30" s="111"/>
      <c r="KDY30" s="111"/>
      <c r="KDZ30" s="111"/>
      <c r="KEA30" s="111"/>
      <c r="KEB30" s="3" t="e">
        <f>KEB26/#REF!-0.01</f>
        <v>#REF!</v>
      </c>
      <c r="KEC30" s="111" t="s">
        <v>58</v>
      </c>
      <c r="KED30" s="111"/>
      <c r="KEE30" s="111"/>
      <c r="KEF30" s="111"/>
      <c r="KEG30" s="111"/>
      <c r="KEH30" s="111"/>
      <c r="KEI30" s="111"/>
      <c r="KEJ30" s="3" t="e">
        <f>KEJ26/#REF!-0.01</f>
        <v>#REF!</v>
      </c>
      <c r="KEK30" s="111" t="s">
        <v>58</v>
      </c>
      <c r="KEL30" s="111"/>
      <c r="KEM30" s="111"/>
      <c r="KEN30" s="111"/>
      <c r="KEO30" s="111"/>
      <c r="KEP30" s="111"/>
      <c r="KEQ30" s="111"/>
      <c r="KER30" s="3" t="e">
        <f>KER26/#REF!-0.01</f>
        <v>#REF!</v>
      </c>
      <c r="KES30" s="111" t="s">
        <v>58</v>
      </c>
      <c r="KET30" s="111"/>
      <c r="KEU30" s="111"/>
      <c r="KEV30" s="111"/>
      <c r="KEW30" s="111"/>
      <c r="KEX30" s="111"/>
      <c r="KEY30" s="111"/>
      <c r="KEZ30" s="3" t="e">
        <f>KEZ26/#REF!-0.01</f>
        <v>#REF!</v>
      </c>
      <c r="KFA30" s="111" t="s">
        <v>58</v>
      </c>
      <c r="KFB30" s="111"/>
      <c r="KFC30" s="111"/>
      <c r="KFD30" s="111"/>
      <c r="KFE30" s="111"/>
      <c r="KFF30" s="111"/>
      <c r="KFG30" s="111"/>
      <c r="KFH30" s="3" t="e">
        <f>KFH26/#REF!-0.01</f>
        <v>#REF!</v>
      </c>
      <c r="KFI30" s="111" t="s">
        <v>58</v>
      </c>
      <c r="KFJ30" s="111"/>
      <c r="KFK30" s="111"/>
      <c r="KFL30" s="111"/>
      <c r="KFM30" s="111"/>
      <c r="KFN30" s="111"/>
      <c r="KFO30" s="111"/>
      <c r="KFP30" s="3" t="e">
        <f>KFP26/#REF!-0.01</f>
        <v>#REF!</v>
      </c>
      <c r="KFQ30" s="111" t="s">
        <v>58</v>
      </c>
      <c r="KFR30" s="111"/>
      <c r="KFS30" s="111"/>
      <c r="KFT30" s="111"/>
      <c r="KFU30" s="111"/>
      <c r="KFV30" s="111"/>
      <c r="KFW30" s="111"/>
      <c r="KFX30" s="3" t="e">
        <f>KFX26/#REF!-0.01</f>
        <v>#REF!</v>
      </c>
      <c r="KFY30" s="111" t="s">
        <v>58</v>
      </c>
      <c r="KFZ30" s="111"/>
      <c r="KGA30" s="111"/>
      <c r="KGB30" s="111"/>
      <c r="KGC30" s="111"/>
      <c r="KGD30" s="111"/>
      <c r="KGE30" s="111"/>
      <c r="KGF30" s="3" t="e">
        <f>KGF26/#REF!-0.01</f>
        <v>#REF!</v>
      </c>
      <c r="KGG30" s="111" t="s">
        <v>58</v>
      </c>
      <c r="KGH30" s="111"/>
      <c r="KGI30" s="111"/>
      <c r="KGJ30" s="111"/>
      <c r="KGK30" s="111"/>
      <c r="KGL30" s="111"/>
      <c r="KGM30" s="111"/>
      <c r="KGN30" s="3" t="e">
        <f>KGN26/#REF!-0.01</f>
        <v>#REF!</v>
      </c>
      <c r="KGO30" s="111" t="s">
        <v>58</v>
      </c>
      <c r="KGP30" s="111"/>
      <c r="KGQ30" s="111"/>
      <c r="KGR30" s="111"/>
      <c r="KGS30" s="111"/>
      <c r="KGT30" s="111"/>
      <c r="KGU30" s="111"/>
      <c r="KGV30" s="3" t="e">
        <f>KGV26/#REF!-0.01</f>
        <v>#REF!</v>
      </c>
      <c r="KGW30" s="111" t="s">
        <v>58</v>
      </c>
      <c r="KGX30" s="111"/>
      <c r="KGY30" s="111"/>
      <c r="KGZ30" s="111"/>
      <c r="KHA30" s="111"/>
      <c r="KHB30" s="111"/>
      <c r="KHC30" s="111"/>
      <c r="KHD30" s="3" t="e">
        <f>KHD26/#REF!-0.01</f>
        <v>#REF!</v>
      </c>
      <c r="KHE30" s="111" t="s">
        <v>58</v>
      </c>
      <c r="KHF30" s="111"/>
      <c r="KHG30" s="111"/>
      <c r="KHH30" s="111"/>
      <c r="KHI30" s="111"/>
      <c r="KHJ30" s="111"/>
      <c r="KHK30" s="111"/>
      <c r="KHL30" s="3" t="e">
        <f>KHL26/#REF!-0.01</f>
        <v>#REF!</v>
      </c>
      <c r="KHM30" s="111" t="s">
        <v>58</v>
      </c>
      <c r="KHN30" s="111"/>
      <c r="KHO30" s="111"/>
      <c r="KHP30" s="111"/>
      <c r="KHQ30" s="111"/>
      <c r="KHR30" s="111"/>
      <c r="KHS30" s="111"/>
      <c r="KHT30" s="3" t="e">
        <f>KHT26/#REF!-0.01</f>
        <v>#REF!</v>
      </c>
      <c r="KHU30" s="111" t="s">
        <v>58</v>
      </c>
      <c r="KHV30" s="111"/>
      <c r="KHW30" s="111"/>
      <c r="KHX30" s="111"/>
      <c r="KHY30" s="111"/>
      <c r="KHZ30" s="111"/>
      <c r="KIA30" s="111"/>
      <c r="KIB30" s="3" t="e">
        <f>KIB26/#REF!-0.01</f>
        <v>#REF!</v>
      </c>
      <c r="KIC30" s="111" t="s">
        <v>58</v>
      </c>
      <c r="KID30" s="111"/>
      <c r="KIE30" s="111"/>
      <c r="KIF30" s="111"/>
      <c r="KIG30" s="111"/>
      <c r="KIH30" s="111"/>
      <c r="KII30" s="111"/>
      <c r="KIJ30" s="3" t="e">
        <f>KIJ26/#REF!-0.01</f>
        <v>#REF!</v>
      </c>
      <c r="KIK30" s="111" t="s">
        <v>58</v>
      </c>
      <c r="KIL30" s="111"/>
      <c r="KIM30" s="111"/>
      <c r="KIN30" s="111"/>
      <c r="KIO30" s="111"/>
      <c r="KIP30" s="111"/>
      <c r="KIQ30" s="111"/>
      <c r="KIR30" s="3" t="e">
        <f>KIR26/#REF!-0.01</f>
        <v>#REF!</v>
      </c>
      <c r="KIS30" s="111" t="s">
        <v>58</v>
      </c>
      <c r="KIT30" s="111"/>
      <c r="KIU30" s="111"/>
      <c r="KIV30" s="111"/>
      <c r="KIW30" s="111"/>
      <c r="KIX30" s="111"/>
      <c r="KIY30" s="111"/>
      <c r="KIZ30" s="3" t="e">
        <f>KIZ26/#REF!-0.01</f>
        <v>#REF!</v>
      </c>
      <c r="KJA30" s="111" t="s">
        <v>58</v>
      </c>
      <c r="KJB30" s="111"/>
      <c r="KJC30" s="111"/>
      <c r="KJD30" s="111"/>
      <c r="KJE30" s="111"/>
      <c r="KJF30" s="111"/>
      <c r="KJG30" s="111"/>
      <c r="KJH30" s="3" t="e">
        <f>KJH26/#REF!-0.01</f>
        <v>#REF!</v>
      </c>
      <c r="KJI30" s="111" t="s">
        <v>58</v>
      </c>
      <c r="KJJ30" s="111"/>
      <c r="KJK30" s="111"/>
      <c r="KJL30" s="111"/>
      <c r="KJM30" s="111"/>
      <c r="KJN30" s="111"/>
      <c r="KJO30" s="111"/>
      <c r="KJP30" s="3" t="e">
        <f>KJP26/#REF!-0.01</f>
        <v>#REF!</v>
      </c>
      <c r="KJQ30" s="111" t="s">
        <v>58</v>
      </c>
      <c r="KJR30" s="111"/>
      <c r="KJS30" s="111"/>
      <c r="KJT30" s="111"/>
      <c r="KJU30" s="111"/>
      <c r="KJV30" s="111"/>
      <c r="KJW30" s="111"/>
      <c r="KJX30" s="3" t="e">
        <f>KJX26/#REF!-0.01</f>
        <v>#REF!</v>
      </c>
      <c r="KJY30" s="111" t="s">
        <v>58</v>
      </c>
      <c r="KJZ30" s="111"/>
      <c r="KKA30" s="111"/>
      <c r="KKB30" s="111"/>
      <c r="KKC30" s="111"/>
      <c r="KKD30" s="111"/>
      <c r="KKE30" s="111"/>
      <c r="KKF30" s="3" t="e">
        <f>KKF26/#REF!-0.01</f>
        <v>#REF!</v>
      </c>
      <c r="KKG30" s="111" t="s">
        <v>58</v>
      </c>
      <c r="KKH30" s="111"/>
      <c r="KKI30" s="111"/>
      <c r="KKJ30" s="111"/>
      <c r="KKK30" s="111"/>
      <c r="KKL30" s="111"/>
      <c r="KKM30" s="111"/>
      <c r="KKN30" s="3" t="e">
        <f>KKN26/#REF!-0.01</f>
        <v>#REF!</v>
      </c>
      <c r="KKO30" s="111" t="s">
        <v>58</v>
      </c>
      <c r="KKP30" s="111"/>
      <c r="KKQ30" s="111"/>
      <c r="KKR30" s="111"/>
      <c r="KKS30" s="111"/>
      <c r="KKT30" s="111"/>
      <c r="KKU30" s="111"/>
      <c r="KKV30" s="3" t="e">
        <f>KKV26/#REF!-0.01</f>
        <v>#REF!</v>
      </c>
      <c r="KKW30" s="111" t="s">
        <v>58</v>
      </c>
      <c r="KKX30" s="111"/>
      <c r="KKY30" s="111"/>
      <c r="KKZ30" s="111"/>
      <c r="KLA30" s="111"/>
      <c r="KLB30" s="111"/>
      <c r="KLC30" s="111"/>
      <c r="KLD30" s="3" t="e">
        <f>KLD26/#REF!-0.01</f>
        <v>#REF!</v>
      </c>
      <c r="KLE30" s="111" t="s">
        <v>58</v>
      </c>
      <c r="KLF30" s="111"/>
      <c r="KLG30" s="111"/>
      <c r="KLH30" s="111"/>
      <c r="KLI30" s="111"/>
      <c r="KLJ30" s="111"/>
      <c r="KLK30" s="111"/>
      <c r="KLL30" s="3" t="e">
        <f>KLL26/#REF!-0.01</f>
        <v>#REF!</v>
      </c>
      <c r="KLM30" s="111" t="s">
        <v>58</v>
      </c>
      <c r="KLN30" s="111"/>
      <c r="KLO30" s="111"/>
      <c r="KLP30" s="111"/>
      <c r="KLQ30" s="111"/>
      <c r="KLR30" s="111"/>
      <c r="KLS30" s="111"/>
      <c r="KLT30" s="3" t="e">
        <f>KLT26/#REF!-0.01</f>
        <v>#REF!</v>
      </c>
      <c r="KLU30" s="111" t="s">
        <v>58</v>
      </c>
      <c r="KLV30" s="111"/>
      <c r="KLW30" s="111"/>
      <c r="KLX30" s="111"/>
      <c r="KLY30" s="111"/>
      <c r="KLZ30" s="111"/>
      <c r="KMA30" s="111"/>
      <c r="KMB30" s="3" t="e">
        <f>KMB26/#REF!-0.01</f>
        <v>#REF!</v>
      </c>
      <c r="KMC30" s="111" t="s">
        <v>58</v>
      </c>
      <c r="KMD30" s="111"/>
      <c r="KME30" s="111"/>
      <c r="KMF30" s="111"/>
      <c r="KMG30" s="111"/>
      <c r="KMH30" s="111"/>
      <c r="KMI30" s="111"/>
      <c r="KMJ30" s="3" t="e">
        <f>KMJ26/#REF!-0.01</f>
        <v>#REF!</v>
      </c>
      <c r="KMK30" s="111" t="s">
        <v>58</v>
      </c>
      <c r="KML30" s="111"/>
      <c r="KMM30" s="111"/>
      <c r="KMN30" s="111"/>
      <c r="KMO30" s="111"/>
      <c r="KMP30" s="111"/>
      <c r="KMQ30" s="111"/>
      <c r="KMR30" s="3" t="e">
        <f>KMR26/#REF!-0.01</f>
        <v>#REF!</v>
      </c>
      <c r="KMS30" s="111" t="s">
        <v>58</v>
      </c>
      <c r="KMT30" s="111"/>
      <c r="KMU30" s="111"/>
      <c r="KMV30" s="111"/>
      <c r="KMW30" s="111"/>
      <c r="KMX30" s="111"/>
      <c r="KMY30" s="111"/>
      <c r="KMZ30" s="3" t="e">
        <f>KMZ26/#REF!-0.01</f>
        <v>#REF!</v>
      </c>
      <c r="KNA30" s="111" t="s">
        <v>58</v>
      </c>
      <c r="KNB30" s="111"/>
      <c r="KNC30" s="111"/>
      <c r="KND30" s="111"/>
      <c r="KNE30" s="111"/>
      <c r="KNF30" s="111"/>
      <c r="KNG30" s="111"/>
      <c r="KNH30" s="3" t="e">
        <f>KNH26/#REF!-0.01</f>
        <v>#REF!</v>
      </c>
      <c r="KNI30" s="111" t="s">
        <v>58</v>
      </c>
      <c r="KNJ30" s="111"/>
      <c r="KNK30" s="111"/>
      <c r="KNL30" s="111"/>
      <c r="KNM30" s="111"/>
      <c r="KNN30" s="111"/>
      <c r="KNO30" s="111"/>
      <c r="KNP30" s="3" t="e">
        <f>KNP26/#REF!-0.01</f>
        <v>#REF!</v>
      </c>
      <c r="KNQ30" s="111" t="s">
        <v>58</v>
      </c>
      <c r="KNR30" s="111"/>
      <c r="KNS30" s="111"/>
      <c r="KNT30" s="111"/>
      <c r="KNU30" s="111"/>
      <c r="KNV30" s="111"/>
      <c r="KNW30" s="111"/>
      <c r="KNX30" s="3" t="e">
        <f>KNX26/#REF!-0.01</f>
        <v>#REF!</v>
      </c>
      <c r="KNY30" s="111" t="s">
        <v>58</v>
      </c>
      <c r="KNZ30" s="111"/>
      <c r="KOA30" s="111"/>
      <c r="KOB30" s="111"/>
      <c r="KOC30" s="111"/>
      <c r="KOD30" s="111"/>
      <c r="KOE30" s="111"/>
      <c r="KOF30" s="3" t="e">
        <f>KOF26/#REF!-0.01</f>
        <v>#REF!</v>
      </c>
      <c r="KOG30" s="111" t="s">
        <v>58</v>
      </c>
      <c r="KOH30" s="111"/>
      <c r="KOI30" s="111"/>
      <c r="KOJ30" s="111"/>
      <c r="KOK30" s="111"/>
      <c r="KOL30" s="111"/>
      <c r="KOM30" s="111"/>
      <c r="KON30" s="3" t="e">
        <f>KON26/#REF!-0.01</f>
        <v>#REF!</v>
      </c>
      <c r="KOO30" s="111" t="s">
        <v>58</v>
      </c>
      <c r="KOP30" s="111"/>
      <c r="KOQ30" s="111"/>
      <c r="KOR30" s="111"/>
      <c r="KOS30" s="111"/>
      <c r="KOT30" s="111"/>
      <c r="KOU30" s="111"/>
      <c r="KOV30" s="3" t="e">
        <f>KOV26/#REF!-0.01</f>
        <v>#REF!</v>
      </c>
      <c r="KOW30" s="111" t="s">
        <v>58</v>
      </c>
      <c r="KOX30" s="111"/>
      <c r="KOY30" s="111"/>
      <c r="KOZ30" s="111"/>
      <c r="KPA30" s="111"/>
      <c r="KPB30" s="111"/>
      <c r="KPC30" s="111"/>
      <c r="KPD30" s="3" t="e">
        <f>KPD26/#REF!-0.01</f>
        <v>#REF!</v>
      </c>
      <c r="KPE30" s="111" t="s">
        <v>58</v>
      </c>
      <c r="KPF30" s="111"/>
      <c r="KPG30" s="111"/>
      <c r="KPH30" s="111"/>
      <c r="KPI30" s="111"/>
      <c r="KPJ30" s="111"/>
      <c r="KPK30" s="111"/>
      <c r="KPL30" s="3" t="e">
        <f>KPL26/#REF!-0.01</f>
        <v>#REF!</v>
      </c>
      <c r="KPM30" s="111" t="s">
        <v>58</v>
      </c>
      <c r="KPN30" s="111"/>
      <c r="KPO30" s="111"/>
      <c r="KPP30" s="111"/>
      <c r="KPQ30" s="111"/>
      <c r="KPR30" s="111"/>
      <c r="KPS30" s="111"/>
      <c r="KPT30" s="3" t="e">
        <f>KPT26/#REF!-0.01</f>
        <v>#REF!</v>
      </c>
      <c r="KPU30" s="111" t="s">
        <v>58</v>
      </c>
      <c r="KPV30" s="111"/>
      <c r="KPW30" s="111"/>
      <c r="KPX30" s="111"/>
      <c r="KPY30" s="111"/>
      <c r="KPZ30" s="111"/>
      <c r="KQA30" s="111"/>
      <c r="KQB30" s="3" t="e">
        <f>KQB26/#REF!-0.01</f>
        <v>#REF!</v>
      </c>
      <c r="KQC30" s="111" t="s">
        <v>58</v>
      </c>
      <c r="KQD30" s="111"/>
      <c r="KQE30" s="111"/>
      <c r="KQF30" s="111"/>
      <c r="KQG30" s="111"/>
      <c r="KQH30" s="111"/>
      <c r="KQI30" s="111"/>
      <c r="KQJ30" s="3" t="e">
        <f>KQJ26/#REF!-0.01</f>
        <v>#REF!</v>
      </c>
      <c r="KQK30" s="111" t="s">
        <v>58</v>
      </c>
      <c r="KQL30" s="111"/>
      <c r="KQM30" s="111"/>
      <c r="KQN30" s="111"/>
      <c r="KQO30" s="111"/>
      <c r="KQP30" s="111"/>
      <c r="KQQ30" s="111"/>
      <c r="KQR30" s="3" t="e">
        <f>KQR26/#REF!-0.01</f>
        <v>#REF!</v>
      </c>
      <c r="KQS30" s="111" t="s">
        <v>58</v>
      </c>
      <c r="KQT30" s="111"/>
      <c r="KQU30" s="111"/>
      <c r="KQV30" s="111"/>
      <c r="KQW30" s="111"/>
      <c r="KQX30" s="111"/>
      <c r="KQY30" s="111"/>
      <c r="KQZ30" s="3" t="e">
        <f>KQZ26/#REF!-0.01</f>
        <v>#REF!</v>
      </c>
      <c r="KRA30" s="111" t="s">
        <v>58</v>
      </c>
      <c r="KRB30" s="111"/>
      <c r="KRC30" s="111"/>
      <c r="KRD30" s="111"/>
      <c r="KRE30" s="111"/>
      <c r="KRF30" s="111"/>
      <c r="KRG30" s="111"/>
      <c r="KRH30" s="3" t="e">
        <f>KRH26/#REF!-0.01</f>
        <v>#REF!</v>
      </c>
      <c r="KRI30" s="111" t="s">
        <v>58</v>
      </c>
      <c r="KRJ30" s="111"/>
      <c r="KRK30" s="111"/>
      <c r="KRL30" s="111"/>
      <c r="KRM30" s="111"/>
      <c r="KRN30" s="111"/>
      <c r="KRO30" s="111"/>
      <c r="KRP30" s="3" t="e">
        <f>KRP26/#REF!-0.01</f>
        <v>#REF!</v>
      </c>
      <c r="KRQ30" s="111" t="s">
        <v>58</v>
      </c>
      <c r="KRR30" s="111"/>
      <c r="KRS30" s="111"/>
      <c r="KRT30" s="111"/>
      <c r="KRU30" s="111"/>
      <c r="KRV30" s="111"/>
      <c r="KRW30" s="111"/>
      <c r="KRX30" s="3" t="e">
        <f>KRX26/#REF!-0.01</f>
        <v>#REF!</v>
      </c>
      <c r="KRY30" s="111" t="s">
        <v>58</v>
      </c>
      <c r="KRZ30" s="111"/>
      <c r="KSA30" s="111"/>
      <c r="KSB30" s="111"/>
      <c r="KSC30" s="111"/>
      <c r="KSD30" s="111"/>
      <c r="KSE30" s="111"/>
      <c r="KSF30" s="3" t="e">
        <f>KSF26/#REF!-0.01</f>
        <v>#REF!</v>
      </c>
      <c r="KSG30" s="111" t="s">
        <v>58</v>
      </c>
      <c r="KSH30" s="111"/>
      <c r="KSI30" s="111"/>
      <c r="KSJ30" s="111"/>
      <c r="KSK30" s="111"/>
      <c r="KSL30" s="111"/>
      <c r="KSM30" s="111"/>
      <c r="KSN30" s="3" t="e">
        <f>KSN26/#REF!-0.01</f>
        <v>#REF!</v>
      </c>
      <c r="KSO30" s="111" t="s">
        <v>58</v>
      </c>
      <c r="KSP30" s="111"/>
      <c r="KSQ30" s="111"/>
      <c r="KSR30" s="111"/>
      <c r="KSS30" s="111"/>
      <c r="KST30" s="111"/>
      <c r="KSU30" s="111"/>
      <c r="KSV30" s="3" t="e">
        <f>KSV26/#REF!-0.01</f>
        <v>#REF!</v>
      </c>
      <c r="KSW30" s="111" t="s">
        <v>58</v>
      </c>
      <c r="KSX30" s="111"/>
      <c r="KSY30" s="111"/>
      <c r="KSZ30" s="111"/>
      <c r="KTA30" s="111"/>
      <c r="KTB30" s="111"/>
      <c r="KTC30" s="111"/>
      <c r="KTD30" s="3" t="e">
        <f>KTD26/#REF!-0.01</f>
        <v>#REF!</v>
      </c>
      <c r="KTE30" s="111" t="s">
        <v>58</v>
      </c>
      <c r="KTF30" s="111"/>
      <c r="KTG30" s="111"/>
      <c r="KTH30" s="111"/>
      <c r="KTI30" s="111"/>
      <c r="KTJ30" s="111"/>
      <c r="KTK30" s="111"/>
      <c r="KTL30" s="3" t="e">
        <f>KTL26/#REF!-0.01</f>
        <v>#REF!</v>
      </c>
      <c r="KTM30" s="111" t="s">
        <v>58</v>
      </c>
      <c r="KTN30" s="111"/>
      <c r="KTO30" s="111"/>
      <c r="KTP30" s="111"/>
      <c r="KTQ30" s="111"/>
      <c r="KTR30" s="111"/>
      <c r="KTS30" s="111"/>
      <c r="KTT30" s="3" t="e">
        <f>KTT26/#REF!-0.01</f>
        <v>#REF!</v>
      </c>
      <c r="KTU30" s="111" t="s">
        <v>58</v>
      </c>
      <c r="KTV30" s="111"/>
      <c r="KTW30" s="111"/>
      <c r="KTX30" s="111"/>
      <c r="KTY30" s="111"/>
      <c r="KTZ30" s="111"/>
      <c r="KUA30" s="111"/>
      <c r="KUB30" s="3" t="e">
        <f>KUB26/#REF!-0.01</f>
        <v>#REF!</v>
      </c>
      <c r="KUC30" s="111" t="s">
        <v>58</v>
      </c>
      <c r="KUD30" s="111"/>
      <c r="KUE30" s="111"/>
      <c r="KUF30" s="111"/>
      <c r="KUG30" s="111"/>
      <c r="KUH30" s="111"/>
      <c r="KUI30" s="111"/>
      <c r="KUJ30" s="3" t="e">
        <f>KUJ26/#REF!-0.01</f>
        <v>#REF!</v>
      </c>
      <c r="KUK30" s="111" t="s">
        <v>58</v>
      </c>
      <c r="KUL30" s="111"/>
      <c r="KUM30" s="111"/>
      <c r="KUN30" s="111"/>
      <c r="KUO30" s="111"/>
      <c r="KUP30" s="111"/>
      <c r="KUQ30" s="111"/>
      <c r="KUR30" s="3" t="e">
        <f>KUR26/#REF!-0.01</f>
        <v>#REF!</v>
      </c>
      <c r="KUS30" s="111" t="s">
        <v>58</v>
      </c>
      <c r="KUT30" s="111"/>
      <c r="KUU30" s="111"/>
      <c r="KUV30" s="111"/>
      <c r="KUW30" s="111"/>
      <c r="KUX30" s="111"/>
      <c r="KUY30" s="111"/>
      <c r="KUZ30" s="3" t="e">
        <f>KUZ26/#REF!-0.01</f>
        <v>#REF!</v>
      </c>
      <c r="KVA30" s="111" t="s">
        <v>58</v>
      </c>
      <c r="KVB30" s="111"/>
      <c r="KVC30" s="111"/>
      <c r="KVD30" s="111"/>
      <c r="KVE30" s="111"/>
      <c r="KVF30" s="111"/>
      <c r="KVG30" s="111"/>
      <c r="KVH30" s="3" t="e">
        <f>KVH26/#REF!-0.01</f>
        <v>#REF!</v>
      </c>
      <c r="KVI30" s="111" t="s">
        <v>58</v>
      </c>
      <c r="KVJ30" s="111"/>
      <c r="KVK30" s="111"/>
      <c r="KVL30" s="111"/>
      <c r="KVM30" s="111"/>
      <c r="KVN30" s="111"/>
      <c r="KVO30" s="111"/>
      <c r="KVP30" s="3" t="e">
        <f>KVP26/#REF!-0.01</f>
        <v>#REF!</v>
      </c>
      <c r="KVQ30" s="111" t="s">
        <v>58</v>
      </c>
      <c r="KVR30" s="111"/>
      <c r="KVS30" s="111"/>
      <c r="KVT30" s="111"/>
      <c r="KVU30" s="111"/>
      <c r="KVV30" s="111"/>
      <c r="KVW30" s="111"/>
      <c r="KVX30" s="3" t="e">
        <f>KVX26/#REF!-0.01</f>
        <v>#REF!</v>
      </c>
      <c r="KVY30" s="111" t="s">
        <v>58</v>
      </c>
      <c r="KVZ30" s="111"/>
      <c r="KWA30" s="111"/>
      <c r="KWB30" s="111"/>
      <c r="KWC30" s="111"/>
      <c r="KWD30" s="111"/>
      <c r="KWE30" s="111"/>
      <c r="KWF30" s="3" t="e">
        <f>KWF26/#REF!-0.01</f>
        <v>#REF!</v>
      </c>
      <c r="KWG30" s="111" t="s">
        <v>58</v>
      </c>
      <c r="KWH30" s="111"/>
      <c r="KWI30" s="111"/>
      <c r="KWJ30" s="111"/>
      <c r="KWK30" s="111"/>
      <c r="KWL30" s="111"/>
      <c r="KWM30" s="111"/>
      <c r="KWN30" s="3" t="e">
        <f>KWN26/#REF!-0.01</f>
        <v>#REF!</v>
      </c>
      <c r="KWO30" s="111" t="s">
        <v>58</v>
      </c>
      <c r="KWP30" s="111"/>
      <c r="KWQ30" s="111"/>
      <c r="KWR30" s="111"/>
      <c r="KWS30" s="111"/>
      <c r="KWT30" s="111"/>
      <c r="KWU30" s="111"/>
      <c r="KWV30" s="3" t="e">
        <f>KWV26/#REF!-0.01</f>
        <v>#REF!</v>
      </c>
      <c r="KWW30" s="111" t="s">
        <v>58</v>
      </c>
      <c r="KWX30" s="111"/>
      <c r="KWY30" s="111"/>
      <c r="KWZ30" s="111"/>
      <c r="KXA30" s="111"/>
      <c r="KXB30" s="111"/>
      <c r="KXC30" s="111"/>
      <c r="KXD30" s="3" t="e">
        <f>KXD26/#REF!-0.01</f>
        <v>#REF!</v>
      </c>
      <c r="KXE30" s="111" t="s">
        <v>58</v>
      </c>
      <c r="KXF30" s="111"/>
      <c r="KXG30" s="111"/>
      <c r="KXH30" s="111"/>
      <c r="KXI30" s="111"/>
      <c r="KXJ30" s="111"/>
      <c r="KXK30" s="111"/>
      <c r="KXL30" s="3" t="e">
        <f>KXL26/#REF!-0.01</f>
        <v>#REF!</v>
      </c>
      <c r="KXM30" s="111" t="s">
        <v>58</v>
      </c>
      <c r="KXN30" s="111"/>
      <c r="KXO30" s="111"/>
      <c r="KXP30" s="111"/>
      <c r="KXQ30" s="111"/>
      <c r="KXR30" s="111"/>
      <c r="KXS30" s="111"/>
      <c r="KXT30" s="3" t="e">
        <f>KXT26/#REF!-0.01</f>
        <v>#REF!</v>
      </c>
      <c r="KXU30" s="111" t="s">
        <v>58</v>
      </c>
      <c r="KXV30" s="111"/>
      <c r="KXW30" s="111"/>
      <c r="KXX30" s="111"/>
      <c r="KXY30" s="111"/>
      <c r="KXZ30" s="111"/>
      <c r="KYA30" s="111"/>
      <c r="KYB30" s="3" t="e">
        <f>KYB26/#REF!-0.01</f>
        <v>#REF!</v>
      </c>
      <c r="KYC30" s="111" t="s">
        <v>58</v>
      </c>
      <c r="KYD30" s="111"/>
      <c r="KYE30" s="111"/>
      <c r="KYF30" s="111"/>
      <c r="KYG30" s="111"/>
      <c r="KYH30" s="111"/>
      <c r="KYI30" s="111"/>
      <c r="KYJ30" s="3" t="e">
        <f>KYJ26/#REF!-0.01</f>
        <v>#REF!</v>
      </c>
      <c r="KYK30" s="111" t="s">
        <v>58</v>
      </c>
      <c r="KYL30" s="111"/>
      <c r="KYM30" s="111"/>
      <c r="KYN30" s="111"/>
      <c r="KYO30" s="111"/>
      <c r="KYP30" s="111"/>
      <c r="KYQ30" s="111"/>
      <c r="KYR30" s="3" t="e">
        <f>KYR26/#REF!-0.01</f>
        <v>#REF!</v>
      </c>
      <c r="KYS30" s="111" t="s">
        <v>58</v>
      </c>
      <c r="KYT30" s="111"/>
      <c r="KYU30" s="111"/>
      <c r="KYV30" s="111"/>
      <c r="KYW30" s="111"/>
      <c r="KYX30" s="111"/>
      <c r="KYY30" s="111"/>
      <c r="KYZ30" s="3" t="e">
        <f>KYZ26/#REF!-0.01</f>
        <v>#REF!</v>
      </c>
      <c r="KZA30" s="111" t="s">
        <v>58</v>
      </c>
      <c r="KZB30" s="111"/>
      <c r="KZC30" s="111"/>
      <c r="KZD30" s="111"/>
      <c r="KZE30" s="111"/>
      <c r="KZF30" s="111"/>
      <c r="KZG30" s="111"/>
      <c r="KZH30" s="3" t="e">
        <f>KZH26/#REF!-0.01</f>
        <v>#REF!</v>
      </c>
      <c r="KZI30" s="111" t="s">
        <v>58</v>
      </c>
      <c r="KZJ30" s="111"/>
      <c r="KZK30" s="111"/>
      <c r="KZL30" s="111"/>
      <c r="KZM30" s="111"/>
      <c r="KZN30" s="111"/>
      <c r="KZO30" s="111"/>
      <c r="KZP30" s="3" t="e">
        <f>KZP26/#REF!-0.01</f>
        <v>#REF!</v>
      </c>
      <c r="KZQ30" s="111" t="s">
        <v>58</v>
      </c>
      <c r="KZR30" s="111"/>
      <c r="KZS30" s="111"/>
      <c r="KZT30" s="111"/>
      <c r="KZU30" s="111"/>
      <c r="KZV30" s="111"/>
      <c r="KZW30" s="111"/>
      <c r="KZX30" s="3" t="e">
        <f>KZX26/#REF!-0.01</f>
        <v>#REF!</v>
      </c>
      <c r="KZY30" s="111" t="s">
        <v>58</v>
      </c>
      <c r="KZZ30" s="111"/>
      <c r="LAA30" s="111"/>
      <c r="LAB30" s="111"/>
      <c r="LAC30" s="111"/>
      <c r="LAD30" s="111"/>
      <c r="LAE30" s="111"/>
      <c r="LAF30" s="3" t="e">
        <f>LAF26/#REF!-0.01</f>
        <v>#REF!</v>
      </c>
      <c r="LAG30" s="111" t="s">
        <v>58</v>
      </c>
      <c r="LAH30" s="111"/>
      <c r="LAI30" s="111"/>
      <c r="LAJ30" s="111"/>
      <c r="LAK30" s="111"/>
      <c r="LAL30" s="111"/>
      <c r="LAM30" s="111"/>
      <c r="LAN30" s="3" t="e">
        <f>LAN26/#REF!-0.01</f>
        <v>#REF!</v>
      </c>
      <c r="LAO30" s="111" t="s">
        <v>58</v>
      </c>
      <c r="LAP30" s="111"/>
      <c r="LAQ30" s="111"/>
      <c r="LAR30" s="111"/>
      <c r="LAS30" s="111"/>
      <c r="LAT30" s="111"/>
      <c r="LAU30" s="111"/>
      <c r="LAV30" s="3" t="e">
        <f>LAV26/#REF!-0.01</f>
        <v>#REF!</v>
      </c>
      <c r="LAW30" s="111" t="s">
        <v>58</v>
      </c>
      <c r="LAX30" s="111"/>
      <c r="LAY30" s="111"/>
      <c r="LAZ30" s="111"/>
      <c r="LBA30" s="111"/>
      <c r="LBB30" s="111"/>
      <c r="LBC30" s="111"/>
      <c r="LBD30" s="3" t="e">
        <f>LBD26/#REF!-0.01</f>
        <v>#REF!</v>
      </c>
      <c r="LBE30" s="111" t="s">
        <v>58</v>
      </c>
      <c r="LBF30" s="111"/>
      <c r="LBG30" s="111"/>
      <c r="LBH30" s="111"/>
      <c r="LBI30" s="111"/>
      <c r="LBJ30" s="111"/>
      <c r="LBK30" s="111"/>
      <c r="LBL30" s="3" t="e">
        <f>LBL26/#REF!-0.01</f>
        <v>#REF!</v>
      </c>
      <c r="LBM30" s="111" t="s">
        <v>58</v>
      </c>
      <c r="LBN30" s="111"/>
      <c r="LBO30" s="111"/>
      <c r="LBP30" s="111"/>
      <c r="LBQ30" s="111"/>
      <c r="LBR30" s="111"/>
      <c r="LBS30" s="111"/>
      <c r="LBT30" s="3" t="e">
        <f>LBT26/#REF!-0.01</f>
        <v>#REF!</v>
      </c>
      <c r="LBU30" s="111" t="s">
        <v>58</v>
      </c>
      <c r="LBV30" s="111"/>
      <c r="LBW30" s="111"/>
      <c r="LBX30" s="111"/>
      <c r="LBY30" s="111"/>
      <c r="LBZ30" s="111"/>
      <c r="LCA30" s="111"/>
      <c r="LCB30" s="3" t="e">
        <f>LCB26/#REF!-0.01</f>
        <v>#REF!</v>
      </c>
      <c r="LCC30" s="111" t="s">
        <v>58</v>
      </c>
      <c r="LCD30" s="111"/>
      <c r="LCE30" s="111"/>
      <c r="LCF30" s="111"/>
      <c r="LCG30" s="111"/>
      <c r="LCH30" s="111"/>
      <c r="LCI30" s="111"/>
      <c r="LCJ30" s="3" t="e">
        <f>LCJ26/#REF!-0.01</f>
        <v>#REF!</v>
      </c>
      <c r="LCK30" s="111" t="s">
        <v>58</v>
      </c>
      <c r="LCL30" s="111"/>
      <c r="LCM30" s="111"/>
      <c r="LCN30" s="111"/>
      <c r="LCO30" s="111"/>
      <c r="LCP30" s="111"/>
      <c r="LCQ30" s="111"/>
      <c r="LCR30" s="3" t="e">
        <f>LCR26/#REF!-0.01</f>
        <v>#REF!</v>
      </c>
      <c r="LCS30" s="111" t="s">
        <v>58</v>
      </c>
      <c r="LCT30" s="111"/>
      <c r="LCU30" s="111"/>
      <c r="LCV30" s="111"/>
      <c r="LCW30" s="111"/>
      <c r="LCX30" s="111"/>
      <c r="LCY30" s="111"/>
      <c r="LCZ30" s="3" t="e">
        <f>LCZ26/#REF!-0.01</f>
        <v>#REF!</v>
      </c>
      <c r="LDA30" s="111" t="s">
        <v>58</v>
      </c>
      <c r="LDB30" s="111"/>
      <c r="LDC30" s="111"/>
      <c r="LDD30" s="111"/>
      <c r="LDE30" s="111"/>
      <c r="LDF30" s="111"/>
      <c r="LDG30" s="111"/>
      <c r="LDH30" s="3" t="e">
        <f>LDH26/#REF!-0.01</f>
        <v>#REF!</v>
      </c>
      <c r="LDI30" s="111" t="s">
        <v>58</v>
      </c>
      <c r="LDJ30" s="111"/>
      <c r="LDK30" s="111"/>
      <c r="LDL30" s="111"/>
      <c r="LDM30" s="111"/>
      <c r="LDN30" s="111"/>
      <c r="LDO30" s="111"/>
      <c r="LDP30" s="3" t="e">
        <f>LDP26/#REF!-0.01</f>
        <v>#REF!</v>
      </c>
      <c r="LDQ30" s="111" t="s">
        <v>58</v>
      </c>
      <c r="LDR30" s="111"/>
      <c r="LDS30" s="111"/>
      <c r="LDT30" s="111"/>
      <c r="LDU30" s="111"/>
      <c r="LDV30" s="111"/>
      <c r="LDW30" s="111"/>
      <c r="LDX30" s="3" t="e">
        <f>LDX26/#REF!-0.01</f>
        <v>#REF!</v>
      </c>
      <c r="LDY30" s="111" t="s">
        <v>58</v>
      </c>
      <c r="LDZ30" s="111"/>
      <c r="LEA30" s="111"/>
      <c r="LEB30" s="111"/>
      <c r="LEC30" s="111"/>
      <c r="LED30" s="111"/>
      <c r="LEE30" s="111"/>
      <c r="LEF30" s="3" t="e">
        <f>LEF26/#REF!-0.01</f>
        <v>#REF!</v>
      </c>
      <c r="LEG30" s="111" t="s">
        <v>58</v>
      </c>
      <c r="LEH30" s="111"/>
      <c r="LEI30" s="111"/>
      <c r="LEJ30" s="111"/>
      <c r="LEK30" s="111"/>
      <c r="LEL30" s="111"/>
      <c r="LEM30" s="111"/>
      <c r="LEN30" s="3" t="e">
        <f>LEN26/#REF!-0.01</f>
        <v>#REF!</v>
      </c>
      <c r="LEO30" s="111" t="s">
        <v>58</v>
      </c>
      <c r="LEP30" s="111"/>
      <c r="LEQ30" s="111"/>
      <c r="LER30" s="111"/>
      <c r="LES30" s="111"/>
      <c r="LET30" s="111"/>
      <c r="LEU30" s="111"/>
      <c r="LEV30" s="3" t="e">
        <f>LEV26/#REF!-0.01</f>
        <v>#REF!</v>
      </c>
      <c r="LEW30" s="111" t="s">
        <v>58</v>
      </c>
      <c r="LEX30" s="111"/>
      <c r="LEY30" s="111"/>
      <c r="LEZ30" s="111"/>
      <c r="LFA30" s="111"/>
      <c r="LFB30" s="111"/>
      <c r="LFC30" s="111"/>
      <c r="LFD30" s="3" t="e">
        <f>LFD26/#REF!-0.01</f>
        <v>#REF!</v>
      </c>
      <c r="LFE30" s="111" t="s">
        <v>58</v>
      </c>
      <c r="LFF30" s="111"/>
      <c r="LFG30" s="111"/>
      <c r="LFH30" s="111"/>
      <c r="LFI30" s="111"/>
      <c r="LFJ30" s="111"/>
      <c r="LFK30" s="111"/>
      <c r="LFL30" s="3" t="e">
        <f>LFL26/#REF!-0.01</f>
        <v>#REF!</v>
      </c>
      <c r="LFM30" s="111" t="s">
        <v>58</v>
      </c>
      <c r="LFN30" s="111"/>
      <c r="LFO30" s="111"/>
      <c r="LFP30" s="111"/>
      <c r="LFQ30" s="111"/>
      <c r="LFR30" s="111"/>
      <c r="LFS30" s="111"/>
      <c r="LFT30" s="3" t="e">
        <f>LFT26/#REF!-0.01</f>
        <v>#REF!</v>
      </c>
      <c r="LFU30" s="111" t="s">
        <v>58</v>
      </c>
      <c r="LFV30" s="111"/>
      <c r="LFW30" s="111"/>
      <c r="LFX30" s="111"/>
      <c r="LFY30" s="111"/>
      <c r="LFZ30" s="111"/>
      <c r="LGA30" s="111"/>
      <c r="LGB30" s="3" t="e">
        <f>LGB26/#REF!-0.01</f>
        <v>#REF!</v>
      </c>
      <c r="LGC30" s="111" t="s">
        <v>58</v>
      </c>
      <c r="LGD30" s="111"/>
      <c r="LGE30" s="111"/>
      <c r="LGF30" s="111"/>
      <c r="LGG30" s="111"/>
      <c r="LGH30" s="111"/>
      <c r="LGI30" s="111"/>
      <c r="LGJ30" s="3" t="e">
        <f>LGJ26/#REF!-0.01</f>
        <v>#REF!</v>
      </c>
      <c r="LGK30" s="111" t="s">
        <v>58</v>
      </c>
      <c r="LGL30" s="111"/>
      <c r="LGM30" s="111"/>
      <c r="LGN30" s="111"/>
      <c r="LGO30" s="111"/>
      <c r="LGP30" s="111"/>
      <c r="LGQ30" s="111"/>
      <c r="LGR30" s="3" t="e">
        <f>LGR26/#REF!-0.01</f>
        <v>#REF!</v>
      </c>
      <c r="LGS30" s="111" t="s">
        <v>58</v>
      </c>
      <c r="LGT30" s="111"/>
      <c r="LGU30" s="111"/>
      <c r="LGV30" s="111"/>
      <c r="LGW30" s="111"/>
      <c r="LGX30" s="111"/>
      <c r="LGY30" s="111"/>
      <c r="LGZ30" s="3" t="e">
        <f>LGZ26/#REF!-0.01</f>
        <v>#REF!</v>
      </c>
      <c r="LHA30" s="111" t="s">
        <v>58</v>
      </c>
      <c r="LHB30" s="111"/>
      <c r="LHC30" s="111"/>
      <c r="LHD30" s="111"/>
      <c r="LHE30" s="111"/>
      <c r="LHF30" s="111"/>
      <c r="LHG30" s="111"/>
      <c r="LHH30" s="3" t="e">
        <f>LHH26/#REF!-0.01</f>
        <v>#REF!</v>
      </c>
      <c r="LHI30" s="111" t="s">
        <v>58</v>
      </c>
      <c r="LHJ30" s="111"/>
      <c r="LHK30" s="111"/>
      <c r="LHL30" s="111"/>
      <c r="LHM30" s="111"/>
      <c r="LHN30" s="111"/>
      <c r="LHO30" s="111"/>
      <c r="LHP30" s="3" t="e">
        <f>LHP26/#REF!-0.01</f>
        <v>#REF!</v>
      </c>
      <c r="LHQ30" s="111" t="s">
        <v>58</v>
      </c>
      <c r="LHR30" s="111"/>
      <c r="LHS30" s="111"/>
      <c r="LHT30" s="111"/>
      <c r="LHU30" s="111"/>
      <c r="LHV30" s="111"/>
      <c r="LHW30" s="111"/>
      <c r="LHX30" s="3" t="e">
        <f>LHX26/#REF!-0.01</f>
        <v>#REF!</v>
      </c>
      <c r="LHY30" s="111" t="s">
        <v>58</v>
      </c>
      <c r="LHZ30" s="111"/>
      <c r="LIA30" s="111"/>
      <c r="LIB30" s="111"/>
      <c r="LIC30" s="111"/>
      <c r="LID30" s="111"/>
      <c r="LIE30" s="111"/>
      <c r="LIF30" s="3" t="e">
        <f>LIF26/#REF!-0.01</f>
        <v>#REF!</v>
      </c>
      <c r="LIG30" s="111" t="s">
        <v>58</v>
      </c>
      <c r="LIH30" s="111"/>
      <c r="LII30" s="111"/>
      <c r="LIJ30" s="111"/>
      <c r="LIK30" s="111"/>
      <c r="LIL30" s="111"/>
      <c r="LIM30" s="111"/>
      <c r="LIN30" s="3" t="e">
        <f>LIN26/#REF!-0.01</f>
        <v>#REF!</v>
      </c>
      <c r="LIO30" s="111" t="s">
        <v>58</v>
      </c>
      <c r="LIP30" s="111"/>
      <c r="LIQ30" s="111"/>
      <c r="LIR30" s="111"/>
      <c r="LIS30" s="111"/>
      <c r="LIT30" s="111"/>
      <c r="LIU30" s="111"/>
      <c r="LIV30" s="3" t="e">
        <f>LIV26/#REF!-0.01</f>
        <v>#REF!</v>
      </c>
      <c r="LIW30" s="111" t="s">
        <v>58</v>
      </c>
      <c r="LIX30" s="111"/>
      <c r="LIY30" s="111"/>
      <c r="LIZ30" s="111"/>
      <c r="LJA30" s="111"/>
      <c r="LJB30" s="111"/>
      <c r="LJC30" s="111"/>
      <c r="LJD30" s="3" t="e">
        <f>LJD26/#REF!-0.01</f>
        <v>#REF!</v>
      </c>
      <c r="LJE30" s="111" t="s">
        <v>58</v>
      </c>
      <c r="LJF30" s="111"/>
      <c r="LJG30" s="111"/>
      <c r="LJH30" s="111"/>
      <c r="LJI30" s="111"/>
      <c r="LJJ30" s="111"/>
      <c r="LJK30" s="111"/>
      <c r="LJL30" s="3" t="e">
        <f>LJL26/#REF!-0.01</f>
        <v>#REF!</v>
      </c>
      <c r="LJM30" s="111" t="s">
        <v>58</v>
      </c>
      <c r="LJN30" s="111"/>
      <c r="LJO30" s="111"/>
      <c r="LJP30" s="111"/>
      <c r="LJQ30" s="111"/>
      <c r="LJR30" s="111"/>
      <c r="LJS30" s="111"/>
      <c r="LJT30" s="3" t="e">
        <f>LJT26/#REF!-0.01</f>
        <v>#REF!</v>
      </c>
      <c r="LJU30" s="111" t="s">
        <v>58</v>
      </c>
      <c r="LJV30" s="111"/>
      <c r="LJW30" s="111"/>
      <c r="LJX30" s="111"/>
      <c r="LJY30" s="111"/>
      <c r="LJZ30" s="111"/>
      <c r="LKA30" s="111"/>
      <c r="LKB30" s="3" t="e">
        <f>LKB26/#REF!-0.01</f>
        <v>#REF!</v>
      </c>
      <c r="LKC30" s="111" t="s">
        <v>58</v>
      </c>
      <c r="LKD30" s="111"/>
      <c r="LKE30" s="111"/>
      <c r="LKF30" s="111"/>
      <c r="LKG30" s="111"/>
      <c r="LKH30" s="111"/>
      <c r="LKI30" s="111"/>
      <c r="LKJ30" s="3" t="e">
        <f>LKJ26/#REF!-0.01</f>
        <v>#REF!</v>
      </c>
      <c r="LKK30" s="111" t="s">
        <v>58</v>
      </c>
      <c r="LKL30" s="111"/>
      <c r="LKM30" s="111"/>
      <c r="LKN30" s="111"/>
      <c r="LKO30" s="111"/>
      <c r="LKP30" s="111"/>
      <c r="LKQ30" s="111"/>
      <c r="LKR30" s="3" t="e">
        <f>LKR26/#REF!-0.01</f>
        <v>#REF!</v>
      </c>
      <c r="LKS30" s="111" t="s">
        <v>58</v>
      </c>
      <c r="LKT30" s="111"/>
      <c r="LKU30" s="111"/>
      <c r="LKV30" s="111"/>
      <c r="LKW30" s="111"/>
      <c r="LKX30" s="111"/>
      <c r="LKY30" s="111"/>
      <c r="LKZ30" s="3" t="e">
        <f>LKZ26/#REF!-0.01</f>
        <v>#REF!</v>
      </c>
      <c r="LLA30" s="111" t="s">
        <v>58</v>
      </c>
      <c r="LLB30" s="111"/>
      <c r="LLC30" s="111"/>
      <c r="LLD30" s="111"/>
      <c r="LLE30" s="111"/>
      <c r="LLF30" s="111"/>
      <c r="LLG30" s="111"/>
      <c r="LLH30" s="3" t="e">
        <f>LLH26/#REF!-0.01</f>
        <v>#REF!</v>
      </c>
      <c r="LLI30" s="111" t="s">
        <v>58</v>
      </c>
      <c r="LLJ30" s="111"/>
      <c r="LLK30" s="111"/>
      <c r="LLL30" s="111"/>
      <c r="LLM30" s="111"/>
      <c r="LLN30" s="111"/>
      <c r="LLO30" s="111"/>
      <c r="LLP30" s="3" t="e">
        <f>LLP26/#REF!-0.01</f>
        <v>#REF!</v>
      </c>
      <c r="LLQ30" s="111" t="s">
        <v>58</v>
      </c>
      <c r="LLR30" s="111"/>
      <c r="LLS30" s="111"/>
      <c r="LLT30" s="111"/>
      <c r="LLU30" s="111"/>
      <c r="LLV30" s="111"/>
      <c r="LLW30" s="111"/>
      <c r="LLX30" s="3" t="e">
        <f>LLX26/#REF!-0.01</f>
        <v>#REF!</v>
      </c>
      <c r="LLY30" s="111" t="s">
        <v>58</v>
      </c>
      <c r="LLZ30" s="111"/>
      <c r="LMA30" s="111"/>
      <c r="LMB30" s="111"/>
      <c r="LMC30" s="111"/>
      <c r="LMD30" s="111"/>
      <c r="LME30" s="111"/>
      <c r="LMF30" s="3" t="e">
        <f>LMF26/#REF!-0.01</f>
        <v>#REF!</v>
      </c>
      <c r="LMG30" s="111" t="s">
        <v>58</v>
      </c>
      <c r="LMH30" s="111"/>
      <c r="LMI30" s="111"/>
      <c r="LMJ30" s="111"/>
      <c r="LMK30" s="111"/>
      <c r="LML30" s="111"/>
      <c r="LMM30" s="111"/>
      <c r="LMN30" s="3" t="e">
        <f>LMN26/#REF!-0.01</f>
        <v>#REF!</v>
      </c>
      <c r="LMO30" s="111" t="s">
        <v>58</v>
      </c>
      <c r="LMP30" s="111"/>
      <c r="LMQ30" s="111"/>
      <c r="LMR30" s="111"/>
      <c r="LMS30" s="111"/>
      <c r="LMT30" s="111"/>
      <c r="LMU30" s="111"/>
      <c r="LMV30" s="3" t="e">
        <f>LMV26/#REF!-0.01</f>
        <v>#REF!</v>
      </c>
      <c r="LMW30" s="111" t="s">
        <v>58</v>
      </c>
      <c r="LMX30" s="111"/>
      <c r="LMY30" s="111"/>
      <c r="LMZ30" s="111"/>
      <c r="LNA30" s="111"/>
      <c r="LNB30" s="111"/>
      <c r="LNC30" s="111"/>
      <c r="LND30" s="3" t="e">
        <f>LND26/#REF!-0.01</f>
        <v>#REF!</v>
      </c>
      <c r="LNE30" s="111" t="s">
        <v>58</v>
      </c>
      <c r="LNF30" s="111"/>
      <c r="LNG30" s="111"/>
      <c r="LNH30" s="111"/>
      <c r="LNI30" s="111"/>
      <c r="LNJ30" s="111"/>
      <c r="LNK30" s="111"/>
      <c r="LNL30" s="3" t="e">
        <f>LNL26/#REF!-0.01</f>
        <v>#REF!</v>
      </c>
      <c r="LNM30" s="111" t="s">
        <v>58</v>
      </c>
      <c r="LNN30" s="111"/>
      <c r="LNO30" s="111"/>
      <c r="LNP30" s="111"/>
      <c r="LNQ30" s="111"/>
      <c r="LNR30" s="111"/>
      <c r="LNS30" s="111"/>
      <c r="LNT30" s="3" t="e">
        <f>LNT26/#REF!-0.01</f>
        <v>#REF!</v>
      </c>
      <c r="LNU30" s="111" t="s">
        <v>58</v>
      </c>
      <c r="LNV30" s="111"/>
      <c r="LNW30" s="111"/>
      <c r="LNX30" s="111"/>
      <c r="LNY30" s="111"/>
      <c r="LNZ30" s="111"/>
      <c r="LOA30" s="111"/>
      <c r="LOB30" s="3" t="e">
        <f>LOB26/#REF!-0.01</f>
        <v>#REF!</v>
      </c>
      <c r="LOC30" s="111" t="s">
        <v>58</v>
      </c>
      <c r="LOD30" s="111"/>
      <c r="LOE30" s="111"/>
      <c r="LOF30" s="111"/>
      <c r="LOG30" s="111"/>
      <c r="LOH30" s="111"/>
      <c r="LOI30" s="111"/>
      <c r="LOJ30" s="3" t="e">
        <f>LOJ26/#REF!-0.01</f>
        <v>#REF!</v>
      </c>
      <c r="LOK30" s="111" t="s">
        <v>58</v>
      </c>
      <c r="LOL30" s="111"/>
      <c r="LOM30" s="111"/>
      <c r="LON30" s="111"/>
      <c r="LOO30" s="111"/>
      <c r="LOP30" s="111"/>
      <c r="LOQ30" s="111"/>
      <c r="LOR30" s="3" t="e">
        <f>LOR26/#REF!-0.01</f>
        <v>#REF!</v>
      </c>
      <c r="LOS30" s="111" t="s">
        <v>58</v>
      </c>
      <c r="LOT30" s="111"/>
      <c r="LOU30" s="111"/>
      <c r="LOV30" s="111"/>
      <c r="LOW30" s="111"/>
      <c r="LOX30" s="111"/>
      <c r="LOY30" s="111"/>
      <c r="LOZ30" s="3" t="e">
        <f>LOZ26/#REF!-0.01</f>
        <v>#REF!</v>
      </c>
      <c r="LPA30" s="111" t="s">
        <v>58</v>
      </c>
      <c r="LPB30" s="111"/>
      <c r="LPC30" s="111"/>
      <c r="LPD30" s="111"/>
      <c r="LPE30" s="111"/>
      <c r="LPF30" s="111"/>
      <c r="LPG30" s="111"/>
      <c r="LPH30" s="3" t="e">
        <f>LPH26/#REF!-0.01</f>
        <v>#REF!</v>
      </c>
      <c r="LPI30" s="111" t="s">
        <v>58</v>
      </c>
      <c r="LPJ30" s="111"/>
      <c r="LPK30" s="111"/>
      <c r="LPL30" s="111"/>
      <c r="LPM30" s="111"/>
      <c r="LPN30" s="111"/>
      <c r="LPO30" s="111"/>
      <c r="LPP30" s="3" t="e">
        <f>LPP26/#REF!-0.01</f>
        <v>#REF!</v>
      </c>
      <c r="LPQ30" s="111" t="s">
        <v>58</v>
      </c>
      <c r="LPR30" s="111"/>
      <c r="LPS30" s="111"/>
      <c r="LPT30" s="111"/>
      <c r="LPU30" s="111"/>
      <c r="LPV30" s="111"/>
      <c r="LPW30" s="111"/>
      <c r="LPX30" s="3" t="e">
        <f>LPX26/#REF!-0.01</f>
        <v>#REF!</v>
      </c>
      <c r="LPY30" s="111" t="s">
        <v>58</v>
      </c>
      <c r="LPZ30" s="111"/>
      <c r="LQA30" s="111"/>
      <c r="LQB30" s="111"/>
      <c r="LQC30" s="111"/>
      <c r="LQD30" s="111"/>
      <c r="LQE30" s="111"/>
      <c r="LQF30" s="3" t="e">
        <f>LQF26/#REF!-0.01</f>
        <v>#REF!</v>
      </c>
      <c r="LQG30" s="111" t="s">
        <v>58</v>
      </c>
      <c r="LQH30" s="111"/>
      <c r="LQI30" s="111"/>
      <c r="LQJ30" s="111"/>
      <c r="LQK30" s="111"/>
      <c r="LQL30" s="111"/>
      <c r="LQM30" s="111"/>
      <c r="LQN30" s="3" t="e">
        <f>LQN26/#REF!-0.01</f>
        <v>#REF!</v>
      </c>
      <c r="LQO30" s="111" t="s">
        <v>58</v>
      </c>
      <c r="LQP30" s="111"/>
      <c r="LQQ30" s="111"/>
      <c r="LQR30" s="111"/>
      <c r="LQS30" s="111"/>
      <c r="LQT30" s="111"/>
      <c r="LQU30" s="111"/>
      <c r="LQV30" s="3" t="e">
        <f>LQV26/#REF!-0.01</f>
        <v>#REF!</v>
      </c>
      <c r="LQW30" s="111" t="s">
        <v>58</v>
      </c>
      <c r="LQX30" s="111"/>
      <c r="LQY30" s="111"/>
      <c r="LQZ30" s="111"/>
      <c r="LRA30" s="111"/>
      <c r="LRB30" s="111"/>
      <c r="LRC30" s="111"/>
      <c r="LRD30" s="3" t="e">
        <f>LRD26/#REF!-0.01</f>
        <v>#REF!</v>
      </c>
      <c r="LRE30" s="111" t="s">
        <v>58</v>
      </c>
      <c r="LRF30" s="111"/>
      <c r="LRG30" s="111"/>
      <c r="LRH30" s="111"/>
      <c r="LRI30" s="111"/>
      <c r="LRJ30" s="111"/>
      <c r="LRK30" s="111"/>
      <c r="LRL30" s="3" t="e">
        <f>LRL26/#REF!-0.01</f>
        <v>#REF!</v>
      </c>
      <c r="LRM30" s="111" t="s">
        <v>58</v>
      </c>
      <c r="LRN30" s="111"/>
      <c r="LRO30" s="111"/>
      <c r="LRP30" s="111"/>
      <c r="LRQ30" s="111"/>
      <c r="LRR30" s="111"/>
      <c r="LRS30" s="111"/>
      <c r="LRT30" s="3" t="e">
        <f>LRT26/#REF!-0.01</f>
        <v>#REF!</v>
      </c>
      <c r="LRU30" s="111" t="s">
        <v>58</v>
      </c>
      <c r="LRV30" s="111"/>
      <c r="LRW30" s="111"/>
      <c r="LRX30" s="111"/>
      <c r="LRY30" s="111"/>
      <c r="LRZ30" s="111"/>
      <c r="LSA30" s="111"/>
      <c r="LSB30" s="3" t="e">
        <f>LSB26/#REF!-0.01</f>
        <v>#REF!</v>
      </c>
      <c r="LSC30" s="111" t="s">
        <v>58</v>
      </c>
      <c r="LSD30" s="111"/>
      <c r="LSE30" s="111"/>
      <c r="LSF30" s="111"/>
      <c r="LSG30" s="111"/>
      <c r="LSH30" s="111"/>
      <c r="LSI30" s="111"/>
      <c r="LSJ30" s="3" t="e">
        <f>LSJ26/#REF!-0.01</f>
        <v>#REF!</v>
      </c>
      <c r="LSK30" s="111" t="s">
        <v>58</v>
      </c>
      <c r="LSL30" s="111"/>
      <c r="LSM30" s="111"/>
      <c r="LSN30" s="111"/>
      <c r="LSO30" s="111"/>
      <c r="LSP30" s="111"/>
      <c r="LSQ30" s="111"/>
      <c r="LSR30" s="3" t="e">
        <f>LSR26/#REF!-0.01</f>
        <v>#REF!</v>
      </c>
      <c r="LSS30" s="111" t="s">
        <v>58</v>
      </c>
      <c r="LST30" s="111"/>
      <c r="LSU30" s="111"/>
      <c r="LSV30" s="111"/>
      <c r="LSW30" s="111"/>
      <c r="LSX30" s="111"/>
      <c r="LSY30" s="111"/>
      <c r="LSZ30" s="3" t="e">
        <f>LSZ26/#REF!-0.01</f>
        <v>#REF!</v>
      </c>
      <c r="LTA30" s="111" t="s">
        <v>58</v>
      </c>
      <c r="LTB30" s="111"/>
      <c r="LTC30" s="111"/>
      <c r="LTD30" s="111"/>
      <c r="LTE30" s="111"/>
      <c r="LTF30" s="111"/>
      <c r="LTG30" s="111"/>
      <c r="LTH30" s="3" t="e">
        <f>LTH26/#REF!-0.01</f>
        <v>#REF!</v>
      </c>
      <c r="LTI30" s="111" t="s">
        <v>58</v>
      </c>
      <c r="LTJ30" s="111"/>
      <c r="LTK30" s="111"/>
      <c r="LTL30" s="111"/>
      <c r="LTM30" s="111"/>
      <c r="LTN30" s="111"/>
      <c r="LTO30" s="111"/>
      <c r="LTP30" s="3" t="e">
        <f>LTP26/#REF!-0.01</f>
        <v>#REF!</v>
      </c>
      <c r="LTQ30" s="111" t="s">
        <v>58</v>
      </c>
      <c r="LTR30" s="111"/>
      <c r="LTS30" s="111"/>
      <c r="LTT30" s="111"/>
      <c r="LTU30" s="111"/>
      <c r="LTV30" s="111"/>
      <c r="LTW30" s="111"/>
      <c r="LTX30" s="3" t="e">
        <f>LTX26/#REF!-0.01</f>
        <v>#REF!</v>
      </c>
      <c r="LTY30" s="111" t="s">
        <v>58</v>
      </c>
      <c r="LTZ30" s="111"/>
      <c r="LUA30" s="111"/>
      <c r="LUB30" s="111"/>
      <c r="LUC30" s="111"/>
      <c r="LUD30" s="111"/>
      <c r="LUE30" s="111"/>
      <c r="LUF30" s="3" t="e">
        <f>LUF26/#REF!-0.01</f>
        <v>#REF!</v>
      </c>
      <c r="LUG30" s="111" t="s">
        <v>58</v>
      </c>
      <c r="LUH30" s="111"/>
      <c r="LUI30" s="111"/>
      <c r="LUJ30" s="111"/>
      <c r="LUK30" s="111"/>
      <c r="LUL30" s="111"/>
      <c r="LUM30" s="111"/>
      <c r="LUN30" s="3" t="e">
        <f>LUN26/#REF!-0.01</f>
        <v>#REF!</v>
      </c>
      <c r="LUO30" s="111" t="s">
        <v>58</v>
      </c>
      <c r="LUP30" s="111"/>
      <c r="LUQ30" s="111"/>
      <c r="LUR30" s="111"/>
      <c r="LUS30" s="111"/>
      <c r="LUT30" s="111"/>
      <c r="LUU30" s="111"/>
      <c r="LUV30" s="3" t="e">
        <f>LUV26/#REF!-0.01</f>
        <v>#REF!</v>
      </c>
      <c r="LUW30" s="111" t="s">
        <v>58</v>
      </c>
      <c r="LUX30" s="111"/>
      <c r="LUY30" s="111"/>
      <c r="LUZ30" s="111"/>
      <c r="LVA30" s="111"/>
      <c r="LVB30" s="111"/>
      <c r="LVC30" s="111"/>
      <c r="LVD30" s="3" t="e">
        <f>LVD26/#REF!-0.01</f>
        <v>#REF!</v>
      </c>
      <c r="LVE30" s="111" t="s">
        <v>58</v>
      </c>
      <c r="LVF30" s="111"/>
      <c r="LVG30" s="111"/>
      <c r="LVH30" s="111"/>
      <c r="LVI30" s="111"/>
      <c r="LVJ30" s="111"/>
      <c r="LVK30" s="111"/>
      <c r="LVL30" s="3" t="e">
        <f>LVL26/#REF!-0.01</f>
        <v>#REF!</v>
      </c>
      <c r="LVM30" s="111" t="s">
        <v>58</v>
      </c>
      <c r="LVN30" s="111"/>
      <c r="LVO30" s="111"/>
      <c r="LVP30" s="111"/>
      <c r="LVQ30" s="111"/>
      <c r="LVR30" s="111"/>
      <c r="LVS30" s="111"/>
      <c r="LVT30" s="3" t="e">
        <f>LVT26/#REF!-0.01</f>
        <v>#REF!</v>
      </c>
      <c r="LVU30" s="111" t="s">
        <v>58</v>
      </c>
      <c r="LVV30" s="111"/>
      <c r="LVW30" s="111"/>
      <c r="LVX30" s="111"/>
      <c r="LVY30" s="111"/>
      <c r="LVZ30" s="111"/>
      <c r="LWA30" s="111"/>
      <c r="LWB30" s="3" t="e">
        <f>LWB26/#REF!-0.01</f>
        <v>#REF!</v>
      </c>
      <c r="LWC30" s="111" t="s">
        <v>58</v>
      </c>
      <c r="LWD30" s="111"/>
      <c r="LWE30" s="111"/>
      <c r="LWF30" s="111"/>
      <c r="LWG30" s="111"/>
      <c r="LWH30" s="111"/>
      <c r="LWI30" s="111"/>
      <c r="LWJ30" s="3" t="e">
        <f>LWJ26/#REF!-0.01</f>
        <v>#REF!</v>
      </c>
      <c r="LWK30" s="111" t="s">
        <v>58</v>
      </c>
      <c r="LWL30" s="111"/>
      <c r="LWM30" s="111"/>
      <c r="LWN30" s="111"/>
      <c r="LWO30" s="111"/>
      <c r="LWP30" s="111"/>
      <c r="LWQ30" s="111"/>
      <c r="LWR30" s="3" t="e">
        <f>LWR26/#REF!-0.01</f>
        <v>#REF!</v>
      </c>
      <c r="LWS30" s="111" t="s">
        <v>58</v>
      </c>
      <c r="LWT30" s="111"/>
      <c r="LWU30" s="111"/>
      <c r="LWV30" s="111"/>
      <c r="LWW30" s="111"/>
      <c r="LWX30" s="111"/>
      <c r="LWY30" s="111"/>
      <c r="LWZ30" s="3" t="e">
        <f>LWZ26/#REF!-0.01</f>
        <v>#REF!</v>
      </c>
      <c r="LXA30" s="111" t="s">
        <v>58</v>
      </c>
      <c r="LXB30" s="111"/>
      <c r="LXC30" s="111"/>
      <c r="LXD30" s="111"/>
      <c r="LXE30" s="111"/>
      <c r="LXF30" s="111"/>
      <c r="LXG30" s="111"/>
      <c r="LXH30" s="3" t="e">
        <f>LXH26/#REF!-0.01</f>
        <v>#REF!</v>
      </c>
      <c r="LXI30" s="111" t="s">
        <v>58</v>
      </c>
      <c r="LXJ30" s="111"/>
      <c r="LXK30" s="111"/>
      <c r="LXL30" s="111"/>
      <c r="LXM30" s="111"/>
      <c r="LXN30" s="111"/>
      <c r="LXO30" s="111"/>
      <c r="LXP30" s="3" t="e">
        <f>LXP26/#REF!-0.01</f>
        <v>#REF!</v>
      </c>
      <c r="LXQ30" s="111" t="s">
        <v>58</v>
      </c>
      <c r="LXR30" s="111"/>
      <c r="LXS30" s="111"/>
      <c r="LXT30" s="111"/>
      <c r="LXU30" s="111"/>
      <c r="LXV30" s="111"/>
      <c r="LXW30" s="111"/>
      <c r="LXX30" s="3" t="e">
        <f>LXX26/#REF!-0.01</f>
        <v>#REF!</v>
      </c>
      <c r="LXY30" s="111" t="s">
        <v>58</v>
      </c>
      <c r="LXZ30" s="111"/>
      <c r="LYA30" s="111"/>
      <c r="LYB30" s="111"/>
      <c r="LYC30" s="111"/>
      <c r="LYD30" s="111"/>
      <c r="LYE30" s="111"/>
      <c r="LYF30" s="3" t="e">
        <f>LYF26/#REF!-0.01</f>
        <v>#REF!</v>
      </c>
      <c r="LYG30" s="111" t="s">
        <v>58</v>
      </c>
      <c r="LYH30" s="111"/>
      <c r="LYI30" s="111"/>
      <c r="LYJ30" s="111"/>
      <c r="LYK30" s="111"/>
      <c r="LYL30" s="111"/>
      <c r="LYM30" s="111"/>
      <c r="LYN30" s="3" t="e">
        <f>LYN26/#REF!-0.01</f>
        <v>#REF!</v>
      </c>
      <c r="LYO30" s="111" t="s">
        <v>58</v>
      </c>
      <c r="LYP30" s="111"/>
      <c r="LYQ30" s="111"/>
      <c r="LYR30" s="111"/>
      <c r="LYS30" s="111"/>
      <c r="LYT30" s="111"/>
      <c r="LYU30" s="111"/>
      <c r="LYV30" s="3" t="e">
        <f>LYV26/#REF!-0.01</f>
        <v>#REF!</v>
      </c>
      <c r="LYW30" s="111" t="s">
        <v>58</v>
      </c>
      <c r="LYX30" s="111"/>
      <c r="LYY30" s="111"/>
      <c r="LYZ30" s="111"/>
      <c r="LZA30" s="111"/>
      <c r="LZB30" s="111"/>
      <c r="LZC30" s="111"/>
      <c r="LZD30" s="3" t="e">
        <f>LZD26/#REF!-0.01</f>
        <v>#REF!</v>
      </c>
      <c r="LZE30" s="111" t="s">
        <v>58</v>
      </c>
      <c r="LZF30" s="111"/>
      <c r="LZG30" s="111"/>
      <c r="LZH30" s="111"/>
      <c r="LZI30" s="111"/>
      <c r="LZJ30" s="111"/>
      <c r="LZK30" s="111"/>
      <c r="LZL30" s="3" t="e">
        <f>LZL26/#REF!-0.01</f>
        <v>#REF!</v>
      </c>
      <c r="LZM30" s="111" t="s">
        <v>58</v>
      </c>
      <c r="LZN30" s="111"/>
      <c r="LZO30" s="111"/>
      <c r="LZP30" s="111"/>
      <c r="LZQ30" s="111"/>
      <c r="LZR30" s="111"/>
      <c r="LZS30" s="111"/>
      <c r="LZT30" s="3" t="e">
        <f>LZT26/#REF!-0.01</f>
        <v>#REF!</v>
      </c>
      <c r="LZU30" s="111" t="s">
        <v>58</v>
      </c>
      <c r="LZV30" s="111"/>
      <c r="LZW30" s="111"/>
      <c r="LZX30" s="111"/>
      <c r="LZY30" s="111"/>
      <c r="LZZ30" s="111"/>
      <c r="MAA30" s="111"/>
      <c r="MAB30" s="3" t="e">
        <f>MAB26/#REF!-0.01</f>
        <v>#REF!</v>
      </c>
      <c r="MAC30" s="111" t="s">
        <v>58</v>
      </c>
      <c r="MAD30" s="111"/>
      <c r="MAE30" s="111"/>
      <c r="MAF30" s="111"/>
      <c r="MAG30" s="111"/>
      <c r="MAH30" s="111"/>
      <c r="MAI30" s="111"/>
      <c r="MAJ30" s="3" t="e">
        <f>MAJ26/#REF!-0.01</f>
        <v>#REF!</v>
      </c>
      <c r="MAK30" s="111" t="s">
        <v>58</v>
      </c>
      <c r="MAL30" s="111"/>
      <c r="MAM30" s="111"/>
      <c r="MAN30" s="111"/>
      <c r="MAO30" s="111"/>
      <c r="MAP30" s="111"/>
      <c r="MAQ30" s="111"/>
      <c r="MAR30" s="3" t="e">
        <f>MAR26/#REF!-0.01</f>
        <v>#REF!</v>
      </c>
      <c r="MAS30" s="111" t="s">
        <v>58</v>
      </c>
      <c r="MAT30" s="111"/>
      <c r="MAU30" s="111"/>
      <c r="MAV30" s="111"/>
      <c r="MAW30" s="111"/>
      <c r="MAX30" s="111"/>
      <c r="MAY30" s="111"/>
      <c r="MAZ30" s="3" t="e">
        <f>MAZ26/#REF!-0.01</f>
        <v>#REF!</v>
      </c>
      <c r="MBA30" s="111" t="s">
        <v>58</v>
      </c>
      <c r="MBB30" s="111"/>
      <c r="MBC30" s="111"/>
      <c r="MBD30" s="111"/>
      <c r="MBE30" s="111"/>
      <c r="MBF30" s="111"/>
      <c r="MBG30" s="111"/>
      <c r="MBH30" s="3" t="e">
        <f>MBH26/#REF!-0.01</f>
        <v>#REF!</v>
      </c>
      <c r="MBI30" s="111" t="s">
        <v>58</v>
      </c>
      <c r="MBJ30" s="111"/>
      <c r="MBK30" s="111"/>
      <c r="MBL30" s="111"/>
      <c r="MBM30" s="111"/>
      <c r="MBN30" s="111"/>
      <c r="MBO30" s="111"/>
      <c r="MBP30" s="3" t="e">
        <f>MBP26/#REF!-0.01</f>
        <v>#REF!</v>
      </c>
      <c r="MBQ30" s="111" t="s">
        <v>58</v>
      </c>
      <c r="MBR30" s="111"/>
      <c r="MBS30" s="111"/>
      <c r="MBT30" s="111"/>
      <c r="MBU30" s="111"/>
      <c r="MBV30" s="111"/>
      <c r="MBW30" s="111"/>
      <c r="MBX30" s="3" t="e">
        <f>MBX26/#REF!-0.01</f>
        <v>#REF!</v>
      </c>
      <c r="MBY30" s="111" t="s">
        <v>58</v>
      </c>
      <c r="MBZ30" s="111"/>
      <c r="MCA30" s="111"/>
      <c r="MCB30" s="111"/>
      <c r="MCC30" s="111"/>
      <c r="MCD30" s="111"/>
      <c r="MCE30" s="111"/>
      <c r="MCF30" s="3" t="e">
        <f>MCF26/#REF!-0.01</f>
        <v>#REF!</v>
      </c>
      <c r="MCG30" s="111" t="s">
        <v>58</v>
      </c>
      <c r="MCH30" s="111"/>
      <c r="MCI30" s="111"/>
      <c r="MCJ30" s="111"/>
      <c r="MCK30" s="111"/>
      <c r="MCL30" s="111"/>
      <c r="MCM30" s="111"/>
      <c r="MCN30" s="3" t="e">
        <f>MCN26/#REF!-0.01</f>
        <v>#REF!</v>
      </c>
      <c r="MCO30" s="111" t="s">
        <v>58</v>
      </c>
      <c r="MCP30" s="111"/>
      <c r="MCQ30" s="111"/>
      <c r="MCR30" s="111"/>
      <c r="MCS30" s="111"/>
      <c r="MCT30" s="111"/>
      <c r="MCU30" s="111"/>
      <c r="MCV30" s="3" t="e">
        <f>MCV26/#REF!-0.01</f>
        <v>#REF!</v>
      </c>
      <c r="MCW30" s="111" t="s">
        <v>58</v>
      </c>
      <c r="MCX30" s="111"/>
      <c r="MCY30" s="111"/>
      <c r="MCZ30" s="111"/>
      <c r="MDA30" s="111"/>
      <c r="MDB30" s="111"/>
      <c r="MDC30" s="111"/>
      <c r="MDD30" s="3" t="e">
        <f>MDD26/#REF!-0.01</f>
        <v>#REF!</v>
      </c>
      <c r="MDE30" s="111" t="s">
        <v>58</v>
      </c>
      <c r="MDF30" s="111"/>
      <c r="MDG30" s="111"/>
      <c r="MDH30" s="111"/>
      <c r="MDI30" s="111"/>
      <c r="MDJ30" s="111"/>
      <c r="MDK30" s="111"/>
      <c r="MDL30" s="3" t="e">
        <f>MDL26/#REF!-0.01</f>
        <v>#REF!</v>
      </c>
      <c r="MDM30" s="111" t="s">
        <v>58</v>
      </c>
      <c r="MDN30" s="111"/>
      <c r="MDO30" s="111"/>
      <c r="MDP30" s="111"/>
      <c r="MDQ30" s="111"/>
      <c r="MDR30" s="111"/>
      <c r="MDS30" s="111"/>
      <c r="MDT30" s="3" t="e">
        <f>MDT26/#REF!-0.01</f>
        <v>#REF!</v>
      </c>
      <c r="MDU30" s="111" t="s">
        <v>58</v>
      </c>
      <c r="MDV30" s="111"/>
      <c r="MDW30" s="111"/>
      <c r="MDX30" s="111"/>
      <c r="MDY30" s="111"/>
      <c r="MDZ30" s="111"/>
      <c r="MEA30" s="111"/>
      <c r="MEB30" s="3" t="e">
        <f>MEB26/#REF!-0.01</f>
        <v>#REF!</v>
      </c>
      <c r="MEC30" s="111" t="s">
        <v>58</v>
      </c>
      <c r="MED30" s="111"/>
      <c r="MEE30" s="111"/>
      <c r="MEF30" s="111"/>
      <c r="MEG30" s="111"/>
      <c r="MEH30" s="111"/>
      <c r="MEI30" s="111"/>
      <c r="MEJ30" s="3" t="e">
        <f>MEJ26/#REF!-0.01</f>
        <v>#REF!</v>
      </c>
      <c r="MEK30" s="111" t="s">
        <v>58</v>
      </c>
      <c r="MEL30" s="111"/>
      <c r="MEM30" s="111"/>
      <c r="MEN30" s="111"/>
      <c r="MEO30" s="111"/>
      <c r="MEP30" s="111"/>
      <c r="MEQ30" s="111"/>
      <c r="MER30" s="3" t="e">
        <f>MER26/#REF!-0.01</f>
        <v>#REF!</v>
      </c>
      <c r="MES30" s="111" t="s">
        <v>58</v>
      </c>
      <c r="MET30" s="111"/>
      <c r="MEU30" s="111"/>
      <c r="MEV30" s="111"/>
      <c r="MEW30" s="111"/>
      <c r="MEX30" s="111"/>
      <c r="MEY30" s="111"/>
      <c r="MEZ30" s="3" t="e">
        <f>MEZ26/#REF!-0.01</f>
        <v>#REF!</v>
      </c>
      <c r="MFA30" s="111" t="s">
        <v>58</v>
      </c>
      <c r="MFB30" s="111"/>
      <c r="MFC30" s="111"/>
      <c r="MFD30" s="111"/>
      <c r="MFE30" s="111"/>
      <c r="MFF30" s="111"/>
      <c r="MFG30" s="111"/>
      <c r="MFH30" s="3" t="e">
        <f>MFH26/#REF!-0.01</f>
        <v>#REF!</v>
      </c>
      <c r="MFI30" s="111" t="s">
        <v>58</v>
      </c>
      <c r="MFJ30" s="111"/>
      <c r="MFK30" s="111"/>
      <c r="MFL30" s="111"/>
      <c r="MFM30" s="111"/>
      <c r="MFN30" s="111"/>
      <c r="MFO30" s="111"/>
      <c r="MFP30" s="3" t="e">
        <f>MFP26/#REF!-0.01</f>
        <v>#REF!</v>
      </c>
      <c r="MFQ30" s="111" t="s">
        <v>58</v>
      </c>
      <c r="MFR30" s="111"/>
      <c r="MFS30" s="111"/>
      <c r="MFT30" s="111"/>
      <c r="MFU30" s="111"/>
      <c r="MFV30" s="111"/>
      <c r="MFW30" s="111"/>
      <c r="MFX30" s="3" t="e">
        <f>MFX26/#REF!-0.01</f>
        <v>#REF!</v>
      </c>
      <c r="MFY30" s="111" t="s">
        <v>58</v>
      </c>
      <c r="MFZ30" s="111"/>
      <c r="MGA30" s="111"/>
      <c r="MGB30" s="111"/>
      <c r="MGC30" s="111"/>
      <c r="MGD30" s="111"/>
      <c r="MGE30" s="111"/>
      <c r="MGF30" s="3" t="e">
        <f>MGF26/#REF!-0.01</f>
        <v>#REF!</v>
      </c>
      <c r="MGG30" s="111" t="s">
        <v>58</v>
      </c>
      <c r="MGH30" s="111"/>
      <c r="MGI30" s="111"/>
      <c r="MGJ30" s="111"/>
      <c r="MGK30" s="111"/>
      <c r="MGL30" s="111"/>
      <c r="MGM30" s="111"/>
      <c r="MGN30" s="3" t="e">
        <f>MGN26/#REF!-0.01</f>
        <v>#REF!</v>
      </c>
      <c r="MGO30" s="111" t="s">
        <v>58</v>
      </c>
      <c r="MGP30" s="111"/>
      <c r="MGQ30" s="111"/>
      <c r="MGR30" s="111"/>
      <c r="MGS30" s="111"/>
      <c r="MGT30" s="111"/>
      <c r="MGU30" s="111"/>
      <c r="MGV30" s="3" t="e">
        <f>MGV26/#REF!-0.01</f>
        <v>#REF!</v>
      </c>
      <c r="MGW30" s="111" t="s">
        <v>58</v>
      </c>
      <c r="MGX30" s="111"/>
      <c r="MGY30" s="111"/>
      <c r="MGZ30" s="111"/>
      <c r="MHA30" s="111"/>
      <c r="MHB30" s="111"/>
      <c r="MHC30" s="111"/>
      <c r="MHD30" s="3" t="e">
        <f>MHD26/#REF!-0.01</f>
        <v>#REF!</v>
      </c>
      <c r="MHE30" s="111" t="s">
        <v>58</v>
      </c>
      <c r="MHF30" s="111"/>
      <c r="MHG30" s="111"/>
      <c r="MHH30" s="111"/>
      <c r="MHI30" s="111"/>
      <c r="MHJ30" s="111"/>
      <c r="MHK30" s="111"/>
      <c r="MHL30" s="3" t="e">
        <f>MHL26/#REF!-0.01</f>
        <v>#REF!</v>
      </c>
      <c r="MHM30" s="111" t="s">
        <v>58</v>
      </c>
      <c r="MHN30" s="111"/>
      <c r="MHO30" s="111"/>
      <c r="MHP30" s="111"/>
      <c r="MHQ30" s="111"/>
      <c r="MHR30" s="111"/>
      <c r="MHS30" s="111"/>
      <c r="MHT30" s="3" t="e">
        <f>MHT26/#REF!-0.01</f>
        <v>#REF!</v>
      </c>
      <c r="MHU30" s="111" t="s">
        <v>58</v>
      </c>
      <c r="MHV30" s="111"/>
      <c r="MHW30" s="111"/>
      <c r="MHX30" s="111"/>
      <c r="MHY30" s="111"/>
      <c r="MHZ30" s="111"/>
      <c r="MIA30" s="111"/>
      <c r="MIB30" s="3" t="e">
        <f>MIB26/#REF!-0.01</f>
        <v>#REF!</v>
      </c>
      <c r="MIC30" s="111" t="s">
        <v>58</v>
      </c>
      <c r="MID30" s="111"/>
      <c r="MIE30" s="111"/>
      <c r="MIF30" s="111"/>
      <c r="MIG30" s="111"/>
      <c r="MIH30" s="111"/>
      <c r="MII30" s="111"/>
      <c r="MIJ30" s="3" t="e">
        <f>MIJ26/#REF!-0.01</f>
        <v>#REF!</v>
      </c>
      <c r="MIK30" s="111" t="s">
        <v>58</v>
      </c>
      <c r="MIL30" s="111"/>
      <c r="MIM30" s="111"/>
      <c r="MIN30" s="111"/>
      <c r="MIO30" s="111"/>
      <c r="MIP30" s="111"/>
      <c r="MIQ30" s="111"/>
      <c r="MIR30" s="3" t="e">
        <f>MIR26/#REF!-0.01</f>
        <v>#REF!</v>
      </c>
      <c r="MIS30" s="111" t="s">
        <v>58</v>
      </c>
      <c r="MIT30" s="111"/>
      <c r="MIU30" s="111"/>
      <c r="MIV30" s="111"/>
      <c r="MIW30" s="111"/>
      <c r="MIX30" s="111"/>
      <c r="MIY30" s="111"/>
      <c r="MIZ30" s="3" t="e">
        <f>MIZ26/#REF!-0.01</f>
        <v>#REF!</v>
      </c>
      <c r="MJA30" s="111" t="s">
        <v>58</v>
      </c>
      <c r="MJB30" s="111"/>
      <c r="MJC30" s="111"/>
      <c r="MJD30" s="111"/>
      <c r="MJE30" s="111"/>
      <c r="MJF30" s="111"/>
      <c r="MJG30" s="111"/>
      <c r="MJH30" s="3" t="e">
        <f>MJH26/#REF!-0.01</f>
        <v>#REF!</v>
      </c>
      <c r="MJI30" s="111" t="s">
        <v>58</v>
      </c>
      <c r="MJJ30" s="111"/>
      <c r="MJK30" s="111"/>
      <c r="MJL30" s="111"/>
      <c r="MJM30" s="111"/>
      <c r="MJN30" s="111"/>
      <c r="MJO30" s="111"/>
      <c r="MJP30" s="3" t="e">
        <f>MJP26/#REF!-0.01</f>
        <v>#REF!</v>
      </c>
      <c r="MJQ30" s="111" t="s">
        <v>58</v>
      </c>
      <c r="MJR30" s="111"/>
      <c r="MJS30" s="111"/>
      <c r="MJT30" s="111"/>
      <c r="MJU30" s="111"/>
      <c r="MJV30" s="111"/>
      <c r="MJW30" s="111"/>
      <c r="MJX30" s="3" t="e">
        <f>MJX26/#REF!-0.01</f>
        <v>#REF!</v>
      </c>
      <c r="MJY30" s="111" t="s">
        <v>58</v>
      </c>
      <c r="MJZ30" s="111"/>
      <c r="MKA30" s="111"/>
      <c r="MKB30" s="111"/>
      <c r="MKC30" s="111"/>
      <c r="MKD30" s="111"/>
      <c r="MKE30" s="111"/>
      <c r="MKF30" s="3" t="e">
        <f>MKF26/#REF!-0.01</f>
        <v>#REF!</v>
      </c>
      <c r="MKG30" s="111" t="s">
        <v>58</v>
      </c>
      <c r="MKH30" s="111"/>
      <c r="MKI30" s="111"/>
      <c r="MKJ30" s="111"/>
      <c r="MKK30" s="111"/>
      <c r="MKL30" s="111"/>
      <c r="MKM30" s="111"/>
      <c r="MKN30" s="3" t="e">
        <f>MKN26/#REF!-0.01</f>
        <v>#REF!</v>
      </c>
      <c r="MKO30" s="111" t="s">
        <v>58</v>
      </c>
      <c r="MKP30" s="111"/>
      <c r="MKQ30" s="111"/>
      <c r="MKR30" s="111"/>
      <c r="MKS30" s="111"/>
      <c r="MKT30" s="111"/>
      <c r="MKU30" s="111"/>
      <c r="MKV30" s="3" t="e">
        <f>MKV26/#REF!-0.01</f>
        <v>#REF!</v>
      </c>
      <c r="MKW30" s="111" t="s">
        <v>58</v>
      </c>
      <c r="MKX30" s="111"/>
      <c r="MKY30" s="111"/>
      <c r="MKZ30" s="111"/>
      <c r="MLA30" s="111"/>
      <c r="MLB30" s="111"/>
      <c r="MLC30" s="111"/>
      <c r="MLD30" s="3" t="e">
        <f>MLD26/#REF!-0.01</f>
        <v>#REF!</v>
      </c>
      <c r="MLE30" s="111" t="s">
        <v>58</v>
      </c>
      <c r="MLF30" s="111"/>
      <c r="MLG30" s="111"/>
      <c r="MLH30" s="111"/>
      <c r="MLI30" s="111"/>
      <c r="MLJ30" s="111"/>
      <c r="MLK30" s="111"/>
      <c r="MLL30" s="3" t="e">
        <f>MLL26/#REF!-0.01</f>
        <v>#REF!</v>
      </c>
      <c r="MLM30" s="111" t="s">
        <v>58</v>
      </c>
      <c r="MLN30" s="111"/>
      <c r="MLO30" s="111"/>
      <c r="MLP30" s="111"/>
      <c r="MLQ30" s="111"/>
      <c r="MLR30" s="111"/>
      <c r="MLS30" s="111"/>
      <c r="MLT30" s="3" t="e">
        <f>MLT26/#REF!-0.01</f>
        <v>#REF!</v>
      </c>
      <c r="MLU30" s="111" t="s">
        <v>58</v>
      </c>
      <c r="MLV30" s="111"/>
      <c r="MLW30" s="111"/>
      <c r="MLX30" s="111"/>
      <c r="MLY30" s="111"/>
      <c r="MLZ30" s="111"/>
      <c r="MMA30" s="111"/>
      <c r="MMB30" s="3" t="e">
        <f>MMB26/#REF!-0.01</f>
        <v>#REF!</v>
      </c>
      <c r="MMC30" s="111" t="s">
        <v>58</v>
      </c>
      <c r="MMD30" s="111"/>
      <c r="MME30" s="111"/>
      <c r="MMF30" s="111"/>
      <c r="MMG30" s="111"/>
      <c r="MMH30" s="111"/>
      <c r="MMI30" s="111"/>
      <c r="MMJ30" s="3" t="e">
        <f>MMJ26/#REF!-0.01</f>
        <v>#REF!</v>
      </c>
      <c r="MMK30" s="111" t="s">
        <v>58</v>
      </c>
      <c r="MML30" s="111"/>
      <c r="MMM30" s="111"/>
      <c r="MMN30" s="111"/>
      <c r="MMO30" s="111"/>
      <c r="MMP30" s="111"/>
      <c r="MMQ30" s="111"/>
      <c r="MMR30" s="3" t="e">
        <f>MMR26/#REF!-0.01</f>
        <v>#REF!</v>
      </c>
      <c r="MMS30" s="111" t="s">
        <v>58</v>
      </c>
      <c r="MMT30" s="111"/>
      <c r="MMU30" s="111"/>
      <c r="MMV30" s="111"/>
      <c r="MMW30" s="111"/>
      <c r="MMX30" s="111"/>
      <c r="MMY30" s="111"/>
      <c r="MMZ30" s="3" t="e">
        <f>MMZ26/#REF!-0.01</f>
        <v>#REF!</v>
      </c>
      <c r="MNA30" s="111" t="s">
        <v>58</v>
      </c>
      <c r="MNB30" s="111"/>
      <c r="MNC30" s="111"/>
      <c r="MND30" s="111"/>
      <c r="MNE30" s="111"/>
      <c r="MNF30" s="111"/>
      <c r="MNG30" s="111"/>
      <c r="MNH30" s="3" t="e">
        <f>MNH26/#REF!-0.01</f>
        <v>#REF!</v>
      </c>
      <c r="MNI30" s="111" t="s">
        <v>58</v>
      </c>
      <c r="MNJ30" s="111"/>
      <c r="MNK30" s="111"/>
      <c r="MNL30" s="111"/>
      <c r="MNM30" s="111"/>
      <c r="MNN30" s="111"/>
      <c r="MNO30" s="111"/>
      <c r="MNP30" s="3" t="e">
        <f>MNP26/#REF!-0.01</f>
        <v>#REF!</v>
      </c>
      <c r="MNQ30" s="111" t="s">
        <v>58</v>
      </c>
      <c r="MNR30" s="111"/>
      <c r="MNS30" s="111"/>
      <c r="MNT30" s="111"/>
      <c r="MNU30" s="111"/>
      <c r="MNV30" s="111"/>
      <c r="MNW30" s="111"/>
      <c r="MNX30" s="3" t="e">
        <f>MNX26/#REF!-0.01</f>
        <v>#REF!</v>
      </c>
      <c r="MNY30" s="111" t="s">
        <v>58</v>
      </c>
      <c r="MNZ30" s="111"/>
      <c r="MOA30" s="111"/>
      <c r="MOB30" s="111"/>
      <c r="MOC30" s="111"/>
      <c r="MOD30" s="111"/>
      <c r="MOE30" s="111"/>
      <c r="MOF30" s="3" t="e">
        <f>MOF26/#REF!-0.01</f>
        <v>#REF!</v>
      </c>
      <c r="MOG30" s="111" t="s">
        <v>58</v>
      </c>
      <c r="MOH30" s="111"/>
      <c r="MOI30" s="111"/>
      <c r="MOJ30" s="111"/>
      <c r="MOK30" s="111"/>
      <c r="MOL30" s="111"/>
      <c r="MOM30" s="111"/>
      <c r="MON30" s="3" t="e">
        <f>MON26/#REF!-0.01</f>
        <v>#REF!</v>
      </c>
      <c r="MOO30" s="111" t="s">
        <v>58</v>
      </c>
      <c r="MOP30" s="111"/>
      <c r="MOQ30" s="111"/>
      <c r="MOR30" s="111"/>
      <c r="MOS30" s="111"/>
      <c r="MOT30" s="111"/>
      <c r="MOU30" s="111"/>
      <c r="MOV30" s="3" t="e">
        <f>MOV26/#REF!-0.01</f>
        <v>#REF!</v>
      </c>
      <c r="MOW30" s="111" t="s">
        <v>58</v>
      </c>
      <c r="MOX30" s="111"/>
      <c r="MOY30" s="111"/>
      <c r="MOZ30" s="111"/>
      <c r="MPA30" s="111"/>
      <c r="MPB30" s="111"/>
      <c r="MPC30" s="111"/>
      <c r="MPD30" s="3" t="e">
        <f>MPD26/#REF!-0.01</f>
        <v>#REF!</v>
      </c>
      <c r="MPE30" s="111" t="s">
        <v>58</v>
      </c>
      <c r="MPF30" s="111"/>
      <c r="MPG30" s="111"/>
      <c r="MPH30" s="111"/>
      <c r="MPI30" s="111"/>
      <c r="MPJ30" s="111"/>
      <c r="MPK30" s="111"/>
      <c r="MPL30" s="3" t="e">
        <f>MPL26/#REF!-0.01</f>
        <v>#REF!</v>
      </c>
      <c r="MPM30" s="111" t="s">
        <v>58</v>
      </c>
      <c r="MPN30" s="111"/>
      <c r="MPO30" s="111"/>
      <c r="MPP30" s="111"/>
      <c r="MPQ30" s="111"/>
      <c r="MPR30" s="111"/>
      <c r="MPS30" s="111"/>
      <c r="MPT30" s="3" t="e">
        <f>MPT26/#REF!-0.01</f>
        <v>#REF!</v>
      </c>
      <c r="MPU30" s="111" t="s">
        <v>58</v>
      </c>
      <c r="MPV30" s="111"/>
      <c r="MPW30" s="111"/>
      <c r="MPX30" s="111"/>
      <c r="MPY30" s="111"/>
      <c r="MPZ30" s="111"/>
      <c r="MQA30" s="111"/>
      <c r="MQB30" s="3" t="e">
        <f>MQB26/#REF!-0.01</f>
        <v>#REF!</v>
      </c>
      <c r="MQC30" s="111" t="s">
        <v>58</v>
      </c>
      <c r="MQD30" s="111"/>
      <c r="MQE30" s="111"/>
      <c r="MQF30" s="111"/>
      <c r="MQG30" s="111"/>
      <c r="MQH30" s="111"/>
      <c r="MQI30" s="111"/>
      <c r="MQJ30" s="3" t="e">
        <f>MQJ26/#REF!-0.01</f>
        <v>#REF!</v>
      </c>
      <c r="MQK30" s="111" t="s">
        <v>58</v>
      </c>
      <c r="MQL30" s="111"/>
      <c r="MQM30" s="111"/>
      <c r="MQN30" s="111"/>
      <c r="MQO30" s="111"/>
      <c r="MQP30" s="111"/>
      <c r="MQQ30" s="111"/>
      <c r="MQR30" s="3" t="e">
        <f>MQR26/#REF!-0.01</f>
        <v>#REF!</v>
      </c>
      <c r="MQS30" s="111" t="s">
        <v>58</v>
      </c>
      <c r="MQT30" s="111"/>
      <c r="MQU30" s="111"/>
      <c r="MQV30" s="111"/>
      <c r="MQW30" s="111"/>
      <c r="MQX30" s="111"/>
      <c r="MQY30" s="111"/>
      <c r="MQZ30" s="3" t="e">
        <f>MQZ26/#REF!-0.01</f>
        <v>#REF!</v>
      </c>
      <c r="MRA30" s="111" t="s">
        <v>58</v>
      </c>
      <c r="MRB30" s="111"/>
      <c r="MRC30" s="111"/>
      <c r="MRD30" s="111"/>
      <c r="MRE30" s="111"/>
      <c r="MRF30" s="111"/>
      <c r="MRG30" s="111"/>
      <c r="MRH30" s="3" t="e">
        <f>MRH26/#REF!-0.01</f>
        <v>#REF!</v>
      </c>
      <c r="MRI30" s="111" t="s">
        <v>58</v>
      </c>
      <c r="MRJ30" s="111"/>
      <c r="MRK30" s="111"/>
      <c r="MRL30" s="111"/>
      <c r="MRM30" s="111"/>
      <c r="MRN30" s="111"/>
      <c r="MRO30" s="111"/>
      <c r="MRP30" s="3" t="e">
        <f>MRP26/#REF!-0.01</f>
        <v>#REF!</v>
      </c>
      <c r="MRQ30" s="111" t="s">
        <v>58</v>
      </c>
      <c r="MRR30" s="111"/>
      <c r="MRS30" s="111"/>
      <c r="MRT30" s="111"/>
      <c r="MRU30" s="111"/>
      <c r="MRV30" s="111"/>
      <c r="MRW30" s="111"/>
      <c r="MRX30" s="3" t="e">
        <f>MRX26/#REF!-0.01</f>
        <v>#REF!</v>
      </c>
      <c r="MRY30" s="111" t="s">
        <v>58</v>
      </c>
      <c r="MRZ30" s="111"/>
      <c r="MSA30" s="111"/>
      <c r="MSB30" s="111"/>
      <c r="MSC30" s="111"/>
      <c r="MSD30" s="111"/>
      <c r="MSE30" s="111"/>
      <c r="MSF30" s="3" t="e">
        <f>MSF26/#REF!-0.01</f>
        <v>#REF!</v>
      </c>
      <c r="MSG30" s="111" t="s">
        <v>58</v>
      </c>
      <c r="MSH30" s="111"/>
      <c r="MSI30" s="111"/>
      <c r="MSJ30" s="111"/>
      <c r="MSK30" s="111"/>
      <c r="MSL30" s="111"/>
      <c r="MSM30" s="111"/>
      <c r="MSN30" s="3" t="e">
        <f>MSN26/#REF!-0.01</f>
        <v>#REF!</v>
      </c>
      <c r="MSO30" s="111" t="s">
        <v>58</v>
      </c>
      <c r="MSP30" s="111"/>
      <c r="MSQ30" s="111"/>
      <c r="MSR30" s="111"/>
      <c r="MSS30" s="111"/>
      <c r="MST30" s="111"/>
      <c r="MSU30" s="111"/>
      <c r="MSV30" s="3" t="e">
        <f>MSV26/#REF!-0.01</f>
        <v>#REF!</v>
      </c>
      <c r="MSW30" s="111" t="s">
        <v>58</v>
      </c>
      <c r="MSX30" s="111"/>
      <c r="MSY30" s="111"/>
      <c r="MSZ30" s="111"/>
      <c r="MTA30" s="111"/>
      <c r="MTB30" s="111"/>
      <c r="MTC30" s="111"/>
      <c r="MTD30" s="3" t="e">
        <f>MTD26/#REF!-0.01</f>
        <v>#REF!</v>
      </c>
      <c r="MTE30" s="111" t="s">
        <v>58</v>
      </c>
      <c r="MTF30" s="111"/>
      <c r="MTG30" s="111"/>
      <c r="MTH30" s="111"/>
      <c r="MTI30" s="111"/>
      <c r="MTJ30" s="111"/>
      <c r="MTK30" s="111"/>
      <c r="MTL30" s="3" t="e">
        <f>MTL26/#REF!-0.01</f>
        <v>#REF!</v>
      </c>
      <c r="MTM30" s="111" t="s">
        <v>58</v>
      </c>
      <c r="MTN30" s="111"/>
      <c r="MTO30" s="111"/>
      <c r="MTP30" s="111"/>
      <c r="MTQ30" s="111"/>
      <c r="MTR30" s="111"/>
      <c r="MTS30" s="111"/>
      <c r="MTT30" s="3" t="e">
        <f>MTT26/#REF!-0.01</f>
        <v>#REF!</v>
      </c>
      <c r="MTU30" s="111" t="s">
        <v>58</v>
      </c>
      <c r="MTV30" s="111"/>
      <c r="MTW30" s="111"/>
      <c r="MTX30" s="111"/>
      <c r="MTY30" s="111"/>
      <c r="MTZ30" s="111"/>
      <c r="MUA30" s="111"/>
      <c r="MUB30" s="3" t="e">
        <f>MUB26/#REF!-0.01</f>
        <v>#REF!</v>
      </c>
      <c r="MUC30" s="111" t="s">
        <v>58</v>
      </c>
      <c r="MUD30" s="111"/>
      <c r="MUE30" s="111"/>
      <c r="MUF30" s="111"/>
      <c r="MUG30" s="111"/>
      <c r="MUH30" s="111"/>
      <c r="MUI30" s="111"/>
      <c r="MUJ30" s="3" t="e">
        <f>MUJ26/#REF!-0.01</f>
        <v>#REF!</v>
      </c>
      <c r="MUK30" s="111" t="s">
        <v>58</v>
      </c>
      <c r="MUL30" s="111"/>
      <c r="MUM30" s="111"/>
      <c r="MUN30" s="111"/>
      <c r="MUO30" s="111"/>
      <c r="MUP30" s="111"/>
      <c r="MUQ30" s="111"/>
      <c r="MUR30" s="3" t="e">
        <f>MUR26/#REF!-0.01</f>
        <v>#REF!</v>
      </c>
      <c r="MUS30" s="111" t="s">
        <v>58</v>
      </c>
      <c r="MUT30" s="111"/>
      <c r="MUU30" s="111"/>
      <c r="MUV30" s="111"/>
      <c r="MUW30" s="111"/>
      <c r="MUX30" s="111"/>
      <c r="MUY30" s="111"/>
      <c r="MUZ30" s="3" t="e">
        <f>MUZ26/#REF!-0.01</f>
        <v>#REF!</v>
      </c>
      <c r="MVA30" s="111" t="s">
        <v>58</v>
      </c>
      <c r="MVB30" s="111"/>
      <c r="MVC30" s="111"/>
      <c r="MVD30" s="111"/>
      <c r="MVE30" s="111"/>
      <c r="MVF30" s="111"/>
      <c r="MVG30" s="111"/>
      <c r="MVH30" s="3" t="e">
        <f>MVH26/#REF!-0.01</f>
        <v>#REF!</v>
      </c>
      <c r="MVI30" s="111" t="s">
        <v>58</v>
      </c>
      <c r="MVJ30" s="111"/>
      <c r="MVK30" s="111"/>
      <c r="MVL30" s="111"/>
      <c r="MVM30" s="111"/>
      <c r="MVN30" s="111"/>
      <c r="MVO30" s="111"/>
      <c r="MVP30" s="3" t="e">
        <f>MVP26/#REF!-0.01</f>
        <v>#REF!</v>
      </c>
      <c r="MVQ30" s="111" t="s">
        <v>58</v>
      </c>
      <c r="MVR30" s="111"/>
      <c r="MVS30" s="111"/>
      <c r="MVT30" s="111"/>
      <c r="MVU30" s="111"/>
      <c r="MVV30" s="111"/>
      <c r="MVW30" s="111"/>
      <c r="MVX30" s="3" t="e">
        <f>MVX26/#REF!-0.01</f>
        <v>#REF!</v>
      </c>
      <c r="MVY30" s="111" t="s">
        <v>58</v>
      </c>
      <c r="MVZ30" s="111"/>
      <c r="MWA30" s="111"/>
      <c r="MWB30" s="111"/>
      <c r="MWC30" s="111"/>
      <c r="MWD30" s="111"/>
      <c r="MWE30" s="111"/>
      <c r="MWF30" s="3" t="e">
        <f>MWF26/#REF!-0.01</f>
        <v>#REF!</v>
      </c>
      <c r="MWG30" s="111" t="s">
        <v>58</v>
      </c>
      <c r="MWH30" s="111"/>
      <c r="MWI30" s="111"/>
      <c r="MWJ30" s="111"/>
      <c r="MWK30" s="111"/>
      <c r="MWL30" s="111"/>
      <c r="MWM30" s="111"/>
      <c r="MWN30" s="3" t="e">
        <f>MWN26/#REF!-0.01</f>
        <v>#REF!</v>
      </c>
      <c r="MWO30" s="111" t="s">
        <v>58</v>
      </c>
      <c r="MWP30" s="111"/>
      <c r="MWQ30" s="111"/>
      <c r="MWR30" s="111"/>
      <c r="MWS30" s="111"/>
      <c r="MWT30" s="111"/>
      <c r="MWU30" s="111"/>
      <c r="MWV30" s="3" t="e">
        <f>MWV26/#REF!-0.01</f>
        <v>#REF!</v>
      </c>
      <c r="MWW30" s="111" t="s">
        <v>58</v>
      </c>
      <c r="MWX30" s="111"/>
      <c r="MWY30" s="111"/>
      <c r="MWZ30" s="111"/>
      <c r="MXA30" s="111"/>
      <c r="MXB30" s="111"/>
      <c r="MXC30" s="111"/>
      <c r="MXD30" s="3" t="e">
        <f>MXD26/#REF!-0.01</f>
        <v>#REF!</v>
      </c>
      <c r="MXE30" s="111" t="s">
        <v>58</v>
      </c>
      <c r="MXF30" s="111"/>
      <c r="MXG30" s="111"/>
      <c r="MXH30" s="111"/>
      <c r="MXI30" s="111"/>
      <c r="MXJ30" s="111"/>
      <c r="MXK30" s="111"/>
      <c r="MXL30" s="3" t="e">
        <f>MXL26/#REF!-0.01</f>
        <v>#REF!</v>
      </c>
      <c r="MXM30" s="111" t="s">
        <v>58</v>
      </c>
      <c r="MXN30" s="111"/>
      <c r="MXO30" s="111"/>
      <c r="MXP30" s="111"/>
      <c r="MXQ30" s="111"/>
      <c r="MXR30" s="111"/>
      <c r="MXS30" s="111"/>
      <c r="MXT30" s="3" t="e">
        <f>MXT26/#REF!-0.01</f>
        <v>#REF!</v>
      </c>
      <c r="MXU30" s="111" t="s">
        <v>58</v>
      </c>
      <c r="MXV30" s="111"/>
      <c r="MXW30" s="111"/>
      <c r="MXX30" s="111"/>
      <c r="MXY30" s="111"/>
      <c r="MXZ30" s="111"/>
      <c r="MYA30" s="111"/>
      <c r="MYB30" s="3" t="e">
        <f>MYB26/#REF!-0.01</f>
        <v>#REF!</v>
      </c>
      <c r="MYC30" s="111" t="s">
        <v>58</v>
      </c>
      <c r="MYD30" s="111"/>
      <c r="MYE30" s="111"/>
      <c r="MYF30" s="111"/>
      <c r="MYG30" s="111"/>
      <c r="MYH30" s="111"/>
      <c r="MYI30" s="111"/>
      <c r="MYJ30" s="3" t="e">
        <f>MYJ26/#REF!-0.01</f>
        <v>#REF!</v>
      </c>
      <c r="MYK30" s="111" t="s">
        <v>58</v>
      </c>
      <c r="MYL30" s="111"/>
      <c r="MYM30" s="111"/>
      <c r="MYN30" s="111"/>
      <c r="MYO30" s="111"/>
      <c r="MYP30" s="111"/>
      <c r="MYQ30" s="111"/>
      <c r="MYR30" s="3" t="e">
        <f>MYR26/#REF!-0.01</f>
        <v>#REF!</v>
      </c>
      <c r="MYS30" s="111" t="s">
        <v>58</v>
      </c>
      <c r="MYT30" s="111"/>
      <c r="MYU30" s="111"/>
      <c r="MYV30" s="111"/>
      <c r="MYW30" s="111"/>
      <c r="MYX30" s="111"/>
      <c r="MYY30" s="111"/>
      <c r="MYZ30" s="3" t="e">
        <f>MYZ26/#REF!-0.01</f>
        <v>#REF!</v>
      </c>
      <c r="MZA30" s="111" t="s">
        <v>58</v>
      </c>
      <c r="MZB30" s="111"/>
      <c r="MZC30" s="111"/>
      <c r="MZD30" s="111"/>
      <c r="MZE30" s="111"/>
      <c r="MZF30" s="111"/>
      <c r="MZG30" s="111"/>
      <c r="MZH30" s="3" t="e">
        <f>MZH26/#REF!-0.01</f>
        <v>#REF!</v>
      </c>
      <c r="MZI30" s="111" t="s">
        <v>58</v>
      </c>
      <c r="MZJ30" s="111"/>
      <c r="MZK30" s="111"/>
      <c r="MZL30" s="111"/>
      <c r="MZM30" s="111"/>
      <c r="MZN30" s="111"/>
      <c r="MZO30" s="111"/>
      <c r="MZP30" s="3" t="e">
        <f>MZP26/#REF!-0.01</f>
        <v>#REF!</v>
      </c>
      <c r="MZQ30" s="111" t="s">
        <v>58</v>
      </c>
      <c r="MZR30" s="111"/>
      <c r="MZS30" s="111"/>
      <c r="MZT30" s="111"/>
      <c r="MZU30" s="111"/>
      <c r="MZV30" s="111"/>
      <c r="MZW30" s="111"/>
      <c r="MZX30" s="3" t="e">
        <f>MZX26/#REF!-0.01</f>
        <v>#REF!</v>
      </c>
      <c r="MZY30" s="111" t="s">
        <v>58</v>
      </c>
      <c r="MZZ30" s="111"/>
      <c r="NAA30" s="111"/>
      <c r="NAB30" s="111"/>
      <c r="NAC30" s="111"/>
      <c r="NAD30" s="111"/>
      <c r="NAE30" s="111"/>
      <c r="NAF30" s="3" t="e">
        <f>NAF26/#REF!-0.01</f>
        <v>#REF!</v>
      </c>
      <c r="NAG30" s="111" t="s">
        <v>58</v>
      </c>
      <c r="NAH30" s="111"/>
      <c r="NAI30" s="111"/>
      <c r="NAJ30" s="111"/>
      <c r="NAK30" s="111"/>
      <c r="NAL30" s="111"/>
      <c r="NAM30" s="111"/>
      <c r="NAN30" s="3" t="e">
        <f>NAN26/#REF!-0.01</f>
        <v>#REF!</v>
      </c>
      <c r="NAO30" s="111" t="s">
        <v>58</v>
      </c>
      <c r="NAP30" s="111"/>
      <c r="NAQ30" s="111"/>
      <c r="NAR30" s="111"/>
      <c r="NAS30" s="111"/>
      <c r="NAT30" s="111"/>
      <c r="NAU30" s="111"/>
      <c r="NAV30" s="3" t="e">
        <f>NAV26/#REF!-0.01</f>
        <v>#REF!</v>
      </c>
      <c r="NAW30" s="111" t="s">
        <v>58</v>
      </c>
      <c r="NAX30" s="111"/>
      <c r="NAY30" s="111"/>
      <c r="NAZ30" s="111"/>
      <c r="NBA30" s="111"/>
      <c r="NBB30" s="111"/>
      <c r="NBC30" s="111"/>
      <c r="NBD30" s="3" t="e">
        <f>NBD26/#REF!-0.01</f>
        <v>#REF!</v>
      </c>
      <c r="NBE30" s="111" t="s">
        <v>58</v>
      </c>
      <c r="NBF30" s="111"/>
      <c r="NBG30" s="111"/>
      <c r="NBH30" s="111"/>
      <c r="NBI30" s="111"/>
      <c r="NBJ30" s="111"/>
      <c r="NBK30" s="111"/>
      <c r="NBL30" s="3" t="e">
        <f>NBL26/#REF!-0.01</f>
        <v>#REF!</v>
      </c>
      <c r="NBM30" s="111" t="s">
        <v>58</v>
      </c>
      <c r="NBN30" s="111"/>
      <c r="NBO30" s="111"/>
      <c r="NBP30" s="111"/>
      <c r="NBQ30" s="111"/>
      <c r="NBR30" s="111"/>
      <c r="NBS30" s="111"/>
      <c r="NBT30" s="3" t="e">
        <f>NBT26/#REF!-0.01</f>
        <v>#REF!</v>
      </c>
      <c r="NBU30" s="111" t="s">
        <v>58</v>
      </c>
      <c r="NBV30" s="111"/>
      <c r="NBW30" s="111"/>
      <c r="NBX30" s="111"/>
      <c r="NBY30" s="111"/>
      <c r="NBZ30" s="111"/>
      <c r="NCA30" s="111"/>
      <c r="NCB30" s="3" t="e">
        <f>NCB26/#REF!-0.01</f>
        <v>#REF!</v>
      </c>
      <c r="NCC30" s="111" t="s">
        <v>58</v>
      </c>
      <c r="NCD30" s="111"/>
      <c r="NCE30" s="111"/>
      <c r="NCF30" s="111"/>
      <c r="NCG30" s="111"/>
      <c r="NCH30" s="111"/>
      <c r="NCI30" s="111"/>
      <c r="NCJ30" s="3" t="e">
        <f>NCJ26/#REF!-0.01</f>
        <v>#REF!</v>
      </c>
      <c r="NCK30" s="111" t="s">
        <v>58</v>
      </c>
      <c r="NCL30" s="111"/>
      <c r="NCM30" s="111"/>
      <c r="NCN30" s="111"/>
      <c r="NCO30" s="111"/>
      <c r="NCP30" s="111"/>
      <c r="NCQ30" s="111"/>
      <c r="NCR30" s="3" t="e">
        <f>NCR26/#REF!-0.01</f>
        <v>#REF!</v>
      </c>
      <c r="NCS30" s="111" t="s">
        <v>58</v>
      </c>
      <c r="NCT30" s="111"/>
      <c r="NCU30" s="111"/>
      <c r="NCV30" s="111"/>
      <c r="NCW30" s="111"/>
      <c r="NCX30" s="111"/>
      <c r="NCY30" s="111"/>
      <c r="NCZ30" s="3" t="e">
        <f>NCZ26/#REF!-0.01</f>
        <v>#REF!</v>
      </c>
      <c r="NDA30" s="111" t="s">
        <v>58</v>
      </c>
      <c r="NDB30" s="111"/>
      <c r="NDC30" s="111"/>
      <c r="NDD30" s="111"/>
      <c r="NDE30" s="111"/>
      <c r="NDF30" s="111"/>
      <c r="NDG30" s="111"/>
      <c r="NDH30" s="3" t="e">
        <f>NDH26/#REF!-0.01</f>
        <v>#REF!</v>
      </c>
      <c r="NDI30" s="111" t="s">
        <v>58</v>
      </c>
      <c r="NDJ30" s="111"/>
      <c r="NDK30" s="111"/>
      <c r="NDL30" s="111"/>
      <c r="NDM30" s="111"/>
      <c r="NDN30" s="111"/>
      <c r="NDO30" s="111"/>
      <c r="NDP30" s="3" t="e">
        <f>NDP26/#REF!-0.01</f>
        <v>#REF!</v>
      </c>
      <c r="NDQ30" s="111" t="s">
        <v>58</v>
      </c>
      <c r="NDR30" s="111"/>
      <c r="NDS30" s="111"/>
      <c r="NDT30" s="111"/>
      <c r="NDU30" s="111"/>
      <c r="NDV30" s="111"/>
      <c r="NDW30" s="111"/>
      <c r="NDX30" s="3" t="e">
        <f>NDX26/#REF!-0.01</f>
        <v>#REF!</v>
      </c>
      <c r="NDY30" s="111" t="s">
        <v>58</v>
      </c>
      <c r="NDZ30" s="111"/>
      <c r="NEA30" s="111"/>
      <c r="NEB30" s="111"/>
      <c r="NEC30" s="111"/>
      <c r="NED30" s="111"/>
      <c r="NEE30" s="111"/>
      <c r="NEF30" s="3" t="e">
        <f>NEF26/#REF!-0.01</f>
        <v>#REF!</v>
      </c>
      <c r="NEG30" s="111" t="s">
        <v>58</v>
      </c>
      <c r="NEH30" s="111"/>
      <c r="NEI30" s="111"/>
      <c r="NEJ30" s="111"/>
      <c r="NEK30" s="111"/>
      <c r="NEL30" s="111"/>
      <c r="NEM30" s="111"/>
      <c r="NEN30" s="3" t="e">
        <f>NEN26/#REF!-0.01</f>
        <v>#REF!</v>
      </c>
      <c r="NEO30" s="111" t="s">
        <v>58</v>
      </c>
      <c r="NEP30" s="111"/>
      <c r="NEQ30" s="111"/>
      <c r="NER30" s="111"/>
      <c r="NES30" s="111"/>
      <c r="NET30" s="111"/>
      <c r="NEU30" s="111"/>
      <c r="NEV30" s="3" t="e">
        <f>NEV26/#REF!-0.01</f>
        <v>#REF!</v>
      </c>
      <c r="NEW30" s="111" t="s">
        <v>58</v>
      </c>
      <c r="NEX30" s="111"/>
      <c r="NEY30" s="111"/>
      <c r="NEZ30" s="111"/>
      <c r="NFA30" s="111"/>
      <c r="NFB30" s="111"/>
      <c r="NFC30" s="111"/>
      <c r="NFD30" s="3" t="e">
        <f>NFD26/#REF!-0.01</f>
        <v>#REF!</v>
      </c>
      <c r="NFE30" s="111" t="s">
        <v>58</v>
      </c>
      <c r="NFF30" s="111"/>
      <c r="NFG30" s="111"/>
      <c r="NFH30" s="111"/>
      <c r="NFI30" s="111"/>
      <c r="NFJ30" s="111"/>
      <c r="NFK30" s="111"/>
      <c r="NFL30" s="3" t="e">
        <f>NFL26/#REF!-0.01</f>
        <v>#REF!</v>
      </c>
      <c r="NFM30" s="111" t="s">
        <v>58</v>
      </c>
      <c r="NFN30" s="111"/>
      <c r="NFO30" s="111"/>
      <c r="NFP30" s="111"/>
      <c r="NFQ30" s="111"/>
      <c r="NFR30" s="111"/>
      <c r="NFS30" s="111"/>
      <c r="NFT30" s="3" t="e">
        <f>NFT26/#REF!-0.01</f>
        <v>#REF!</v>
      </c>
      <c r="NFU30" s="111" t="s">
        <v>58</v>
      </c>
      <c r="NFV30" s="111"/>
      <c r="NFW30" s="111"/>
      <c r="NFX30" s="111"/>
      <c r="NFY30" s="111"/>
      <c r="NFZ30" s="111"/>
      <c r="NGA30" s="111"/>
      <c r="NGB30" s="3" t="e">
        <f>NGB26/#REF!-0.01</f>
        <v>#REF!</v>
      </c>
      <c r="NGC30" s="111" t="s">
        <v>58</v>
      </c>
      <c r="NGD30" s="111"/>
      <c r="NGE30" s="111"/>
      <c r="NGF30" s="111"/>
      <c r="NGG30" s="111"/>
      <c r="NGH30" s="111"/>
      <c r="NGI30" s="111"/>
      <c r="NGJ30" s="3" t="e">
        <f>NGJ26/#REF!-0.01</f>
        <v>#REF!</v>
      </c>
      <c r="NGK30" s="111" t="s">
        <v>58</v>
      </c>
      <c r="NGL30" s="111"/>
      <c r="NGM30" s="111"/>
      <c r="NGN30" s="111"/>
      <c r="NGO30" s="111"/>
      <c r="NGP30" s="111"/>
      <c r="NGQ30" s="111"/>
      <c r="NGR30" s="3" t="e">
        <f>NGR26/#REF!-0.01</f>
        <v>#REF!</v>
      </c>
      <c r="NGS30" s="111" t="s">
        <v>58</v>
      </c>
      <c r="NGT30" s="111"/>
      <c r="NGU30" s="111"/>
      <c r="NGV30" s="111"/>
      <c r="NGW30" s="111"/>
      <c r="NGX30" s="111"/>
      <c r="NGY30" s="111"/>
      <c r="NGZ30" s="3" t="e">
        <f>NGZ26/#REF!-0.01</f>
        <v>#REF!</v>
      </c>
      <c r="NHA30" s="111" t="s">
        <v>58</v>
      </c>
      <c r="NHB30" s="111"/>
      <c r="NHC30" s="111"/>
      <c r="NHD30" s="111"/>
      <c r="NHE30" s="111"/>
      <c r="NHF30" s="111"/>
      <c r="NHG30" s="111"/>
      <c r="NHH30" s="3" t="e">
        <f>NHH26/#REF!-0.01</f>
        <v>#REF!</v>
      </c>
      <c r="NHI30" s="111" t="s">
        <v>58</v>
      </c>
      <c r="NHJ30" s="111"/>
      <c r="NHK30" s="111"/>
      <c r="NHL30" s="111"/>
      <c r="NHM30" s="111"/>
      <c r="NHN30" s="111"/>
      <c r="NHO30" s="111"/>
      <c r="NHP30" s="3" t="e">
        <f>NHP26/#REF!-0.01</f>
        <v>#REF!</v>
      </c>
      <c r="NHQ30" s="111" t="s">
        <v>58</v>
      </c>
      <c r="NHR30" s="111"/>
      <c r="NHS30" s="111"/>
      <c r="NHT30" s="111"/>
      <c r="NHU30" s="111"/>
      <c r="NHV30" s="111"/>
      <c r="NHW30" s="111"/>
      <c r="NHX30" s="3" t="e">
        <f>NHX26/#REF!-0.01</f>
        <v>#REF!</v>
      </c>
      <c r="NHY30" s="111" t="s">
        <v>58</v>
      </c>
      <c r="NHZ30" s="111"/>
      <c r="NIA30" s="111"/>
      <c r="NIB30" s="111"/>
      <c r="NIC30" s="111"/>
      <c r="NID30" s="111"/>
      <c r="NIE30" s="111"/>
      <c r="NIF30" s="3" t="e">
        <f>NIF26/#REF!-0.01</f>
        <v>#REF!</v>
      </c>
      <c r="NIG30" s="111" t="s">
        <v>58</v>
      </c>
      <c r="NIH30" s="111"/>
      <c r="NII30" s="111"/>
      <c r="NIJ30" s="111"/>
      <c r="NIK30" s="111"/>
      <c r="NIL30" s="111"/>
      <c r="NIM30" s="111"/>
      <c r="NIN30" s="3" t="e">
        <f>NIN26/#REF!-0.01</f>
        <v>#REF!</v>
      </c>
      <c r="NIO30" s="111" t="s">
        <v>58</v>
      </c>
      <c r="NIP30" s="111"/>
      <c r="NIQ30" s="111"/>
      <c r="NIR30" s="111"/>
      <c r="NIS30" s="111"/>
      <c r="NIT30" s="111"/>
      <c r="NIU30" s="111"/>
      <c r="NIV30" s="3" t="e">
        <f>NIV26/#REF!-0.01</f>
        <v>#REF!</v>
      </c>
      <c r="NIW30" s="111" t="s">
        <v>58</v>
      </c>
      <c r="NIX30" s="111"/>
      <c r="NIY30" s="111"/>
      <c r="NIZ30" s="111"/>
      <c r="NJA30" s="111"/>
      <c r="NJB30" s="111"/>
      <c r="NJC30" s="111"/>
      <c r="NJD30" s="3" t="e">
        <f>NJD26/#REF!-0.01</f>
        <v>#REF!</v>
      </c>
      <c r="NJE30" s="111" t="s">
        <v>58</v>
      </c>
      <c r="NJF30" s="111"/>
      <c r="NJG30" s="111"/>
      <c r="NJH30" s="111"/>
      <c r="NJI30" s="111"/>
      <c r="NJJ30" s="111"/>
      <c r="NJK30" s="111"/>
      <c r="NJL30" s="3" t="e">
        <f>NJL26/#REF!-0.01</f>
        <v>#REF!</v>
      </c>
      <c r="NJM30" s="111" t="s">
        <v>58</v>
      </c>
      <c r="NJN30" s="111"/>
      <c r="NJO30" s="111"/>
      <c r="NJP30" s="111"/>
      <c r="NJQ30" s="111"/>
      <c r="NJR30" s="111"/>
      <c r="NJS30" s="111"/>
      <c r="NJT30" s="3" t="e">
        <f>NJT26/#REF!-0.01</f>
        <v>#REF!</v>
      </c>
      <c r="NJU30" s="111" t="s">
        <v>58</v>
      </c>
      <c r="NJV30" s="111"/>
      <c r="NJW30" s="111"/>
      <c r="NJX30" s="111"/>
      <c r="NJY30" s="111"/>
      <c r="NJZ30" s="111"/>
      <c r="NKA30" s="111"/>
      <c r="NKB30" s="3" t="e">
        <f>NKB26/#REF!-0.01</f>
        <v>#REF!</v>
      </c>
      <c r="NKC30" s="111" t="s">
        <v>58</v>
      </c>
      <c r="NKD30" s="111"/>
      <c r="NKE30" s="111"/>
      <c r="NKF30" s="111"/>
      <c r="NKG30" s="111"/>
      <c r="NKH30" s="111"/>
      <c r="NKI30" s="111"/>
      <c r="NKJ30" s="3" t="e">
        <f>NKJ26/#REF!-0.01</f>
        <v>#REF!</v>
      </c>
      <c r="NKK30" s="111" t="s">
        <v>58</v>
      </c>
      <c r="NKL30" s="111"/>
      <c r="NKM30" s="111"/>
      <c r="NKN30" s="111"/>
      <c r="NKO30" s="111"/>
      <c r="NKP30" s="111"/>
      <c r="NKQ30" s="111"/>
      <c r="NKR30" s="3" t="e">
        <f>NKR26/#REF!-0.01</f>
        <v>#REF!</v>
      </c>
      <c r="NKS30" s="111" t="s">
        <v>58</v>
      </c>
      <c r="NKT30" s="111"/>
      <c r="NKU30" s="111"/>
      <c r="NKV30" s="111"/>
      <c r="NKW30" s="111"/>
      <c r="NKX30" s="111"/>
      <c r="NKY30" s="111"/>
      <c r="NKZ30" s="3" t="e">
        <f>NKZ26/#REF!-0.01</f>
        <v>#REF!</v>
      </c>
      <c r="NLA30" s="111" t="s">
        <v>58</v>
      </c>
      <c r="NLB30" s="111"/>
      <c r="NLC30" s="111"/>
      <c r="NLD30" s="111"/>
      <c r="NLE30" s="111"/>
      <c r="NLF30" s="111"/>
      <c r="NLG30" s="111"/>
      <c r="NLH30" s="3" t="e">
        <f>NLH26/#REF!-0.01</f>
        <v>#REF!</v>
      </c>
      <c r="NLI30" s="111" t="s">
        <v>58</v>
      </c>
      <c r="NLJ30" s="111"/>
      <c r="NLK30" s="111"/>
      <c r="NLL30" s="111"/>
      <c r="NLM30" s="111"/>
      <c r="NLN30" s="111"/>
      <c r="NLO30" s="111"/>
      <c r="NLP30" s="3" t="e">
        <f>NLP26/#REF!-0.01</f>
        <v>#REF!</v>
      </c>
      <c r="NLQ30" s="111" t="s">
        <v>58</v>
      </c>
      <c r="NLR30" s="111"/>
      <c r="NLS30" s="111"/>
      <c r="NLT30" s="111"/>
      <c r="NLU30" s="111"/>
      <c r="NLV30" s="111"/>
      <c r="NLW30" s="111"/>
      <c r="NLX30" s="3" t="e">
        <f>NLX26/#REF!-0.01</f>
        <v>#REF!</v>
      </c>
      <c r="NLY30" s="111" t="s">
        <v>58</v>
      </c>
      <c r="NLZ30" s="111"/>
      <c r="NMA30" s="111"/>
      <c r="NMB30" s="111"/>
      <c r="NMC30" s="111"/>
      <c r="NMD30" s="111"/>
      <c r="NME30" s="111"/>
      <c r="NMF30" s="3" t="e">
        <f>NMF26/#REF!-0.01</f>
        <v>#REF!</v>
      </c>
      <c r="NMG30" s="111" t="s">
        <v>58</v>
      </c>
      <c r="NMH30" s="111"/>
      <c r="NMI30" s="111"/>
      <c r="NMJ30" s="111"/>
      <c r="NMK30" s="111"/>
      <c r="NML30" s="111"/>
      <c r="NMM30" s="111"/>
      <c r="NMN30" s="3" t="e">
        <f>NMN26/#REF!-0.01</f>
        <v>#REF!</v>
      </c>
      <c r="NMO30" s="111" t="s">
        <v>58</v>
      </c>
      <c r="NMP30" s="111"/>
      <c r="NMQ30" s="111"/>
      <c r="NMR30" s="111"/>
      <c r="NMS30" s="111"/>
      <c r="NMT30" s="111"/>
      <c r="NMU30" s="111"/>
      <c r="NMV30" s="3" t="e">
        <f>NMV26/#REF!-0.01</f>
        <v>#REF!</v>
      </c>
      <c r="NMW30" s="111" t="s">
        <v>58</v>
      </c>
      <c r="NMX30" s="111"/>
      <c r="NMY30" s="111"/>
      <c r="NMZ30" s="111"/>
      <c r="NNA30" s="111"/>
      <c r="NNB30" s="111"/>
      <c r="NNC30" s="111"/>
      <c r="NND30" s="3" t="e">
        <f>NND26/#REF!-0.01</f>
        <v>#REF!</v>
      </c>
      <c r="NNE30" s="111" t="s">
        <v>58</v>
      </c>
      <c r="NNF30" s="111"/>
      <c r="NNG30" s="111"/>
      <c r="NNH30" s="111"/>
      <c r="NNI30" s="111"/>
      <c r="NNJ30" s="111"/>
      <c r="NNK30" s="111"/>
      <c r="NNL30" s="3" t="e">
        <f>NNL26/#REF!-0.01</f>
        <v>#REF!</v>
      </c>
      <c r="NNM30" s="111" t="s">
        <v>58</v>
      </c>
      <c r="NNN30" s="111"/>
      <c r="NNO30" s="111"/>
      <c r="NNP30" s="111"/>
      <c r="NNQ30" s="111"/>
      <c r="NNR30" s="111"/>
      <c r="NNS30" s="111"/>
      <c r="NNT30" s="3" t="e">
        <f>NNT26/#REF!-0.01</f>
        <v>#REF!</v>
      </c>
      <c r="NNU30" s="111" t="s">
        <v>58</v>
      </c>
      <c r="NNV30" s="111"/>
      <c r="NNW30" s="111"/>
      <c r="NNX30" s="111"/>
      <c r="NNY30" s="111"/>
      <c r="NNZ30" s="111"/>
      <c r="NOA30" s="111"/>
      <c r="NOB30" s="3" t="e">
        <f>NOB26/#REF!-0.01</f>
        <v>#REF!</v>
      </c>
      <c r="NOC30" s="111" t="s">
        <v>58</v>
      </c>
      <c r="NOD30" s="111"/>
      <c r="NOE30" s="111"/>
      <c r="NOF30" s="111"/>
      <c r="NOG30" s="111"/>
      <c r="NOH30" s="111"/>
      <c r="NOI30" s="111"/>
      <c r="NOJ30" s="3" t="e">
        <f>NOJ26/#REF!-0.01</f>
        <v>#REF!</v>
      </c>
      <c r="NOK30" s="111" t="s">
        <v>58</v>
      </c>
      <c r="NOL30" s="111"/>
      <c r="NOM30" s="111"/>
      <c r="NON30" s="111"/>
      <c r="NOO30" s="111"/>
      <c r="NOP30" s="111"/>
      <c r="NOQ30" s="111"/>
      <c r="NOR30" s="3" t="e">
        <f>NOR26/#REF!-0.01</f>
        <v>#REF!</v>
      </c>
      <c r="NOS30" s="111" t="s">
        <v>58</v>
      </c>
      <c r="NOT30" s="111"/>
      <c r="NOU30" s="111"/>
      <c r="NOV30" s="111"/>
      <c r="NOW30" s="111"/>
      <c r="NOX30" s="111"/>
      <c r="NOY30" s="111"/>
      <c r="NOZ30" s="3" t="e">
        <f>NOZ26/#REF!-0.01</f>
        <v>#REF!</v>
      </c>
      <c r="NPA30" s="111" t="s">
        <v>58</v>
      </c>
      <c r="NPB30" s="111"/>
      <c r="NPC30" s="111"/>
      <c r="NPD30" s="111"/>
      <c r="NPE30" s="111"/>
      <c r="NPF30" s="111"/>
      <c r="NPG30" s="111"/>
      <c r="NPH30" s="3" t="e">
        <f>NPH26/#REF!-0.01</f>
        <v>#REF!</v>
      </c>
      <c r="NPI30" s="111" t="s">
        <v>58</v>
      </c>
      <c r="NPJ30" s="111"/>
      <c r="NPK30" s="111"/>
      <c r="NPL30" s="111"/>
      <c r="NPM30" s="111"/>
      <c r="NPN30" s="111"/>
      <c r="NPO30" s="111"/>
      <c r="NPP30" s="3" t="e">
        <f>NPP26/#REF!-0.01</f>
        <v>#REF!</v>
      </c>
      <c r="NPQ30" s="111" t="s">
        <v>58</v>
      </c>
      <c r="NPR30" s="111"/>
      <c r="NPS30" s="111"/>
      <c r="NPT30" s="111"/>
      <c r="NPU30" s="111"/>
      <c r="NPV30" s="111"/>
      <c r="NPW30" s="111"/>
      <c r="NPX30" s="3" t="e">
        <f>NPX26/#REF!-0.01</f>
        <v>#REF!</v>
      </c>
      <c r="NPY30" s="111" t="s">
        <v>58</v>
      </c>
      <c r="NPZ30" s="111"/>
      <c r="NQA30" s="111"/>
      <c r="NQB30" s="111"/>
      <c r="NQC30" s="111"/>
      <c r="NQD30" s="111"/>
      <c r="NQE30" s="111"/>
      <c r="NQF30" s="3" t="e">
        <f>NQF26/#REF!-0.01</f>
        <v>#REF!</v>
      </c>
      <c r="NQG30" s="111" t="s">
        <v>58</v>
      </c>
      <c r="NQH30" s="111"/>
      <c r="NQI30" s="111"/>
      <c r="NQJ30" s="111"/>
      <c r="NQK30" s="111"/>
      <c r="NQL30" s="111"/>
      <c r="NQM30" s="111"/>
      <c r="NQN30" s="3" t="e">
        <f>NQN26/#REF!-0.01</f>
        <v>#REF!</v>
      </c>
      <c r="NQO30" s="111" t="s">
        <v>58</v>
      </c>
      <c r="NQP30" s="111"/>
      <c r="NQQ30" s="111"/>
      <c r="NQR30" s="111"/>
      <c r="NQS30" s="111"/>
      <c r="NQT30" s="111"/>
      <c r="NQU30" s="111"/>
      <c r="NQV30" s="3" t="e">
        <f>NQV26/#REF!-0.01</f>
        <v>#REF!</v>
      </c>
      <c r="NQW30" s="111" t="s">
        <v>58</v>
      </c>
      <c r="NQX30" s="111"/>
      <c r="NQY30" s="111"/>
      <c r="NQZ30" s="111"/>
      <c r="NRA30" s="111"/>
      <c r="NRB30" s="111"/>
      <c r="NRC30" s="111"/>
      <c r="NRD30" s="3" t="e">
        <f>NRD26/#REF!-0.01</f>
        <v>#REF!</v>
      </c>
      <c r="NRE30" s="111" t="s">
        <v>58</v>
      </c>
      <c r="NRF30" s="111"/>
      <c r="NRG30" s="111"/>
      <c r="NRH30" s="111"/>
      <c r="NRI30" s="111"/>
      <c r="NRJ30" s="111"/>
      <c r="NRK30" s="111"/>
      <c r="NRL30" s="3" t="e">
        <f>NRL26/#REF!-0.01</f>
        <v>#REF!</v>
      </c>
      <c r="NRM30" s="111" t="s">
        <v>58</v>
      </c>
      <c r="NRN30" s="111"/>
      <c r="NRO30" s="111"/>
      <c r="NRP30" s="111"/>
      <c r="NRQ30" s="111"/>
      <c r="NRR30" s="111"/>
      <c r="NRS30" s="111"/>
      <c r="NRT30" s="3" t="e">
        <f>NRT26/#REF!-0.01</f>
        <v>#REF!</v>
      </c>
      <c r="NRU30" s="111" t="s">
        <v>58</v>
      </c>
      <c r="NRV30" s="111"/>
      <c r="NRW30" s="111"/>
      <c r="NRX30" s="111"/>
      <c r="NRY30" s="111"/>
      <c r="NRZ30" s="111"/>
      <c r="NSA30" s="111"/>
      <c r="NSB30" s="3" t="e">
        <f>NSB26/#REF!-0.01</f>
        <v>#REF!</v>
      </c>
      <c r="NSC30" s="111" t="s">
        <v>58</v>
      </c>
      <c r="NSD30" s="111"/>
      <c r="NSE30" s="111"/>
      <c r="NSF30" s="111"/>
      <c r="NSG30" s="111"/>
      <c r="NSH30" s="111"/>
      <c r="NSI30" s="111"/>
      <c r="NSJ30" s="3" t="e">
        <f>NSJ26/#REF!-0.01</f>
        <v>#REF!</v>
      </c>
      <c r="NSK30" s="111" t="s">
        <v>58</v>
      </c>
      <c r="NSL30" s="111"/>
      <c r="NSM30" s="111"/>
      <c r="NSN30" s="111"/>
      <c r="NSO30" s="111"/>
      <c r="NSP30" s="111"/>
      <c r="NSQ30" s="111"/>
      <c r="NSR30" s="3" t="e">
        <f>NSR26/#REF!-0.01</f>
        <v>#REF!</v>
      </c>
      <c r="NSS30" s="111" t="s">
        <v>58</v>
      </c>
      <c r="NST30" s="111"/>
      <c r="NSU30" s="111"/>
      <c r="NSV30" s="111"/>
      <c r="NSW30" s="111"/>
      <c r="NSX30" s="111"/>
      <c r="NSY30" s="111"/>
      <c r="NSZ30" s="3" t="e">
        <f>NSZ26/#REF!-0.01</f>
        <v>#REF!</v>
      </c>
      <c r="NTA30" s="111" t="s">
        <v>58</v>
      </c>
      <c r="NTB30" s="111"/>
      <c r="NTC30" s="111"/>
      <c r="NTD30" s="111"/>
      <c r="NTE30" s="111"/>
      <c r="NTF30" s="111"/>
      <c r="NTG30" s="111"/>
      <c r="NTH30" s="3" t="e">
        <f>NTH26/#REF!-0.01</f>
        <v>#REF!</v>
      </c>
      <c r="NTI30" s="111" t="s">
        <v>58</v>
      </c>
      <c r="NTJ30" s="111"/>
      <c r="NTK30" s="111"/>
      <c r="NTL30" s="111"/>
      <c r="NTM30" s="111"/>
      <c r="NTN30" s="111"/>
      <c r="NTO30" s="111"/>
      <c r="NTP30" s="3" t="e">
        <f>NTP26/#REF!-0.01</f>
        <v>#REF!</v>
      </c>
      <c r="NTQ30" s="111" t="s">
        <v>58</v>
      </c>
      <c r="NTR30" s="111"/>
      <c r="NTS30" s="111"/>
      <c r="NTT30" s="111"/>
      <c r="NTU30" s="111"/>
      <c r="NTV30" s="111"/>
      <c r="NTW30" s="111"/>
      <c r="NTX30" s="3" t="e">
        <f>NTX26/#REF!-0.01</f>
        <v>#REF!</v>
      </c>
      <c r="NTY30" s="111" t="s">
        <v>58</v>
      </c>
      <c r="NTZ30" s="111"/>
      <c r="NUA30" s="111"/>
      <c r="NUB30" s="111"/>
      <c r="NUC30" s="111"/>
      <c r="NUD30" s="111"/>
      <c r="NUE30" s="111"/>
      <c r="NUF30" s="3" t="e">
        <f>NUF26/#REF!-0.01</f>
        <v>#REF!</v>
      </c>
      <c r="NUG30" s="111" t="s">
        <v>58</v>
      </c>
      <c r="NUH30" s="111"/>
      <c r="NUI30" s="111"/>
      <c r="NUJ30" s="111"/>
      <c r="NUK30" s="111"/>
      <c r="NUL30" s="111"/>
      <c r="NUM30" s="111"/>
      <c r="NUN30" s="3" t="e">
        <f>NUN26/#REF!-0.01</f>
        <v>#REF!</v>
      </c>
      <c r="NUO30" s="111" t="s">
        <v>58</v>
      </c>
      <c r="NUP30" s="111"/>
      <c r="NUQ30" s="111"/>
      <c r="NUR30" s="111"/>
      <c r="NUS30" s="111"/>
      <c r="NUT30" s="111"/>
      <c r="NUU30" s="111"/>
      <c r="NUV30" s="3" t="e">
        <f>NUV26/#REF!-0.01</f>
        <v>#REF!</v>
      </c>
      <c r="NUW30" s="111" t="s">
        <v>58</v>
      </c>
      <c r="NUX30" s="111"/>
      <c r="NUY30" s="111"/>
      <c r="NUZ30" s="111"/>
      <c r="NVA30" s="111"/>
      <c r="NVB30" s="111"/>
      <c r="NVC30" s="111"/>
      <c r="NVD30" s="3" t="e">
        <f>NVD26/#REF!-0.01</f>
        <v>#REF!</v>
      </c>
      <c r="NVE30" s="111" t="s">
        <v>58</v>
      </c>
      <c r="NVF30" s="111"/>
      <c r="NVG30" s="111"/>
      <c r="NVH30" s="111"/>
      <c r="NVI30" s="111"/>
      <c r="NVJ30" s="111"/>
      <c r="NVK30" s="111"/>
      <c r="NVL30" s="3" t="e">
        <f>NVL26/#REF!-0.01</f>
        <v>#REF!</v>
      </c>
      <c r="NVM30" s="111" t="s">
        <v>58</v>
      </c>
      <c r="NVN30" s="111"/>
      <c r="NVO30" s="111"/>
      <c r="NVP30" s="111"/>
      <c r="NVQ30" s="111"/>
      <c r="NVR30" s="111"/>
      <c r="NVS30" s="111"/>
      <c r="NVT30" s="3" t="e">
        <f>NVT26/#REF!-0.01</f>
        <v>#REF!</v>
      </c>
      <c r="NVU30" s="111" t="s">
        <v>58</v>
      </c>
      <c r="NVV30" s="111"/>
      <c r="NVW30" s="111"/>
      <c r="NVX30" s="111"/>
      <c r="NVY30" s="111"/>
      <c r="NVZ30" s="111"/>
      <c r="NWA30" s="111"/>
      <c r="NWB30" s="3" t="e">
        <f>NWB26/#REF!-0.01</f>
        <v>#REF!</v>
      </c>
      <c r="NWC30" s="111" t="s">
        <v>58</v>
      </c>
      <c r="NWD30" s="111"/>
      <c r="NWE30" s="111"/>
      <c r="NWF30" s="111"/>
      <c r="NWG30" s="111"/>
      <c r="NWH30" s="111"/>
      <c r="NWI30" s="111"/>
      <c r="NWJ30" s="3" t="e">
        <f>NWJ26/#REF!-0.01</f>
        <v>#REF!</v>
      </c>
      <c r="NWK30" s="111" t="s">
        <v>58</v>
      </c>
      <c r="NWL30" s="111"/>
      <c r="NWM30" s="111"/>
      <c r="NWN30" s="111"/>
      <c r="NWO30" s="111"/>
      <c r="NWP30" s="111"/>
      <c r="NWQ30" s="111"/>
      <c r="NWR30" s="3" t="e">
        <f>NWR26/#REF!-0.01</f>
        <v>#REF!</v>
      </c>
      <c r="NWS30" s="111" t="s">
        <v>58</v>
      </c>
      <c r="NWT30" s="111"/>
      <c r="NWU30" s="111"/>
      <c r="NWV30" s="111"/>
      <c r="NWW30" s="111"/>
      <c r="NWX30" s="111"/>
      <c r="NWY30" s="111"/>
      <c r="NWZ30" s="3" t="e">
        <f>NWZ26/#REF!-0.01</f>
        <v>#REF!</v>
      </c>
      <c r="NXA30" s="111" t="s">
        <v>58</v>
      </c>
      <c r="NXB30" s="111"/>
      <c r="NXC30" s="111"/>
      <c r="NXD30" s="111"/>
      <c r="NXE30" s="111"/>
      <c r="NXF30" s="111"/>
      <c r="NXG30" s="111"/>
      <c r="NXH30" s="3" t="e">
        <f>NXH26/#REF!-0.01</f>
        <v>#REF!</v>
      </c>
      <c r="NXI30" s="111" t="s">
        <v>58</v>
      </c>
      <c r="NXJ30" s="111"/>
      <c r="NXK30" s="111"/>
      <c r="NXL30" s="111"/>
      <c r="NXM30" s="111"/>
      <c r="NXN30" s="111"/>
      <c r="NXO30" s="111"/>
      <c r="NXP30" s="3" t="e">
        <f>NXP26/#REF!-0.01</f>
        <v>#REF!</v>
      </c>
      <c r="NXQ30" s="111" t="s">
        <v>58</v>
      </c>
      <c r="NXR30" s="111"/>
      <c r="NXS30" s="111"/>
      <c r="NXT30" s="111"/>
      <c r="NXU30" s="111"/>
      <c r="NXV30" s="111"/>
      <c r="NXW30" s="111"/>
      <c r="NXX30" s="3" t="e">
        <f>NXX26/#REF!-0.01</f>
        <v>#REF!</v>
      </c>
      <c r="NXY30" s="111" t="s">
        <v>58</v>
      </c>
      <c r="NXZ30" s="111"/>
      <c r="NYA30" s="111"/>
      <c r="NYB30" s="111"/>
      <c r="NYC30" s="111"/>
      <c r="NYD30" s="111"/>
      <c r="NYE30" s="111"/>
      <c r="NYF30" s="3" t="e">
        <f>NYF26/#REF!-0.01</f>
        <v>#REF!</v>
      </c>
      <c r="NYG30" s="111" t="s">
        <v>58</v>
      </c>
      <c r="NYH30" s="111"/>
      <c r="NYI30" s="111"/>
      <c r="NYJ30" s="111"/>
      <c r="NYK30" s="111"/>
      <c r="NYL30" s="111"/>
      <c r="NYM30" s="111"/>
      <c r="NYN30" s="3" t="e">
        <f>NYN26/#REF!-0.01</f>
        <v>#REF!</v>
      </c>
      <c r="NYO30" s="111" t="s">
        <v>58</v>
      </c>
      <c r="NYP30" s="111"/>
      <c r="NYQ30" s="111"/>
      <c r="NYR30" s="111"/>
      <c r="NYS30" s="111"/>
      <c r="NYT30" s="111"/>
      <c r="NYU30" s="111"/>
      <c r="NYV30" s="3" t="e">
        <f>NYV26/#REF!-0.01</f>
        <v>#REF!</v>
      </c>
      <c r="NYW30" s="111" t="s">
        <v>58</v>
      </c>
      <c r="NYX30" s="111"/>
      <c r="NYY30" s="111"/>
      <c r="NYZ30" s="111"/>
      <c r="NZA30" s="111"/>
      <c r="NZB30" s="111"/>
      <c r="NZC30" s="111"/>
      <c r="NZD30" s="3" t="e">
        <f>NZD26/#REF!-0.01</f>
        <v>#REF!</v>
      </c>
      <c r="NZE30" s="111" t="s">
        <v>58</v>
      </c>
      <c r="NZF30" s="111"/>
      <c r="NZG30" s="111"/>
      <c r="NZH30" s="111"/>
      <c r="NZI30" s="111"/>
      <c r="NZJ30" s="111"/>
      <c r="NZK30" s="111"/>
      <c r="NZL30" s="3" t="e">
        <f>NZL26/#REF!-0.01</f>
        <v>#REF!</v>
      </c>
      <c r="NZM30" s="111" t="s">
        <v>58</v>
      </c>
      <c r="NZN30" s="111"/>
      <c r="NZO30" s="111"/>
      <c r="NZP30" s="111"/>
      <c r="NZQ30" s="111"/>
      <c r="NZR30" s="111"/>
      <c r="NZS30" s="111"/>
      <c r="NZT30" s="3" t="e">
        <f>NZT26/#REF!-0.01</f>
        <v>#REF!</v>
      </c>
      <c r="NZU30" s="111" t="s">
        <v>58</v>
      </c>
      <c r="NZV30" s="111"/>
      <c r="NZW30" s="111"/>
      <c r="NZX30" s="111"/>
      <c r="NZY30" s="111"/>
      <c r="NZZ30" s="111"/>
      <c r="OAA30" s="111"/>
      <c r="OAB30" s="3" t="e">
        <f>OAB26/#REF!-0.01</f>
        <v>#REF!</v>
      </c>
      <c r="OAC30" s="111" t="s">
        <v>58</v>
      </c>
      <c r="OAD30" s="111"/>
      <c r="OAE30" s="111"/>
      <c r="OAF30" s="111"/>
      <c r="OAG30" s="111"/>
      <c r="OAH30" s="111"/>
      <c r="OAI30" s="111"/>
      <c r="OAJ30" s="3" t="e">
        <f>OAJ26/#REF!-0.01</f>
        <v>#REF!</v>
      </c>
      <c r="OAK30" s="111" t="s">
        <v>58</v>
      </c>
      <c r="OAL30" s="111"/>
      <c r="OAM30" s="111"/>
      <c r="OAN30" s="111"/>
      <c r="OAO30" s="111"/>
      <c r="OAP30" s="111"/>
      <c r="OAQ30" s="111"/>
      <c r="OAR30" s="3" t="e">
        <f>OAR26/#REF!-0.01</f>
        <v>#REF!</v>
      </c>
      <c r="OAS30" s="111" t="s">
        <v>58</v>
      </c>
      <c r="OAT30" s="111"/>
      <c r="OAU30" s="111"/>
      <c r="OAV30" s="111"/>
      <c r="OAW30" s="111"/>
      <c r="OAX30" s="111"/>
      <c r="OAY30" s="111"/>
      <c r="OAZ30" s="3" t="e">
        <f>OAZ26/#REF!-0.01</f>
        <v>#REF!</v>
      </c>
      <c r="OBA30" s="111" t="s">
        <v>58</v>
      </c>
      <c r="OBB30" s="111"/>
      <c r="OBC30" s="111"/>
      <c r="OBD30" s="111"/>
      <c r="OBE30" s="111"/>
      <c r="OBF30" s="111"/>
      <c r="OBG30" s="111"/>
      <c r="OBH30" s="3" t="e">
        <f>OBH26/#REF!-0.01</f>
        <v>#REF!</v>
      </c>
      <c r="OBI30" s="111" t="s">
        <v>58</v>
      </c>
      <c r="OBJ30" s="111"/>
      <c r="OBK30" s="111"/>
      <c r="OBL30" s="111"/>
      <c r="OBM30" s="111"/>
      <c r="OBN30" s="111"/>
      <c r="OBO30" s="111"/>
      <c r="OBP30" s="3" t="e">
        <f>OBP26/#REF!-0.01</f>
        <v>#REF!</v>
      </c>
      <c r="OBQ30" s="111" t="s">
        <v>58</v>
      </c>
      <c r="OBR30" s="111"/>
      <c r="OBS30" s="111"/>
      <c r="OBT30" s="111"/>
      <c r="OBU30" s="111"/>
      <c r="OBV30" s="111"/>
      <c r="OBW30" s="111"/>
      <c r="OBX30" s="3" t="e">
        <f>OBX26/#REF!-0.01</f>
        <v>#REF!</v>
      </c>
      <c r="OBY30" s="111" t="s">
        <v>58</v>
      </c>
      <c r="OBZ30" s="111"/>
      <c r="OCA30" s="111"/>
      <c r="OCB30" s="111"/>
      <c r="OCC30" s="111"/>
      <c r="OCD30" s="111"/>
      <c r="OCE30" s="111"/>
      <c r="OCF30" s="3" t="e">
        <f>OCF26/#REF!-0.01</f>
        <v>#REF!</v>
      </c>
      <c r="OCG30" s="111" t="s">
        <v>58</v>
      </c>
      <c r="OCH30" s="111"/>
      <c r="OCI30" s="111"/>
      <c r="OCJ30" s="111"/>
      <c r="OCK30" s="111"/>
      <c r="OCL30" s="111"/>
      <c r="OCM30" s="111"/>
      <c r="OCN30" s="3" t="e">
        <f>OCN26/#REF!-0.01</f>
        <v>#REF!</v>
      </c>
      <c r="OCO30" s="111" t="s">
        <v>58</v>
      </c>
      <c r="OCP30" s="111"/>
      <c r="OCQ30" s="111"/>
      <c r="OCR30" s="111"/>
      <c r="OCS30" s="111"/>
      <c r="OCT30" s="111"/>
      <c r="OCU30" s="111"/>
      <c r="OCV30" s="3" t="e">
        <f>OCV26/#REF!-0.01</f>
        <v>#REF!</v>
      </c>
      <c r="OCW30" s="111" t="s">
        <v>58</v>
      </c>
      <c r="OCX30" s="111"/>
      <c r="OCY30" s="111"/>
      <c r="OCZ30" s="111"/>
      <c r="ODA30" s="111"/>
      <c r="ODB30" s="111"/>
      <c r="ODC30" s="111"/>
      <c r="ODD30" s="3" t="e">
        <f>ODD26/#REF!-0.01</f>
        <v>#REF!</v>
      </c>
      <c r="ODE30" s="111" t="s">
        <v>58</v>
      </c>
      <c r="ODF30" s="111"/>
      <c r="ODG30" s="111"/>
      <c r="ODH30" s="111"/>
      <c r="ODI30" s="111"/>
      <c r="ODJ30" s="111"/>
      <c r="ODK30" s="111"/>
      <c r="ODL30" s="3" t="e">
        <f>ODL26/#REF!-0.01</f>
        <v>#REF!</v>
      </c>
      <c r="ODM30" s="111" t="s">
        <v>58</v>
      </c>
      <c r="ODN30" s="111"/>
      <c r="ODO30" s="111"/>
      <c r="ODP30" s="111"/>
      <c r="ODQ30" s="111"/>
      <c r="ODR30" s="111"/>
      <c r="ODS30" s="111"/>
      <c r="ODT30" s="3" t="e">
        <f>ODT26/#REF!-0.01</f>
        <v>#REF!</v>
      </c>
      <c r="ODU30" s="111" t="s">
        <v>58</v>
      </c>
      <c r="ODV30" s="111"/>
      <c r="ODW30" s="111"/>
      <c r="ODX30" s="111"/>
      <c r="ODY30" s="111"/>
      <c r="ODZ30" s="111"/>
      <c r="OEA30" s="111"/>
      <c r="OEB30" s="3" t="e">
        <f>OEB26/#REF!-0.01</f>
        <v>#REF!</v>
      </c>
      <c r="OEC30" s="111" t="s">
        <v>58</v>
      </c>
      <c r="OED30" s="111"/>
      <c r="OEE30" s="111"/>
      <c r="OEF30" s="111"/>
      <c r="OEG30" s="111"/>
      <c r="OEH30" s="111"/>
      <c r="OEI30" s="111"/>
      <c r="OEJ30" s="3" t="e">
        <f>OEJ26/#REF!-0.01</f>
        <v>#REF!</v>
      </c>
      <c r="OEK30" s="111" t="s">
        <v>58</v>
      </c>
      <c r="OEL30" s="111"/>
      <c r="OEM30" s="111"/>
      <c r="OEN30" s="111"/>
      <c r="OEO30" s="111"/>
      <c r="OEP30" s="111"/>
      <c r="OEQ30" s="111"/>
      <c r="OER30" s="3" t="e">
        <f>OER26/#REF!-0.01</f>
        <v>#REF!</v>
      </c>
      <c r="OES30" s="111" t="s">
        <v>58</v>
      </c>
      <c r="OET30" s="111"/>
      <c r="OEU30" s="111"/>
      <c r="OEV30" s="111"/>
      <c r="OEW30" s="111"/>
      <c r="OEX30" s="111"/>
      <c r="OEY30" s="111"/>
      <c r="OEZ30" s="3" t="e">
        <f>OEZ26/#REF!-0.01</f>
        <v>#REF!</v>
      </c>
      <c r="OFA30" s="111" t="s">
        <v>58</v>
      </c>
      <c r="OFB30" s="111"/>
      <c r="OFC30" s="111"/>
      <c r="OFD30" s="111"/>
      <c r="OFE30" s="111"/>
      <c r="OFF30" s="111"/>
      <c r="OFG30" s="111"/>
      <c r="OFH30" s="3" t="e">
        <f>OFH26/#REF!-0.01</f>
        <v>#REF!</v>
      </c>
      <c r="OFI30" s="111" t="s">
        <v>58</v>
      </c>
      <c r="OFJ30" s="111"/>
      <c r="OFK30" s="111"/>
      <c r="OFL30" s="111"/>
      <c r="OFM30" s="111"/>
      <c r="OFN30" s="111"/>
      <c r="OFO30" s="111"/>
      <c r="OFP30" s="3" t="e">
        <f>OFP26/#REF!-0.01</f>
        <v>#REF!</v>
      </c>
      <c r="OFQ30" s="111" t="s">
        <v>58</v>
      </c>
      <c r="OFR30" s="111"/>
      <c r="OFS30" s="111"/>
      <c r="OFT30" s="111"/>
      <c r="OFU30" s="111"/>
      <c r="OFV30" s="111"/>
      <c r="OFW30" s="111"/>
      <c r="OFX30" s="3" t="e">
        <f>OFX26/#REF!-0.01</f>
        <v>#REF!</v>
      </c>
      <c r="OFY30" s="111" t="s">
        <v>58</v>
      </c>
      <c r="OFZ30" s="111"/>
      <c r="OGA30" s="111"/>
      <c r="OGB30" s="111"/>
      <c r="OGC30" s="111"/>
      <c r="OGD30" s="111"/>
      <c r="OGE30" s="111"/>
      <c r="OGF30" s="3" t="e">
        <f>OGF26/#REF!-0.01</f>
        <v>#REF!</v>
      </c>
      <c r="OGG30" s="111" t="s">
        <v>58</v>
      </c>
      <c r="OGH30" s="111"/>
      <c r="OGI30" s="111"/>
      <c r="OGJ30" s="111"/>
      <c r="OGK30" s="111"/>
      <c r="OGL30" s="111"/>
      <c r="OGM30" s="111"/>
      <c r="OGN30" s="3" t="e">
        <f>OGN26/#REF!-0.01</f>
        <v>#REF!</v>
      </c>
      <c r="OGO30" s="111" t="s">
        <v>58</v>
      </c>
      <c r="OGP30" s="111"/>
      <c r="OGQ30" s="111"/>
      <c r="OGR30" s="111"/>
      <c r="OGS30" s="111"/>
      <c r="OGT30" s="111"/>
      <c r="OGU30" s="111"/>
      <c r="OGV30" s="3" t="e">
        <f>OGV26/#REF!-0.01</f>
        <v>#REF!</v>
      </c>
      <c r="OGW30" s="111" t="s">
        <v>58</v>
      </c>
      <c r="OGX30" s="111"/>
      <c r="OGY30" s="111"/>
      <c r="OGZ30" s="111"/>
      <c r="OHA30" s="111"/>
      <c r="OHB30" s="111"/>
      <c r="OHC30" s="111"/>
      <c r="OHD30" s="3" t="e">
        <f>OHD26/#REF!-0.01</f>
        <v>#REF!</v>
      </c>
      <c r="OHE30" s="111" t="s">
        <v>58</v>
      </c>
      <c r="OHF30" s="111"/>
      <c r="OHG30" s="111"/>
      <c r="OHH30" s="111"/>
      <c r="OHI30" s="111"/>
      <c r="OHJ30" s="111"/>
      <c r="OHK30" s="111"/>
      <c r="OHL30" s="3" t="e">
        <f>OHL26/#REF!-0.01</f>
        <v>#REF!</v>
      </c>
      <c r="OHM30" s="111" t="s">
        <v>58</v>
      </c>
      <c r="OHN30" s="111"/>
      <c r="OHO30" s="111"/>
      <c r="OHP30" s="111"/>
      <c r="OHQ30" s="111"/>
      <c r="OHR30" s="111"/>
      <c r="OHS30" s="111"/>
      <c r="OHT30" s="3" t="e">
        <f>OHT26/#REF!-0.01</f>
        <v>#REF!</v>
      </c>
      <c r="OHU30" s="111" t="s">
        <v>58</v>
      </c>
      <c r="OHV30" s="111"/>
      <c r="OHW30" s="111"/>
      <c r="OHX30" s="111"/>
      <c r="OHY30" s="111"/>
      <c r="OHZ30" s="111"/>
      <c r="OIA30" s="111"/>
      <c r="OIB30" s="3" t="e">
        <f>OIB26/#REF!-0.01</f>
        <v>#REF!</v>
      </c>
      <c r="OIC30" s="111" t="s">
        <v>58</v>
      </c>
      <c r="OID30" s="111"/>
      <c r="OIE30" s="111"/>
      <c r="OIF30" s="111"/>
      <c r="OIG30" s="111"/>
      <c r="OIH30" s="111"/>
      <c r="OII30" s="111"/>
      <c r="OIJ30" s="3" t="e">
        <f>OIJ26/#REF!-0.01</f>
        <v>#REF!</v>
      </c>
      <c r="OIK30" s="111" t="s">
        <v>58</v>
      </c>
      <c r="OIL30" s="111"/>
      <c r="OIM30" s="111"/>
      <c r="OIN30" s="111"/>
      <c r="OIO30" s="111"/>
      <c r="OIP30" s="111"/>
      <c r="OIQ30" s="111"/>
      <c r="OIR30" s="3" t="e">
        <f>OIR26/#REF!-0.01</f>
        <v>#REF!</v>
      </c>
      <c r="OIS30" s="111" t="s">
        <v>58</v>
      </c>
      <c r="OIT30" s="111"/>
      <c r="OIU30" s="111"/>
      <c r="OIV30" s="111"/>
      <c r="OIW30" s="111"/>
      <c r="OIX30" s="111"/>
      <c r="OIY30" s="111"/>
      <c r="OIZ30" s="3" t="e">
        <f>OIZ26/#REF!-0.01</f>
        <v>#REF!</v>
      </c>
      <c r="OJA30" s="111" t="s">
        <v>58</v>
      </c>
      <c r="OJB30" s="111"/>
      <c r="OJC30" s="111"/>
      <c r="OJD30" s="111"/>
      <c r="OJE30" s="111"/>
      <c r="OJF30" s="111"/>
      <c r="OJG30" s="111"/>
      <c r="OJH30" s="3" t="e">
        <f>OJH26/#REF!-0.01</f>
        <v>#REF!</v>
      </c>
      <c r="OJI30" s="111" t="s">
        <v>58</v>
      </c>
      <c r="OJJ30" s="111"/>
      <c r="OJK30" s="111"/>
      <c r="OJL30" s="111"/>
      <c r="OJM30" s="111"/>
      <c r="OJN30" s="111"/>
      <c r="OJO30" s="111"/>
      <c r="OJP30" s="3" t="e">
        <f>OJP26/#REF!-0.01</f>
        <v>#REF!</v>
      </c>
      <c r="OJQ30" s="111" t="s">
        <v>58</v>
      </c>
      <c r="OJR30" s="111"/>
      <c r="OJS30" s="111"/>
      <c r="OJT30" s="111"/>
      <c r="OJU30" s="111"/>
      <c r="OJV30" s="111"/>
      <c r="OJW30" s="111"/>
      <c r="OJX30" s="3" t="e">
        <f>OJX26/#REF!-0.01</f>
        <v>#REF!</v>
      </c>
      <c r="OJY30" s="111" t="s">
        <v>58</v>
      </c>
      <c r="OJZ30" s="111"/>
      <c r="OKA30" s="111"/>
      <c r="OKB30" s="111"/>
      <c r="OKC30" s="111"/>
      <c r="OKD30" s="111"/>
      <c r="OKE30" s="111"/>
      <c r="OKF30" s="3" t="e">
        <f>OKF26/#REF!-0.01</f>
        <v>#REF!</v>
      </c>
      <c r="OKG30" s="111" t="s">
        <v>58</v>
      </c>
      <c r="OKH30" s="111"/>
      <c r="OKI30" s="111"/>
      <c r="OKJ30" s="111"/>
      <c r="OKK30" s="111"/>
      <c r="OKL30" s="111"/>
      <c r="OKM30" s="111"/>
      <c r="OKN30" s="3" t="e">
        <f>OKN26/#REF!-0.01</f>
        <v>#REF!</v>
      </c>
      <c r="OKO30" s="111" t="s">
        <v>58</v>
      </c>
      <c r="OKP30" s="111"/>
      <c r="OKQ30" s="111"/>
      <c r="OKR30" s="111"/>
      <c r="OKS30" s="111"/>
      <c r="OKT30" s="111"/>
      <c r="OKU30" s="111"/>
      <c r="OKV30" s="3" t="e">
        <f>OKV26/#REF!-0.01</f>
        <v>#REF!</v>
      </c>
      <c r="OKW30" s="111" t="s">
        <v>58</v>
      </c>
      <c r="OKX30" s="111"/>
      <c r="OKY30" s="111"/>
      <c r="OKZ30" s="111"/>
      <c r="OLA30" s="111"/>
      <c r="OLB30" s="111"/>
      <c r="OLC30" s="111"/>
      <c r="OLD30" s="3" t="e">
        <f>OLD26/#REF!-0.01</f>
        <v>#REF!</v>
      </c>
      <c r="OLE30" s="111" t="s">
        <v>58</v>
      </c>
      <c r="OLF30" s="111"/>
      <c r="OLG30" s="111"/>
      <c r="OLH30" s="111"/>
      <c r="OLI30" s="111"/>
      <c r="OLJ30" s="111"/>
      <c r="OLK30" s="111"/>
      <c r="OLL30" s="3" t="e">
        <f>OLL26/#REF!-0.01</f>
        <v>#REF!</v>
      </c>
      <c r="OLM30" s="111" t="s">
        <v>58</v>
      </c>
      <c r="OLN30" s="111"/>
      <c r="OLO30" s="111"/>
      <c r="OLP30" s="111"/>
      <c r="OLQ30" s="111"/>
      <c r="OLR30" s="111"/>
      <c r="OLS30" s="111"/>
      <c r="OLT30" s="3" t="e">
        <f>OLT26/#REF!-0.01</f>
        <v>#REF!</v>
      </c>
      <c r="OLU30" s="111" t="s">
        <v>58</v>
      </c>
      <c r="OLV30" s="111"/>
      <c r="OLW30" s="111"/>
      <c r="OLX30" s="111"/>
      <c r="OLY30" s="111"/>
      <c r="OLZ30" s="111"/>
      <c r="OMA30" s="111"/>
      <c r="OMB30" s="3" t="e">
        <f>OMB26/#REF!-0.01</f>
        <v>#REF!</v>
      </c>
      <c r="OMC30" s="111" t="s">
        <v>58</v>
      </c>
      <c r="OMD30" s="111"/>
      <c r="OME30" s="111"/>
      <c r="OMF30" s="111"/>
      <c r="OMG30" s="111"/>
      <c r="OMH30" s="111"/>
      <c r="OMI30" s="111"/>
      <c r="OMJ30" s="3" t="e">
        <f>OMJ26/#REF!-0.01</f>
        <v>#REF!</v>
      </c>
      <c r="OMK30" s="111" t="s">
        <v>58</v>
      </c>
      <c r="OML30" s="111"/>
      <c r="OMM30" s="111"/>
      <c r="OMN30" s="111"/>
      <c r="OMO30" s="111"/>
      <c r="OMP30" s="111"/>
      <c r="OMQ30" s="111"/>
      <c r="OMR30" s="3" t="e">
        <f>OMR26/#REF!-0.01</f>
        <v>#REF!</v>
      </c>
      <c r="OMS30" s="111" t="s">
        <v>58</v>
      </c>
      <c r="OMT30" s="111"/>
      <c r="OMU30" s="111"/>
      <c r="OMV30" s="111"/>
      <c r="OMW30" s="111"/>
      <c r="OMX30" s="111"/>
      <c r="OMY30" s="111"/>
      <c r="OMZ30" s="3" t="e">
        <f>OMZ26/#REF!-0.01</f>
        <v>#REF!</v>
      </c>
      <c r="ONA30" s="111" t="s">
        <v>58</v>
      </c>
      <c r="ONB30" s="111"/>
      <c r="ONC30" s="111"/>
      <c r="OND30" s="111"/>
      <c r="ONE30" s="111"/>
      <c r="ONF30" s="111"/>
      <c r="ONG30" s="111"/>
      <c r="ONH30" s="3" t="e">
        <f>ONH26/#REF!-0.01</f>
        <v>#REF!</v>
      </c>
      <c r="ONI30" s="111" t="s">
        <v>58</v>
      </c>
      <c r="ONJ30" s="111"/>
      <c r="ONK30" s="111"/>
      <c r="ONL30" s="111"/>
      <c r="ONM30" s="111"/>
      <c r="ONN30" s="111"/>
      <c r="ONO30" s="111"/>
      <c r="ONP30" s="3" t="e">
        <f>ONP26/#REF!-0.01</f>
        <v>#REF!</v>
      </c>
      <c r="ONQ30" s="111" t="s">
        <v>58</v>
      </c>
      <c r="ONR30" s="111"/>
      <c r="ONS30" s="111"/>
      <c r="ONT30" s="111"/>
      <c r="ONU30" s="111"/>
      <c r="ONV30" s="111"/>
      <c r="ONW30" s="111"/>
      <c r="ONX30" s="3" t="e">
        <f>ONX26/#REF!-0.01</f>
        <v>#REF!</v>
      </c>
      <c r="ONY30" s="111" t="s">
        <v>58</v>
      </c>
      <c r="ONZ30" s="111"/>
      <c r="OOA30" s="111"/>
      <c r="OOB30" s="111"/>
      <c r="OOC30" s="111"/>
      <c r="OOD30" s="111"/>
      <c r="OOE30" s="111"/>
      <c r="OOF30" s="3" t="e">
        <f>OOF26/#REF!-0.01</f>
        <v>#REF!</v>
      </c>
      <c r="OOG30" s="111" t="s">
        <v>58</v>
      </c>
      <c r="OOH30" s="111"/>
      <c r="OOI30" s="111"/>
      <c r="OOJ30" s="111"/>
      <c r="OOK30" s="111"/>
      <c r="OOL30" s="111"/>
      <c r="OOM30" s="111"/>
      <c r="OON30" s="3" t="e">
        <f>OON26/#REF!-0.01</f>
        <v>#REF!</v>
      </c>
      <c r="OOO30" s="111" t="s">
        <v>58</v>
      </c>
      <c r="OOP30" s="111"/>
      <c r="OOQ30" s="111"/>
      <c r="OOR30" s="111"/>
      <c r="OOS30" s="111"/>
      <c r="OOT30" s="111"/>
      <c r="OOU30" s="111"/>
      <c r="OOV30" s="3" t="e">
        <f>OOV26/#REF!-0.01</f>
        <v>#REF!</v>
      </c>
      <c r="OOW30" s="111" t="s">
        <v>58</v>
      </c>
      <c r="OOX30" s="111"/>
      <c r="OOY30" s="111"/>
      <c r="OOZ30" s="111"/>
      <c r="OPA30" s="111"/>
      <c r="OPB30" s="111"/>
      <c r="OPC30" s="111"/>
      <c r="OPD30" s="3" t="e">
        <f>OPD26/#REF!-0.01</f>
        <v>#REF!</v>
      </c>
      <c r="OPE30" s="111" t="s">
        <v>58</v>
      </c>
      <c r="OPF30" s="111"/>
      <c r="OPG30" s="111"/>
      <c r="OPH30" s="111"/>
      <c r="OPI30" s="111"/>
      <c r="OPJ30" s="111"/>
      <c r="OPK30" s="111"/>
      <c r="OPL30" s="3" t="e">
        <f>OPL26/#REF!-0.01</f>
        <v>#REF!</v>
      </c>
      <c r="OPM30" s="111" t="s">
        <v>58</v>
      </c>
      <c r="OPN30" s="111"/>
      <c r="OPO30" s="111"/>
      <c r="OPP30" s="111"/>
      <c r="OPQ30" s="111"/>
      <c r="OPR30" s="111"/>
      <c r="OPS30" s="111"/>
      <c r="OPT30" s="3" t="e">
        <f>OPT26/#REF!-0.01</f>
        <v>#REF!</v>
      </c>
      <c r="OPU30" s="111" t="s">
        <v>58</v>
      </c>
      <c r="OPV30" s="111"/>
      <c r="OPW30" s="111"/>
      <c r="OPX30" s="111"/>
      <c r="OPY30" s="111"/>
      <c r="OPZ30" s="111"/>
      <c r="OQA30" s="111"/>
      <c r="OQB30" s="3" t="e">
        <f>OQB26/#REF!-0.01</f>
        <v>#REF!</v>
      </c>
      <c r="OQC30" s="111" t="s">
        <v>58</v>
      </c>
      <c r="OQD30" s="111"/>
      <c r="OQE30" s="111"/>
      <c r="OQF30" s="111"/>
      <c r="OQG30" s="111"/>
      <c r="OQH30" s="111"/>
      <c r="OQI30" s="111"/>
      <c r="OQJ30" s="3" t="e">
        <f>OQJ26/#REF!-0.01</f>
        <v>#REF!</v>
      </c>
      <c r="OQK30" s="111" t="s">
        <v>58</v>
      </c>
      <c r="OQL30" s="111"/>
      <c r="OQM30" s="111"/>
      <c r="OQN30" s="111"/>
      <c r="OQO30" s="111"/>
      <c r="OQP30" s="111"/>
      <c r="OQQ30" s="111"/>
      <c r="OQR30" s="3" t="e">
        <f>OQR26/#REF!-0.01</f>
        <v>#REF!</v>
      </c>
      <c r="OQS30" s="111" t="s">
        <v>58</v>
      </c>
      <c r="OQT30" s="111"/>
      <c r="OQU30" s="111"/>
      <c r="OQV30" s="111"/>
      <c r="OQW30" s="111"/>
      <c r="OQX30" s="111"/>
      <c r="OQY30" s="111"/>
      <c r="OQZ30" s="3" t="e">
        <f>OQZ26/#REF!-0.01</f>
        <v>#REF!</v>
      </c>
      <c r="ORA30" s="111" t="s">
        <v>58</v>
      </c>
      <c r="ORB30" s="111"/>
      <c r="ORC30" s="111"/>
      <c r="ORD30" s="111"/>
      <c r="ORE30" s="111"/>
      <c r="ORF30" s="111"/>
      <c r="ORG30" s="111"/>
      <c r="ORH30" s="3" t="e">
        <f>ORH26/#REF!-0.01</f>
        <v>#REF!</v>
      </c>
      <c r="ORI30" s="111" t="s">
        <v>58</v>
      </c>
      <c r="ORJ30" s="111"/>
      <c r="ORK30" s="111"/>
      <c r="ORL30" s="111"/>
      <c r="ORM30" s="111"/>
      <c r="ORN30" s="111"/>
      <c r="ORO30" s="111"/>
      <c r="ORP30" s="3" t="e">
        <f>ORP26/#REF!-0.01</f>
        <v>#REF!</v>
      </c>
      <c r="ORQ30" s="111" t="s">
        <v>58</v>
      </c>
      <c r="ORR30" s="111"/>
      <c r="ORS30" s="111"/>
      <c r="ORT30" s="111"/>
      <c r="ORU30" s="111"/>
      <c r="ORV30" s="111"/>
      <c r="ORW30" s="111"/>
      <c r="ORX30" s="3" t="e">
        <f>ORX26/#REF!-0.01</f>
        <v>#REF!</v>
      </c>
      <c r="ORY30" s="111" t="s">
        <v>58</v>
      </c>
      <c r="ORZ30" s="111"/>
      <c r="OSA30" s="111"/>
      <c r="OSB30" s="111"/>
      <c r="OSC30" s="111"/>
      <c r="OSD30" s="111"/>
      <c r="OSE30" s="111"/>
      <c r="OSF30" s="3" t="e">
        <f>OSF26/#REF!-0.01</f>
        <v>#REF!</v>
      </c>
      <c r="OSG30" s="111" t="s">
        <v>58</v>
      </c>
      <c r="OSH30" s="111"/>
      <c r="OSI30" s="111"/>
      <c r="OSJ30" s="111"/>
      <c r="OSK30" s="111"/>
      <c r="OSL30" s="111"/>
      <c r="OSM30" s="111"/>
      <c r="OSN30" s="3" t="e">
        <f>OSN26/#REF!-0.01</f>
        <v>#REF!</v>
      </c>
      <c r="OSO30" s="111" t="s">
        <v>58</v>
      </c>
      <c r="OSP30" s="111"/>
      <c r="OSQ30" s="111"/>
      <c r="OSR30" s="111"/>
      <c r="OSS30" s="111"/>
      <c r="OST30" s="111"/>
      <c r="OSU30" s="111"/>
      <c r="OSV30" s="3" t="e">
        <f>OSV26/#REF!-0.01</f>
        <v>#REF!</v>
      </c>
      <c r="OSW30" s="111" t="s">
        <v>58</v>
      </c>
      <c r="OSX30" s="111"/>
      <c r="OSY30" s="111"/>
      <c r="OSZ30" s="111"/>
      <c r="OTA30" s="111"/>
      <c r="OTB30" s="111"/>
      <c r="OTC30" s="111"/>
      <c r="OTD30" s="3" t="e">
        <f>OTD26/#REF!-0.01</f>
        <v>#REF!</v>
      </c>
      <c r="OTE30" s="111" t="s">
        <v>58</v>
      </c>
      <c r="OTF30" s="111"/>
      <c r="OTG30" s="111"/>
      <c r="OTH30" s="111"/>
      <c r="OTI30" s="111"/>
      <c r="OTJ30" s="111"/>
      <c r="OTK30" s="111"/>
      <c r="OTL30" s="3" t="e">
        <f>OTL26/#REF!-0.01</f>
        <v>#REF!</v>
      </c>
      <c r="OTM30" s="111" t="s">
        <v>58</v>
      </c>
      <c r="OTN30" s="111"/>
      <c r="OTO30" s="111"/>
      <c r="OTP30" s="111"/>
      <c r="OTQ30" s="111"/>
      <c r="OTR30" s="111"/>
      <c r="OTS30" s="111"/>
      <c r="OTT30" s="3" t="e">
        <f>OTT26/#REF!-0.01</f>
        <v>#REF!</v>
      </c>
      <c r="OTU30" s="111" t="s">
        <v>58</v>
      </c>
      <c r="OTV30" s="111"/>
      <c r="OTW30" s="111"/>
      <c r="OTX30" s="111"/>
      <c r="OTY30" s="111"/>
      <c r="OTZ30" s="111"/>
      <c r="OUA30" s="111"/>
      <c r="OUB30" s="3" t="e">
        <f>OUB26/#REF!-0.01</f>
        <v>#REF!</v>
      </c>
      <c r="OUC30" s="111" t="s">
        <v>58</v>
      </c>
      <c r="OUD30" s="111"/>
      <c r="OUE30" s="111"/>
      <c r="OUF30" s="111"/>
      <c r="OUG30" s="111"/>
      <c r="OUH30" s="111"/>
      <c r="OUI30" s="111"/>
      <c r="OUJ30" s="3" t="e">
        <f>OUJ26/#REF!-0.01</f>
        <v>#REF!</v>
      </c>
      <c r="OUK30" s="111" t="s">
        <v>58</v>
      </c>
      <c r="OUL30" s="111"/>
      <c r="OUM30" s="111"/>
      <c r="OUN30" s="111"/>
      <c r="OUO30" s="111"/>
      <c r="OUP30" s="111"/>
      <c r="OUQ30" s="111"/>
      <c r="OUR30" s="3" t="e">
        <f>OUR26/#REF!-0.01</f>
        <v>#REF!</v>
      </c>
      <c r="OUS30" s="111" t="s">
        <v>58</v>
      </c>
      <c r="OUT30" s="111"/>
      <c r="OUU30" s="111"/>
      <c r="OUV30" s="111"/>
      <c r="OUW30" s="111"/>
      <c r="OUX30" s="111"/>
      <c r="OUY30" s="111"/>
      <c r="OUZ30" s="3" t="e">
        <f>OUZ26/#REF!-0.01</f>
        <v>#REF!</v>
      </c>
      <c r="OVA30" s="111" t="s">
        <v>58</v>
      </c>
      <c r="OVB30" s="111"/>
      <c r="OVC30" s="111"/>
      <c r="OVD30" s="111"/>
      <c r="OVE30" s="111"/>
      <c r="OVF30" s="111"/>
      <c r="OVG30" s="111"/>
      <c r="OVH30" s="3" t="e">
        <f>OVH26/#REF!-0.01</f>
        <v>#REF!</v>
      </c>
      <c r="OVI30" s="111" t="s">
        <v>58</v>
      </c>
      <c r="OVJ30" s="111"/>
      <c r="OVK30" s="111"/>
      <c r="OVL30" s="111"/>
      <c r="OVM30" s="111"/>
      <c r="OVN30" s="111"/>
      <c r="OVO30" s="111"/>
      <c r="OVP30" s="3" t="e">
        <f>OVP26/#REF!-0.01</f>
        <v>#REF!</v>
      </c>
      <c r="OVQ30" s="111" t="s">
        <v>58</v>
      </c>
      <c r="OVR30" s="111"/>
      <c r="OVS30" s="111"/>
      <c r="OVT30" s="111"/>
      <c r="OVU30" s="111"/>
      <c r="OVV30" s="111"/>
      <c r="OVW30" s="111"/>
      <c r="OVX30" s="3" t="e">
        <f>OVX26/#REF!-0.01</f>
        <v>#REF!</v>
      </c>
      <c r="OVY30" s="111" t="s">
        <v>58</v>
      </c>
      <c r="OVZ30" s="111"/>
      <c r="OWA30" s="111"/>
      <c r="OWB30" s="111"/>
      <c r="OWC30" s="111"/>
      <c r="OWD30" s="111"/>
      <c r="OWE30" s="111"/>
      <c r="OWF30" s="3" t="e">
        <f>OWF26/#REF!-0.01</f>
        <v>#REF!</v>
      </c>
      <c r="OWG30" s="111" t="s">
        <v>58</v>
      </c>
      <c r="OWH30" s="111"/>
      <c r="OWI30" s="111"/>
      <c r="OWJ30" s="111"/>
      <c r="OWK30" s="111"/>
      <c r="OWL30" s="111"/>
      <c r="OWM30" s="111"/>
      <c r="OWN30" s="3" t="e">
        <f>OWN26/#REF!-0.01</f>
        <v>#REF!</v>
      </c>
      <c r="OWO30" s="111" t="s">
        <v>58</v>
      </c>
      <c r="OWP30" s="111"/>
      <c r="OWQ30" s="111"/>
      <c r="OWR30" s="111"/>
      <c r="OWS30" s="111"/>
      <c r="OWT30" s="111"/>
      <c r="OWU30" s="111"/>
      <c r="OWV30" s="3" t="e">
        <f>OWV26/#REF!-0.01</f>
        <v>#REF!</v>
      </c>
      <c r="OWW30" s="111" t="s">
        <v>58</v>
      </c>
      <c r="OWX30" s="111"/>
      <c r="OWY30" s="111"/>
      <c r="OWZ30" s="111"/>
      <c r="OXA30" s="111"/>
      <c r="OXB30" s="111"/>
      <c r="OXC30" s="111"/>
      <c r="OXD30" s="3" t="e">
        <f>OXD26/#REF!-0.01</f>
        <v>#REF!</v>
      </c>
      <c r="OXE30" s="111" t="s">
        <v>58</v>
      </c>
      <c r="OXF30" s="111"/>
      <c r="OXG30" s="111"/>
      <c r="OXH30" s="111"/>
      <c r="OXI30" s="111"/>
      <c r="OXJ30" s="111"/>
      <c r="OXK30" s="111"/>
      <c r="OXL30" s="3" t="e">
        <f>OXL26/#REF!-0.01</f>
        <v>#REF!</v>
      </c>
      <c r="OXM30" s="111" t="s">
        <v>58</v>
      </c>
      <c r="OXN30" s="111"/>
      <c r="OXO30" s="111"/>
      <c r="OXP30" s="111"/>
      <c r="OXQ30" s="111"/>
      <c r="OXR30" s="111"/>
      <c r="OXS30" s="111"/>
      <c r="OXT30" s="3" t="e">
        <f>OXT26/#REF!-0.01</f>
        <v>#REF!</v>
      </c>
      <c r="OXU30" s="111" t="s">
        <v>58</v>
      </c>
      <c r="OXV30" s="111"/>
      <c r="OXW30" s="111"/>
      <c r="OXX30" s="111"/>
      <c r="OXY30" s="111"/>
      <c r="OXZ30" s="111"/>
      <c r="OYA30" s="111"/>
      <c r="OYB30" s="3" t="e">
        <f>OYB26/#REF!-0.01</f>
        <v>#REF!</v>
      </c>
      <c r="OYC30" s="111" t="s">
        <v>58</v>
      </c>
      <c r="OYD30" s="111"/>
      <c r="OYE30" s="111"/>
      <c r="OYF30" s="111"/>
      <c r="OYG30" s="111"/>
      <c r="OYH30" s="111"/>
      <c r="OYI30" s="111"/>
      <c r="OYJ30" s="3" t="e">
        <f>OYJ26/#REF!-0.01</f>
        <v>#REF!</v>
      </c>
      <c r="OYK30" s="111" t="s">
        <v>58</v>
      </c>
      <c r="OYL30" s="111"/>
      <c r="OYM30" s="111"/>
      <c r="OYN30" s="111"/>
      <c r="OYO30" s="111"/>
      <c r="OYP30" s="111"/>
      <c r="OYQ30" s="111"/>
      <c r="OYR30" s="3" t="e">
        <f>OYR26/#REF!-0.01</f>
        <v>#REF!</v>
      </c>
      <c r="OYS30" s="111" t="s">
        <v>58</v>
      </c>
      <c r="OYT30" s="111"/>
      <c r="OYU30" s="111"/>
      <c r="OYV30" s="111"/>
      <c r="OYW30" s="111"/>
      <c r="OYX30" s="111"/>
      <c r="OYY30" s="111"/>
      <c r="OYZ30" s="3" t="e">
        <f>OYZ26/#REF!-0.01</f>
        <v>#REF!</v>
      </c>
      <c r="OZA30" s="111" t="s">
        <v>58</v>
      </c>
      <c r="OZB30" s="111"/>
      <c r="OZC30" s="111"/>
      <c r="OZD30" s="111"/>
      <c r="OZE30" s="111"/>
      <c r="OZF30" s="111"/>
      <c r="OZG30" s="111"/>
      <c r="OZH30" s="3" t="e">
        <f>OZH26/#REF!-0.01</f>
        <v>#REF!</v>
      </c>
      <c r="OZI30" s="111" t="s">
        <v>58</v>
      </c>
      <c r="OZJ30" s="111"/>
      <c r="OZK30" s="111"/>
      <c r="OZL30" s="111"/>
      <c r="OZM30" s="111"/>
      <c r="OZN30" s="111"/>
      <c r="OZO30" s="111"/>
      <c r="OZP30" s="3" t="e">
        <f>OZP26/#REF!-0.01</f>
        <v>#REF!</v>
      </c>
      <c r="OZQ30" s="111" t="s">
        <v>58</v>
      </c>
      <c r="OZR30" s="111"/>
      <c r="OZS30" s="111"/>
      <c r="OZT30" s="111"/>
      <c r="OZU30" s="111"/>
      <c r="OZV30" s="111"/>
      <c r="OZW30" s="111"/>
      <c r="OZX30" s="3" t="e">
        <f>OZX26/#REF!-0.01</f>
        <v>#REF!</v>
      </c>
      <c r="OZY30" s="111" t="s">
        <v>58</v>
      </c>
      <c r="OZZ30" s="111"/>
      <c r="PAA30" s="111"/>
      <c r="PAB30" s="111"/>
      <c r="PAC30" s="111"/>
      <c r="PAD30" s="111"/>
      <c r="PAE30" s="111"/>
      <c r="PAF30" s="3" t="e">
        <f>PAF26/#REF!-0.01</f>
        <v>#REF!</v>
      </c>
      <c r="PAG30" s="111" t="s">
        <v>58</v>
      </c>
      <c r="PAH30" s="111"/>
      <c r="PAI30" s="111"/>
      <c r="PAJ30" s="111"/>
      <c r="PAK30" s="111"/>
      <c r="PAL30" s="111"/>
      <c r="PAM30" s="111"/>
      <c r="PAN30" s="3" t="e">
        <f>PAN26/#REF!-0.01</f>
        <v>#REF!</v>
      </c>
      <c r="PAO30" s="111" t="s">
        <v>58</v>
      </c>
      <c r="PAP30" s="111"/>
      <c r="PAQ30" s="111"/>
      <c r="PAR30" s="111"/>
      <c r="PAS30" s="111"/>
      <c r="PAT30" s="111"/>
      <c r="PAU30" s="111"/>
      <c r="PAV30" s="3" t="e">
        <f>PAV26/#REF!-0.01</f>
        <v>#REF!</v>
      </c>
      <c r="PAW30" s="111" t="s">
        <v>58</v>
      </c>
      <c r="PAX30" s="111"/>
      <c r="PAY30" s="111"/>
      <c r="PAZ30" s="111"/>
      <c r="PBA30" s="111"/>
      <c r="PBB30" s="111"/>
      <c r="PBC30" s="111"/>
      <c r="PBD30" s="3" t="e">
        <f>PBD26/#REF!-0.01</f>
        <v>#REF!</v>
      </c>
      <c r="PBE30" s="111" t="s">
        <v>58</v>
      </c>
      <c r="PBF30" s="111"/>
      <c r="PBG30" s="111"/>
      <c r="PBH30" s="111"/>
      <c r="PBI30" s="111"/>
      <c r="PBJ30" s="111"/>
      <c r="PBK30" s="111"/>
      <c r="PBL30" s="3" t="e">
        <f>PBL26/#REF!-0.01</f>
        <v>#REF!</v>
      </c>
      <c r="PBM30" s="111" t="s">
        <v>58</v>
      </c>
      <c r="PBN30" s="111"/>
      <c r="PBO30" s="111"/>
      <c r="PBP30" s="111"/>
      <c r="PBQ30" s="111"/>
      <c r="PBR30" s="111"/>
      <c r="PBS30" s="111"/>
      <c r="PBT30" s="3" t="e">
        <f>PBT26/#REF!-0.01</f>
        <v>#REF!</v>
      </c>
      <c r="PBU30" s="111" t="s">
        <v>58</v>
      </c>
      <c r="PBV30" s="111"/>
      <c r="PBW30" s="111"/>
      <c r="PBX30" s="111"/>
      <c r="PBY30" s="111"/>
      <c r="PBZ30" s="111"/>
      <c r="PCA30" s="111"/>
      <c r="PCB30" s="3" t="e">
        <f>PCB26/#REF!-0.01</f>
        <v>#REF!</v>
      </c>
      <c r="PCC30" s="111" t="s">
        <v>58</v>
      </c>
      <c r="PCD30" s="111"/>
      <c r="PCE30" s="111"/>
      <c r="PCF30" s="111"/>
      <c r="PCG30" s="111"/>
      <c r="PCH30" s="111"/>
      <c r="PCI30" s="111"/>
      <c r="PCJ30" s="3" t="e">
        <f>PCJ26/#REF!-0.01</f>
        <v>#REF!</v>
      </c>
      <c r="PCK30" s="111" t="s">
        <v>58</v>
      </c>
      <c r="PCL30" s="111"/>
      <c r="PCM30" s="111"/>
      <c r="PCN30" s="111"/>
      <c r="PCO30" s="111"/>
      <c r="PCP30" s="111"/>
      <c r="PCQ30" s="111"/>
      <c r="PCR30" s="3" t="e">
        <f>PCR26/#REF!-0.01</f>
        <v>#REF!</v>
      </c>
      <c r="PCS30" s="111" t="s">
        <v>58</v>
      </c>
      <c r="PCT30" s="111"/>
      <c r="PCU30" s="111"/>
      <c r="PCV30" s="111"/>
      <c r="PCW30" s="111"/>
      <c r="PCX30" s="111"/>
      <c r="PCY30" s="111"/>
      <c r="PCZ30" s="3" t="e">
        <f>PCZ26/#REF!-0.01</f>
        <v>#REF!</v>
      </c>
      <c r="PDA30" s="111" t="s">
        <v>58</v>
      </c>
      <c r="PDB30" s="111"/>
      <c r="PDC30" s="111"/>
      <c r="PDD30" s="111"/>
      <c r="PDE30" s="111"/>
      <c r="PDF30" s="111"/>
      <c r="PDG30" s="111"/>
      <c r="PDH30" s="3" t="e">
        <f>PDH26/#REF!-0.01</f>
        <v>#REF!</v>
      </c>
      <c r="PDI30" s="111" t="s">
        <v>58</v>
      </c>
      <c r="PDJ30" s="111"/>
      <c r="PDK30" s="111"/>
      <c r="PDL30" s="111"/>
      <c r="PDM30" s="111"/>
      <c r="PDN30" s="111"/>
      <c r="PDO30" s="111"/>
      <c r="PDP30" s="3" t="e">
        <f>PDP26/#REF!-0.01</f>
        <v>#REF!</v>
      </c>
      <c r="PDQ30" s="111" t="s">
        <v>58</v>
      </c>
      <c r="PDR30" s="111"/>
      <c r="PDS30" s="111"/>
      <c r="PDT30" s="111"/>
      <c r="PDU30" s="111"/>
      <c r="PDV30" s="111"/>
      <c r="PDW30" s="111"/>
      <c r="PDX30" s="3" t="e">
        <f>PDX26/#REF!-0.01</f>
        <v>#REF!</v>
      </c>
      <c r="PDY30" s="111" t="s">
        <v>58</v>
      </c>
      <c r="PDZ30" s="111"/>
      <c r="PEA30" s="111"/>
      <c r="PEB30" s="111"/>
      <c r="PEC30" s="111"/>
      <c r="PED30" s="111"/>
      <c r="PEE30" s="111"/>
      <c r="PEF30" s="3" t="e">
        <f>PEF26/#REF!-0.01</f>
        <v>#REF!</v>
      </c>
      <c r="PEG30" s="111" t="s">
        <v>58</v>
      </c>
      <c r="PEH30" s="111"/>
      <c r="PEI30" s="111"/>
      <c r="PEJ30" s="111"/>
      <c r="PEK30" s="111"/>
      <c r="PEL30" s="111"/>
      <c r="PEM30" s="111"/>
      <c r="PEN30" s="3" t="e">
        <f>PEN26/#REF!-0.01</f>
        <v>#REF!</v>
      </c>
      <c r="PEO30" s="111" t="s">
        <v>58</v>
      </c>
      <c r="PEP30" s="111"/>
      <c r="PEQ30" s="111"/>
      <c r="PER30" s="111"/>
      <c r="PES30" s="111"/>
      <c r="PET30" s="111"/>
      <c r="PEU30" s="111"/>
      <c r="PEV30" s="3" t="e">
        <f>PEV26/#REF!-0.01</f>
        <v>#REF!</v>
      </c>
      <c r="PEW30" s="111" t="s">
        <v>58</v>
      </c>
      <c r="PEX30" s="111"/>
      <c r="PEY30" s="111"/>
      <c r="PEZ30" s="111"/>
      <c r="PFA30" s="111"/>
      <c r="PFB30" s="111"/>
      <c r="PFC30" s="111"/>
      <c r="PFD30" s="3" t="e">
        <f>PFD26/#REF!-0.01</f>
        <v>#REF!</v>
      </c>
      <c r="PFE30" s="111" t="s">
        <v>58</v>
      </c>
      <c r="PFF30" s="111"/>
      <c r="PFG30" s="111"/>
      <c r="PFH30" s="111"/>
      <c r="PFI30" s="111"/>
      <c r="PFJ30" s="111"/>
      <c r="PFK30" s="111"/>
      <c r="PFL30" s="3" t="e">
        <f>PFL26/#REF!-0.01</f>
        <v>#REF!</v>
      </c>
      <c r="PFM30" s="111" t="s">
        <v>58</v>
      </c>
      <c r="PFN30" s="111"/>
      <c r="PFO30" s="111"/>
      <c r="PFP30" s="111"/>
      <c r="PFQ30" s="111"/>
      <c r="PFR30" s="111"/>
      <c r="PFS30" s="111"/>
      <c r="PFT30" s="3" t="e">
        <f>PFT26/#REF!-0.01</f>
        <v>#REF!</v>
      </c>
      <c r="PFU30" s="111" t="s">
        <v>58</v>
      </c>
      <c r="PFV30" s="111"/>
      <c r="PFW30" s="111"/>
      <c r="PFX30" s="111"/>
      <c r="PFY30" s="111"/>
      <c r="PFZ30" s="111"/>
      <c r="PGA30" s="111"/>
      <c r="PGB30" s="3" t="e">
        <f>PGB26/#REF!-0.01</f>
        <v>#REF!</v>
      </c>
      <c r="PGC30" s="111" t="s">
        <v>58</v>
      </c>
      <c r="PGD30" s="111"/>
      <c r="PGE30" s="111"/>
      <c r="PGF30" s="111"/>
      <c r="PGG30" s="111"/>
      <c r="PGH30" s="111"/>
      <c r="PGI30" s="111"/>
      <c r="PGJ30" s="3" t="e">
        <f>PGJ26/#REF!-0.01</f>
        <v>#REF!</v>
      </c>
      <c r="PGK30" s="111" t="s">
        <v>58</v>
      </c>
      <c r="PGL30" s="111"/>
      <c r="PGM30" s="111"/>
      <c r="PGN30" s="111"/>
      <c r="PGO30" s="111"/>
      <c r="PGP30" s="111"/>
      <c r="PGQ30" s="111"/>
      <c r="PGR30" s="3" t="e">
        <f>PGR26/#REF!-0.01</f>
        <v>#REF!</v>
      </c>
      <c r="PGS30" s="111" t="s">
        <v>58</v>
      </c>
      <c r="PGT30" s="111"/>
      <c r="PGU30" s="111"/>
      <c r="PGV30" s="111"/>
      <c r="PGW30" s="111"/>
      <c r="PGX30" s="111"/>
      <c r="PGY30" s="111"/>
      <c r="PGZ30" s="3" t="e">
        <f>PGZ26/#REF!-0.01</f>
        <v>#REF!</v>
      </c>
      <c r="PHA30" s="111" t="s">
        <v>58</v>
      </c>
      <c r="PHB30" s="111"/>
      <c r="PHC30" s="111"/>
      <c r="PHD30" s="111"/>
      <c r="PHE30" s="111"/>
      <c r="PHF30" s="111"/>
      <c r="PHG30" s="111"/>
      <c r="PHH30" s="3" t="e">
        <f>PHH26/#REF!-0.01</f>
        <v>#REF!</v>
      </c>
      <c r="PHI30" s="111" t="s">
        <v>58</v>
      </c>
      <c r="PHJ30" s="111"/>
      <c r="PHK30" s="111"/>
      <c r="PHL30" s="111"/>
      <c r="PHM30" s="111"/>
      <c r="PHN30" s="111"/>
      <c r="PHO30" s="111"/>
      <c r="PHP30" s="3" t="e">
        <f>PHP26/#REF!-0.01</f>
        <v>#REF!</v>
      </c>
      <c r="PHQ30" s="111" t="s">
        <v>58</v>
      </c>
      <c r="PHR30" s="111"/>
      <c r="PHS30" s="111"/>
      <c r="PHT30" s="111"/>
      <c r="PHU30" s="111"/>
      <c r="PHV30" s="111"/>
      <c r="PHW30" s="111"/>
      <c r="PHX30" s="3" t="e">
        <f>PHX26/#REF!-0.01</f>
        <v>#REF!</v>
      </c>
      <c r="PHY30" s="111" t="s">
        <v>58</v>
      </c>
      <c r="PHZ30" s="111"/>
      <c r="PIA30" s="111"/>
      <c r="PIB30" s="111"/>
      <c r="PIC30" s="111"/>
      <c r="PID30" s="111"/>
      <c r="PIE30" s="111"/>
      <c r="PIF30" s="3" t="e">
        <f>PIF26/#REF!-0.01</f>
        <v>#REF!</v>
      </c>
      <c r="PIG30" s="111" t="s">
        <v>58</v>
      </c>
      <c r="PIH30" s="111"/>
      <c r="PII30" s="111"/>
      <c r="PIJ30" s="111"/>
      <c r="PIK30" s="111"/>
      <c r="PIL30" s="111"/>
      <c r="PIM30" s="111"/>
      <c r="PIN30" s="3" t="e">
        <f>PIN26/#REF!-0.01</f>
        <v>#REF!</v>
      </c>
      <c r="PIO30" s="111" t="s">
        <v>58</v>
      </c>
      <c r="PIP30" s="111"/>
      <c r="PIQ30" s="111"/>
      <c r="PIR30" s="111"/>
      <c r="PIS30" s="111"/>
      <c r="PIT30" s="111"/>
      <c r="PIU30" s="111"/>
      <c r="PIV30" s="3" t="e">
        <f>PIV26/#REF!-0.01</f>
        <v>#REF!</v>
      </c>
      <c r="PIW30" s="111" t="s">
        <v>58</v>
      </c>
      <c r="PIX30" s="111"/>
      <c r="PIY30" s="111"/>
      <c r="PIZ30" s="111"/>
      <c r="PJA30" s="111"/>
      <c r="PJB30" s="111"/>
      <c r="PJC30" s="111"/>
      <c r="PJD30" s="3" t="e">
        <f>PJD26/#REF!-0.01</f>
        <v>#REF!</v>
      </c>
      <c r="PJE30" s="111" t="s">
        <v>58</v>
      </c>
      <c r="PJF30" s="111"/>
      <c r="PJG30" s="111"/>
      <c r="PJH30" s="111"/>
      <c r="PJI30" s="111"/>
      <c r="PJJ30" s="111"/>
      <c r="PJK30" s="111"/>
      <c r="PJL30" s="3" t="e">
        <f>PJL26/#REF!-0.01</f>
        <v>#REF!</v>
      </c>
      <c r="PJM30" s="111" t="s">
        <v>58</v>
      </c>
      <c r="PJN30" s="111"/>
      <c r="PJO30" s="111"/>
      <c r="PJP30" s="111"/>
      <c r="PJQ30" s="111"/>
      <c r="PJR30" s="111"/>
      <c r="PJS30" s="111"/>
      <c r="PJT30" s="3" t="e">
        <f>PJT26/#REF!-0.01</f>
        <v>#REF!</v>
      </c>
      <c r="PJU30" s="111" t="s">
        <v>58</v>
      </c>
      <c r="PJV30" s="111"/>
      <c r="PJW30" s="111"/>
      <c r="PJX30" s="111"/>
      <c r="PJY30" s="111"/>
      <c r="PJZ30" s="111"/>
      <c r="PKA30" s="111"/>
      <c r="PKB30" s="3" t="e">
        <f>PKB26/#REF!-0.01</f>
        <v>#REF!</v>
      </c>
      <c r="PKC30" s="111" t="s">
        <v>58</v>
      </c>
      <c r="PKD30" s="111"/>
      <c r="PKE30" s="111"/>
      <c r="PKF30" s="111"/>
      <c r="PKG30" s="111"/>
      <c r="PKH30" s="111"/>
      <c r="PKI30" s="111"/>
      <c r="PKJ30" s="3" t="e">
        <f>PKJ26/#REF!-0.01</f>
        <v>#REF!</v>
      </c>
      <c r="PKK30" s="111" t="s">
        <v>58</v>
      </c>
      <c r="PKL30" s="111"/>
      <c r="PKM30" s="111"/>
      <c r="PKN30" s="111"/>
      <c r="PKO30" s="111"/>
      <c r="PKP30" s="111"/>
      <c r="PKQ30" s="111"/>
      <c r="PKR30" s="3" t="e">
        <f>PKR26/#REF!-0.01</f>
        <v>#REF!</v>
      </c>
      <c r="PKS30" s="111" t="s">
        <v>58</v>
      </c>
      <c r="PKT30" s="111"/>
      <c r="PKU30" s="111"/>
      <c r="PKV30" s="111"/>
      <c r="PKW30" s="111"/>
      <c r="PKX30" s="111"/>
      <c r="PKY30" s="111"/>
      <c r="PKZ30" s="3" t="e">
        <f>PKZ26/#REF!-0.01</f>
        <v>#REF!</v>
      </c>
      <c r="PLA30" s="111" t="s">
        <v>58</v>
      </c>
      <c r="PLB30" s="111"/>
      <c r="PLC30" s="111"/>
      <c r="PLD30" s="111"/>
      <c r="PLE30" s="111"/>
      <c r="PLF30" s="111"/>
      <c r="PLG30" s="111"/>
      <c r="PLH30" s="3" t="e">
        <f>PLH26/#REF!-0.01</f>
        <v>#REF!</v>
      </c>
      <c r="PLI30" s="111" t="s">
        <v>58</v>
      </c>
      <c r="PLJ30" s="111"/>
      <c r="PLK30" s="111"/>
      <c r="PLL30" s="111"/>
      <c r="PLM30" s="111"/>
      <c r="PLN30" s="111"/>
      <c r="PLO30" s="111"/>
      <c r="PLP30" s="3" t="e">
        <f>PLP26/#REF!-0.01</f>
        <v>#REF!</v>
      </c>
      <c r="PLQ30" s="111" t="s">
        <v>58</v>
      </c>
      <c r="PLR30" s="111"/>
      <c r="PLS30" s="111"/>
      <c r="PLT30" s="111"/>
      <c r="PLU30" s="111"/>
      <c r="PLV30" s="111"/>
      <c r="PLW30" s="111"/>
      <c r="PLX30" s="3" t="e">
        <f>PLX26/#REF!-0.01</f>
        <v>#REF!</v>
      </c>
      <c r="PLY30" s="111" t="s">
        <v>58</v>
      </c>
      <c r="PLZ30" s="111"/>
      <c r="PMA30" s="111"/>
      <c r="PMB30" s="111"/>
      <c r="PMC30" s="111"/>
      <c r="PMD30" s="111"/>
      <c r="PME30" s="111"/>
      <c r="PMF30" s="3" t="e">
        <f>PMF26/#REF!-0.01</f>
        <v>#REF!</v>
      </c>
      <c r="PMG30" s="111" t="s">
        <v>58</v>
      </c>
      <c r="PMH30" s="111"/>
      <c r="PMI30" s="111"/>
      <c r="PMJ30" s="111"/>
      <c r="PMK30" s="111"/>
      <c r="PML30" s="111"/>
      <c r="PMM30" s="111"/>
      <c r="PMN30" s="3" t="e">
        <f>PMN26/#REF!-0.01</f>
        <v>#REF!</v>
      </c>
      <c r="PMO30" s="111" t="s">
        <v>58</v>
      </c>
      <c r="PMP30" s="111"/>
      <c r="PMQ30" s="111"/>
      <c r="PMR30" s="111"/>
      <c r="PMS30" s="111"/>
      <c r="PMT30" s="111"/>
      <c r="PMU30" s="111"/>
      <c r="PMV30" s="3" t="e">
        <f>PMV26/#REF!-0.01</f>
        <v>#REF!</v>
      </c>
      <c r="PMW30" s="111" t="s">
        <v>58</v>
      </c>
      <c r="PMX30" s="111"/>
      <c r="PMY30" s="111"/>
      <c r="PMZ30" s="111"/>
      <c r="PNA30" s="111"/>
      <c r="PNB30" s="111"/>
      <c r="PNC30" s="111"/>
      <c r="PND30" s="3" t="e">
        <f>PND26/#REF!-0.01</f>
        <v>#REF!</v>
      </c>
      <c r="PNE30" s="111" t="s">
        <v>58</v>
      </c>
      <c r="PNF30" s="111"/>
      <c r="PNG30" s="111"/>
      <c r="PNH30" s="111"/>
      <c r="PNI30" s="111"/>
      <c r="PNJ30" s="111"/>
      <c r="PNK30" s="111"/>
      <c r="PNL30" s="3" t="e">
        <f>PNL26/#REF!-0.01</f>
        <v>#REF!</v>
      </c>
      <c r="PNM30" s="111" t="s">
        <v>58</v>
      </c>
      <c r="PNN30" s="111"/>
      <c r="PNO30" s="111"/>
      <c r="PNP30" s="111"/>
      <c r="PNQ30" s="111"/>
      <c r="PNR30" s="111"/>
      <c r="PNS30" s="111"/>
      <c r="PNT30" s="3" t="e">
        <f>PNT26/#REF!-0.01</f>
        <v>#REF!</v>
      </c>
      <c r="PNU30" s="111" t="s">
        <v>58</v>
      </c>
      <c r="PNV30" s="111"/>
      <c r="PNW30" s="111"/>
      <c r="PNX30" s="111"/>
      <c r="PNY30" s="111"/>
      <c r="PNZ30" s="111"/>
      <c r="POA30" s="111"/>
      <c r="POB30" s="3" t="e">
        <f>POB26/#REF!-0.01</f>
        <v>#REF!</v>
      </c>
      <c r="POC30" s="111" t="s">
        <v>58</v>
      </c>
      <c r="POD30" s="111"/>
      <c r="POE30" s="111"/>
      <c r="POF30" s="111"/>
      <c r="POG30" s="111"/>
      <c r="POH30" s="111"/>
      <c r="POI30" s="111"/>
      <c r="POJ30" s="3" t="e">
        <f>POJ26/#REF!-0.01</f>
        <v>#REF!</v>
      </c>
      <c r="POK30" s="111" t="s">
        <v>58</v>
      </c>
      <c r="POL30" s="111"/>
      <c r="POM30" s="111"/>
      <c r="PON30" s="111"/>
      <c r="POO30" s="111"/>
      <c r="POP30" s="111"/>
      <c r="POQ30" s="111"/>
      <c r="POR30" s="3" t="e">
        <f>POR26/#REF!-0.01</f>
        <v>#REF!</v>
      </c>
      <c r="POS30" s="111" t="s">
        <v>58</v>
      </c>
      <c r="POT30" s="111"/>
      <c r="POU30" s="111"/>
      <c r="POV30" s="111"/>
      <c r="POW30" s="111"/>
      <c r="POX30" s="111"/>
      <c r="POY30" s="111"/>
      <c r="POZ30" s="3" t="e">
        <f>POZ26/#REF!-0.01</f>
        <v>#REF!</v>
      </c>
      <c r="PPA30" s="111" t="s">
        <v>58</v>
      </c>
      <c r="PPB30" s="111"/>
      <c r="PPC30" s="111"/>
      <c r="PPD30" s="111"/>
      <c r="PPE30" s="111"/>
      <c r="PPF30" s="111"/>
      <c r="PPG30" s="111"/>
      <c r="PPH30" s="3" t="e">
        <f>PPH26/#REF!-0.01</f>
        <v>#REF!</v>
      </c>
      <c r="PPI30" s="111" t="s">
        <v>58</v>
      </c>
      <c r="PPJ30" s="111"/>
      <c r="PPK30" s="111"/>
      <c r="PPL30" s="111"/>
      <c r="PPM30" s="111"/>
      <c r="PPN30" s="111"/>
      <c r="PPO30" s="111"/>
      <c r="PPP30" s="3" t="e">
        <f>PPP26/#REF!-0.01</f>
        <v>#REF!</v>
      </c>
      <c r="PPQ30" s="111" t="s">
        <v>58</v>
      </c>
      <c r="PPR30" s="111"/>
      <c r="PPS30" s="111"/>
      <c r="PPT30" s="111"/>
      <c r="PPU30" s="111"/>
      <c r="PPV30" s="111"/>
      <c r="PPW30" s="111"/>
      <c r="PPX30" s="3" t="e">
        <f>PPX26/#REF!-0.01</f>
        <v>#REF!</v>
      </c>
      <c r="PPY30" s="111" t="s">
        <v>58</v>
      </c>
      <c r="PPZ30" s="111"/>
      <c r="PQA30" s="111"/>
      <c r="PQB30" s="111"/>
      <c r="PQC30" s="111"/>
      <c r="PQD30" s="111"/>
      <c r="PQE30" s="111"/>
      <c r="PQF30" s="3" t="e">
        <f>PQF26/#REF!-0.01</f>
        <v>#REF!</v>
      </c>
      <c r="PQG30" s="111" t="s">
        <v>58</v>
      </c>
      <c r="PQH30" s="111"/>
      <c r="PQI30" s="111"/>
      <c r="PQJ30" s="111"/>
      <c r="PQK30" s="111"/>
      <c r="PQL30" s="111"/>
      <c r="PQM30" s="111"/>
      <c r="PQN30" s="3" t="e">
        <f>PQN26/#REF!-0.01</f>
        <v>#REF!</v>
      </c>
      <c r="PQO30" s="111" t="s">
        <v>58</v>
      </c>
      <c r="PQP30" s="111"/>
      <c r="PQQ30" s="111"/>
      <c r="PQR30" s="111"/>
      <c r="PQS30" s="111"/>
      <c r="PQT30" s="111"/>
      <c r="PQU30" s="111"/>
      <c r="PQV30" s="3" t="e">
        <f>PQV26/#REF!-0.01</f>
        <v>#REF!</v>
      </c>
      <c r="PQW30" s="111" t="s">
        <v>58</v>
      </c>
      <c r="PQX30" s="111"/>
      <c r="PQY30" s="111"/>
      <c r="PQZ30" s="111"/>
      <c r="PRA30" s="111"/>
      <c r="PRB30" s="111"/>
      <c r="PRC30" s="111"/>
      <c r="PRD30" s="3" t="e">
        <f>PRD26/#REF!-0.01</f>
        <v>#REF!</v>
      </c>
      <c r="PRE30" s="111" t="s">
        <v>58</v>
      </c>
      <c r="PRF30" s="111"/>
      <c r="PRG30" s="111"/>
      <c r="PRH30" s="111"/>
      <c r="PRI30" s="111"/>
      <c r="PRJ30" s="111"/>
      <c r="PRK30" s="111"/>
      <c r="PRL30" s="3" t="e">
        <f>PRL26/#REF!-0.01</f>
        <v>#REF!</v>
      </c>
      <c r="PRM30" s="111" t="s">
        <v>58</v>
      </c>
      <c r="PRN30" s="111"/>
      <c r="PRO30" s="111"/>
      <c r="PRP30" s="111"/>
      <c r="PRQ30" s="111"/>
      <c r="PRR30" s="111"/>
      <c r="PRS30" s="111"/>
      <c r="PRT30" s="3" t="e">
        <f>PRT26/#REF!-0.01</f>
        <v>#REF!</v>
      </c>
      <c r="PRU30" s="111" t="s">
        <v>58</v>
      </c>
      <c r="PRV30" s="111"/>
      <c r="PRW30" s="111"/>
      <c r="PRX30" s="111"/>
      <c r="PRY30" s="111"/>
      <c r="PRZ30" s="111"/>
      <c r="PSA30" s="111"/>
      <c r="PSB30" s="3" t="e">
        <f>PSB26/#REF!-0.01</f>
        <v>#REF!</v>
      </c>
      <c r="PSC30" s="111" t="s">
        <v>58</v>
      </c>
      <c r="PSD30" s="111"/>
      <c r="PSE30" s="111"/>
      <c r="PSF30" s="111"/>
      <c r="PSG30" s="111"/>
      <c r="PSH30" s="111"/>
      <c r="PSI30" s="111"/>
      <c r="PSJ30" s="3" t="e">
        <f>PSJ26/#REF!-0.01</f>
        <v>#REF!</v>
      </c>
      <c r="PSK30" s="111" t="s">
        <v>58</v>
      </c>
      <c r="PSL30" s="111"/>
      <c r="PSM30" s="111"/>
      <c r="PSN30" s="111"/>
      <c r="PSO30" s="111"/>
      <c r="PSP30" s="111"/>
      <c r="PSQ30" s="111"/>
      <c r="PSR30" s="3" t="e">
        <f>PSR26/#REF!-0.01</f>
        <v>#REF!</v>
      </c>
      <c r="PSS30" s="111" t="s">
        <v>58</v>
      </c>
      <c r="PST30" s="111"/>
      <c r="PSU30" s="111"/>
      <c r="PSV30" s="111"/>
      <c r="PSW30" s="111"/>
      <c r="PSX30" s="111"/>
      <c r="PSY30" s="111"/>
      <c r="PSZ30" s="3" t="e">
        <f>PSZ26/#REF!-0.01</f>
        <v>#REF!</v>
      </c>
      <c r="PTA30" s="111" t="s">
        <v>58</v>
      </c>
      <c r="PTB30" s="111"/>
      <c r="PTC30" s="111"/>
      <c r="PTD30" s="111"/>
      <c r="PTE30" s="111"/>
      <c r="PTF30" s="111"/>
      <c r="PTG30" s="111"/>
      <c r="PTH30" s="3" t="e">
        <f>PTH26/#REF!-0.01</f>
        <v>#REF!</v>
      </c>
      <c r="PTI30" s="111" t="s">
        <v>58</v>
      </c>
      <c r="PTJ30" s="111"/>
      <c r="PTK30" s="111"/>
      <c r="PTL30" s="111"/>
      <c r="PTM30" s="111"/>
      <c r="PTN30" s="111"/>
      <c r="PTO30" s="111"/>
      <c r="PTP30" s="3" t="e">
        <f>PTP26/#REF!-0.01</f>
        <v>#REF!</v>
      </c>
      <c r="PTQ30" s="111" t="s">
        <v>58</v>
      </c>
      <c r="PTR30" s="111"/>
      <c r="PTS30" s="111"/>
      <c r="PTT30" s="111"/>
      <c r="PTU30" s="111"/>
      <c r="PTV30" s="111"/>
      <c r="PTW30" s="111"/>
      <c r="PTX30" s="3" t="e">
        <f>PTX26/#REF!-0.01</f>
        <v>#REF!</v>
      </c>
      <c r="PTY30" s="111" t="s">
        <v>58</v>
      </c>
      <c r="PTZ30" s="111"/>
      <c r="PUA30" s="111"/>
      <c r="PUB30" s="111"/>
      <c r="PUC30" s="111"/>
      <c r="PUD30" s="111"/>
      <c r="PUE30" s="111"/>
      <c r="PUF30" s="3" t="e">
        <f>PUF26/#REF!-0.01</f>
        <v>#REF!</v>
      </c>
      <c r="PUG30" s="111" t="s">
        <v>58</v>
      </c>
      <c r="PUH30" s="111"/>
      <c r="PUI30" s="111"/>
      <c r="PUJ30" s="111"/>
      <c r="PUK30" s="111"/>
      <c r="PUL30" s="111"/>
      <c r="PUM30" s="111"/>
      <c r="PUN30" s="3" t="e">
        <f>PUN26/#REF!-0.01</f>
        <v>#REF!</v>
      </c>
      <c r="PUO30" s="111" t="s">
        <v>58</v>
      </c>
      <c r="PUP30" s="111"/>
      <c r="PUQ30" s="111"/>
      <c r="PUR30" s="111"/>
      <c r="PUS30" s="111"/>
      <c r="PUT30" s="111"/>
      <c r="PUU30" s="111"/>
      <c r="PUV30" s="3" t="e">
        <f>PUV26/#REF!-0.01</f>
        <v>#REF!</v>
      </c>
      <c r="PUW30" s="111" t="s">
        <v>58</v>
      </c>
      <c r="PUX30" s="111"/>
      <c r="PUY30" s="111"/>
      <c r="PUZ30" s="111"/>
      <c r="PVA30" s="111"/>
      <c r="PVB30" s="111"/>
      <c r="PVC30" s="111"/>
      <c r="PVD30" s="3" t="e">
        <f>PVD26/#REF!-0.01</f>
        <v>#REF!</v>
      </c>
      <c r="PVE30" s="111" t="s">
        <v>58</v>
      </c>
      <c r="PVF30" s="111"/>
      <c r="PVG30" s="111"/>
      <c r="PVH30" s="111"/>
      <c r="PVI30" s="111"/>
      <c r="PVJ30" s="111"/>
      <c r="PVK30" s="111"/>
      <c r="PVL30" s="3" t="e">
        <f>PVL26/#REF!-0.01</f>
        <v>#REF!</v>
      </c>
      <c r="PVM30" s="111" t="s">
        <v>58</v>
      </c>
      <c r="PVN30" s="111"/>
      <c r="PVO30" s="111"/>
      <c r="PVP30" s="111"/>
      <c r="PVQ30" s="111"/>
      <c r="PVR30" s="111"/>
      <c r="PVS30" s="111"/>
      <c r="PVT30" s="3" t="e">
        <f>PVT26/#REF!-0.01</f>
        <v>#REF!</v>
      </c>
      <c r="PVU30" s="111" t="s">
        <v>58</v>
      </c>
      <c r="PVV30" s="111"/>
      <c r="PVW30" s="111"/>
      <c r="PVX30" s="111"/>
      <c r="PVY30" s="111"/>
      <c r="PVZ30" s="111"/>
      <c r="PWA30" s="111"/>
      <c r="PWB30" s="3" t="e">
        <f>PWB26/#REF!-0.01</f>
        <v>#REF!</v>
      </c>
      <c r="PWC30" s="111" t="s">
        <v>58</v>
      </c>
      <c r="PWD30" s="111"/>
      <c r="PWE30" s="111"/>
      <c r="PWF30" s="111"/>
      <c r="PWG30" s="111"/>
      <c r="PWH30" s="111"/>
      <c r="PWI30" s="111"/>
      <c r="PWJ30" s="3" t="e">
        <f>PWJ26/#REF!-0.01</f>
        <v>#REF!</v>
      </c>
      <c r="PWK30" s="111" t="s">
        <v>58</v>
      </c>
      <c r="PWL30" s="111"/>
      <c r="PWM30" s="111"/>
      <c r="PWN30" s="111"/>
      <c r="PWO30" s="111"/>
      <c r="PWP30" s="111"/>
      <c r="PWQ30" s="111"/>
      <c r="PWR30" s="3" t="e">
        <f>PWR26/#REF!-0.01</f>
        <v>#REF!</v>
      </c>
      <c r="PWS30" s="111" t="s">
        <v>58</v>
      </c>
      <c r="PWT30" s="111"/>
      <c r="PWU30" s="111"/>
      <c r="PWV30" s="111"/>
      <c r="PWW30" s="111"/>
      <c r="PWX30" s="111"/>
      <c r="PWY30" s="111"/>
      <c r="PWZ30" s="3" t="e">
        <f>PWZ26/#REF!-0.01</f>
        <v>#REF!</v>
      </c>
      <c r="PXA30" s="111" t="s">
        <v>58</v>
      </c>
      <c r="PXB30" s="111"/>
      <c r="PXC30" s="111"/>
      <c r="PXD30" s="111"/>
      <c r="PXE30" s="111"/>
      <c r="PXF30" s="111"/>
      <c r="PXG30" s="111"/>
      <c r="PXH30" s="3" t="e">
        <f>PXH26/#REF!-0.01</f>
        <v>#REF!</v>
      </c>
      <c r="PXI30" s="111" t="s">
        <v>58</v>
      </c>
      <c r="PXJ30" s="111"/>
      <c r="PXK30" s="111"/>
      <c r="PXL30" s="111"/>
      <c r="PXM30" s="111"/>
      <c r="PXN30" s="111"/>
      <c r="PXO30" s="111"/>
      <c r="PXP30" s="3" t="e">
        <f>PXP26/#REF!-0.01</f>
        <v>#REF!</v>
      </c>
      <c r="PXQ30" s="111" t="s">
        <v>58</v>
      </c>
      <c r="PXR30" s="111"/>
      <c r="PXS30" s="111"/>
      <c r="PXT30" s="111"/>
      <c r="PXU30" s="111"/>
      <c r="PXV30" s="111"/>
      <c r="PXW30" s="111"/>
      <c r="PXX30" s="3" t="e">
        <f>PXX26/#REF!-0.01</f>
        <v>#REF!</v>
      </c>
      <c r="PXY30" s="111" t="s">
        <v>58</v>
      </c>
      <c r="PXZ30" s="111"/>
      <c r="PYA30" s="111"/>
      <c r="PYB30" s="111"/>
      <c r="PYC30" s="111"/>
      <c r="PYD30" s="111"/>
      <c r="PYE30" s="111"/>
      <c r="PYF30" s="3" t="e">
        <f>PYF26/#REF!-0.01</f>
        <v>#REF!</v>
      </c>
      <c r="PYG30" s="111" t="s">
        <v>58</v>
      </c>
      <c r="PYH30" s="111"/>
      <c r="PYI30" s="111"/>
      <c r="PYJ30" s="111"/>
      <c r="PYK30" s="111"/>
      <c r="PYL30" s="111"/>
      <c r="PYM30" s="111"/>
      <c r="PYN30" s="3" t="e">
        <f>PYN26/#REF!-0.01</f>
        <v>#REF!</v>
      </c>
      <c r="PYO30" s="111" t="s">
        <v>58</v>
      </c>
      <c r="PYP30" s="111"/>
      <c r="PYQ30" s="111"/>
      <c r="PYR30" s="111"/>
      <c r="PYS30" s="111"/>
      <c r="PYT30" s="111"/>
      <c r="PYU30" s="111"/>
      <c r="PYV30" s="3" t="e">
        <f>PYV26/#REF!-0.01</f>
        <v>#REF!</v>
      </c>
      <c r="PYW30" s="111" t="s">
        <v>58</v>
      </c>
      <c r="PYX30" s="111"/>
      <c r="PYY30" s="111"/>
      <c r="PYZ30" s="111"/>
      <c r="PZA30" s="111"/>
      <c r="PZB30" s="111"/>
      <c r="PZC30" s="111"/>
      <c r="PZD30" s="3" t="e">
        <f>PZD26/#REF!-0.01</f>
        <v>#REF!</v>
      </c>
      <c r="PZE30" s="111" t="s">
        <v>58</v>
      </c>
      <c r="PZF30" s="111"/>
      <c r="PZG30" s="111"/>
      <c r="PZH30" s="111"/>
      <c r="PZI30" s="111"/>
      <c r="PZJ30" s="111"/>
      <c r="PZK30" s="111"/>
      <c r="PZL30" s="3" t="e">
        <f>PZL26/#REF!-0.01</f>
        <v>#REF!</v>
      </c>
      <c r="PZM30" s="111" t="s">
        <v>58</v>
      </c>
      <c r="PZN30" s="111"/>
      <c r="PZO30" s="111"/>
      <c r="PZP30" s="111"/>
      <c r="PZQ30" s="111"/>
      <c r="PZR30" s="111"/>
      <c r="PZS30" s="111"/>
      <c r="PZT30" s="3" t="e">
        <f>PZT26/#REF!-0.01</f>
        <v>#REF!</v>
      </c>
      <c r="PZU30" s="111" t="s">
        <v>58</v>
      </c>
      <c r="PZV30" s="111"/>
      <c r="PZW30" s="111"/>
      <c r="PZX30" s="111"/>
      <c r="PZY30" s="111"/>
      <c r="PZZ30" s="111"/>
      <c r="QAA30" s="111"/>
      <c r="QAB30" s="3" t="e">
        <f>QAB26/#REF!-0.01</f>
        <v>#REF!</v>
      </c>
      <c r="QAC30" s="111" t="s">
        <v>58</v>
      </c>
      <c r="QAD30" s="111"/>
      <c r="QAE30" s="111"/>
      <c r="QAF30" s="111"/>
      <c r="QAG30" s="111"/>
      <c r="QAH30" s="111"/>
      <c r="QAI30" s="111"/>
      <c r="QAJ30" s="3" t="e">
        <f>QAJ26/#REF!-0.01</f>
        <v>#REF!</v>
      </c>
      <c r="QAK30" s="111" t="s">
        <v>58</v>
      </c>
      <c r="QAL30" s="111"/>
      <c r="QAM30" s="111"/>
      <c r="QAN30" s="111"/>
      <c r="QAO30" s="111"/>
      <c r="QAP30" s="111"/>
      <c r="QAQ30" s="111"/>
      <c r="QAR30" s="3" t="e">
        <f>QAR26/#REF!-0.01</f>
        <v>#REF!</v>
      </c>
      <c r="QAS30" s="111" t="s">
        <v>58</v>
      </c>
      <c r="QAT30" s="111"/>
      <c r="QAU30" s="111"/>
      <c r="QAV30" s="111"/>
      <c r="QAW30" s="111"/>
      <c r="QAX30" s="111"/>
      <c r="QAY30" s="111"/>
      <c r="QAZ30" s="3" t="e">
        <f>QAZ26/#REF!-0.01</f>
        <v>#REF!</v>
      </c>
      <c r="QBA30" s="111" t="s">
        <v>58</v>
      </c>
      <c r="QBB30" s="111"/>
      <c r="QBC30" s="111"/>
      <c r="QBD30" s="111"/>
      <c r="QBE30" s="111"/>
      <c r="QBF30" s="111"/>
      <c r="QBG30" s="111"/>
      <c r="QBH30" s="3" t="e">
        <f>QBH26/#REF!-0.01</f>
        <v>#REF!</v>
      </c>
      <c r="QBI30" s="111" t="s">
        <v>58</v>
      </c>
      <c r="QBJ30" s="111"/>
      <c r="QBK30" s="111"/>
      <c r="QBL30" s="111"/>
      <c r="QBM30" s="111"/>
      <c r="QBN30" s="111"/>
      <c r="QBO30" s="111"/>
      <c r="QBP30" s="3" t="e">
        <f>QBP26/#REF!-0.01</f>
        <v>#REF!</v>
      </c>
      <c r="QBQ30" s="111" t="s">
        <v>58</v>
      </c>
      <c r="QBR30" s="111"/>
      <c r="QBS30" s="111"/>
      <c r="QBT30" s="111"/>
      <c r="QBU30" s="111"/>
      <c r="QBV30" s="111"/>
      <c r="QBW30" s="111"/>
      <c r="QBX30" s="3" t="e">
        <f>QBX26/#REF!-0.01</f>
        <v>#REF!</v>
      </c>
      <c r="QBY30" s="111" t="s">
        <v>58</v>
      </c>
      <c r="QBZ30" s="111"/>
      <c r="QCA30" s="111"/>
      <c r="QCB30" s="111"/>
      <c r="QCC30" s="111"/>
      <c r="QCD30" s="111"/>
      <c r="QCE30" s="111"/>
      <c r="QCF30" s="3" t="e">
        <f>QCF26/#REF!-0.01</f>
        <v>#REF!</v>
      </c>
      <c r="QCG30" s="111" t="s">
        <v>58</v>
      </c>
      <c r="QCH30" s="111"/>
      <c r="QCI30" s="111"/>
      <c r="QCJ30" s="111"/>
      <c r="QCK30" s="111"/>
      <c r="QCL30" s="111"/>
      <c r="QCM30" s="111"/>
      <c r="QCN30" s="3" t="e">
        <f>QCN26/#REF!-0.01</f>
        <v>#REF!</v>
      </c>
      <c r="QCO30" s="111" t="s">
        <v>58</v>
      </c>
      <c r="QCP30" s="111"/>
      <c r="QCQ30" s="111"/>
      <c r="QCR30" s="111"/>
      <c r="QCS30" s="111"/>
      <c r="QCT30" s="111"/>
      <c r="QCU30" s="111"/>
      <c r="QCV30" s="3" t="e">
        <f>QCV26/#REF!-0.01</f>
        <v>#REF!</v>
      </c>
      <c r="QCW30" s="111" t="s">
        <v>58</v>
      </c>
      <c r="QCX30" s="111"/>
      <c r="QCY30" s="111"/>
      <c r="QCZ30" s="111"/>
      <c r="QDA30" s="111"/>
      <c r="QDB30" s="111"/>
      <c r="QDC30" s="111"/>
      <c r="QDD30" s="3" t="e">
        <f>QDD26/#REF!-0.01</f>
        <v>#REF!</v>
      </c>
      <c r="QDE30" s="111" t="s">
        <v>58</v>
      </c>
      <c r="QDF30" s="111"/>
      <c r="QDG30" s="111"/>
      <c r="QDH30" s="111"/>
      <c r="QDI30" s="111"/>
      <c r="QDJ30" s="111"/>
      <c r="QDK30" s="111"/>
      <c r="QDL30" s="3" t="e">
        <f>QDL26/#REF!-0.01</f>
        <v>#REF!</v>
      </c>
      <c r="QDM30" s="111" t="s">
        <v>58</v>
      </c>
      <c r="QDN30" s="111"/>
      <c r="QDO30" s="111"/>
      <c r="QDP30" s="111"/>
      <c r="QDQ30" s="111"/>
      <c r="QDR30" s="111"/>
      <c r="QDS30" s="111"/>
      <c r="QDT30" s="3" t="e">
        <f>QDT26/#REF!-0.01</f>
        <v>#REF!</v>
      </c>
      <c r="QDU30" s="111" t="s">
        <v>58</v>
      </c>
      <c r="QDV30" s="111"/>
      <c r="QDW30" s="111"/>
      <c r="QDX30" s="111"/>
      <c r="QDY30" s="111"/>
      <c r="QDZ30" s="111"/>
      <c r="QEA30" s="111"/>
      <c r="QEB30" s="3" t="e">
        <f>QEB26/#REF!-0.01</f>
        <v>#REF!</v>
      </c>
      <c r="QEC30" s="111" t="s">
        <v>58</v>
      </c>
      <c r="QED30" s="111"/>
      <c r="QEE30" s="111"/>
      <c r="QEF30" s="111"/>
      <c r="QEG30" s="111"/>
      <c r="QEH30" s="111"/>
      <c r="QEI30" s="111"/>
      <c r="QEJ30" s="3" t="e">
        <f>QEJ26/#REF!-0.01</f>
        <v>#REF!</v>
      </c>
      <c r="QEK30" s="111" t="s">
        <v>58</v>
      </c>
      <c r="QEL30" s="111"/>
      <c r="QEM30" s="111"/>
      <c r="QEN30" s="111"/>
      <c r="QEO30" s="111"/>
      <c r="QEP30" s="111"/>
      <c r="QEQ30" s="111"/>
      <c r="QER30" s="3" t="e">
        <f>QER26/#REF!-0.01</f>
        <v>#REF!</v>
      </c>
      <c r="QES30" s="111" t="s">
        <v>58</v>
      </c>
      <c r="QET30" s="111"/>
      <c r="QEU30" s="111"/>
      <c r="QEV30" s="111"/>
      <c r="QEW30" s="111"/>
      <c r="QEX30" s="111"/>
      <c r="QEY30" s="111"/>
      <c r="QEZ30" s="3" t="e">
        <f>QEZ26/#REF!-0.01</f>
        <v>#REF!</v>
      </c>
      <c r="QFA30" s="111" t="s">
        <v>58</v>
      </c>
      <c r="QFB30" s="111"/>
      <c r="QFC30" s="111"/>
      <c r="QFD30" s="111"/>
      <c r="QFE30" s="111"/>
      <c r="QFF30" s="111"/>
      <c r="QFG30" s="111"/>
      <c r="QFH30" s="3" t="e">
        <f>QFH26/#REF!-0.01</f>
        <v>#REF!</v>
      </c>
      <c r="QFI30" s="111" t="s">
        <v>58</v>
      </c>
      <c r="QFJ30" s="111"/>
      <c r="QFK30" s="111"/>
      <c r="QFL30" s="111"/>
      <c r="QFM30" s="111"/>
      <c r="QFN30" s="111"/>
      <c r="QFO30" s="111"/>
      <c r="QFP30" s="3" t="e">
        <f>QFP26/#REF!-0.01</f>
        <v>#REF!</v>
      </c>
      <c r="QFQ30" s="111" t="s">
        <v>58</v>
      </c>
      <c r="QFR30" s="111"/>
      <c r="QFS30" s="111"/>
      <c r="QFT30" s="111"/>
      <c r="QFU30" s="111"/>
      <c r="QFV30" s="111"/>
      <c r="QFW30" s="111"/>
      <c r="QFX30" s="3" t="e">
        <f>QFX26/#REF!-0.01</f>
        <v>#REF!</v>
      </c>
      <c r="QFY30" s="111" t="s">
        <v>58</v>
      </c>
      <c r="QFZ30" s="111"/>
      <c r="QGA30" s="111"/>
      <c r="QGB30" s="111"/>
      <c r="QGC30" s="111"/>
      <c r="QGD30" s="111"/>
      <c r="QGE30" s="111"/>
      <c r="QGF30" s="3" t="e">
        <f>QGF26/#REF!-0.01</f>
        <v>#REF!</v>
      </c>
      <c r="QGG30" s="111" t="s">
        <v>58</v>
      </c>
      <c r="QGH30" s="111"/>
      <c r="QGI30" s="111"/>
      <c r="QGJ30" s="111"/>
      <c r="QGK30" s="111"/>
      <c r="QGL30" s="111"/>
      <c r="QGM30" s="111"/>
      <c r="QGN30" s="3" t="e">
        <f>QGN26/#REF!-0.01</f>
        <v>#REF!</v>
      </c>
      <c r="QGO30" s="111" t="s">
        <v>58</v>
      </c>
      <c r="QGP30" s="111"/>
      <c r="QGQ30" s="111"/>
      <c r="QGR30" s="111"/>
      <c r="QGS30" s="111"/>
      <c r="QGT30" s="111"/>
      <c r="QGU30" s="111"/>
      <c r="QGV30" s="3" t="e">
        <f>QGV26/#REF!-0.01</f>
        <v>#REF!</v>
      </c>
      <c r="QGW30" s="111" t="s">
        <v>58</v>
      </c>
      <c r="QGX30" s="111"/>
      <c r="QGY30" s="111"/>
      <c r="QGZ30" s="111"/>
      <c r="QHA30" s="111"/>
      <c r="QHB30" s="111"/>
      <c r="QHC30" s="111"/>
      <c r="QHD30" s="3" t="e">
        <f>QHD26/#REF!-0.01</f>
        <v>#REF!</v>
      </c>
      <c r="QHE30" s="111" t="s">
        <v>58</v>
      </c>
      <c r="QHF30" s="111"/>
      <c r="QHG30" s="111"/>
      <c r="QHH30" s="111"/>
      <c r="QHI30" s="111"/>
      <c r="QHJ30" s="111"/>
      <c r="QHK30" s="111"/>
      <c r="QHL30" s="3" t="e">
        <f>QHL26/#REF!-0.01</f>
        <v>#REF!</v>
      </c>
      <c r="QHM30" s="111" t="s">
        <v>58</v>
      </c>
      <c r="QHN30" s="111"/>
      <c r="QHO30" s="111"/>
      <c r="QHP30" s="111"/>
      <c r="QHQ30" s="111"/>
      <c r="QHR30" s="111"/>
      <c r="QHS30" s="111"/>
      <c r="QHT30" s="3" t="e">
        <f>QHT26/#REF!-0.01</f>
        <v>#REF!</v>
      </c>
      <c r="QHU30" s="111" t="s">
        <v>58</v>
      </c>
      <c r="QHV30" s="111"/>
      <c r="QHW30" s="111"/>
      <c r="QHX30" s="111"/>
      <c r="QHY30" s="111"/>
      <c r="QHZ30" s="111"/>
      <c r="QIA30" s="111"/>
      <c r="QIB30" s="3" t="e">
        <f>QIB26/#REF!-0.01</f>
        <v>#REF!</v>
      </c>
      <c r="QIC30" s="111" t="s">
        <v>58</v>
      </c>
      <c r="QID30" s="111"/>
      <c r="QIE30" s="111"/>
      <c r="QIF30" s="111"/>
      <c r="QIG30" s="111"/>
      <c r="QIH30" s="111"/>
      <c r="QII30" s="111"/>
      <c r="QIJ30" s="3" t="e">
        <f>QIJ26/#REF!-0.01</f>
        <v>#REF!</v>
      </c>
      <c r="QIK30" s="111" t="s">
        <v>58</v>
      </c>
      <c r="QIL30" s="111"/>
      <c r="QIM30" s="111"/>
      <c r="QIN30" s="111"/>
      <c r="QIO30" s="111"/>
      <c r="QIP30" s="111"/>
      <c r="QIQ30" s="111"/>
      <c r="QIR30" s="3" t="e">
        <f>QIR26/#REF!-0.01</f>
        <v>#REF!</v>
      </c>
      <c r="QIS30" s="111" t="s">
        <v>58</v>
      </c>
      <c r="QIT30" s="111"/>
      <c r="QIU30" s="111"/>
      <c r="QIV30" s="111"/>
      <c r="QIW30" s="111"/>
      <c r="QIX30" s="111"/>
      <c r="QIY30" s="111"/>
      <c r="QIZ30" s="3" t="e">
        <f>QIZ26/#REF!-0.01</f>
        <v>#REF!</v>
      </c>
      <c r="QJA30" s="111" t="s">
        <v>58</v>
      </c>
      <c r="QJB30" s="111"/>
      <c r="QJC30" s="111"/>
      <c r="QJD30" s="111"/>
      <c r="QJE30" s="111"/>
      <c r="QJF30" s="111"/>
      <c r="QJG30" s="111"/>
      <c r="QJH30" s="3" t="e">
        <f>QJH26/#REF!-0.01</f>
        <v>#REF!</v>
      </c>
      <c r="QJI30" s="111" t="s">
        <v>58</v>
      </c>
      <c r="QJJ30" s="111"/>
      <c r="QJK30" s="111"/>
      <c r="QJL30" s="111"/>
      <c r="QJM30" s="111"/>
      <c r="QJN30" s="111"/>
      <c r="QJO30" s="111"/>
      <c r="QJP30" s="3" t="e">
        <f>QJP26/#REF!-0.01</f>
        <v>#REF!</v>
      </c>
      <c r="QJQ30" s="111" t="s">
        <v>58</v>
      </c>
      <c r="QJR30" s="111"/>
      <c r="QJS30" s="111"/>
      <c r="QJT30" s="111"/>
      <c r="QJU30" s="111"/>
      <c r="QJV30" s="111"/>
      <c r="QJW30" s="111"/>
      <c r="QJX30" s="3" t="e">
        <f>QJX26/#REF!-0.01</f>
        <v>#REF!</v>
      </c>
      <c r="QJY30" s="111" t="s">
        <v>58</v>
      </c>
      <c r="QJZ30" s="111"/>
      <c r="QKA30" s="111"/>
      <c r="QKB30" s="111"/>
      <c r="QKC30" s="111"/>
      <c r="QKD30" s="111"/>
      <c r="QKE30" s="111"/>
      <c r="QKF30" s="3" t="e">
        <f>QKF26/#REF!-0.01</f>
        <v>#REF!</v>
      </c>
      <c r="QKG30" s="111" t="s">
        <v>58</v>
      </c>
      <c r="QKH30" s="111"/>
      <c r="QKI30" s="111"/>
      <c r="QKJ30" s="111"/>
      <c r="QKK30" s="111"/>
      <c r="QKL30" s="111"/>
      <c r="QKM30" s="111"/>
      <c r="QKN30" s="3" t="e">
        <f>QKN26/#REF!-0.01</f>
        <v>#REF!</v>
      </c>
      <c r="QKO30" s="111" t="s">
        <v>58</v>
      </c>
      <c r="QKP30" s="111"/>
      <c r="QKQ30" s="111"/>
      <c r="QKR30" s="111"/>
      <c r="QKS30" s="111"/>
      <c r="QKT30" s="111"/>
      <c r="QKU30" s="111"/>
      <c r="QKV30" s="3" t="e">
        <f>QKV26/#REF!-0.01</f>
        <v>#REF!</v>
      </c>
      <c r="QKW30" s="111" t="s">
        <v>58</v>
      </c>
      <c r="QKX30" s="111"/>
      <c r="QKY30" s="111"/>
      <c r="QKZ30" s="111"/>
      <c r="QLA30" s="111"/>
      <c r="QLB30" s="111"/>
      <c r="QLC30" s="111"/>
      <c r="QLD30" s="3" t="e">
        <f>QLD26/#REF!-0.01</f>
        <v>#REF!</v>
      </c>
      <c r="QLE30" s="111" t="s">
        <v>58</v>
      </c>
      <c r="QLF30" s="111"/>
      <c r="QLG30" s="111"/>
      <c r="QLH30" s="111"/>
      <c r="QLI30" s="111"/>
      <c r="QLJ30" s="111"/>
      <c r="QLK30" s="111"/>
      <c r="QLL30" s="3" t="e">
        <f>QLL26/#REF!-0.01</f>
        <v>#REF!</v>
      </c>
      <c r="QLM30" s="111" t="s">
        <v>58</v>
      </c>
      <c r="QLN30" s="111"/>
      <c r="QLO30" s="111"/>
      <c r="QLP30" s="111"/>
      <c r="QLQ30" s="111"/>
      <c r="QLR30" s="111"/>
      <c r="QLS30" s="111"/>
      <c r="QLT30" s="3" t="e">
        <f>QLT26/#REF!-0.01</f>
        <v>#REF!</v>
      </c>
      <c r="QLU30" s="111" t="s">
        <v>58</v>
      </c>
      <c r="QLV30" s="111"/>
      <c r="QLW30" s="111"/>
      <c r="QLX30" s="111"/>
      <c r="QLY30" s="111"/>
      <c r="QLZ30" s="111"/>
      <c r="QMA30" s="111"/>
      <c r="QMB30" s="3" t="e">
        <f>QMB26/#REF!-0.01</f>
        <v>#REF!</v>
      </c>
      <c r="QMC30" s="111" t="s">
        <v>58</v>
      </c>
      <c r="QMD30" s="111"/>
      <c r="QME30" s="111"/>
      <c r="QMF30" s="111"/>
      <c r="QMG30" s="111"/>
      <c r="QMH30" s="111"/>
      <c r="QMI30" s="111"/>
      <c r="QMJ30" s="3" t="e">
        <f>QMJ26/#REF!-0.01</f>
        <v>#REF!</v>
      </c>
      <c r="QMK30" s="111" t="s">
        <v>58</v>
      </c>
      <c r="QML30" s="111"/>
      <c r="QMM30" s="111"/>
      <c r="QMN30" s="111"/>
      <c r="QMO30" s="111"/>
      <c r="QMP30" s="111"/>
      <c r="QMQ30" s="111"/>
      <c r="QMR30" s="3" t="e">
        <f>QMR26/#REF!-0.01</f>
        <v>#REF!</v>
      </c>
      <c r="QMS30" s="111" t="s">
        <v>58</v>
      </c>
      <c r="QMT30" s="111"/>
      <c r="QMU30" s="111"/>
      <c r="QMV30" s="111"/>
      <c r="QMW30" s="111"/>
      <c r="QMX30" s="111"/>
      <c r="QMY30" s="111"/>
      <c r="QMZ30" s="3" t="e">
        <f>QMZ26/#REF!-0.01</f>
        <v>#REF!</v>
      </c>
      <c r="QNA30" s="111" t="s">
        <v>58</v>
      </c>
      <c r="QNB30" s="111"/>
      <c r="QNC30" s="111"/>
      <c r="QND30" s="111"/>
      <c r="QNE30" s="111"/>
      <c r="QNF30" s="111"/>
      <c r="QNG30" s="111"/>
      <c r="QNH30" s="3" t="e">
        <f>QNH26/#REF!-0.01</f>
        <v>#REF!</v>
      </c>
      <c r="QNI30" s="111" t="s">
        <v>58</v>
      </c>
      <c r="QNJ30" s="111"/>
      <c r="QNK30" s="111"/>
      <c r="QNL30" s="111"/>
      <c r="QNM30" s="111"/>
      <c r="QNN30" s="111"/>
      <c r="QNO30" s="111"/>
      <c r="QNP30" s="3" t="e">
        <f>QNP26/#REF!-0.01</f>
        <v>#REF!</v>
      </c>
      <c r="QNQ30" s="111" t="s">
        <v>58</v>
      </c>
      <c r="QNR30" s="111"/>
      <c r="QNS30" s="111"/>
      <c r="QNT30" s="111"/>
      <c r="QNU30" s="111"/>
      <c r="QNV30" s="111"/>
      <c r="QNW30" s="111"/>
      <c r="QNX30" s="3" t="e">
        <f>QNX26/#REF!-0.01</f>
        <v>#REF!</v>
      </c>
      <c r="QNY30" s="111" t="s">
        <v>58</v>
      </c>
      <c r="QNZ30" s="111"/>
      <c r="QOA30" s="111"/>
      <c r="QOB30" s="111"/>
      <c r="QOC30" s="111"/>
      <c r="QOD30" s="111"/>
      <c r="QOE30" s="111"/>
      <c r="QOF30" s="3" t="e">
        <f>QOF26/#REF!-0.01</f>
        <v>#REF!</v>
      </c>
      <c r="QOG30" s="111" t="s">
        <v>58</v>
      </c>
      <c r="QOH30" s="111"/>
      <c r="QOI30" s="111"/>
      <c r="QOJ30" s="111"/>
      <c r="QOK30" s="111"/>
      <c r="QOL30" s="111"/>
      <c r="QOM30" s="111"/>
      <c r="QON30" s="3" t="e">
        <f>QON26/#REF!-0.01</f>
        <v>#REF!</v>
      </c>
      <c r="QOO30" s="111" t="s">
        <v>58</v>
      </c>
      <c r="QOP30" s="111"/>
      <c r="QOQ30" s="111"/>
      <c r="QOR30" s="111"/>
      <c r="QOS30" s="111"/>
      <c r="QOT30" s="111"/>
      <c r="QOU30" s="111"/>
      <c r="QOV30" s="3" t="e">
        <f>QOV26/#REF!-0.01</f>
        <v>#REF!</v>
      </c>
      <c r="QOW30" s="111" t="s">
        <v>58</v>
      </c>
      <c r="QOX30" s="111"/>
      <c r="QOY30" s="111"/>
      <c r="QOZ30" s="111"/>
      <c r="QPA30" s="111"/>
      <c r="QPB30" s="111"/>
      <c r="QPC30" s="111"/>
      <c r="QPD30" s="3" t="e">
        <f>QPD26/#REF!-0.01</f>
        <v>#REF!</v>
      </c>
      <c r="QPE30" s="111" t="s">
        <v>58</v>
      </c>
      <c r="QPF30" s="111"/>
      <c r="QPG30" s="111"/>
      <c r="QPH30" s="111"/>
      <c r="QPI30" s="111"/>
      <c r="QPJ30" s="111"/>
      <c r="QPK30" s="111"/>
      <c r="QPL30" s="3" t="e">
        <f>QPL26/#REF!-0.01</f>
        <v>#REF!</v>
      </c>
      <c r="QPM30" s="111" t="s">
        <v>58</v>
      </c>
      <c r="QPN30" s="111"/>
      <c r="QPO30" s="111"/>
      <c r="QPP30" s="111"/>
      <c r="QPQ30" s="111"/>
      <c r="QPR30" s="111"/>
      <c r="QPS30" s="111"/>
      <c r="QPT30" s="3" t="e">
        <f>QPT26/#REF!-0.01</f>
        <v>#REF!</v>
      </c>
      <c r="QPU30" s="111" t="s">
        <v>58</v>
      </c>
      <c r="QPV30" s="111"/>
      <c r="QPW30" s="111"/>
      <c r="QPX30" s="111"/>
      <c r="QPY30" s="111"/>
      <c r="QPZ30" s="111"/>
      <c r="QQA30" s="111"/>
      <c r="QQB30" s="3" t="e">
        <f>QQB26/#REF!-0.01</f>
        <v>#REF!</v>
      </c>
      <c r="QQC30" s="111" t="s">
        <v>58</v>
      </c>
      <c r="QQD30" s="111"/>
      <c r="QQE30" s="111"/>
      <c r="QQF30" s="111"/>
      <c r="QQG30" s="111"/>
      <c r="QQH30" s="111"/>
      <c r="QQI30" s="111"/>
      <c r="QQJ30" s="3" t="e">
        <f>QQJ26/#REF!-0.01</f>
        <v>#REF!</v>
      </c>
      <c r="QQK30" s="111" t="s">
        <v>58</v>
      </c>
      <c r="QQL30" s="111"/>
      <c r="QQM30" s="111"/>
      <c r="QQN30" s="111"/>
      <c r="QQO30" s="111"/>
      <c r="QQP30" s="111"/>
      <c r="QQQ30" s="111"/>
      <c r="QQR30" s="3" t="e">
        <f>QQR26/#REF!-0.01</f>
        <v>#REF!</v>
      </c>
      <c r="QQS30" s="111" t="s">
        <v>58</v>
      </c>
      <c r="QQT30" s="111"/>
      <c r="QQU30" s="111"/>
      <c r="QQV30" s="111"/>
      <c r="QQW30" s="111"/>
      <c r="QQX30" s="111"/>
      <c r="QQY30" s="111"/>
      <c r="QQZ30" s="3" t="e">
        <f>QQZ26/#REF!-0.01</f>
        <v>#REF!</v>
      </c>
      <c r="QRA30" s="111" t="s">
        <v>58</v>
      </c>
      <c r="QRB30" s="111"/>
      <c r="QRC30" s="111"/>
      <c r="QRD30" s="111"/>
      <c r="QRE30" s="111"/>
      <c r="QRF30" s="111"/>
      <c r="QRG30" s="111"/>
      <c r="QRH30" s="3" t="e">
        <f>QRH26/#REF!-0.01</f>
        <v>#REF!</v>
      </c>
      <c r="QRI30" s="111" t="s">
        <v>58</v>
      </c>
      <c r="QRJ30" s="111"/>
      <c r="QRK30" s="111"/>
      <c r="QRL30" s="111"/>
      <c r="QRM30" s="111"/>
      <c r="QRN30" s="111"/>
      <c r="QRO30" s="111"/>
      <c r="QRP30" s="3" t="e">
        <f>QRP26/#REF!-0.01</f>
        <v>#REF!</v>
      </c>
      <c r="QRQ30" s="111" t="s">
        <v>58</v>
      </c>
      <c r="QRR30" s="111"/>
      <c r="QRS30" s="111"/>
      <c r="QRT30" s="111"/>
      <c r="QRU30" s="111"/>
      <c r="QRV30" s="111"/>
      <c r="QRW30" s="111"/>
      <c r="QRX30" s="3" t="e">
        <f>QRX26/#REF!-0.01</f>
        <v>#REF!</v>
      </c>
      <c r="QRY30" s="111" t="s">
        <v>58</v>
      </c>
      <c r="QRZ30" s="111"/>
      <c r="QSA30" s="111"/>
      <c r="QSB30" s="111"/>
      <c r="QSC30" s="111"/>
      <c r="QSD30" s="111"/>
      <c r="QSE30" s="111"/>
      <c r="QSF30" s="3" t="e">
        <f>QSF26/#REF!-0.01</f>
        <v>#REF!</v>
      </c>
      <c r="QSG30" s="111" t="s">
        <v>58</v>
      </c>
      <c r="QSH30" s="111"/>
      <c r="QSI30" s="111"/>
      <c r="QSJ30" s="111"/>
      <c r="QSK30" s="111"/>
      <c r="QSL30" s="111"/>
      <c r="QSM30" s="111"/>
      <c r="QSN30" s="3" t="e">
        <f>QSN26/#REF!-0.01</f>
        <v>#REF!</v>
      </c>
      <c r="QSO30" s="111" t="s">
        <v>58</v>
      </c>
      <c r="QSP30" s="111"/>
      <c r="QSQ30" s="111"/>
      <c r="QSR30" s="111"/>
      <c r="QSS30" s="111"/>
      <c r="QST30" s="111"/>
      <c r="QSU30" s="111"/>
      <c r="QSV30" s="3" t="e">
        <f>QSV26/#REF!-0.01</f>
        <v>#REF!</v>
      </c>
      <c r="QSW30" s="111" t="s">
        <v>58</v>
      </c>
      <c r="QSX30" s="111"/>
      <c r="QSY30" s="111"/>
      <c r="QSZ30" s="111"/>
      <c r="QTA30" s="111"/>
      <c r="QTB30" s="111"/>
      <c r="QTC30" s="111"/>
      <c r="QTD30" s="3" t="e">
        <f>QTD26/#REF!-0.01</f>
        <v>#REF!</v>
      </c>
      <c r="QTE30" s="111" t="s">
        <v>58</v>
      </c>
      <c r="QTF30" s="111"/>
      <c r="QTG30" s="111"/>
      <c r="QTH30" s="111"/>
      <c r="QTI30" s="111"/>
      <c r="QTJ30" s="111"/>
      <c r="QTK30" s="111"/>
      <c r="QTL30" s="3" t="e">
        <f>QTL26/#REF!-0.01</f>
        <v>#REF!</v>
      </c>
      <c r="QTM30" s="111" t="s">
        <v>58</v>
      </c>
      <c r="QTN30" s="111"/>
      <c r="QTO30" s="111"/>
      <c r="QTP30" s="111"/>
      <c r="QTQ30" s="111"/>
      <c r="QTR30" s="111"/>
      <c r="QTS30" s="111"/>
      <c r="QTT30" s="3" t="e">
        <f>QTT26/#REF!-0.01</f>
        <v>#REF!</v>
      </c>
      <c r="QTU30" s="111" t="s">
        <v>58</v>
      </c>
      <c r="QTV30" s="111"/>
      <c r="QTW30" s="111"/>
      <c r="QTX30" s="111"/>
      <c r="QTY30" s="111"/>
      <c r="QTZ30" s="111"/>
      <c r="QUA30" s="111"/>
      <c r="QUB30" s="3" t="e">
        <f>QUB26/#REF!-0.01</f>
        <v>#REF!</v>
      </c>
      <c r="QUC30" s="111" t="s">
        <v>58</v>
      </c>
      <c r="QUD30" s="111"/>
      <c r="QUE30" s="111"/>
      <c r="QUF30" s="111"/>
      <c r="QUG30" s="111"/>
      <c r="QUH30" s="111"/>
      <c r="QUI30" s="111"/>
      <c r="QUJ30" s="3" t="e">
        <f>QUJ26/#REF!-0.01</f>
        <v>#REF!</v>
      </c>
      <c r="QUK30" s="111" t="s">
        <v>58</v>
      </c>
      <c r="QUL30" s="111"/>
      <c r="QUM30" s="111"/>
      <c r="QUN30" s="111"/>
      <c r="QUO30" s="111"/>
      <c r="QUP30" s="111"/>
      <c r="QUQ30" s="111"/>
      <c r="QUR30" s="3" t="e">
        <f>QUR26/#REF!-0.01</f>
        <v>#REF!</v>
      </c>
      <c r="QUS30" s="111" t="s">
        <v>58</v>
      </c>
      <c r="QUT30" s="111"/>
      <c r="QUU30" s="111"/>
      <c r="QUV30" s="111"/>
      <c r="QUW30" s="111"/>
      <c r="QUX30" s="111"/>
      <c r="QUY30" s="111"/>
      <c r="QUZ30" s="3" t="e">
        <f>QUZ26/#REF!-0.01</f>
        <v>#REF!</v>
      </c>
      <c r="QVA30" s="111" t="s">
        <v>58</v>
      </c>
      <c r="QVB30" s="111"/>
      <c r="QVC30" s="111"/>
      <c r="QVD30" s="111"/>
      <c r="QVE30" s="111"/>
      <c r="QVF30" s="111"/>
      <c r="QVG30" s="111"/>
      <c r="QVH30" s="3" t="e">
        <f>QVH26/#REF!-0.01</f>
        <v>#REF!</v>
      </c>
      <c r="QVI30" s="111" t="s">
        <v>58</v>
      </c>
      <c r="QVJ30" s="111"/>
      <c r="QVK30" s="111"/>
      <c r="QVL30" s="111"/>
      <c r="QVM30" s="111"/>
      <c r="QVN30" s="111"/>
      <c r="QVO30" s="111"/>
      <c r="QVP30" s="3" t="e">
        <f>QVP26/#REF!-0.01</f>
        <v>#REF!</v>
      </c>
      <c r="QVQ30" s="111" t="s">
        <v>58</v>
      </c>
      <c r="QVR30" s="111"/>
      <c r="QVS30" s="111"/>
      <c r="QVT30" s="111"/>
      <c r="QVU30" s="111"/>
      <c r="QVV30" s="111"/>
      <c r="QVW30" s="111"/>
      <c r="QVX30" s="3" t="e">
        <f>QVX26/#REF!-0.01</f>
        <v>#REF!</v>
      </c>
      <c r="QVY30" s="111" t="s">
        <v>58</v>
      </c>
      <c r="QVZ30" s="111"/>
      <c r="QWA30" s="111"/>
      <c r="QWB30" s="111"/>
      <c r="QWC30" s="111"/>
      <c r="QWD30" s="111"/>
      <c r="QWE30" s="111"/>
      <c r="QWF30" s="3" t="e">
        <f>QWF26/#REF!-0.01</f>
        <v>#REF!</v>
      </c>
      <c r="QWG30" s="111" t="s">
        <v>58</v>
      </c>
      <c r="QWH30" s="111"/>
      <c r="QWI30" s="111"/>
      <c r="QWJ30" s="111"/>
      <c r="QWK30" s="111"/>
      <c r="QWL30" s="111"/>
      <c r="QWM30" s="111"/>
      <c r="QWN30" s="3" t="e">
        <f>QWN26/#REF!-0.01</f>
        <v>#REF!</v>
      </c>
      <c r="QWO30" s="111" t="s">
        <v>58</v>
      </c>
      <c r="QWP30" s="111"/>
      <c r="QWQ30" s="111"/>
      <c r="QWR30" s="111"/>
      <c r="QWS30" s="111"/>
      <c r="QWT30" s="111"/>
      <c r="QWU30" s="111"/>
      <c r="QWV30" s="3" t="e">
        <f>QWV26/#REF!-0.01</f>
        <v>#REF!</v>
      </c>
      <c r="QWW30" s="111" t="s">
        <v>58</v>
      </c>
      <c r="QWX30" s="111"/>
      <c r="QWY30" s="111"/>
      <c r="QWZ30" s="111"/>
      <c r="QXA30" s="111"/>
      <c r="QXB30" s="111"/>
      <c r="QXC30" s="111"/>
      <c r="QXD30" s="3" t="e">
        <f>QXD26/#REF!-0.01</f>
        <v>#REF!</v>
      </c>
      <c r="QXE30" s="111" t="s">
        <v>58</v>
      </c>
      <c r="QXF30" s="111"/>
      <c r="QXG30" s="111"/>
      <c r="QXH30" s="111"/>
      <c r="QXI30" s="111"/>
      <c r="QXJ30" s="111"/>
      <c r="QXK30" s="111"/>
      <c r="QXL30" s="3" t="e">
        <f>QXL26/#REF!-0.01</f>
        <v>#REF!</v>
      </c>
      <c r="QXM30" s="111" t="s">
        <v>58</v>
      </c>
      <c r="QXN30" s="111"/>
      <c r="QXO30" s="111"/>
      <c r="QXP30" s="111"/>
      <c r="QXQ30" s="111"/>
      <c r="QXR30" s="111"/>
      <c r="QXS30" s="111"/>
      <c r="QXT30" s="3" t="e">
        <f>QXT26/#REF!-0.01</f>
        <v>#REF!</v>
      </c>
      <c r="QXU30" s="111" t="s">
        <v>58</v>
      </c>
      <c r="QXV30" s="111"/>
      <c r="QXW30" s="111"/>
      <c r="QXX30" s="111"/>
      <c r="QXY30" s="111"/>
      <c r="QXZ30" s="111"/>
      <c r="QYA30" s="111"/>
      <c r="QYB30" s="3" t="e">
        <f>QYB26/#REF!-0.01</f>
        <v>#REF!</v>
      </c>
      <c r="QYC30" s="111" t="s">
        <v>58</v>
      </c>
      <c r="QYD30" s="111"/>
      <c r="QYE30" s="111"/>
      <c r="QYF30" s="111"/>
      <c r="QYG30" s="111"/>
      <c r="QYH30" s="111"/>
      <c r="QYI30" s="111"/>
      <c r="QYJ30" s="3" t="e">
        <f>QYJ26/#REF!-0.01</f>
        <v>#REF!</v>
      </c>
      <c r="QYK30" s="111" t="s">
        <v>58</v>
      </c>
      <c r="QYL30" s="111"/>
      <c r="QYM30" s="111"/>
      <c r="QYN30" s="111"/>
      <c r="QYO30" s="111"/>
      <c r="QYP30" s="111"/>
      <c r="QYQ30" s="111"/>
      <c r="QYR30" s="3" t="e">
        <f>QYR26/#REF!-0.01</f>
        <v>#REF!</v>
      </c>
      <c r="QYS30" s="111" t="s">
        <v>58</v>
      </c>
      <c r="QYT30" s="111"/>
      <c r="QYU30" s="111"/>
      <c r="QYV30" s="111"/>
      <c r="QYW30" s="111"/>
      <c r="QYX30" s="111"/>
      <c r="QYY30" s="111"/>
      <c r="QYZ30" s="3" t="e">
        <f>QYZ26/#REF!-0.01</f>
        <v>#REF!</v>
      </c>
      <c r="QZA30" s="111" t="s">
        <v>58</v>
      </c>
      <c r="QZB30" s="111"/>
      <c r="QZC30" s="111"/>
      <c r="QZD30" s="111"/>
      <c r="QZE30" s="111"/>
      <c r="QZF30" s="111"/>
      <c r="QZG30" s="111"/>
      <c r="QZH30" s="3" t="e">
        <f>QZH26/#REF!-0.01</f>
        <v>#REF!</v>
      </c>
      <c r="QZI30" s="111" t="s">
        <v>58</v>
      </c>
      <c r="QZJ30" s="111"/>
      <c r="QZK30" s="111"/>
      <c r="QZL30" s="111"/>
      <c r="QZM30" s="111"/>
      <c r="QZN30" s="111"/>
      <c r="QZO30" s="111"/>
      <c r="QZP30" s="3" t="e">
        <f>QZP26/#REF!-0.01</f>
        <v>#REF!</v>
      </c>
      <c r="QZQ30" s="111" t="s">
        <v>58</v>
      </c>
      <c r="QZR30" s="111"/>
      <c r="QZS30" s="111"/>
      <c r="QZT30" s="111"/>
      <c r="QZU30" s="111"/>
      <c r="QZV30" s="111"/>
      <c r="QZW30" s="111"/>
      <c r="QZX30" s="3" t="e">
        <f>QZX26/#REF!-0.01</f>
        <v>#REF!</v>
      </c>
      <c r="QZY30" s="111" t="s">
        <v>58</v>
      </c>
      <c r="QZZ30" s="111"/>
      <c r="RAA30" s="111"/>
      <c r="RAB30" s="111"/>
      <c r="RAC30" s="111"/>
      <c r="RAD30" s="111"/>
      <c r="RAE30" s="111"/>
      <c r="RAF30" s="3" t="e">
        <f>RAF26/#REF!-0.01</f>
        <v>#REF!</v>
      </c>
      <c r="RAG30" s="111" t="s">
        <v>58</v>
      </c>
      <c r="RAH30" s="111"/>
      <c r="RAI30" s="111"/>
      <c r="RAJ30" s="111"/>
      <c r="RAK30" s="111"/>
      <c r="RAL30" s="111"/>
      <c r="RAM30" s="111"/>
      <c r="RAN30" s="3" t="e">
        <f>RAN26/#REF!-0.01</f>
        <v>#REF!</v>
      </c>
      <c r="RAO30" s="111" t="s">
        <v>58</v>
      </c>
      <c r="RAP30" s="111"/>
      <c r="RAQ30" s="111"/>
      <c r="RAR30" s="111"/>
      <c r="RAS30" s="111"/>
      <c r="RAT30" s="111"/>
      <c r="RAU30" s="111"/>
      <c r="RAV30" s="3" t="e">
        <f>RAV26/#REF!-0.01</f>
        <v>#REF!</v>
      </c>
      <c r="RAW30" s="111" t="s">
        <v>58</v>
      </c>
      <c r="RAX30" s="111"/>
      <c r="RAY30" s="111"/>
      <c r="RAZ30" s="111"/>
      <c r="RBA30" s="111"/>
      <c r="RBB30" s="111"/>
      <c r="RBC30" s="111"/>
      <c r="RBD30" s="3" t="e">
        <f>RBD26/#REF!-0.01</f>
        <v>#REF!</v>
      </c>
      <c r="RBE30" s="111" t="s">
        <v>58</v>
      </c>
      <c r="RBF30" s="111"/>
      <c r="RBG30" s="111"/>
      <c r="RBH30" s="111"/>
      <c r="RBI30" s="111"/>
      <c r="RBJ30" s="111"/>
      <c r="RBK30" s="111"/>
      <c r="RBL30" s="3" t="e">
        <f>RBL26/#REF!-0.01</f>
        <v>#REF!</v>
      </c>
      <c r="RBM30" s="111" t="s">
        <v>58</v>
      </c>
      <c r="RBN30" s="111"/>
      <c r="RBO30" s="111"/>
      <c r="RBP30" s="111"/>
      <c r="RBQ30" s="111"/>
      <c r="RBR30" s="111"/>
      <c r="RBS30" s="111"/>
      <c r="RBT30" s="3" t="e">
        <f>RBT26/#REF!-0.01</f>
        <v>#REF!</v>
      </c>
      <c r="RBU30" s="111" t="s">
        <v>58</v>
      </c>
      <c r="RBV30" s="111"/>
      <c r="RBW30" s="111"/>
      <c r="RBX30" s="111"/>
      <c r="RBY30" s="111"/>
      <c r="RBZ30" s="111"/>
      <c r="RCA30" s="111"/>
      <c r="RCB30" s="3" t="e">
        <f>RCB26/#REF!-0.01</f>
        <v>#REF!</v>
      </c>
      <c r="RCC30" s="111" t="s">
        <v>58</v>
      </c>
      <c r="RCD30" s="111"/>
      <c r="RCE30" s="111"/>
      <c r="RCF30" s="111"/>
      <c r="RCG30" s="111"/>
      <c r="RCH30" s="111"/>
      <c r="RCI30" s="111"/>
      <c r="RCJ30" s="3" t="e">
        <f>RCJ26/#REF!-0.01</f>
        <v>#REF!</v>
      </c>
      <c r="RCK30" s="111" t="s">
        <v>58</v>
      </c>
      <c r="RCL30" s="111"/>
      <c r="RCM30" s="111"/>
      <c r="RCN30" s="111"/>
      <c r="RCO30" s="111"/>
      <c r="RCP30" s="111"/>
      <c r="RCQ30" s="111"/>
      <c r="RCR30" s="3" t="e">
        <f>RCR26/#REF!-0.01</f>
        <v>#REF!</v>
      </c>
      <c r="RCS30" s="111" t="s">
        <v>58</v>
      </c>
      <c r="RCT30" s="111"/>
      <c r="RCU30" s="111"/>
      <c r="RCV30" s="111"/>
      <c r="RCW30" s="111"/>
      <c r="RCX30" s="111"/>
      <c r="RCY30" s="111"/>
      <c r="RCZ30" s="3" t="e">
        <f>RCZ26/#REF!-0.01</f>
        <v>#REF!</v>
      </c>
      <c r="RDA30" s="111" t="s">
        <v>58</v>
      </c>
      <c r="RDB30" s="111"/>
      <c r="RDC30" s="111"/>
      <c r="RDD30" s="111"/>
      <c r="RDE30" s="111"/>
      <c r="RDF30" s="111"/>
      <c r="RDG30" s="111"/>
      <c r="RDH30" s="3" t="e">
        <f>RDH26/#REF!-0.01</f>
        <v>#REF!</v>
      </c>
      <c r="RDI30" s="111" t="s">
        <v>58</v>
      </c>
      <c r="RDJ30" s="111"/>
      <c r="RDK30" s="111"/>
      <c r="RDL30" s="111"/>
      <c r="RDM30" s="111"/>
      <c r="RDN30" s="111"/>
      <c r="RDO30" s="111"/>
      <c r="RDP30" s="3" t="e">
        <f>RDP26/#REF!-0.01</f>
        <v>#REF!</v>
      </c>
      <c r="RDQ30" s="111" t="s">
        <v>58</v>
      </c>
      <c r="RDR30" s="111"/>
      <c r="RDS30" s="111"/>
      <c r="RDT30" s="111"/>
      <c r="RDU30" s="111"/>
      <c r="RDV30" s="111"/>
      <c r="RDW30" s="111"/>
      <c r="RDX30" s="3" t="e">
        <f>RDX26/#REF!-0.01</f>
        <v>#REF!</v>
      </c>
      <c r="RDY30" s="111" t="s">
        <v>58</v>
      </c>
      <c r="RDZ30" s="111"/>
      <c r="REA30" s="111"/>
      <c r="REB30" s="111"/>
      <c r="REC30" s="111"/>
      <c r="RED30" s="111"/>
      <c r="REE30" s="111"/>
      <c r="REF30" s="3" t="e">
        <f>REF26/#REF!-0.01</f>
        <v>#REF!</v>
      </c>
      <c r="REG30" s="111" t="s">
        <v>58</v>
      </c>
      <c r="REH30" s="111"/>
      <c r="REI30" s="111"/>
      <c r="REJ30" s="111"/>
      <c r="REK30" s="111"/>
      <c r="REL30" s="111"/>
      <c r="REM30" s="111"/>
      <c r="REN30" s="3" t="e">
        <f>REN26/#REF!-0.01</f>
        <v>#REF!</v>
      </c>
      <c r="REO30" s="111" t="s">
        <v>58</v>
      </c>
      <c r="REP30" s="111"/>
      <c r="REQ30" s="111"/>
      <c r="RER30" s="111"/>
      <c r="RES30" s="111"/>
      <c r="RET30" s="111"/>
      <c r="REU30" s="111"/>
      <c r="REV30" s="3" t="e">
        <f>REV26/#REF!-0.01</f>
        <v>#REF!</v>
      </c>
      <c r="REW30" s="111" t="s">
        <v>58</v>
      </c>
      <c r="REX30" s="111"/>
      <c r="REY30" s="111"/>
      <c r="REZ30" s="111"/>
      <c r="RFA30" s="111"/>
      <c r="RFB30" s="111"/>
      <c r="RFC30" s="111"/>
      <c r="RFD30" s="3" t="e">
        <f>RFD26/#REF!-0.01</f>
        <v>#REF!</v>
      </c>
      <c r="RFE30" s="111" t="s">
        <v>58</v>
      </c>
      <c r="RFF30" s="111"/>
      <c r="RFG30" s="111"/>
      <c r="RFH30" s="111"/>
      <c r="RFI30" s="111"/>
      <c r="RFJ30" s="111"/>
      <c r="RFK30" s="111"/>
      <c r="RFL30" s="3" t="e">
        <f>RFL26/#REF!-0.01</f>
        <v>#REF!</v>
      </c>
      <c r="RFM30" s="111" t="s">
        <v>58</v>
      </c>
      <c r="RFN30" s="111"/>
      <c r="RFO30" s="111"/>
      <c r="RFP30" s="111"/>
      <c r="RFQ30" s="111"/>
      <c r="RFR30" s="111"/>
      <c r="RFS30" s="111"/>
      <c r="RFT30" s="3" t="e">
        <f>RFT26/#REF!-0.01</f>
        <v>#REF!</v>
      </c>
      <c r="RFU30" s="111" t="s">
        <v>58</v>
      </c>
      <c r="RFV30" s="111"/>
      <c r="RFW30" s="111"/>
      <c r="RFX30" s="111"/>
      <c r="RFY30" s="111"/>
      <c r="RFZ30" s="111"/>
      <c r="RGA30" s="111"/>
      <c r="RGB30" s="3" t="e">
        <f>RGB26/#REF!-0.01</f>
        <v>#REF!</v>
      </c>
      <c r="RGC30" s="111" t="s">
        <v>58</v>
      </c>
      <c r="RGD30" s="111"/>
      <c r="RGE30" s="111"/>
      <c r="RGF30" s="111"/>
      <c r="RGG30" s="111"/>
      <c r="RGH30" s="111"/>
      <c r="RGI30" s="111"/>
      <c r="RGJ30" s="3" t="e">
        <f>RGJ26/#REF!-0.01</f>
        <v>#REF!</v>
      </c>
      <c r="RGK30" s="111" t="s">
        <v>58</v>
      </c>
      <c r="RGL30" s="111"/>
      <c r="RGM30" s="111"/>
      <c r="RGN30" s="111"/>
      <c r="RGO30" s="111"/>
      <c r="RGP30" s="111"/>
      <c r="RGQ30" s="111"/>
      <c r="RGR30" s="3" t="e">
        <f>RGR26/#REF!-0.01</f>
        <v>#REF!</v>
      </c>
      <c r="RGS30" s="111" t="s">
        <v>58</v>
      </c>
      <c r="RGT30" s="111"/>
      <c r="RGU30" s="111"/>
      <c r="RGV30" s="111"/>
      <c r="RGW30" s="111"/>
      <c r="RGX30" s="111"/>
      <c r="RGY30" s="111"/>
      <c r="RGZ30" s="3" t="e">
        <f>RGZ26/#REF!-0.01</f>
        <v>#REF!</v>
      </c>
      <c r="RHA30" s="111" t="s">
        <v>58</v>
      </c>
      <c r="RHB30" s="111"/>
      <c r="RHC30" s="111"/>
      <c r="RHD30" s="111"/>
      <c r="RHE30" s="111"/>
      <c r="RHF30" s="111"/>
      <c r="RHG30" s="111"/>
      <c r="RHH30" s="3" t="e">
        <f>RHH26/#REF!-0.01</f>
        <v>#REF!</v>
      </c>
      <c r="RHI30" s="111" t="s">
        <v>58</v>
      </c>
      <c r="RHJ30" s="111"/>
      <c r="RHK30" s="111"/>
      <c r="RHL30" s="111"/>
      <c r="RHM30" s="111"/>
      <c r="RHN30" s="111"/>
      <c r="RHO30" s="111"/>
      <c r="RHP30" s="3" t="e">
        <f>RHP26/#REF!-0.01</f>
        <v>#REF!</v>
      </c>
      <c r="RHQ30" s="111" t="s">
        <v>58</v>
      </c>
      <c r="RHR30" s="111"/>
      <c r="RHS30" s="111"/>
      <c r="RHT30" s="111"/>
      <c r="RHU30" s="111"/>
      <c r="RHV30" s="111"/>
      <c r="RHW30" s="111"/>
      <c r="RHX30" s="3" t="e">
        <f>RHX26/#REF!-0.01</f>
        <v>#REF!</v>
      </c>
      <c r="RHY30" s="111" t="s">
        <v>58</v>
      </c>
      <c r="RHZ30" s="111"/>
      <c r="RIA30" s="111"/>
      <c r="RIB30" s="111"/>
      <c r="RIC30" s="111"/>
      <c r="RID30" s="111"/>
      <c r="RIE30" s="111"/>
      <c r="RIF30" s="3" t="e">
        <f>RIF26/#REF!-0.01</f>
        <v>#REF!</v>
      </c>
      <c r="RIG30" s="111" t="s">
        <v>58</v>
      </c>
      <c r="RIH30" s="111"/>
      <c r="RII30" s="111"/>
      <c r="RIJ30" s="111"/>
      <c r="RIK30" s="111"/>
      <c r="RIL30" s="111"/>
      <c r="RIM30" s="111"/>
      <c r="RIN30" s="3" t="e">
        <f>RIN26/#REF!-0.01</f>
        <v>#REF!</v>
      </c>
      <c r="RIO30" s="111" t="s">
        <v>58</v>
      </c>
      <c r="RIP30" s="111"/>
      <c r="RIQ30" s="111"/>
      <c r="RIR30" s="111"/>
      <c r="RIS30" s="111"/>
      <c r="RIT30" s="111"/>
      <c r="RIU30" s="111"/>
      <c r="RIV30" s="3" t="e">
        <f>RIV26/#REF!-0.01</f>
        <v>#REF!</v>
      </c>
      <c r="RIW30" s="111" t="s">
        <v>58</v>
      </c>
      <c r="RIX30" s="111"/>
      <c r="RIY30" s="111"/>
      <c r="RIZ30" s="111"/>
      <c r="RJA30" s="111"/>
      <c r="RJB30" s="111"/>
      <c r="RJC30" s="111"/>
      <c r="RJD30" s="3" t="e">
        <f>RJD26/#REF!-0.01</f>
        <v>#REF!</v>
      </c>
      <c r="RJE30" s="111" t="s">
        <v>58</v>
      </c>
      <c r="RJF30" s="111"/>
      <c r="RJG30" s="111"/>
      <c r="RJH30" s="111"/>
      <c r="RJI30" s="111"/>
      <c r="RJJ30" s="111"/>
      <c r="RJK30" s="111"/>
      <c r="RJL30" s="3" t="e">
        <f>RJL26/#REF!-0.01</f>
        <v>#REF!</v>
      </c>
      <c r="RJM30" s="111" t="s">
        <v>58</v>
      </c>
      <c r="RJN30" s="111"/>
      <c r="RJO30" s="111"/>
      <c r="RJP30" s="111"/>
      <c r="RJQ30" s="111"/>
      <c r="RJR30" s="111"/>
      <c r="RJS30" s="111"/>
      <c r="RJT30" s="3" t="e">
        <f>RJT26/#REF!-0.01</f>
        <v>#REF!</v>
      </c>
      <c r="RJU30" s="111" t="s">
        <v>58</v>
      </c>
      <c r="RJV30" s="111"/>
      <c r="RJW30" s="111"/>
      <c r="RJX30" s="111"/>
      <c r="RJY30" s="111"/>
      <c r="RJZ30" s="111"/>
      <c r="RKA30" s="111"/>
      <c r="RKB30" s="3" t="e">
        <f>RKB26/#REF!-0.01</f>
        <v>#REF!</v>
      </c>
      <c r="RKC30" s="111" t="s">
        <v>58</v>
      </c>
      <c r="RKD30" s="111"/>
      <c r="RKE30" s="111"/>
      <c r="RKF30" s="111"/>
      <c r="RKG30" s="111"/>
      <c r="RKH30" s="111"/>
      <c r="RKI30" s="111"/>
      <c r="RKJ30" s="3" t="e">
        <f>RKJ26/#REF!-0.01</f>
        <v>#REF!</v>
      </c>
      <c r="RKK30" s="111" t="s">
        <v>58</v>
      </c>
      <c r="RKL30" s="111"/>
      <c r="RKM30" s="111"/>
      <c r="RKN30" s="111"/>
      <c r="RKO30" s="111"/>
      <c r="RKP30" s="111"/>
      <c r="RKQ30" s="111"/>
      <c r="RKR30" s="3" t="e">
        <f>RKR26/#REF!-0.01</f>
        <v>#REF!</v>
      </c>
      <c r="RKS30" s="111" t="s">
        <v>58</v>
      </c>
      <c r="RKT30" s="111"/>
      <c r="RKU30" s="111"/>
      <c r="RKV30" s="111"/>
      <c r="RKW30" s="111"/>
      <c r="RKX30" s="111"/>
      <c r="RKY30" s="111"/>
      <c r="RKZ30" s="3" t="e">
        <f>RKZ26/#REF!-0.01</f>
        <v>#REF!</v>
      </c>
      <c r="RLA30" s="111" t="s">
        <v>58</v>
      </c>
      <c r="RLB30" s="111"/>
      <c r="RLC30" s="111"/>
      <c r="RLD30" s="111"/>
      <c r="RLE30" s="111"/>
      <c r="RLF30" s="111"/>
      <c r="RLG30" s="111"/>
      <c r="RLH30" s="3" t="e">
        <f>RLH26/#REF!-0.01</f>
        <v>#REF!</v>
      </c>
      <c r="RLI30" s="111" t="s">
        <v>58</v>
      </c>
      <c r="RLJ30" s="111"/>
      <c r="RLK30" s="111"/>
      <c r="RLL30" s="111"/>
      <c r="RLM30" s="111"/>
      <c r="RLN30" s="111"/>
      <c r="RLO30" s="111"/>
      <c r="RLP30" s="3" t="e">
        <f>RLP26/#REF!-0.01</f>
        <v>#REF!</v>
      </c>
      <c r="RLQ30" s="111" t="s">
        <v>58</v>
      </c>
      <c r="RLR30" s="111"/>
      <c r="RLS30" s="111"/>
      <c r="RLT30" s="111"/>
      <c r="RLU30" s="111"/>
      <c r="RLV30" s="111"/>
      <c r="RLW30" s="111"/>
      <c r="RLX30" s="3" t="e">
        <f>RLX26/#REF!-0.01</f>
        <v>#REF!</v>
      </c>
      <c r="RLY30" s="111" t="s">
        <v>58</v>
      </c>
      <c r="RLZ30" s="111"/>
      <c r="RMA30" s="111"/>
      <c r="RMB30" s="111"/>
      <c r="RMC30" s="111"/>
      <c r="RMD30" s="111"/>
      <c r="RME30" s="111"/>
      <c r="RMF30" s="3" t="e">
        <f>RMF26/#REF!-0.01</f>
        <v>#REF!</v>
      </c>
      <c r="RMG30" s="111" t="s">
        <v>58</v>
      </c>
      <c r="RMH30" s="111"/>
      <c r="RMI30" s="111"/>
      <c r="RMJ30" s="111"/>
      <c r="RMK30" s="111"/>
      <c r="RML30" s="111"/>
      <c r="RMM30" s="111"/>
      <c r="RMN30" s="3" t="e">
        <f>RMN26/#REF!-0.01</f>
        <v>#REF!</v>
      </c>
      <c r="RMO30" s="111" t="s">
        <v>58</v>
      </c>
      <c r="RMP30" s="111"/>
      <c r="RMQ30" s="111"/>
      <c r="RMR30" s="111"/>
      <c r="RMS30" s="111"/>
      <c r="RMT30" s="111"/>
      <c r="RMU30" s="111"/>
      <c r="RMV30" s="3" t="e">
        <f>RMV26/#REF!-0.01</f>
        <v>#REF!</v>
      </c>
      <c r="RMW30" s="111" t="s">
        <v>58</v>
      </c>
      <c r="RMX30" s="111"/>
      <c r="RMY30" s="111"/>
      <c r="RMZ30" s="111"/>
      <c r="RNA30" s="111"/>
      <c r="RNB30" s="111"/>
      <c r="RNC30" s="111"/>
      <c r="RND30" s="3" t="e">
        <f>RND26/#REF!-0.01</f>
        <v>#REF!</v>
      </c>
      <c r="RNE30" s="111" t="s">
        <v>58</v>
      </c>
      <c r="RNF30" s="111"/>
      <c r="RNG30" s="111"/>
      <c r="RNH30" s="111"/>
      <c r="RNI30" s="111"/>
      <c r="RNJ30" s="111"/>
      <c r="RNK30" s="111"/>
      <c r="RNL30" s="3" t="e">
        <f>RNL26/#REF!-0.01</f>
        <v>#REF!</v>
      </c>
      <c r="RNM30" s="111" t="s">
        <v>58</v>
      </c>
      <c r="RNN30" s="111"/>
      <c r="RNO30" s="111"/>
      <c r="RNP30" s="111"/>
      <c r="RNQ30" s="111"/>
      <c r="RNR30" s="111"/>
      <c r="RNS30" s="111"/>
      <c r="RNT30" s="3" t="e">
        <f>RNT26/#REF!-0.01</f>
        <v>#REF!</v>
      </c>
      <c r="RNU30" s="111" t="s">
        <v>58</v>
      </c>
      <c r="RNV30" s="111"/>
      <c r="RNW30" s="111"/>
      <c r="RNX30" s="111"/>
      <c r="RNY30" s="111"/>
      <c r="RNZ30" s="111"/>
      <c r="ROA30" s="111"/>
      <c r="ROB30" s="3" t="e">
        <f>ROB26/#REF!-0.01</f>
        <v>#REF!</v>
      </c>
      <c r="ROC30" s="111" t="s">
        <v>58</v>
      </c>
      <c r="ROD30" s="111"/>
      <c r="ROE30" s="111"/>
      <c r="ROF30" s="111"/>
      <c r="ROG30" s="111"/>
      <c r="ROH30" s="111"/>
      <c r="ROI30" s="111"/>
      <c r="ROJ30" s="3" t="e">
        <f>ROJ26/#REF!-0.01</f>
        <v>#REF!</v>
      </c>
      <c r="ROK30" s="111" t="s">
        <v>58</v>
      </c>
      <c r="ROL30" s="111"/>
      <c r="ROM30" s="111"/>
      <c r="RON30" s="111"/>
      <c r="ROO30" s="111"/>
      <c r="ROP30" s="111"/>
      <c r="ROQ30" s="111"/>
      <c r="ROR30" s="3" t="e">
        <f>ROR26/#REF!-0.01</f>
        <v>#REF!</v>
      </c>
      <c r="ROS30" s="111" t="s">
        <v>58</v>
      </c>
      <c r="ROT30" s="111"/>
      <c r="ROU30" s="111"/>
      <c r="ROV30" s="111"/>
      <c r="ROW30" s="111"/>
      <c r="ROX30" s="111"/>
      <c r="ROY30" s="111"/>
      <c r="ROZ30" s="3" t="e">
        <f>ROZ26/#REF!-0.01</f>
        <v>#REF!</v>
      </c>
      <c r="RPA30" s="111" t="s">
        <v>58</v>
      </c>
      <c r="RPB30" s="111"/>
      <c r="RPC30" s="111"/>
      <c r="RPD30" s="111"/>
      <c r="RPE30" s="111"/>
      <c r="RPF30" s="111"/>
      <c r="RPG30" s="111"/>
      <c r="RPH30" s="3" t="e">
        <f>RPH26/#REF!-0.01</f>
        <v>#REF!</v>
      </c>
      <c r="RPI30" s="111" t="s">
        <v>58</v>
      </c>
      <c r="RPJ30" s="111"/>
      <c r="RPK30" s="111"/>
      <c r="RPL30" s="111"/>
      <c r="RPM30" s="111"/>
      <c r="RPN30" s="111"/>
      <c r="RPO30" s="111"/>
      <c r="RPP30" s="3" t="e">
        <f>RPP26/#REF!-0.01</f>
        <v>#REF!</v>
      </c>
      <c r="RPQ30" s="111" t="s">
        <v>58</v>
      </c>
      <c r="RPR30" s="111"/>
      <c r="RPS30" s="111"/>
      <c r="RPT30" s="111"/>
      <c r="RPU30" s="111"/>
      <c r="RPV30" s="111"/>
      <c r="RPW30" s="111"/>
      <c r="RPX30" s="3" t="e">
        <f>RPX26/#REF!-0.01</f>
        <v>#REF!</v>
      </c>
      <c r="RPY30" s="111" t="s">
        <v>58</v>
      </c>
      <c r="RPZ30" s="111"/>
      <c r="RQA30" s="111"/>
      <c r="RQB30" s="111"/>
      <c r="RQC30" s="111"/>
      <c r="RQD30" s="111"/>
      <c r="RQE30" s="111"/>
      <c r="RQF30" s="3" t="e">
        <f>RQF26/#REF!-0.01</f>
        <v>#REF!</v>
      </c>
      <c r="RQG30" s="111" t="s">
        <v>58</v>
      </c>
      <c r="RQH30" s="111"/>
      <c r="RQI30" s="111"/>
      <c r="RQJ30" s="111"/>
      <c r="RQK30" s="111"/>
      <c r="RQL30" s="111"/>
      <c r="RQM30" s="111"/>
      <c r="RQN30" s="3" t="e">
        <f>RQN26/#REF!-0.01</f>
        <v>#REF!</v>
      </c>
      <c r="RQO30" s="111" t="s">
        <v>58</v>
      </c>
      <c r="RQP30" s="111"/>
      <c r="RQQ30" s="111"/>
      <c r="RQR30" s="111"/>
      <c r="RQS30" s="111"/>
      <c r="RQT30" s="111"/>
      <c r="RQU30" s="111"/>
      <c r="RQV30" s="3" t="e">
        <f>RQV26/#REF!-0.01</f>
        <v>#REF!</v>
      </c>
      <c r="RQW30" s="111" t="s">
        <v>58</v>
      </c>
      <c r="RQX30" s="111"/>
      <c r="RQY30" s="111"/>
      <c r="RQZ30" s="111"/>
      <c r="RRA30" s="111"/>
      <c r="RRB30" s="111"/>
      <c r="RRC30" s="111"/>
      <c r="RRD30" s="3" t="e">
        <f>RRD26/#REF!-0.01</f>
        <v>#REF!</v>
      </c>
      <c r="RRE30" s="111" t="s">
        <v>58</v>
      </c>
      <c r="RRF30" s="111"/>
      <c r="RRG30" s="111"/>
      <c r="RRH30" s="111"/>
      <c r="RRI30" s="111"/>
      <c r="RRJ30" s="111"/>
      <c r="RRK30" s="111"/>
      <c r="RRL30" s="3" t="e">
        <f>RRL26/#REF!-0.01</f>
        <v>#REF!</v>
      </c>
      <c r="RRM30" s="111" t="s">
        <v>58</v>
      </c>
      <c r="RRN30" s="111"/>
      <c r="RRO30" s="111"/>
      <c r="RRP30" s="111"/>
      <c r="RRQ30" s="111"/>
      <c r="RRR30" s="111"/>
      <c r="RRS30" s="111"/>
      <c r="RRT30" s="3" t="e">
        <f>RRT26/#REF!-0.01</f>
        <v>#REF!</v>
      </c>
      <c r="RRU30" s="111" t="s">
        <v>58</v>
      </c>
      <c r="RRV30" s="111"/>
      <c r="RRW30" s="111"/>
      <c r="RRX30" s="111"/>
      <c r="RRY30" s="111"/>
      <c r="RRZ30" s="111"/>
      <c r="RSA30" s="111"/>
      <c r="RSB30" s="3" t="e">
        <f>RSB26/#REF!-0.01</f>
        <v>#REF!</v>
      </c>
      <c r="RSC30" s="111" t="s">
        <v>58</v>
      </c>
      <c r="RSD30" s="111"/>
      <c r="RSE30" s="111"/>
      <c r="RSF30" s="111"/>
      <c r="RSG30" s="111"/>
      <c r="RSH30" s="111"/>
      <c r="RSI30" s="111"/>
      <c r="RSJ30" s="3" t="e">
        <f>RSJ26/#REF!-0.01</f>
        <v>#REF!</v>
      </c>
      <c r="RSK30" s="111" t="s">
        <v>58</v>
      </c>
      <c r="RSL30" s="111"/>
      <c r="RSM30" s="111"/>
      <c r="RSN30" s="111"/>
      <c r="RSO30" s="111"/>
      <c r="RSP30" s="111"/>
      <c r="RSQ30" s="111"/>
      <c r="RSR30" s="3" t="e">
        <f>RSR26/#REF!-0.01</f>
        <v>#REF!</v>
      </c>
      <c r="RSS30" s="111" t="s">
        <v>58</v>
      </c>
      <c r="RST30" s="111"/>
      <c r="RSU30" s="111"/>
      <c r="RSV30" s="111"/>
      <c r="RSW30" s="111"/>
      <c r="RSX30" s="111"/>
      <c r="RSY30" s="111"/>
      <c r="RSZ30" s="3" t="e">
        <f>RSZ26/#REF!-0.01</f>
        <v>#REF!</v>
      </c>
      <c r="RTA30" s="111" t="s">
        <v>58</v>
      </c>
      <c r="RTB30" s="111"/>
      <c r="RTC30" s="111"/>
      <c r="RTD30" s="111"/>
      <c r="RTE30" s="111"/>
      <c r="RTF30" s="111"/>
      <c r="RTG30" s="111"/>
      <c r="RTH30" s="3" t="e">
        <f>RTH26/#REF!-0.01</f>
        <v>#REF!</v>
      </c>
      <c r="RTI30" s="111" t="s">
        <v>58</v>
      </c>
      <c r="RTJ30" s="111"/>
      <c r="RTK30" s="111"/>
      <c r="RTL30" s="111"/>
      <c r="RTM30" s="111"/>
      <c r="RTN30" s="111"/>
      <c r="RTO30" s="111"/>
      <c r="RTP30" s="3" t="e">
        <f>RTP26/#REF!-0.01</f>
        <v>#REF!</v>
      </c>
      <c r="RTQ30" s="111" t="s">
        <v>58</v>
      </c>
      <c r="RTR30" s="111"/>
      <c r="RTS30" s="111"/>
      <c r="RTT30" s="111"/>
      <c r="RTU30" s="111"/>
      <c r="RTV30" s="111"/>
      <c r="RTW30" s="111"/>
      <c r="RTX30" s="3" t="e">
        <f>RTX26/#REF!-0.01</f>
        <v>#REF!</v>
      </c>
      <c r="RTY30" s="111" t="s">
        <v>58</v>
      </c>
      <c r="RTZ30" s="111"/>
      <c r="RUA30" s="111"/>
      <c r="RUB30" s="111"/>
      <c r="RUC30" s="111"/>
      <c r="RUD30" s="111"/>
      <c r="RUE30" s="111"/>
      <c r="RUF30" s="3" t="e">
        <f>RUF26/#REF!-0.01</f>
        <v>#REF!</v>
      </c>
      <c r="RUG30" s="111" t="s">
        <v>58</v>
      </c>
      <c r="RUH30" s="111"/>
      <c r="RUI30" s="111"/>
      <c r="RUJ30" s="111"/>
      <c r="RUK30" s="111"/>
      <c r="RUL30" s="111"/>
      <c r="RUM30" s="111"/>
      <c r="RUN30" s="3" t="e">
        <f>RUN26/#REF!-0.01</f>
        <v>#REF!</v>
      </c>
      <c r="RUO30" s="111" t="s">
        <v>58</v>
      </c>
      <c r="RUP30" s="111"/>
      <c r="RUQ30" s="111"/>
      <c r="RUR30" s="111"/>
      <c r="RUS30" s="111"/>
      <c r="RUT30" s="111"/>
      <c r="RUU30" s="111"/>
      <c r="RUV30" s="3" t="e">
        <f>RUV26/#REF!-0.01</f>
        <v>#REF!</v>
      </c>
      <c r="RUW30" s="111" t="s">
        <v>58</v>
      </c>
      <c r="RUX30" s="111"/>
      <c r="RUY30" s="111"/>
      <c r="RUZ30" s="111"/>
      <c r="RVA30" s="111"/>
      <c r="RVB30" s="111"/>
      <c r="RVC30" s="111"/>
      <c r="RVD30" s="3" t="e">
        <f>RVD26/#REF!-0.01</f>
        <v>#REF!</v>
      </c>
      <c r="RVE30" s="111" t="s">
        <v>58</v>
      </c>
      <c r="RVF30" s="111"/>
      <c r="RVG30" s="111"/>
      <c r="RVH30" s="111"/>
      <c r="RVI30" s="111"/>
      <c r="RVJ30" s="111"/>
      <c r="RVK30" s="111"/>
      <c r="RVL30" s="3" t="e">
        <f>RVL26/#REF!-0.01</f>
        <v>#REF!</v>
      </c>
      <c r="RVM30" s="111" t="s">
        <v>58</v>
      </c>
      <c r="RVN30" s="111"/>
      <c r="RVO30" s="111"/>
      <c r="RVP30" s="111"/>
      <c r="RVQ30" s="111"/>
      <c r="RVR30" s="111"/>
      <c r="RVS30" s="111"/>
      <c r="RVT30" s="3" t="e">
        <f>RVT26/#REF!-0.01</f>
        <v>#REF!</v>
      </c>
      <c r="RVU30" s="111" t="s">
        <v>58</v>
      </c>
      <c r="RVV30" s="111"/>
      <c r="RVW30" s="111"/>
      <c r="RVX30" s="111"/>
      <c r="RVY30" s="111"/>
      <c r="RVZ30" s="111"/>
      <c r="RWA30" s="111"/>
      <c r="RWB30" s="3" t="e">
        <f>RWB26/#REF!-0.01</f>
        <v>#REF!</v>
      </c>
      <c r="RWC30" s="111" t="s">
        <v>58</v>
      </c>
      <c r="RWD30" s="111"/>
      <c r="RWE30" s="111"/>
      <c r="RWF30" s="111"/>
      <c r="RWG30" s="111"/>
      <c r="RWH30" s="111"/>
      <c r="RWI30" s="111"/>
      <c r="RWJ30" s="3" t="e">
        <f>RWJ26/#REF!-0.01</f>
        <v>#REF!</v>
      </c>
      <c r="RWK30" s="111" t="s">
        <v>58</v>
      </c>
      <c r="RWL30" s="111"/>
      <c r="RWM30" s="111"/>
      <c r="RWN30" s="111"/>
      <c r="RWO30" s="111"/>
      <c r="RWP30" s="111"/>
      <c r="RWQ30" s="111"/>
      <c r="RWR30" s="3" t="e">
        <f>RWR26/#REF!-0.01</f>
        <v>#REF!</v>
      </c>
      <c r="RWS30" s="111" t="s">
        <v>58</v>
      </c>
      <c r="RWT30" s="111"/>
      <c r="RWU30" s="111"/>
      <c r="RWV30" s="111"/>
      <c r="RWW30" s="111"/>
      <c r="RWX30" s="111"/>
      <c r="RWY30" s="111"/>
      <c r="RWZ30" s="3" t="e">
        <f>RWZ26/#REF!-0.01</f>
        <v>#REF!</v>
      </c>
      <c r="RXA30" s="111" t="s">
        <v>58</v>
      </c>
      <c r="RXB30" s="111"/>
      <c r="RXC30" s="111"/>
      <c r="RXD30" s="111"/>
      <c r="RXE30" s="111"/>
      <c r="RXF30" s="111"/>
      <c r="RXG30" s="111"/>
      <c r="RXH30" s="3" t="e">
        <f>RXH26/#REF!-0.01</f>
        <v>#REF!</v>
      </c>
      <c r="RXI30" s="111" t="s">
        <v>58</v>
      </c>
      <c r="RXJ30" s="111"/>
      <c r="RXK30" s="111"/>
      <c r="RXL30" s="111"/>
      <c r="RXM30" s="111"/>
      <c r="RXN30" s="111"/>
      <c r="RXO30" s="111"/>
      <c r="RXP30" s="3" t="e">
        <f>RXP26/#REF!-0.01</f>
        <v>#REF!</v>
      </c>
      <c r="RXQ30" s="111" t="s">
        <v>58</v>
      </c>
      <c r="RXR30" s="111"/>
      <c r="RXS30" s="111"/>
      <c r="RXT30" s="111"/>
      <c r="RXU30" s="111"/>
      <c r="RXV30" s="111"/>
      <c r="RXW30" s="111"/>
      <c r="RXX30" s="3" t="e">
        <f>RXX26/#REF!-0.01</f>
        <v>#REF!</v>
      </c>
      <c r="RXY30" s="111" t="s">
        <v>58</v>
      </c>
      <c r="RXZ30" s="111"/>
      <c r="RYA30" s="111"/>
      <c r="RYB30" s="111"/>
      <c r="RYC30" s="111"/>
      <c r="RYD30" s="111"/>
      <c r="RYE30" s="111"/>
      <c r="RYF30" s="3" t="e">
        <f>RYF26/#REF!-0.01</f>
        <v>#REF!</v>
      </c>
      <c r="RYG30" s="111" t="s">
        <v>58</v>
      </c>
      <c r="RYH30" s="111"/>
      <c r="RYI30" s="111"/>
      <c r="RYJ30" s="111"/>
      <c r="RYK30" s="111"/>
      <c r="RYL30" s="111"/>
      <c r="RYM30" s="111"/>
      <c r="RYN30" s="3" t="e">
        <f>RYN26/#REF!-0.01</f>
        <v>#REF!</v>
      </c>
      <c r="RYO30" s="111" t="s">
        <v>58</v>
      </c>
      <c r="RYP30" s="111"/>
      <c r="RYQ30" s="111"/>
      <c r="RYR30" s="111"/>
      <c r="RYS30" s="111"/>
      <c r="RYT30" s="111"/>
      <c r="RYU30" s="111"/>
      <c r="RYV30" s="3" t="e">
        <f>RYV26/#REF!-0.01</f>
        <v>#REF!</v>
      </c>
      <c r="RYW30" s="111" t="s">
        <v>58</v>
      </c>
      <c r="RYX30" s="111"/>
      <c r="RYY30" s="111"/>
      <c r="RYZ30" s="111"/>
      <c r="RZA30" s="111"/>
      <c r="RZB30" s="111"/>
      <c r="RZC30" s="111"/>
      <c r="RZD30" s="3" t="e">
        <f>RZD26/#REF!-0.01</f>
        <v>#REF!</v>
      </c>
      <c r="RZE30" s="111" t="s">
        <v>58</v>
      </c>
      <c r="RZF30" s="111"/>
      <c r="RZG30" s="111"/>
      <c r="RZH30" s="111"/>
      <c r="RZI30" s="111"/>
      <c r="RZJ30" s="111"/>
      <c r="RZK30" s="111"/>
      <c r="RZL30" s="3" t="e">
        <f>RZL26/#REF!-0.01</f>
        <v>#REF!</v>
      </c>
      <c r="RZM30" s="111" t="s">
        <v>58</v>
      </c>
      <c r="RZN30" s="111"/>
      <c r="RZO30" s="111"/>
      <c r="RZP30" s="111"/>
      <c r="RZQ30" s="111"/>
      <c r="RZR30" s="111"/>
      <c r="RZS30" s="111"/>
      <c r="RZT30" s="3" t="e">
        <f>RZT26/#REF!-0.01</f>
        <v>#REF!</v>
      </c>
      <c r="RZU30" s="111" t="s">
        <v>58</v>
      </c>
      <c r="RZV30" s="111"/>
      <c r="RZW30" s="111"/>
      <c r="RZX30" s="111"/>
      <c r="RZY30" s="111"/>
      <c r="RZZ30" s="111"/>
      <c r="SAA30" s="111"/>
      <c r="SAB30" s="3" t="e">
        <f>SAB26/#REF!-0.01</f>
        <v>#REF!</v>
      </c>
      <c r="SAC30" s="111" t="s">
        <v>58</v>
      </c>
      <c r="SAD30" s="111"/>
      <c r="SAE30" s="111"/>
      <c r="SAF30" s="111"/>
      <c r="SAG30" s="111"/>
      <c r="SAH30" s="111"/>
      <c r="SAI30" s="111"/>
      <c r="SAJ30" s="3" t="e">
        <f>SAJ26/#REF!-0.01</f>
        <v>#REF!</v>
      </c>
      <c r="SAK30" s="111" t="s">
        <v>58</v>
      </c>
      <c r="SAL30" s="111"/>
      <c r="SAM30" s="111"/>
      <c r="SAN30" s="111"/>
      <c r="SAO30" s="111"/>
      <c r="SAP30" s="111"/>
      <c r="SAQ30" s="111"/>
      <c r="SAR30" s="3" t="e">
        <f>SAR26/#REF!-0.01</f>
        <v>#REF!</v>
      </c>
      <c r="SAS30" s="111" t="s">
        <v>58</v>
      </c>
      <c r="SAT30" s="111"/>
      <c r="SAU30" s="111"/>
      <c r="SAV30" s="111"/>
      <c r="SAW30" s="111"/>
      <c r="SAX30" s="111"/>
      <c r="SAY30" s="111"/>
      <c r="SAZ30" s="3" t="e">
        <f>SAZ26/#REF!-0.01</f>
        <v>#REF!</v>
      </c>
      <c r="SBA30" s="111" t="s">
        <v>58</v>
      </c>
      <c r="SBB30" s="111"/>
      <c r="SBC30" s="111"/>
      <c r="SBD30" s="111"/>
      <c r="SBE30" s="111"/>
      <c r="SBF30" s="111"/>
      <c r="SBG30" s="111"/>
      <c r="SBH30" s="3" t="e">
        <f>SBH26/#REF!-0.01</f>
        <v>#REF!</v>
      </c>
      <c r="SBI30" s="111" t="s">
        <v>58</v>
      </c>
      <c r="SBJ30" s="111"/>
      <c r="SBK30" s="111"/>
      <c r="SBL30" s="111"/>
      <c r="SBM30" s="111"/>
      <c r="SBN30" s="111"/>
      <c r="SBO30" s="111"/>
      <c r="SBP30" s="3" t="e">
        <f>SBP26/#REF!-0.01</f>
        <v>#REF!</v>
      </c>
      <c r="SBQ30" s="111" t="s">
        <v>58</v>
      </c>
      <c r="SBR30" s="111"/>
      <c r="SBS30" s="111"/>
      <c r="SBT30" s="111"/>
      <c r="SBU30" s="111"/>
      <c r="SBV30" s="111"/>
      <c r="SBW30" s="111"/>
      <c r="SBX30" s="3" t="e">
        <f>SBX26/#REF!-0.01</f>
        <v>#REF!</v>
      </c>
      <c r="SBY30" s="111" t="s">
        <v>58</v>
      </c>
      <c r="SBZ30" s="111"/>
      <c r="SCA30" s="111"/>
      <c r="SCB30" s="111"/>
      <c r="SCC30" s="111"/>
      <c r="SCD30" s="111"/>
      <c r="SCE30" s="111"/>
      <c r="SCF30" s="3" t="e">
        <f>SCF26/#REF!-0.01</f>
        <v>#REF!</v>
      </c>
      <c r="SCG30" s="111" t="s">
        <v>58</v>
      </c>
      <c r="SCH30" s="111"/>
      <c r="SCI30" s="111"/>
      <c r="SCJ30" s="111"/>
      <c r="SCK30" s="111"/>
      <c r="SCL30" s="111"/>
      <c r="SCM30" s="111"/>
      <c r="SCN30" s="3" t="e">
        <f>SCN26/#REF!-0.01</f>
        <v>#REF!</v>
      </c>
      <c r="SCO30" s="111" t="s">
        <v>58</v>
      </c>
      <c r="SCP30" s="111"/>
      <c r="SCQ30" s="111"/>
      <c r="SCR30" s="111"/>
      <c r="SCS30" s="111"/>
      <c r="SCT30" s="111"/>
      <c r="SCU30" s="111"/>
      <c r="SCV30" s="3" t="e">
        <f>SCV26/#REF!-0.01</f>
        <v>#REF!</v>
      </c>
      <c r="SCW30" s="111" t="s">
        <v>58</v>
      </c>
      <c r="SCX30" s="111"/>
      <c r="SCY30" s="111"/>
      <c r="SCZ30" s="111"/>
      <c r="SDA30" s="111"/>
      <c r="SDB30" s="111"/>
      <c r="SDC30" s="111"/>
      <c r="SDD30" s="3" t="e">
        <f>SDD26/#REF!-0.01</f>
        <v>#REF!</v>
      </c>
      <c r="SDE30" s="111" t="s">
        <v>58</v>
      </c>
      <c r="SDF30" s="111"/>
      <c r="SDG30" s="111"/>
      <c r="SDH30" s="111"/>
      <c r="SDI30" s="111"/>
      <c r="SDJ30" s="111"/>
      <c r="SDK30" s="111"/>
      <c r="SDL30" s="3" t="e">
        <f>SDL26/#REF!-0.01</f>
        <v>#REF!</v>
      </c>
      <c r="SDM30" s="111" t="s">
        <v>58</v>
      </c>
      <c r="SDN30" s="111"/>
      <c r="SDO30" s="111"/>
      <c r="SDP30" s="111"/>
      <c r="SDQ30" s="111"/>
      <c r="SDR30" s="111"/>
      <c r="SDS30" s="111"/>
      <c r="SDT30" s="3" t="e">
        <f>SDT26/#REF!-0.01</f>
        <v>#REF!</v>
      </c>
      <c r="SDU30" s="111" t="s">
        <v>58</v>
      </c>
      <c r="SDV30" s="111"/>
      <c r="SDW30" s="111"/>
      <c r="SDX30" s="111"/>
      <c r="SDY30" s="111"/>
      <c r="SDZ30" s="111"/>
      <c r="SEA30" s="111"/>
      <c r="SEB30" s="3" t="e">
        <f>SEB26/#REF!-0.01</f>
        <v>#REF!</v>
      </c>
      <c r="SEC30" s="111" t="s">
        <v>58</v>
      </c>
      <c r="SED30" s="111"/>
      <c r="SEE30" s="111"/>
      <c r="SEF30" s="111"/>
      <c r="SEG30" s="111"/>
      <c r="SEH30" s="111"/>
      <c r="SEI30" s="111"/>
      <c r="SEJ30" s="3" t="e">
        <f>SEJ26/#REF!-0.01</f>
        <v>#REF!</v>
      </c>
      <c r="SEK30" s="111" t="s">
        <v>58</v>
      </c>
      <c r="SEL30" s="111"/>
      <c r="SEM30" s="111"/>
      <c r="SEN30" s="111"/>
      <c r="SEO30" s="111"/>
      <c r="SEP30" s="111"/>
      <c r="SEQ30" s="111"/>
      <c r="SER30" s="3" t="e">
        <f>SER26/#REF!-0.01</f>
        <v>#REF!</v>
      </c>
      <c r="SES30" s="111" t="s">
        <v>58</v>
      </c>
      <c r="SET30" s="111"/>
      <c r="SEU30" s="111"/>
      <c r="SEV30" s="111"/>
      <c r="SEW30" s="111"/>
      <c r="SEX30" s="111"/>
      <c r="SEY30" s="111"/>
      <c r="SEZ30" s="3" t="e">
        <f>SEZ26/#REF!-0.01</f>
        <v>#REF!</v>
      </c>
      <c r="SFA30" s="111" t="s">
        <v>58</v>
      </c>
      <c r="SFB30" s="111"/>
      <c r="SFC30" s="111"/>
      <c r="SFD30" s="111"/>
      <c r="SFE30" s="111"/>
      <c r="SFF30" s="111"/>
      <c r="SFG30" s="111"/>
      <c r="SFH30" s="3" t="e">
        <f>SFH26/#REF!-0.01</f>
        <v>#REF!</v>
      </c>
      <c r="SFI30" s="111" t="s">
        <v>58</v>
      </c>
      <c r="SFJ30" s="111"/>
      <c r="SFK30" s="111"/>
      <c r="SFL30" s="111"/>
      <c r="SFM30" s="111"/>
      <c r="SFN30" s="111"/>
      <c r="SFO30" s="111"/>
      <c r="SFP30" s="3" t="e">
        <f>SFP26/#REF!-0.01</f>
        <v>#REF!</v>
      </c>
      <c r="SFQ30" s="111" t="s">
        <v>58</v>
      </c>
      <c r="SFR30" s="111"/>
      <c r="SFS30" s="111"/>
      <c r="SFT30" s="111"/>
      <c r="SFU30" s="111"/>
      <c r="SFV30" s="111"/>
      <c r="SFW30" s="111"/>
      <c r="SFX30" s="3" t="e">
        <f>SFX26/#REF!-0.01</f>
        <v>#REF!</v>
      </c>
      <c r="SFY30" s="111" t="s">
        <v>58</v>
      </c>
      <c r="SFZ30" s="111"/>
      <c r="SGA30" s="111"/>
      <c r="SGB30" s="111"/>
      <c r="SGC30" s="111"/>
      <c r="SGD30" s="111"/>
      <c r="SGE30" s="111"/>
      <c r="SGF30" s="3" t="e">
        <f>SGF26/#REF!-0.01</f>
        <v>#REF!</v>
      </c>
      <c r="SGG30" s="111" t="s">
        <v>58</v>
      </c>
      <c r="SGH30" s="111"/>
      <c r="SGI30" s="111"/>
      <c r="SGJ30" s="111"/>
      <c r="SGK30" s="111"/>
      <c r="SGL30" s="111"/>
      <c r="SGM30" s="111"/>
      <c r="SGN30" s="3" t="e">
        <f>SGN26/#REF!-0.01</f>
        <v>#REF!</v>
      </c>
      <c r="SGO30" s="111" t="s">
        <v>58</v>
      </c>
      <c r="SGP30" s="111"/>
      <c r="SGQ30" s="111"/>
      <c r="SGR30" s="111"/>
      <c r="SGS30" s="111"/>
      <c r="SGT30" s="111"/>
      <c r="SGU30" s="111"/>
      <c r="SGV30" s="3" t="e">
        <f>SGV26/#REF!-0.01</f>
        <v>#REF!</v>
      </c>
      <c r="SGW30" s="111" t="s">
        <v>58</v>
      </c>
      <c r="SGX30" s="111"/>
      <c r="SGY30" s="111"/>
      <c r="SGZ30" s="111"/>
      <c r="SHA30" s="111"/>
      <c r="SHB30" s="111"/>
      <c r="SHC30" s="111"/>
      <c r="SHD30" s="3" t="e">
        <f>SHD26/#REF!-0.01</f>
        <v>#REF!</v>
      </c>
      <c r="SHE30" s="111" t="s">
        <v>58</v>
      </c>
      <c r="SHF30" s="111"/>
      <c r="SHG30" s="111"/>
      <c r="SHH30" s="111"/>
      <c r="SHI30" s="111"/>
      <c r="SHJ30" s="111"/>
      <c r="SHK30" s="111"/>
      <c r="SHL30" s="3" t="e">
        <f>SHL26/#REF!-0.01</f>
        <v>#REF!</v>
      </c>
      <c r="SHM30" s="111" t="s">
        <v>58</v>
      </c>
      <c r="SHN30" s="111"/>
      <c r="SHO30" s="111"/>
      <c r="SHP30" s="111"/>
      <c r="SHQ30" s="111"/>
      <c r="SHR30" s="111"/>
      <c r="SHS30" s="111"/>
      <c r="SHT30" s="3" t="e">
        <f>SHT26/#REF!-0.01</f>
        <v>#REF!</v>
      </c>
      <c r="SHU30" s="111" t="s">
        <v>58</v>
      </c>
      <c r="SHV30" s="111"/>
      <c r="SHW30" s="111"/>
      <c r="SHX30" s="111"/>
      <c r="SHY30" s="111"/>
      <c r="SHZ30" s="111"/>
      <c r="SIA30" s="111"/>
      <c r="SIB30" s="3" t="e">
        <f>SIB26/#REF!-0.01</f>
        <v>#REF!</v>
      </c>
      <c r="SIC30" s="111" t="s">
        <v>58</v>
      </c>
      <c r="SID30" s="111"/>
      <c r="SIE30" s="111"/>
      <c r="SIF30" s="111"/>
      <c r="SIG30" s="111"/>
      <c r="SIH30" s="111"/>
      <c r="SII30" s="111"/>
      <c r="SIJ30" s="3" t="e">
        <f>SIJ26/#REF!-0.01</f>
        <v>#REF!</v>
      </c>
      <c r="SIK30" s="111" t="s">
        <v>58</v>
      </c>
      <c r="SIL30" s="111"/>
      <c r="SIM30" s="111"/>
      <c r="SIN30" s="111"/>
      <c r="SIO30" s="111"/>
      <c r="SIP30" s="111"/>
      <c r="SIQ30" s="111"/>
      <c r="SIR30" s="3" t="e">
        <f>SIR26/#REF!-0.01</f>
        <v>#REF!</v>
      </c>
      <c r="SIS30" s="111" t="s">
        <v>58</v>
      </c>
      <c r="SIT30" s="111"/>
      <c r="SIU30" s="111"/>
      <c r="SIV30" s="111"/>
      <c r="SIW30" s="111"/>
      <c r="SIX30" s="111"/>
      <c r="SIY30" s="111"/>
      <c r="SIZ30" s="3" t="e">
        <f>SIZ26/#REF!-0.01</f>
        <v>#REF!</v>
      </c>
      <c r="SJA30" s="111" t="s">
        <v>58</v>
      </c>
      <c r="SJB30" s="111"/>
      <c r="SJC30" s="111"/>
      <c r="SJD30" s="111"/>
      <c r="SJE30" s="111"/>
      <c r="SJF30" s="111"/>
      <c r="SJG30" s="111"/>
      <c r="SJH30" s="3" t="e">
        <f>SJH26/#REF!-0.01</f>
        <v>#REF!</v>
      </c>
      <c r="SJI30" s="111" t="s">
        <v>58</v>
      </c>
      <c r="SJJ30" s="111"/>
      <c r="SJK30" s="111"/>
      <c r="SJL30" s="111"/>
      <c r="SJM30" s="111"/>
      <c r="SJN30" s="111"/>
      <c r="SJO30" s="111"/>
      <c r="SJP30" s="3" t="e">
        <f>SJP26/#REF!-0.01</f>
        <v>#REF!</v>
      </c>
      <c r="SJQ30" s="111" t="s">
        <v>58</v>
      </c>
      <c r="SJR30" s="111"/>
      <c r="SJS30" s="111"/>
      <c r="SJT30" s="111"/>
      <c r="SJU30" s="111"/>
      <c r="SJV30" s="111"/>
      <c r="SJW30" s="111"/>
      <c r="SJX30" s="3" t="e">
        <f>SJX26/#REF!-0.01</f>
        <v>#REF!</v>
      </c>
      <c r="SJY30" s="111" t="s">
        <v>58</v>
      </c>
      <c r="SJZ30" s="111"/>
      <c r="SKA30" s="111"/>
      <c r="SKB30" s="111"/>
      <c r="SKC30" s="111"/>
      <c r="SKD30" s="111"/>
      <c r="SKE30" s="111"/>
      <c r="SKF30" s="3" t="e">
        <f>SKF26/#REF!-0.01</f>
        <v>#REF!</v>
      </c>
      <c r="SKG30" s="111" t="s">
        <v>58</v>
      </c>
      <c r="SKH30" s="111"/>
      <c r="SKI30" s="111"/>
      <c r="SKJ30" s="111"/>
      <c r="SKK30" s="111"/>
      <c r="SKL30" s="111"/>
      <c r="SKM30" s="111"/>
      <c r="SKN30" s="3" t="e">
        <f>SKN26/#REF!-0.01</f>
        <v>#REF!</v>
      </c>
      <c r="SKO30" s="111" t="s">
        <v>58</v>
      </c>
      <c r="SKP30" s="111"/>
      <c r="SKQ30" s="111"/>
      <c r="SKR30" s="111"/>
      <c r="SKS30" s="111"/>
      <c r="SKT30" s="111"/>
      <c r="SKU30" s="111"/>
      <c r="SKV30" s="3" t="e">
        <f>SKV26/#REF!-0.01</f>
        <v>#REF!</v>
      </c>
      <c r="SKW30" s="111" t="s">
        <v>58</v>
      </c>
      <c r="SKX30" s="111"/>
      <c r="SKY30" s="111"/>
      <c r="SKZ30" s="111"/>
      <c r="SLA30" s="111"/>
      <c r="SLB30" s="111"/>
      <c r="SLC30" s="111"/>
      <c r="SLD30" s="3" t="e">
        <f>SLD26/#REF!-0.01</f>
        <v>#REF!</v>
      </c>
      <c r="SLE30" s="111" t="s">
        <v>58</v>
      </c>
      <c r="SLF30" s="111"/>
      <c r="SLG30" s="111"/>
      <c r="SLH30" s="111"/>
      <c r="SLI30" s="111"/>
      <c r="SLJ30" s="111"/>
      <c r="SLK30" s="111"/>
      <c r="SLL30" s="3" t="e">
        <f>SLL26/#REF!-0.01</f>
        <v>#REF!</v>
      </c>
      <c r="SLM30" s="111" t="s">
        <v>58</v>
      </c>
      <c r="SLN30" s="111"/>
      <c r="SLO30" s="111"/>
      <c r="SLP30" s="111"/>
      <c r="SLQ30" s="111"/>
      <c r="SLR30" s="111"/>
      <c r="SLS30" s="111"/>
      <c r="SLT30" s="3" t="e">
        <f>SLT26/#REF!-0.01</f>
        <v>#REF!</v>
      </c>
      <c r="SLU30" s="111" t="s">
        <v>58</v>
      </c>
      <c r="SLV30" s="111"/>
      <c r="SLW30" s="111"/>
      <c r="SLX30" s="111"/>
      <c r="SLY30" s="111"/>
      <c r="SLZ30" s="111"/>
      <c r="SMA30" s="111"/>
      <c r="SMB30" s="3" t="e">
        <f>SMB26/#REF!-0.01</f>
        <v>#REF!</v>
      </c>
      <c r="SMC30" s="111" t="s">
        <v>58</v>
      </c>
      <c r="SMD30" s="111"/>
      <c r="SME30" s="111"/>
      <c r="SMF30" s="111"/>
      <c r="SMG30" s="111"/>
      <c r="SMH30" s="111"/>
      <c r="SMI30" s="111"/>
      <c r="SMJ30" s="3" t="e">
        <f>SMJ26/#REF!-0.01</f>
        <v>#REF!</v>
      </c>
      <c r="SMK30" s="111" t="s">
        <v>58</v>
      </c>
      <c r="SML30" s="111"/>
      <c r="SMM30" s="111"/>
      <c r="SMN30" s="111"/>
      <c r="SMO30" s="111"/>
      <c r="SMP30" s="111"/>
      <c r="SMQ30" s="111"/>
      <c r="SMR30" s="3" t="e">
        <f>SMR26/#REF!-0.01</f>
        <v>#REF!</v>
      </c>
      <c r="SMS30" s="111" t="s">
        <v>58</v>
      </c>
      <c r="SMT30" s="111"/>
      <c r="SMU30" s="111"/>
      <c r="SMV30" s="111"/>
      <c r="SMW30" s="111"/>
      <c r="SMX30" s="111"/>
      <c r="SMY30" s="111"/>
      <c r="SMZ30" s="3" t="e">
        <f>SMZ26/#REF!-0.01</f>
        <v>#REF!</v>
      </c>
      <c r="SNA30" s="111" t="s">
        <v>58</v>
      </c>
      <c r="SNB30" s="111"/>
      <c r="SNC30" s="111"/>
      <c r="SND30" s="111"/>
      <c r="SNE30" s="111"/>
      <c r="SNF30" s="111"/>
      <c r="SNG30" s="111"/>
      <c r="SNH30" s="3" t="e">
        <f>SNH26/#REF!-0.01</f>
        <v>#REF!</v>
      </c>
      <c r="SNI30" s="111" t="s">
        <v>58</v>
      </c>
      <c r="SNJ30" s="111"/>
      <c r="SNK30" s="111"/>
      <c r="SNL30" s="111"/>
      <c r="SNM30" s="111"/>
      <c r="SNN30" s="111"/>
      <c r="SNO30" s="111"/>
      <c r="SNP30" s="3" t="e">
        <f>SNP26/#REF!-0.01</f>
        <v>#REF!</v>
      </c>
      <c r="SNQ30" s="111" t="s">
        <v>58</v>
      </c>
      <c r="SNR30" s="111"/>
      <c r="SNS30" s="111"/>
      <c r="SNT30" s="111"/>
      <c r="SNU30" s="111"/>
      <c r="SNV30" s="111"/>
      <c r="SNW30" s="111"/>
      <c r="SNX30" s="3" t="e">
        <f>SNX26/#REF!-0.01</f>
        <v>#REF!</v>
      </c>
      <c r="SNY30" s="111" t="s">
        <v>58</v>
      </c>
      <c r="SNZ30" s="111"/>
      <c r="SOA30" s="111"/>
      <c r="SOB30" s="111"/>
      <c r="SOC30" s="111"/>
      <c r="SOD30" s="111"/>
      <c r="SOE30" s="111"/>
      <c r="SOF30" s="3" t="e">
        <f>SOF26/#REF!-0.01</f>
        <v>#REF!</v>
      </c>
      <c r="SOG30" s="111" t="s">
        <v>58</v>
      </c>
      <c r="SOH30" s="111"/>
      <c r="SOI30" s="111"/>
      <c r="SOJ30" s="111"/>
      <c r="SOK30" s="111"/>
      <c r="SOL30" s="111"/>
      <c r="SOM30" s="111"/>
      <c r="SON30" s="3" t="e">
        <f>SON26/#REF!-0.01</f>
        <v>#REF!</v>
      </c>
      <c r="SOO30" s="111" t="s">
        <v>58</v>
      </c>
      <c r="SOP30" s="111"/>
      <c r="SOQ30" s="111"/>
      <c r="SOR30" s="111"/>
      <c r="SOS30" s="111"/>
      <c r="SOT30" s="111"/>
      <c r="SOU30" s="111"/>
      <c r="SOV30" s="3" t="e">
        <f>SOV26/#REF!-0.01</f>
        <v>#REF!</v>
      </c>
      <c r="SOW30" s="111" t="s">
        <v>58</v>
      </c>
      <c r="SOX30" s="111"/>
      <c r="SOY30" s="111"/>
      <c r="SOZ30" s="111"/>
      <c r="SPA30" s="111"/>
      <c r="SPB30" s="111"/>
      <c r="SPC30" s="111"/>
      <c r="SPD30" s="3" t="e">
        <f>SPD26/#REF!-0.01</f>
        <v>#REF!</v>
      </c>
      <c r="SPE30" s="111" t="s">
        <v>58</v>
      </c>
      <c r="SPF30" s="111"/>
      <c r="SPG30" s="111"/>
      <c r="SPH30" s="111"/>
      <c r="SPI30" s="111"/>
      <c r="SPJ30" s="111"/>
      <c r="SPK30" s="111"/>
      <c r="SPL30" s="3" t="e">
        <f>SPL26/#REF!-0.01</f>
        <v>#REF!</v>
      </c>
      <c r="SPM30" s="111" t="s">
        <v>58</v>
      </c>
      <c r="SPN30" s="111"/>
      <c r="SPO30" s="111"/>
      <c r="SPP30" s="111"/>
      <c r="SPQ30" s="111"/>
      <c r="SPR30" s="111"/>
      <c r="SPS30" s="111"/>
      <c r="SPT30" s="3" t="e">
        <f>SPT26/#REF!-0.01</f>
        <v>#REF!</v>
      </c>
      <c r="SPU30" s="111" t="s">
        <v>58</v>
      </c>
      <c r="SPV30" s="111"/>
      <c r="SPW30" s="111"/>
      <c r="SPX30" s="111"/>
      <c r="SPY30" s="111"/>
      <c r="SPZ30" s="111"/>
      <c r="SQA30" s="111"/>
      <c r="SQB30" s="3" t="e">
        <f>SQB26/#REF!-0.01</f>
        <v>#REF!</v>
      </c>
      <c r="SQC30" s="111" t="s">
        <v>58</v>
      </c>
      <c r="SQD30" s="111"/>
      <c r="SQE30" s="111"/>
      <c r="SQF30" s="111"/>
      <c r="SQG30" s="111"/>
      <c r="SQH30" s="111"/>
      <c r="SQI30" s="111"/>
      <c r="SQJ30" s="3" t="e">
        <f>SQJ26/#REF!-0.01</f>
        <v>#REF!</v>
      </c>
      <c r="SQK30" s="111" t="s">
        <v>58</v>
      </c>
      <c r="SQL30" s="111"/>
      <c r="SQM30" s="111"/>
      <c r="SQN30" s="111"/>
      <c r="SQO30" s="111"/>
      <c r="SQP30" s="111"/>
      <c r="SQQ30" s="111"/>
      <c r="SQR30" s="3" t="e">
        <f>SQR26/#REF!-0.01</f>
        <v>#REF!</v>
      </c>
      <c r="SQS30" s="111" t="s">
        <v>58</v>
      </c>
      <c r="SQT30" s="111"/>
      <c r="SQU30" s="111"/>
      <c r="SQV30" s="111"/>
      <c r="SQW30" s="111"/>
      <c r="SQX30" s="111"/>
      <c r="SQY30" s="111"/>
      <c r="SQZ30" s="3" t="e">
        <f>SQZ26/#REF!-0.01</f>
        <v>#REF!</v>
      </c>
      <c r="SRA30" s="111" t="s">
        <v>58</v>
      </c>
      <c r="SRB30" s="111"/>
      <c r="SRC30" s="111"/>
      <c r="SRD30" s="111"/>
      <c r="SRE30" s="111"/>
      <c r="SRF30" s="111"/>
      <c r="SRG30" s="111"/>
      <c r="SRH30" s="3" t="e">
        <f>SRH26/#REF!-0.01</f>
        <v>#REF!</v>
      </c>
      <c r="SRI30" s="111" t="s">
        <v>58</v>
      </c>
      <c r="SRJ30" s="111"/>
      <c r="SRK30" s="111"/>
      <c r="SRL30" s="111"/>
      <c r="SRM30" s="111"/>
      <c r="SRN30" s="111"/>
      <c r="SRO30" s="111"/>
      <c r="SRP30" s="3" t="e">
        <f>SRP26/#REF!-0.01</f>
        <v>#REF!</v>
      </c>
      <c r="SRQ30" s="111" t="s">
        <v>58</v>
      </c>
      <c r="SRR30" s="111"/>
      <c r="SRS30" s="111"/>
      <c r="SRT30" s="111"/>
      <c r="SRU30" s="111"/>
      <c r="SRV30" s="111"/>
      <c r="SRW30" s="111"/>
      <c r="SRX30" s="3" t="e">
        <f>SRX26/#REF!-0.01</f>
        <v>#REF!</v>
      </c>
      <c r="SRY30" s="111" t="s">
        <v>58</v>
      </c>
      <c r="SRZ30" s="111"/>
      <c r="SSA30" s="111"/>
      <c r="SSB30" s="111"/>
      <c r="SSC30" s="111"/>
      <c r="SSD30" s="111"/>
      <c r="SSE30" s="111"/>
      <c r="SSF30" s="3" t="e">
        <f>SSF26/#REF!-0.01</f>
        <v>#REF!</v>
      </c>
      <c r="SSG30" s="111" t="s">
        <v>58</v>
      </c>
      <c r="SSH30" s="111"/>
      <c r="SSI30" s="111"/>
      <c r="SSJ30" s="111"/>
      <c r="SSK30" s="111"/>
      <c r="SSL30" s="111"/>
      <c r="SSM30" s="111"/>
      <c r="SSN30" s="3" t="e">
        <f>SSN26/#REF!-0.01</f>
        <v>#REF!</v>
      </c>
      <c r="SSO30" s="111" t="s">
        <v>58</v>
      </c>
      <c r="SSP30" s="111"/>
      <c r="SSQ30" s="111"/>
      <c r="SSR30" s="111"/>
      <c r="SSS30" s="111"/>
      <c r="SST30" s="111"/>
      <c r="SSU30" s="111"/>
      <c r="SSV30" s="3" t="e">
        <f>SSV26/#REF!-0.01</f>
        <v>#REF!</v>
      </c>
      <c r="SSW30" s="111" t="s">
        <v>58</v>
      </c>
      <c r="SSX30" s="111"/>
      <c r="SSY30" s="111"/>
      <c r="SSZ30" s="111"/>
      <c r="STA30" s="111"/>
      <c r="STB30" s="111"/>
      <c r="STC30" s="111"/>
      <c r="STD30" s="3" t="e">
        <f>STD26/#REF!-0.01</f>
        <v>#REF!</v>
      </c>
      <c r="STE30" s="111" t="s">
        <v>58</v>
      </c>
      <c r="STF30" s="111"/>
      <c r="STG30" s="111"/>
      <c r="STH30" s="111"/>
      <c r="STI30" s="111"/>
      <c r="STJ30" s="111"/>
      <c r="STK30" s="111"/>
      <c r="STL30" s="3" t="e">
        <f>STL26/#REF!-0.01</f>
        <v>#REF!</v>
      </c>
      <c r="STM30" s="111" t="s">
        <v>58</v>
      </c>
      <c r="STN30" s="111"/>
      <c r="STO30" s="111"/>
      <c r="STP30" s="111"/>
      <c r="STQ30" s="111"/>
      <c r="STR30" s="111"/>
      <c r="STS30" s="111"/>
      <c r="STT30" s="3" t="e">
        <f>STT26/#REF!-0.01</f>
        <v>#REF!</v>
      </c>
      <c r="STU30" s="111" t="s">
        <v>58</v>
      </c>
      <c r="STV30" s="111"/>
      <c r="STW30" s="111"/>
      <c r="STX30" s="111"/>
      <c r="STY30" s="111"/>
      <c r="STZ30" s="111"/>
      <c r="SUA30" s="111"/>
      <c r="SUB30" s="3" t="e">
        <f>SUB26/#REF!-0.01</f>
        <v>#REF!</v>
      </c>
      <c r="SUC30" s="111" t="s">
        <v>58</v>
      </c>
      <c r="SUD30" s="111"/>
      <c r="SUE30" s="111"/>
      <c r="SUF30" s="111"/>
      <c r="SUG30" s="111"/>
      <c r="SUH30" s="111"/>
      <c r="SUI30" s="111"/>
      <c r="SUJ30" s="3" t="e">
        <f>SUJ26/#REF!-0.01</f>
        <v>#REF!</v>
      </c>
      <c r="SUK30" s="111" t="s">
        <v>58</v>
      </c>
      <c r="SUL30" s="111"/>
      <c r="SUM30" s="111"/>
      <c r="SUN30" s="111"/>
      <c r="SUO30" s="111"/>
      <c r="SUP30" s="111"/>
      <c r="SUQ30" s="111"/>
      <c r="SUR30" s="3" t="e">
        <f>SUR26/#REF!-0.01</f>
        <v>#REF!</v>
      </c>
      <c r="SUS30" s="111" t="s">
        <v>58</v>
      </c>
      <c r="SUT30" s="111"/>
      <c r="SUU30" s="111"/>
      <c r="SUV30" s="111"/>
      <c r="SUW30" s="111"/>
      <c r="SUX30" s="111"/>
      <c r="SUY30" s="111"/>
      <c r="SUZ30" s="3" t="e">
        <f>SUZ26/#REF!-0.01</f>
        <v>#REF!</v>
      </c>
      <c r="SVA30" s="111" t="s">
        <v>58</v>
      </c>
      <c r="SVB30" s="111"/>
      <c r="SVC30" s="111"/>
      <c r="SVD30" s="111"/>
      <c r="SVE30" s="111"/>
      <c r="SVF30" s="111"/>
      <c r="SVG30" s="111"/>
      <c r="SVH30" s="3" t="e">
        <f>SVH26/#REF!-0.01</f>
        <v>#REF!</v>
      </c>
      <c r="SVI30" s="111" t="s">
        <v>58</v>
      </c>
      <c r="SVJ30" s="111"/>
      <c r="SVK30" s="111"/>
      <c r="SVL30" s="111"/>
      <c r="SVM30" s="111"/>
      <c r="SVN30" s="111"/>
      <c r="SVO30" s="111"/>
      <c r="SVP30" s="3" t="e">
        <f>SVP26/#REF!-0.01</f>
        <v>#REF!</v>
      </c>
      <c r="SVQ30" s="111" t="s">
        <v>58</v>
      </c>
      <c r="SVR30" s="111"/>
      <c r="SVS30" s="111"/>
      <c r="SVT30" s="111"/>
      <c r="SVU30" s="111"/>
      <c r="SVV30" s="111"/>
      <c r="SVW30" s="111"/>
      <c r="SVX30" s="3" t="e">
        <f>SVX26/#REF!-0.01</f>
        <v>#REF!</v>
      </c>
      <c r="SVY30" s="111" t="s">
        <v>58</v>
      </c>
      <c r="SVZ30" s="111"/>
      <c r="SWA30" s="111"/>
      <c r="SWB30" s="111"/>
      <c r="SWC30" s="111"/>
      <c r="SWD30" s="111"/>
      <c r="SWE30" s="111"/>
      <c r="SWF30" s="3" t="e">
        <f>SWF26/#REF!-0.01</f>
        <v>#REF!</v>
      </c>
      <c r="SWG30" s="111" t="s">
        <v>58</v>
      </c>
      <c r="SWH30" s="111"/>
      <c r="SWI30" s="111"/>
      <c r="SWJ30" s="111"/>
      <c r="SWK30" s="111"/>
      <c r="SWL30" s="111"/>
      <c r="SWM30" s="111"/>
      <c r="SWN30" s="3" t="e">
        <f>SWN26/#REF!-0.01</f>
        <v>#REF!</v>
      </c>
      <c r="SWO30" s="111" t="s">
        <v>58</v>
      </c>
      <c r="SWP30" s="111"/>
      <c r="SWQ30" s="111"/>
      <c r="SWR30" s="111"/>
      <c r="SWS30" s="111"/>
      <c r="SWT30" s="111"/>
      <c r="SWU30" s="111"/>
      <c r="SWV30" s="3" t="e">
        <f>SWV26/#REF!-0.01</f>
        <v>#REF!</v>
      </c>
      <c r="SWW30" s="111" t="s">
        <v>58</v>
      </c>
      <c r="SWX30" s="111"/>
      <c r="SWY30" s="111"/>
      <c r="SWZ30" s="111"/>
      <c r="SXA30" s="111"/>
      <c r="SXB30" s="111"/>
      <c r="SXC30" s="111"/>
      <c r="SXD30" s="3" t="e">
        <f>SXD26/#REF!-0.01</f>
        <v>#REF!</v>
      </c>
      <c r="SXE30" s="111" t="s">
        <v>58</v>
      </c>
      <c r="SXF30" s="111"/>
      <c r="SXG30" s="111"/>
      <c r="SXH30" s="111"/>
      <c r="SXI30" s="111"/>
      <c r="SXJ30" s="111"/>
      <c r="SXK30" s="111"/>
      <c r="SXL30" s="3" t="e">
        <f>SXL26/#REF!-0.01</f>
        <v>#REF!</v>
      </c>
      <c r="SXM30" s="111" t="s">
        <v>58</v>
      </c>
      <c r="SXN30" s="111"/>
      <c r="SXO30" s="111"/>
      <c r="SXP30" s="111"/>
      <c r="SXQ30" s="111"/>
      <c r="SXR30" s="111"/>
      <c r="SXS30" s="111"/>
      <c r="SXT30" s="3" t="e">
        <f>SXT26/#REF!-0.01</f>
        <v>#REF!</v>
      </c>
      <c r="SXU30" s="111" t="s">
        <v>58</v>
      </c>
      <c r="SXV30" s="111"/>
      <c r="SXW30" s="111"/>
      <c r="SXX30" s="111"/>
      <c r="SXY30" s="111"/>
      <c r="SXZ30" s="111"/>
      <c r="SYA30" s="111"/>
      <c r="SYB30" s="3" t="e">
        <f>SYB26/#REF!-0.01</f>
        <v>#REF!</v>
      </c>
      <c r="SYC30" s="111" t="s">
        <v>58</v>
      </c>
      <c r="SYD30" s="111"/>
      <c r="SYE30" s="111"/>
      <c r="SYF30" s="111"/>
      <c r="SYG30" s="111"/>
      <c r="SYH30" s="111"/>
      <c r="SYI30" s="111"/>
      <c r="SYJ30" s="3" t="e">
        <f>SYJ26/#REF!-0.01</f>
        <v>#REF!</v>
      </c>
      <c r="SYK30" s="111" t="s">
        <v>58</v>
      </c>
      <c r="SYL30" s="111"/>
      <c r="SYM30" s="111"/>
      <c r="SYN30" s="111"/>
      <c r="SYO30" s="111"/>
      <c r="SYP30" s="111"/>
      <c r="SYQ30" s="111"/>
      <c r="SYR30" s="3" t="e">
        <f>SYR26/#REF!-0.01</f>
        <v>#REF!</v>
      </c>
      <c r="SYS30" s="111" t="s">
        <v>58</v>
      </c>
      <c r="SYT30" s="111"/>
      <c r="SYU30" s="111"/>
      <c r="SYV30" s="111"/>
      <c r="SYW30" s="111"/>
      <c r="SYX30" s="111"/>
      <c r="SYY30" s="111"/>
      <c r="SYZ30" s="3" t="e">
        <f>SYZ26/#REF!-0.01</f>
        <v>#REF!</v>
      </c>
      <c r="SZA30" s="111" t="s">
        <v>58</v>
      </c>
      <c r="SZB30" s="111"/>
      <c r="SZC30" s="111"/>
      <c r="SZD30" s="111"/>
      <c r="SZE30" s="111"/>
      <c r="SZF30" s="111"/>
      <c r="SZG30" s="111"/>
      <c r="SZH30" s="3" t="e">
        <f>SZH26/#REF!-0.01</f>
        <v>#REF!</v>
      </c>
      <c r="SZI30" s="111" t="s">
        <v>58</v>
      </c>
      <c r="SZJ30" s="111"/>
      <c r="SZK30" s="111"/>
      <c r="SZL30" s="111"/>
      <c r="SZM30" s="111"/>
      <c r="SZN30" s="111"/>
      <c r="SZO30" s="111"/>
      <c r="SZP30" s="3" t="e">
        <f>SZP26/#REF!-0.01</f>
        <v>#REF!</v>
      </c>
      <c r="SZQ30" s="111" t="s">
        <v>58</v>
      </c>
      <c r="SZR30" s="111"/>
      <c r="SZS30" s="111"/>
      <c r="SZT30" s="111"/>
      <c r="SZU30" s="111"/>
      <c r="SZV30" s="111"/>
      <c r="SZW30" s="111"/>
      <c r="SZX30" s="3" t="e">
        <f>SZX26/#REF!-0.01</f>
        <v>#REF!</v>
      </c>
      <c r="SZY30" s="111" t="s">
        <v>58</v>
      </c>
      <c r="SZZ30" s="111"/>
      <c r="TAA30" s="111"/>
      <c r="TAB30" s="111"/>
      <c r="TAC30" s="111"/>
      <c r="TAD30" s="111"/>
      <c r="TAE30" s="111"/>
      <c r="TAF30" s="3" t="e">
        <f>TAF26/#REF!-0.01</f>
        <v>#REF!</v>
      </c>
      <c r="TAG30" s="111" t="s">
        <v>58</v>
      </c>
      <c r="TAH30" s="111"/>
      <c r="TAI30" s="111"/>
      <c r="TAJ30" s="111"/>
      <c r="TAK30" s="111"/>
      <c r="TAL30" s="111"/>
      <c r="TAM30" s="111"/>
      <c r="TAN30" s="3" t="e">
        <f>TAN26/#REF!-0.01</f>
        <v>#REF!</v>
      </c>
      <c r="TAO30" s="111" t="s">
        <v>58</v>
      </c>
      <c r="TAP30" s="111"/>
      <c r="TAQ30" s="111"/>
      <c r="TAR30" s="111"/>
      <c r="TAS30" s="111"/>
      <c r="TAT30" s="111"/>
      <c r="TAU30" s="111"/>
      <c r="TAV30" s="3" t="e">
        <f>TAV26/#REF!-0.01</f>
        <v>#REF!</v>
      </c>
      <c r="TAW30" s="111" t="s">
        <v>58</v>
      </c>
      <c r="TAX30" s="111"/>
      <c r="TAY30" s="111"/>
      <c r="TAZ30" s="111"/>
      <c r="TBA30" s="111"/>
      <c r="TBB30" s="111"/>
      <c r="TBC30" s="111"/>
      <c r="TBD30" s="3" t="e">
        <f>TBD26/#REF!-0.01</f>
        <v>#REF!</v>
      </c>
      <c r="TBE30" s="111" t="s">
        <v>58</v>
      </c>
      <c r="TBF30" s="111"/>
      <c r="TBG30" s="111"/>
      <c r="TBH30" s="111"/>
      <c r="TBI30" s="111"/>
      <c r="TBJ30" s="111"/>
      <c r="TBK30" s="111"/>
      <c r="TBL30" s="3" t="e">
        <f>TBL26/#REF!-0.01</f>
        <v>#REF!</v>
      </c>
      <c r="TBM30" s="111" t="s">
        <v>58</v>
      </c>
      <c r="TBN30" s="111"/>
      <c r="TBO30" s="111"/>
      <c r="TBP30" s="111"/>
      <c r="TBQ30" s="111"/>
      <c r="TBR30" s="111"/>
      <c r="TBS30" s="111"/>
      <c r="TBT30" s="3" t="e">
        <f>TBT26/#REF!-0.01</f>
        <v>#REF!</v>
      </c>
      <c r="TBU30" s="111" t="s">
        <v>58</v>
      </c>
      <c r="TBV30" s="111"/>
      <c r="TBW30" s="111"/>
      <c r="TBX30" s="111"/>
      <c r="TBY30" s="111"/>
      <c r="TBZ30" s="111"/>
      <c r="TCA30" s="111"/>
      <c r="TCB30" s="3" t="e">
        <f>TCB26/#REF!-0.01</f>
        <v>#REF!</v>
      </c>
      <c r="TCC30" s="111" t="s">
        <v>58</v>
      </c>
      <c r="TCD30" s="111"/>
      <c r="TCE30" s="111"/>
      <c r="TCF30" s="111"/>
      <c r="TCG30" s="111"/>
      <c r="TCH30" s="111"/>
      <c r="TCI30" s="111"/>
      <c r="TCJ30" s="3" t="e">
        <f>TCJ26/#REF!-0.01</f>
        <v>#REF!</v>
      </c>
      <c r="TCK30" s="111" t="s">
        <v>58</v>
      </c>
      <c r="TCL30" s="111"/>
      <c r="TCM30" s="111"/>
      <c r="TCN30" s="111"/>
      <c r="TCO30" s="111"/>
      <c r="TCP30" s="111"/>
      <c r="TCQ30" s="111"/>
      <c r="TCR30" s="3" t="e">
        <f>TCR26/#REF!-0.01</f>
        <v>#REF!</v>
      </c>
      <c r="TCS30" s="111" t="s">
        <v>58</v>
      </c>
      <c r="TCT30" s="111"/>
      <c r="TCU30" s="111"/>
      <c r="TCV30" s="111"/>
      <c r="TCW30" s="111"/>
      <c r="TCX30" s="111"/>
      <c r="TCY30" s="111"/>
      <c r="TCZ30" s="3" t="e">
        <f>TCZ26/#REF!-0.01</f>
        <v>#REF!</v>
      </c>
      <c r="TDA30" s="111" t="s">
        <v>58</v>
      </c>
      <c r="TDB30" s="111"/>
      <c r="TDC30" s="111"/>
      <c r="TDD30" s="111"/>
      <c r="TDE30" s="111"/>
      <c r="TDF30" s="111"/>
      <c r="TDG30" s="111"/>
      <c r="TDH30" s="3" t="e">
        <f>TDH26/#REF!-0.01</f>
        <v>#REF!</v>
      </c>
      <c r="TDI30" s="111" t="s">
        <v>58</v>
      </c>
      <c r="TDJ30" s="111"/>
      <c r="TDK30" s="111"/>
      <c r="TDL30" s="111"/>
      <c r="TDM30" s="111"/>
      <c r="TDN30" s="111"/>
      <c r="TDO30" s="111"/>
      <c r="TDP30" s="3" t="e">
        <f>TDP26/#REF!-0.01</f>
        <v>#REF!</v>
      </c>
      <c r="TDQ30" s="111" t="s">
        <v>58</v>
      </c>
      <c r="TDR30" s="111"/>
      <c r="TDS30" s="111"/>
      <c r="TDT30" s="111"/>
      <c r="TDU30" s="111"/>
      <c r="TDV30" s="111"/>
      <c r="TDW30" s="111"/>
      <c r="TDX30" s="3" t="e">
        <f>TDX26/#REF!-0.01</f>
        <v>#REF!</v>
      </c>
      <c r="TDY30" s="111" t="s">
        <v>58</v>
      </c>
      <c r="TDZ30" s="111"/>
      <c r="TEA30" s="111"/>
      <c r="TEB30" s="111"/>
      <c r="TEC30" s="111"/>
      <c r="TED30" s="111"/>
      <c r="TEE30" s="111"/>
      <c r="TEF30" s="3" t="e">
        <f>TEF26/#REF!-0.01</f>
        <v>#REF!</v>
      </c>
      <c r="TEG30" s="111" t="s">
        <v>58</v>
      </c>
      <c r="TEH30" s="111"/>
      <c r="TEI30" s="111"/>
      <c r="TEJ30" s="111"/>
      <c r="TEK30" s="111"/>
      <c r="TEL30" s="111"/>
      <c r="TEM30" s="111"/>
      <c r="TEN30" s="3" t="e">
        <f>TEN26/#REF!-0.01</f>
        <v>#REF!</v>
      </c>
      <c r="TEO30" s="111" t="s">
        <v>58</v>
      </c>
      <c r="TEP30" s="111"/>
      <c r="TEQ30" s="111"/>
      <c r="TER30" s="111"/>
      <c r="TES30" s="111"/>
      <c r="TET30" s="111"/>
      <c r="TEU30" s="111"/>
      <c r="TEV30" s="3" t="e">
        <f>TEV26/#REF!-0.01</f>
        <v>#REF!</v>
      </c>
      <c r="TEW30" s="111" t="s">
        <v>58</v>
      </c>
      <c r="TEX30" s="111"/>
      <c r="TEY30" s="111"/>
      <c r="TEZ30" s="111"/>
      <c r="TFA30" s="111"/>
      <c r="TFB30" s="111"/>
      <c r="TFC30" s="111"/>
      <c r="TFD30" s="3" t="e">
        <f>TFD26/#REF!-0.01</f>
        <v>#REF!</v>
      </c>
      <c r="TFE30" s="111" t="s">
        <v>58</v>
      </c>
      <c r="TFF30" s="111"/>
      <c r="TFG30" s="111"/>
      <c r="TFH30" s="111"/>
      <c r="TFI30" s="111"/>
      <c r="TFJ30" s="111"/>
      <c r="TFK30" s="111"/>
      <c r="TFL30" s="3" t="e">
        <f>TFL26/#REF!-0.01</f>
        <v>#REF!</v>
      </c>
      <c r="TFM30" s="111" t="s">
        <v>58</v>
      </c>
      <c r="TFN30" s="111"/>
      <c r="TFO30" s="111"/>
      <c r="TFP30" s="111"/>
      <c r="TFQ30" s="111"/>
      <c r="TFR30" s="111"/>
      <c r="TFS30" s="111"/>
      <c r="TFT30" s="3" t="e">
        <f>TFT26/#REF!-0.01</f>
        <v>#REF!</v>
      </c>
      <c r="TFU30" s="111" t="s">
        <v>58</v>
      </c>
      <c r="TFV30" s="111"/>
      <c r="TFW30" s="111"/>
      <c r="TFX30" s="111"/>
      <c r="TFY30" s="111"/>
      <c r="TFZ30" s="111"/>
      <c r="TGA30" s="111"/>
      <c r="TGB30" s="3" t="e">
        <f>TGB26/#REF!-0.01</f>
        <v>#REF!</v>
      </c>
      <c r="TGC30" s="111" t="s">
        <v>58</v>
      </c>
      <c r="TGD30" s="111"/>
      <c r="TGE30" s="111"/>
      <c r="TGF30" s="111"/>
      <c r="TGG30" s="111"/>
      <c r="TGH30" s="111"/>
      <c r="TGI30" s="111"/>
      <c r="TGJ30" s="3" t="e">
        <f>TGJ26/#REF!-0.01</f>
        <v>#REF!</v>
      </c>
      <c r="TGK30" s="111" t="s">
        <v>58</v>
      </c>
      <c r="TGL30" s="111"/>
      <c r="TGM30" s="111"/>
      <c r="TGN30" s="111"/>
      <c r="TGO30" s="111"/>
      <c r="TGP30" s="111"/>
      <c r="TGQ30" s="111"/>
      <c r="TGR30" s="3" t="e">
        <f>TGR26/#REF!-0.01</f>
        <v>#REF!</v>
      </c>
      <c r="TGS30" s="111" t="s">
        <v>58</v>
      </c>
      <c r="TGT30" s="111"/>
      <c r="TGU30" s="111"/>
      <c r="TGV30" s="111"/>
      <c r="TGW30" s="111"/>
      <c r="TGX30" s="111"/>
      <c r="TGY30" s="111"/>
      <c r="TGZ30" s="3" t="e">
        <f>TGZ26/#REF!-0.01</f>
        <v>#REF!</v>
      </c>
      <c r="THA30" s="111" t="s">
        <v>58</v>
      </c>
      <c r="THB30" s="111"/>
      <c r="THC30" s="111"/>
      <c r="THD30" s="111"/>
      <c r="THE30" s="111"/>
      <c r="THF30" s="111"/>
      <c r="THG30" s="111"/>
      <c r="THH30" s="3" t="e">
        <f>THH26/#REF!-0.01</f>
        <v>#REF!</v>
      </c>
      <c r="THI30" s="111" t="s">
        <v>58</v>
      </c>
      <c r="THJ30" s="111"/>
      <c r="THK30" s="111"/>
      <c r="THL30" s="111"/>
      <c r="THM30" s="111"/>
      <c r="THN30" s="111"/>
      <c r="THO30" s="111"/>
      <c r="THP30" s="3" t="e">
        <f>THP26/#REF!-0.01</f>
        <v>#REF!</v>
      </c>
      <c r="THQ30" s="111" t="s">
        <v>58</v>
      </c>
      <c r="THR30" s="111"/>
      <c r="THS30" s="111"/>
      <c r="THT30" s="111"/>
      <c r="THU30" s="111"/>
      <c r="THV30" s="111"/>
      <c r="THW30" s="111"/>
      <c r="THX30" s="3" t="e">
        <f>THX26/#REF!-0.01</f>
        <v>#REF!</v>
      </c>
      <c r="THY30" s="111" t="s">
        <v>58</v>
      </c>
      <c r="THZ30" s="111"/>
      <c r="TIA30" s="111"/>
      <c r="TIB30" s="111"/>
      <c r="TIC30" s="111"/>
      <c r="TID30" s="111"/>
      <c r="TIE30" s="111"/>
      <c r="TIF30" s="3" t="e">
        <f>TIF26/#REF!-0.01</f>
        <v>#REF!</v>
      </c>
      <c r="TIG30" s="111" t="s">
        <v>58</v>
      </c>
      <c r="TIH30" s="111"/>
      <c r="TII30" s="111"/>
      <c r="TIJ30" s="111"/>
      <c r="TIK30" s="111"/>
      <c r="TIL30" s="111"/>
      <c r="TIM30" s="111"/>
      <c r="TIN30" s="3" t="e">
        <f>TIN26/#REF!-0.01</f>
        <v>#REF!</v>
      </c>
      <c r="TIO30" s="111" t="s">
        <v>58</v>
      </c>
      <c r="TIP30" s="111"/>
      <c r="TIQ30" s="111"/>
      <c r="TIR30" s="111"/>
      <c r="TIS30" s="111"/>
      <c r="TIT30" s="111"/>
      <c r="TIU30" s="111"/>
      <c r="TIV30" s="3" t="e">
        <f>TIV26/#REF!-0.01</f>
        <v>#REF!</v>
      </c>
      <c r="TIW30" s="111" t="s">
        <v>58</v>
      </c>
      <c r="TIX30" s="111"/>
      <c r="TIY30" s="111"/>
      <c r="TIZ30" s="111"/>
      <c r="TJA30" s="111"/>
      <c r="TJB30" s="111"/>
      <c r="TJC30" s="111"/>
      <c r="TJD30" s="3" t="e">
        <f>TJD26/#REF!-0.01</f>
        <v>#REF!</v>
      </c>
      <c r="TJE30" s="111" t="s">
        <v>58</v>
      </c>
      <c r="TJF30" s="111"/>
      <c r="TJG30" s="111"/>
      <c r="TJH30" s="111"/>
      <c r="TJI30" s="111"/>
      <c r="TJJ30" s="111"/>
      <c r="TJK30" s="111"/>
      <c r="TJL30" s="3" t="e">
        <f>TJL26/#REF!-0.01</f>
        <v>#REF!</v>
      </c>
      <c r="TJM30" s="111" t="s">
        <v>58</v>
      </c>
      <c r="TJN30" s="111"/>
      <c r="TJO30" s="111"/>
      <c r="TJP30" s="111"/>
      <c r="TJQ30" s="111"/>
      <c r="TJR30" s="111"/>
      <c r="TJS30" s="111"/>
      <c r="TJT30" s="3" t="e">
        <f>TJT26/#REF!-0.01</f>
        <v>#REF!</v>
      </c>
      <c r="TJU30" s="111" t="s">
        <v>58</v>
      </c>
      <c r="TJV30" s="111"/>
      <c r="TJW30" s="111"/>
      <c r="TJX30" s="111"/>
      <c r="TJY30" s="111"/>
      <c r="TJZ30" s="111"/>
      <c r="TKA30" s="111"/>
      <c r="TKB30" s="3" t="e">
        <f>TKB26/#REF!-0.01</f>
        <v>#REF!</v>
      </c>
      <c r="TKC30" s="111" t="s">
        <v>58</v>
      </c>
      <c r="TKD30" s="111"/>
      <c r="TKE30" s="111"/>
      <c r="TKF30" s="111"/>
      <c r="TKG30" s="111"/>
      <c r="TKH30" s="111"/>
      <c r="TKI30" s="111"/>
      <c r="TKJ30" s="3" t="e">
        <f>TKJ26/#REF!-0.01</f>
        <v>#REF!</v>
      </c>
      <c r="TKK30" s="111" t="s">
        <v>58</v>
      </c>
      <c r="TKL30" s="111"/>
      <c r="TKM30" s="111"/>
      <c r="TKN30" s="111"/>
      <c r="TKO30" s="111"/>
      <c r="TKP30" s="111"/>
      <c r="TKQ30" s="111"/>
      <c r="TKR30" s="3" t="e">
        <f>TKR26/#REF!-0.01</f>
        <v>#REF!</v>
      </c>
      <c r="TKS30" s="111" t="s">
        <v>58</v>
      </c>
      <c r="TKT30" s="111"/>
      <c r="TKU30" s="111"/>
      <c r="TKV30" s="111"/>
      <c r="TKW30" s="111"/>
      <c r="TKX30" s="111"/>
      <c r="TKY30" s="111"/>
      <c r="TKZ30" s="3" t="e">
        <f>TKZ26/#REF!-0.01</f>
        <v>#REF!</v>
      </c>
      <c r="TLA30" s="111" t="s">
        <v>58</v>
      </c>
      <c r="TLB30" s="111"/>
      <c r="TLC30" s="111"/>
      <c r="TLD30" s="111"/>
      <c r="TLE30" s="111"/>
      <c r="TLF30" s="111"/>
      <c r="TLG30" s="111"/>
      <c r="TLH30" s="3" t="e">
        <f>TLH26/#REF!-0.01</f>
        <v>#REF!</v>
      </c>
      <c r="TLI30" s="111" t="s">
        <v>58</v>
      </c>
      <c r="TLJ30" s="111"/>
      <c r="TLK30" s="111"/>
      <c r="TLL30" s="111"/>
      <c r="TLM30" s="111"/>
      <c r="TLN30" s="111"/>
      <c r="TLO30" s="111"/>
      <c r="TLP30" s="3" t="e">
        <f>TLP26/#REF!-0.01</f>
        <v>#REF!</v>
      </c>
      <c r="TLQ30" s="111" t="s">
        <v>58</v>
      </c>
      <c r="TLR30" s="111"/>
      <c r="TLS30" s="111"/>
      <c r="TLT30" s="111"/>
      <c r="TLU30" s="111"/>
      <c r="TLV30" s="111"/>
      <c r="TLW30" s="111"/>
      <c r="TLX30" s="3" t="e">
        <f>TLX26/#REF!-0.01</f>
        <v>#REF!</v>
      </c>
      <c r="TLY30" s="111" t="s">
        <v>58</v>
      </c>
      <c r="TLZ30" s="111"/>
      <c r="TMA30" s="111"/>
      <c r="TMB30" s="111"/>
      <c r="TMC30" s="111"/>
      <c r="TMD30" s="111"/>
      <c r="TME30" s="111"/>
      <c r="TMF30" s="3" t="e">
        <f>TMF26/#REF!-0.01</f>
        <v>#REF!</v>
      </c>
      <c r="TMG30" s="111" t="s">
        <v>58</v>
      </c>
      <c r="TMH30" s="111"/>
      <c r="TMI30" s="111"/>
      <c r="TMJ30" s="111"/>
      <c r="TMK30" s="111"/>
      <c r="TML30" s="111"/>
      <c r="TMM30" s="111"/>
      <c r="TMN30" s="3" t="e">
        <f>TMN26/#REF!-0.01</f>
        <v>#REF!</v>
      </c>
      <c r="TMO30" s="111" t="s">
        <v>58</v>
      </c>
      <c r="TMP30" s="111"/>
      <c r="TMQ30" s="111"/>
      <c r="TMR30" s="111"/>
      <c r="TMS30" s="111"/>
      <c r="TMT30" s="111"/>
      <c r="TMU30" s="111"/>
      <c r="TMV30" s="3" t="e">
        <f>TMV26/#REF!-0.01</f>
        <v>#REF!</v>
      </c>
      <c r="TMW30" s="111" t="s">
        <v>58</v>
      </c>
      <c r="TMX30" s="111"/>
      <c r="TMY30" s="111"/>
      <c r="TMZ30" s="111"/>
      <c r="TNA30" s="111"/>
      <c r="TNB30" s="111"/>
      <c r="TNC30" s="111"/>
      <c r="TND30" s="3" t="e">
        <f>TND26/#REF!-0.01</f>
        <v>#REF!</v>
      </c>
      <c r="TNE30" s="111" t="s">
        <v>58</v>
      </c>
      <c r="TNF30" s="111"/>
      <c r="TNG30" s="111"/>
      <c r="TNH30" s="111"/>
      <c r="TNI30" s="111"/>
      <c r="TNJ30" s="111"/>
      <c r="TNK30" s="111"/>
      <c r="TNL30" s="3" t="e">
        <f>TNL26/#REF!-0.01</f>
        <v>#REF!</v>
      </c>
      <c r="TNM30" s="111" t="s">
        <v>58</v>
      </c>
      <c r="TNN30" s="111"/>
      <c r="TNO30" s="111"/>
      <c r="TNP30" s="111"/>
      <c r="TNQ30" s="111"/>
      <c r="TNR30" s="111"/>
      <c r="TNS30" s="111"/>
      <c r="TNT30" s="3" t="e">
        <f>TNT26/#REF!-0.01</f>
        <v>#REF!</v>
      </c>
      <c r="TNU30" s="111" t="s">
        <v>58</v>
      </c>
      <c r="TNV30" s="111"/>
      <c r="TNW30" s="111"/>
      <c r="TNX30" s="111"/>
      <c r="TNY30" s="111"/>
      <c r="TNZ30" s="111"/>
      <c r="TOA30" s="111"/>
      <c r="TOB30" s="3" t="e">
        <f>TOB26/#REF!-0.01</f>
        <v>#REF!</v>
      </c>
      <c r="TOC30" s="111" t="s">
        <v>58</v>
      </c>
      <c r="TOD30" s="111"/>
      <c r="TOE30" s="111"/>
      <c r="TOF30" s="111"/>
      <c r="TOG30" s="111"/>
      <c r="TOH30" s="111"/>
      <c r="TOI30" s="111"/>
      <c r="TOJ30" s="3" t="e">
        <f>TOJ26/#REF!-0.01</f>
        <v>#REF!</v>
      </c>
      <c r="TOK30" s="111" t="s">
        <v>58</v>
      </c>
      <c r="TOL30" s="111"/>
      <c r="TOM30" s="111"/>
      <c r="TON30" s="111"/>
      <c r="TOO30" s="111"/>
      <c r="TOP30" s="111"/>
      <c r="TOQ30" s="111"/>
      <c r="TOR30" s="3" t="e">
        <f>TOR26/#REF!-0.01</f>
        <v>#REF!</v>
      </c>
      <c r="TOS30" s="111" t="s">
        <v>58</v>
      </c>
      <c r="TOT30" s="111"/>
      <c r="TOU30" s="111"/>
      <c r="TOV30" s="111"/>
      <c r="TOW30" s="111"/>
      <c r="TOX30" s="111"/>
      <c r="TOY30" s="111"/>
      <c r="TOZ30" s="3" t="e">
        <f>TOZ26/#REF!-0.01</f>
        <v>#REF!</v>
      </c>
      <c r="TPA30" s="111" t="s">
        <v>58</v>
      </c>
      <c r="TPB30" s="111"/>
      <c r="TPC30" s="111"/>
      <c r="TPD30" s="111"/>
      <c r="TPE30" s="111"/>
      <c r="TPF30" s="111"/>
      <c r="TPG30" s="111"/>
      <c r="TPH30" s="3" t="e">
        <f>TPH26/#REF!-0.01</f>
        <v>#REF!</v>
      </c>
      <c r="TPI30" s="111" t="s">
        <v>58</v>
      </c>
      <c r="TPJ30" s="111"/>
      <c r="TPK30" s="111"/>
      <c r="TPL30" s="111"/>
      <c r="TPM30" s="111"/>
      <c r="TPN30" s="111"/>
      <c r="TPO30" s="111"/>
      <c r="TPP30" s="3" t="e">
        <f>TPP26/#REF!-0.01</f>
        <v>#REF!</v>
      </c>
      <c r="TPQ30" s="111" t="s">
        <v>58</v>
      </c>
      <c r="TPR30" s="111"/>
      <c r="TPS30" s="111"/>
      <c r="TPT30" s="111"/>
      <c r="TPU30" s="111"/>
      <c r="TPV30" s="111"/>
      <c r="TPW30" s="111"/>
      <c r="TPX30" s="3" t="e">
        <f>TPX26/#REF!-0.01</f>
        <v>#REF!</v>
      </c>
      <c r="TPY30" s="111" t="s">
        <v>58</v>
      </c>
      <c r="TPZ30" s="111"/>
      <c r="TQA30" s="111"/>
      <c r="TQB30" s="111"/>
      <c r="TQC30" s="111"/>
      <c r="TQD30" s="111"/>
      <c r="TQE30" s="111"/>
      <c r="TQF30" s="3" t="e">
        <f>TQF26/#REF!-0.01</f>
        <v>#REF!</v>
      </c>
      <c r="TQG30" s="111" t="s">
        <v>58</v>
      </c>
      <c r="TQH30" s="111"/>
      <c r="TQI30" s="111"/>
      <c r="TQJ30" s="111"/>
      <c r="TQK30" s="111"/>
      <c r="TQL30" s="111"/>
      <c r="TQM30" s="111"/>
      <c r="TQN30" s="3" t="e">
        <f>TQN26/#REF!-0.01</f>
        <v>#REF!</v>
      </c>
      <c r="TQO30" s="111" t="s">
        <v>58</v>
      </c>
      <c r="TQP30" s="111"/>
      <c r="TQQ30" s="111"/>
      <c r="TQR30" s="111"/>
      <c r="TQS30" s="111"/>
      <c r="TQT30" s="111"/>
      <c r="TQU30" s="111"/>
      <c r="TQV30" s="3" t="e">
        <f>TQV26/#REF!-0.01</f>
        <v>#REF!</v>
      </c>
      <c r="TQW30" s="111" t="s">
        <v>58</v>
      </c>
      <c r="TQX30" s="111"/>
      <c r="TQY30" s="111"/>
      <c r="TQZ30" s="111"/>
      <c r="TRA30" s="111"/>
      <c r="TRB30" s="111"/>
      <c r="TRC30" s="111"/>
      <c r="TRD30" s="3" t="e">
        <f>TRD26/#REF!-0.01</f>
        <v>#REF!</v>
      </c>
      <c r="TRE30" s="111" t="s">
        <v>58</v>
      </c>
      <c r="TRF30" s="111"/>
      <c r="TRG30" s="111"/>
      <c r="TRH30" s="111"/>
      <c r="TRI30" s="111"/>
      <c r="TRJ30" s="111"/>
      <c r="TRK30" s="111"/>
      <c r="TRL30" s="3" t="e">
        <f>TRL26/#REF!-0.01</f>
        <v>#REF!</v>
      </c>
      <c r="TRM30" s="111" t="s">
        <v>58</v>
      </c>
      <c r="TRN30" s="111"/>
      <c r="TRO30" s="111"/>
      <c r="TRP30" s="111"/>
      <c r="TRQ30" s="111"/>
      <c r="TRR30" s="111"/>
      <c r="TRS30" s="111"/>
      <c r="TRT30" s="3" t="e">
        <f>TRT26/#REF!-0.01</f>
        <v>#REF!</v>
      </c>
      <c r="TRU30" s="111" t="s">
        <v>58</v>
      </c>
      <c r="TRV30" s="111"/>
      <c r="TRW30" s="111"/>
      <c r="TRX30" s="111"/>
      <c r="TRY30" s="111"/>
      <c r="TRZ30" s="111"/>
      <c r="TSA30" s="111"/>
      <c r="TSB30" s="3" t="e">
        <f>TSB26/#REF!-0.01</f>
        <v>#REF!</v>
      </c>
      <c r="TSC30" s="111" t="s">
        <v>58</v>
      </c>
      <c r="TSD30" s="111"/>
      <c r="TSE30" s="111"/>
      <c r="TSF30" s="111"/>
      <c r="TSG30" s="111"/>
      <c r="TSH30" s="111"/>
      <c r="TSI30" s="111"/>
      <c r="TSJ30" s="3" t="e">
        <f>TSJ26/#REF!-0.01</f>
        <v>#REF!</v>
      </c>
      <c r="TSK30" s="111" t="s">
        <v>58</v>
      </c>
      <c r="TSL30" s="111"/>
      <c r="TSM30" s="111"/>
      <c r="TSN30" s="111"/>
      <c r="TSO30" s="111"/>
      <c r="TSP30" s="111"/>
      <c r="TSQ30" s="111"/>
      <c r="TSR30" s="3" t="e">
        <f>TSR26/#REF!-0.01</f>
        <v>#REF!</v>
      </c>
      <c r="TSS30" s="111" t="s">
        <v>58</v>
      </c>
      <c r="TST30" s="111"/>
      <c r="TSU30" s="111"/>
      <c r="TSV30" s="111"/>
      <c r="TSW30" s="111"/>
      <c r="TSX30" s="111"/>
      <c r="TSY30" s="111"/>
      <c r="TSZ30" s="3" t="e">
        <f>TSZ26/#REF!-0.01</f>
        <v>#REF!</v>
      </c>
      <c r="TTA30" s="111" t="s">
        <v>58</v>
      </c>
      <c r="TTB30" s="111"/>
      <c r="TTC30" s="111"/>
      <c r="TTD30" s="111"/>
      <c r="TTE30" s="111"/>
      <c r="TTF30" s="111"/>
      <c r="TTG30" s="111"/>
      <c r="TTH30" s="3" t="e">
        <f>TTH26/#REF!-0.01</f>
        <v>#REF!</v>
      </c>
      <c r="TTI30" s="111" t="s">
        <v>58</v>
      </c>
      <c r="TTJ30" s="111"/>
      <c r="TTK30" s="111"/>
      <c r="TTL30" s="111"/>
      <c r="TTM30" s="111"/>
      <c r="TTN30" s="111"/>
      <c r="TTO30" s="111"/>
      <c r="TTP30" s="3" t="e">
        <f>TTP26/#REF!-0.01</f>
        <v>#REF!</v>
      </c>
      <c r="TTQ30" s="111" t="s">
        <v>58</v>
      </c>
      <c r="TTR30" s="111"/>
      <c r="TTS30" s="111"/>
      <c r="TTT30" s="111"/>
      <c r="TTU30" s="111"/>
      <c r="TTV30" s="111"/>
      <c r="TTW30" s="111"/>
      <c r="TTX30" s="3" t="e">
        <f>TTX26/#REF!-0.01</f>
        <v>#REF!</v>
      </c>
      <c r="TTY30" s="111" t="s">
        <v>58</v>
      </c>
      <c r="TTZ30" s="111"/>
      <c r="TUA30" s="111"/>
      <c r="TUB30" s="111"/>
      <c r="TUC30" s="111"/>
      <c r="TUD30" s="111"/>
      <c r="TUE30" s="111"/>
      <c r="TUF30" s="3" t="e">
        <f>TUF26/#REF!-0.01</f>
        <v>#REF!</v>
      </c>
      <c r="TUG30" s="111" t="s">
        <v>58</v>
      </c>
      <c r="TUH30" s="111"/>
      <c r="TUI30" s="111"/>
      <c r="TUJ30" s="111"/>
      <c r="TUK30" s="111"/>
      <c r="TUL30" s="111"/>
      <c r="TUM30" s="111"/>
      <c r="TUN30" s="3" t="e">
        <f>TUN26/#REF!-0.01</f>
        <v>#REF!</v>
      </c>
      <c r="TUO30" s="111" t="s">
        <v>58</v>
      </c>
      <c r="TUP30" s="111"/>
      <c r="TUQ30" s="111"/>
      <c r="TUR30" s="111"/>
      <c r="TUS30" s="111"/>
      <c r="TUT30" s="111"/>
      <c r="TUU30" s="111"/>
      <c r="TUV30" s="3" t="e">
        <f>TUV26/#REF!-0.01</f>
        <v>#REF!</v>
      </c>
      <c r="TUW30" s="111" t="s">
        <v>58</v>
      </c>
      <c r="TUX30" s="111"/>
      <c r="TUY30" s="111"/>
      <c r="TUZ30" s="111"/>
      <c r="TVA30" s="111"/>
      <c r="TVB30" s="111"/>
      <c r="TVC30" s="111"/>
      <c r="TVD30" s="3" t="e">
        <f>TVD26/#REF!-0.01</f>
        <v>#REF!</v>
      </c>
      <c r="TVE30" s="111" t="s">
        <v>58</v>
      </c>
      <c r="TVF30" s="111"/>
      <c r="TVG30" s="111"/>
      <c r="TVH30" s="111"/>
      <c r="TVI30" s="111"/>
      <c r="TVJ30" s="111"/>
      <c r="TVK30" s="111"/>
      <c r="TVL30" s="3" t="e">
        <f>TVL26/#REF!-0.01</f>
        <v>#REF!</v>
      </c>
      <c r="TVM30" s="111" t="s">
        <v>58</v>
      </c>
      <c r="TVN30" s="111"/>
      <c r="TVO30" s="111"/>
      <c r="TVP30" s="111"/>
      <c r="TVQ30" s="111"/>
      <c r="TVR30" s="111"/>
      <c r="TVS30" s="111"/>
      <c r="TVT30" s="3" t="e">
        <f>TVT26/#REF!-0.01</f>
        <v>#REF!</v>
      </c>
      <c r="TVU30" s="111" t="s">
        <v>58</v>
      </c>
      <c r="TVV30" s="111"/>
      <c r="TVW30" s="111"/>
      <c r="TVX30" s="111"/>
      <c r="TVY30" s="111"/>
      <c r="TVZ30" s="111"/>
      <c r="TWA30" s="111"/>
      <c r="TWB30" s="3" t="e">
        <f>TWB26/#REF!-0.01</f>
        <v>#REF!</v>
      </c>
      <c r="TWC30" s="111" t="s">
        <v>58</v>
      </c>
      <c r="TWD30" s="111"/>
      <c r="TWE30" s="111"/>
      <c r="TWF30" s="111"/>
      <c r="TWG30" s="111"/>
      <c r="TWH30" s="111"/>
      <c r="TWI30" s="111"/>
      <c r="TWJ30" s="3" t="e">
        <f>TWJ26/#REF!-0.01</f>
        <v>#REF!</v>
      </c>
      <c r="TWK30" s="111" t="s">
        <v>58</v>
      </c>
      <c r="TWL30" s="111"/>
      <c r="TWM30" s="111"/>
      <c r="TWN30" s="111"/>
      <c r="TWO30" s="111"/>
      <c r="TWP30" s="111"/>
      <c r="TWQ30" s="111"/>
      <c r="TWR30" s="3" t="e">
        <f>TWR26/#REF!-0.01</f>
        <v>#REF!</v>
      </c>
      <c r="TWS30" s="111" t="s">
        <v>58</v>
      </c>
      <c r="TWT30" s="111"/>
      <c r="TWU30" s="111"/>
      <c r="TWV30" s="111"/>
      <c r="TWW30" s="111"/>
      <c r="TWX30" s="111"/>
      <c r="TWY30" s="111"/>
      <c r="TWZ30" s="3" t="e">
        <f>TWZ26/#REF!-0.01</f>
        <v>#REF!</v>
      </c>
      <c r="TXA30" s="111" t="s">
        <v>58</v>
      </c>
      <c r="TXB30" s="111"/>
      <c r="TXC30" s="111"/>
      <c r="TXD30" s="111"/>
      <c r="TXE30" s="111"/>
      <c r="TXF30" s="111"/>
      <c r="TXG30" s="111"/>
      <c r="TXH30" s="3" t="e">
        <f>TXH26/#REF!-0.01</f>
        <v>#REF!</v>
      </c>
      <c r="TXI30" s="111" t="s">
        <v>58</v>
      </c>
      <c r="TXJ30" s="111"/>
      <c r="TXK30" s="111"/>
      <c r="TXL30" s="111"/>
      <c r="TXM30" s="111"/>
      <c r="TXN30" s="111"/>
      <c r="TXO30" s="111"/>
      <c r="TXP30" s="3" t="e">
        <f>TXP26/#REF!-0.01</f>
        <v>#REF!</v>
      </c>
      <c r="TXQ30" s="111" t="s">
        <v>58</v>
      </c>
      <c r="TXR30" s="111"/>
      <c r="TXS30" s="111"/>
      <c r="TXT30" s="111"/>
      <c r="TXU30" s="111"/>
      <c r="TXV30" s="111"/>
      <c r="TXW30" s="111"/>
      <c r="TXX30" s="3" t="e">
        <f>TXX26/#REF!-0.01</f>
        <v>#REF!</v>
      </c>
      <c r="TXY30" s="111" t="s">
        <v>58</v>
      </c>
      <c r="TXZ30" s="111"/>
      <c r="TYA30" s="111"/>
      <c r="TYB30" s="111"/>
      <c r="TYC30" s="111"/>
      <c r="TYD30" s="111"/>
      <c r="TYE30" s="111"/>
      <c r="TYF30" s="3" t="e">
        <f>TYF26/#REF!-0.01</f>
        <v>#REF!</v>
      </c>
      <c r="TYG30" s="111" t="s">
        <v>58</v>
      </c>
      <c r="TYH30" s="111"/>
      <c r="TYI30" s="111"/>
      <c r="TYJ30" s="111"/>
      <c r="TYK30" s="111"/>
      <c r="TYL30" s="111"/>
      <c r="TYM30" s="111"/>
      <c r="TYN30" s="3" t="e">
        <f>TYN26/#REF!-0.01</f>
        <v>#REF!</v>
      </c>
      <c r="TYO30" s="111" t="s">
        <v>58</v>
      </c>
      <c r="TYP30" s="111"/>
      <c r="TYQ30" s="111"/>
      <c r="TYR30" s="111"/>
      <c r="TYS30" s="111"/>
      <c r="TYT30" s="111"/>
      <c r="TYU30" s="111"/>
      <c r="TYV30" s="3" t="e">
        <f>TYV26/#REF!-0.01</f>
        <v>#REF!</v>
      </c>
      <c r="TYW30" s="111" t="s">
        <v>58</v>
      </c>
      <c r="TYX30" s="111"/>
      <c r="TYY30" s="111"/>
      <c r="TYZ30" s="111"/>
      <c r="TZA30" s="111"/>
      <c r="TZB30" s="111"/>
      <c r="TZC30" s="111"/>
      <c r="TZD30" s="3" t="e">
        <f>TZD26/#REF!-0.01</f>
        <v>#REF!</v>
      </c>
      <c r="TZE30" s="111" t="s">
        <v>58</v>
      </c>
      <c r="TZF30" s="111"/>
      <c r="TZG30" s="111"/>
      <c r="TZH30" s="111"/>
      <c r="TZI30" s="111"/>
      <c r="TZJ30" s="111"/>
      <c r="TZK30" s="111"/>
      <c r="TZL30" s="3" t="e">
        <f>TZL26/#REF!-0.01</f>
        <v>#REF!</v>
      </c>
      <c r="TZM30" s="111" t="s">
        <v>58</v>
      </c>
      <c r="TZN30" s="111"/>
      <c r="TZO30" s="111"/>
      <c r="TZP30" s="111"/>
      <c r="TZQ30" s="111"/>
      <c r="TZR30" s="111"/>
      <c r="TZS30" s="111"/>
      <c r="TZT30" s="3" t="e">
        <f>TZT26/#REF!-0.01</f>
        <v>#REF!</v>
      </c>
      <c r="TZU30" s="111" t="s">
        <v>58</v>
      </c>
      <c r="TZV30" s="111"/>
      <c r="TZW30" s="111"/>
      <c r="TZX30" s="111"/>
      <c r="TZY30" s="111"/>
      <c r="TZZ30" s="111"/>
      <c r="UAA30" s="111"/>
      <c r="UAB30" s="3" t="e">
        <f>UAB26/#REF!-0.01</f>
        <v>#REF!</v>
      </c>
      <c r="UAC30" s="111" t="s">
        <v>58</v>
      </c>
      <c r="UAD30" s="111"/>
      <c r="UAE30" s="111"/>
      <c r="UAF30" s="111"/>
      <c r="UAG30" s="111"/>
      <c r="UAH30" s="111"/>
      <c r="UAI30" s="111"/>
      <c r="UAJ30" s="3" t="e">
        <f>UAJ26/#REF!-0.01</f>
        <v>#REF!</v>
      </c>
      <c r="UAK30" s="111" t="s">
        <v>58</v>
      </c>
      <c r="UAL30" s="111"/>
      <c r="UAM30" s="111"/>
      <c r="UAN30" s="111"/>
      <c r="UAO30" s="111"/>
      <c r="UAP30" s="111"/>
      <c r="UAQ30" s="111"/>
      <c r="UAR30" s="3" t="e">
        <f>UAR26/#REF!-0.01</f>
        <v>#REF!</v>
      </c>
      <c r="UAS30" s="111" t="s">
        <v>58</v>
      </c>
      <c r="UAT30" s="111"/>
      <c r="UAU30" s="111"/>
      <c r="UAV30" s="111"/>
      <c r="UAW30" s="111"/>
      <c r="UAX30" s="111"/>
      <c r="UAY30" s="111"/>
      <c r="UAZ30" s="3" t="e">
        <f>UAZ26/#REF!-0.01</f>
        <v>#REF!</v>
      </c>
      <c r="UBA30" s="111" t="s">
        <v>58</v>
      </c>
      <c r="UBB30" s="111"/>
      <c r="UBC30" s="111"/>
      <c r="UBD30" s="111"/>
      <c r="UBE30" s="111"/>
      <c r="UBF30" s="111"/>
      <c r="UBG30" s="111"/>
      <c r="UBH30" s="3" t="e">
        <f>UBH26/#REF!-0.01</f>
        <v>#REF!</v>
      </c>
      <c r="UBI30" s="111" t="s">
        <v>58</v>
      </c>
      <c r="UBJ30" s="111"/>
      <c r="UBK30" s="111"/>
      <c r="UBL30" s="111"/>
      <c r="UBM30" s="111"/>
      <c r="UBN30" s="111"/>
      <c r="UBO30" s="111"/>
      <c r="UBP30" s="3" t="e">
        <f>UBP26/#REF!-0.01</f>
        <v>#REF!</v>
      </c>
      <c r="UBQ30" s="111" t="s">
        <v>58</v>
      </c>
      <c r="UBR30" s="111"/>
      <c r="UBS30" s="111"/>
      <c r="UBT30" s="111"/>
      <c r="UBU30" s="111"/>
      <c r="UBV30" s="111"/>
      <c r="UBW30" s="111"/>
      <c r="UBX30" s="3" t="e">
        <f>UBX26/#REF!-0.01</f>
        <v>#REF!</v>
      </c>
      <c r="UBY30" s="111" t="s">
        <v>58</v>
      </c>
      <c r="UBZ30" s="111"/>
      <c r="UCA30" s="111"/>
      <c r="UCB30" s="111"/>
      <c r="UCC30" s="111"/>
      <c r="UCD30" s="111"/>
      <c r="UCE30" s="111"/>
      <c r="UCF30" s="3" t="e">
        <f>UCF26/#REF!-0.01</f>
        <v>#REF!</v>
      </c>
      <c r="UCG30" s="111" t="s">
        <v>58</v>
      </c>
      <c r="UCH30" s="111"/>
      <c r="UCI30" s="111"/>
      <c r="UCJ30" s="111"/>
      <c r="UCK30" s="111"/>
      <c r="UCL30" s="111"/>
      <c r="UCM30" s="111"/>
      <c r="UCN30" s="3" t="e">
        <f>UCN26/#REF!-0.01</f>
        <v>#REF!</v>
      </c>
      <c r="UCO30" s="111" t="s">
        <v>58</v>
      </c>
      <c r="UCP30" s="111"/>
      <c r="UCQ30" s="111"/>
      <c r="UCR30" s="111"/>
      <c r="UCS30" s="111"/>
      <c r="UCT30" s="111"/>
      <c r="UCU30" s="111"/>
      <c r="UCV30" s="3" t="e">
        <f>UCV26/#REF!-0.01</f>
        <v>#REF!</v>
      </c>
      <c r="UCW30" s="111" t="s">
        <v>58</v>
      </c>
      <c r="UCX30" s="111"/>
      <c r="UCY30" s="111"/>
      <c r="UCZ30" s="111"/>
      <c r="UDA30" s="111"/>
      <c r="UDB30" s="111"/>
      <c r="UDC30" s="111"/>
      <c r="UDD30" s="3" t="e">
        <f>UDD26/#REF!-0.01</f>
        <v>#REF!</v>
      </c>
      <c r="UDE30" s="111" t="s">
        <v>58</v>
      </c>
      <c r="UDF30" s="111"/>
      <c r="UDG30" s="111"/>
      <c r="UDH30" s="111"/>
      <c r="UDI30" s="111"/>
      <c r="UDJ30" s="111"/>
      <c r="UDK30" s="111"/>
      <c r="UDL30" s="3" t="e">
        <f>UDL26/#REF!-0.01</f>
        <v>#REF!</v>
      </c>
      <c r="UDM30" s="111" t="s">
        <v>58</v>
      </c>
      <c r="UDN30" s="111"/>
      <c r="UDO30" s="111"/>
      <c r="UDP30" s="111"/>
      <c r="UDQ30" s="111"/>
      <c r="UDR30" s="111"/>
      <c r="UDS30" s="111"/>
      <c r="UDT30" s="3" t="e">
        <f>UDT26/#REF!-0.01</f>
        <v>#REF!</v>
      </c>
      <c r="UDU30" s="111" t="s">
        <v>58</v>
      </c>
      <c r="UDV30" s="111"/>
      <c r="UDW30" s="111"/>
      <c r="UDX30" s="111"/>
      <c r="UDY30" s="111"/>
      <c r="UDZ30" s="111"/>
      <c r="UEA30" s="111"/>
      <c r="UEB30" s="3" t="e">
        <f>UEB26/#REF!-0.01</f>
        <v>#REF!</v>
      </c>
      <c r="UEC30" s="111" t="s">
        <v>58</v>
      </c>
      <c r="UED30" s="111"/>
      <c r="UEE30" s="111"/>
      <c r="UEF30" s="111"/>
      <c r="UEG30" s="111"/>
      <c r="UEH30" s="111"/>
      <c r="UEI30" s="111"/>
      <c r="UEJ30" s="3" t="e">
        <f>UEJ26/#REF!-0.01</f>
        <v>#REF!</v>
      </c>
      <c r="UEK30" s="111" t="s">
        <v>58</v>
      </c>
      <c r="UEL30" s="111"/>
      <c r="UEM30" s="111"/>
      <c r="UEN30" s="111"/>
      <c r="UEO30" s="111"/>
      <c r="UEP30" s="111"/>
      <c r="UEQ30" s="111"/>
      <c r="UER30" s="3" t="e">
        <f>UER26/#REF!-0.01</f>
        <v>#REF!</v>
      </c>
      <c r="UES30" s="111" t="s">
        <v>58</v>
      </c>
      <c r="UET30" s="111"/>
      <c r="UEU30" s="111"/>
      <c r="UEV30" s="111"/>
      <c r="UEW30" s="111"/>
      <c r="UEX30" s="111"/>
      <c r="UEY30" s="111"/>
      <c r="UEZ30" s="3" t="e">
        <f>UEZ26/#REF!-0.01</f>
        <v>#REF!</v>
      </c>
      <c r="UFA30" s="111" t="s">
        <v>58</v>
      </c>
      <c r="UFB30" s="111"/>
      <c r="UFC30" s="111"/>
      <c r="UFD30" s="111"/>
      <c r="UFE30" s="111"/>
      <c r="UFF30" s="111"/>
      <c r="UFG30" s="111"/>
      <c r="UFH30" s="3" t="e">
        <f>UFH26/#REF!-0.01</f>
        <v>#REF!</v>
      </c>
      <c r="UFI30" s="111" t="s">
        <v>58</v>
      </c>
      <c r="UFJ30" s="111"/>
      <c r="UFK30" s="111"/>
      <c r="UFL30" s="111"/>
      <c r="UFM30" s="111"/>
      <c r="UFN30" s="111"/>
      <c r="UFO30" s="111"/>
      <c r="UFP30" s="3" t="e">
        <f>UFP26/#REF!-0.01</f>
        <v>#REF!</v>
      </c>
      <c r="UFQ30" s="111" t="s">
        <v>58</v>
      </c>
      <c r="UFR30" s="111"/>
      <c r="UFS30" s="111"/>
      <c r="UFT30" s="111"/>
      <c r="UFU30" s="111"/>
      <c r="UFV30" s="111"/>
      <c r="UFW30" s="111"/>
      <c r="UFX30" s="3" t="e">
        <f>UFX26/#REF!-0.01</f>
        <v>#REF!</v>
      </c>
      <c r="UFY30" s="111" t="s">
        <v>58</v>
      </c>
      <c r="UFZ30" s="111"/>
      <c r="UGA30" s="111"/>
      <c r="UGB30" s="111"/>
      <c r="UGC30" s="111"/>
      <c r="UGD30" s="111"/>
      <c r="UGE30" s="111"/>
      <c r="UGF30" s="3" t="e">
        <f>UGF26/#REF!-0.01</f>
        <v>#REF!</v>
      </c>
      <c r="UGG30" s="111" t="s">
        <v>58</v>
      </c>
      <c r="UGH30" s="111"/>
      <c r="UGI30" s="111"/>
      <c r="UGJ30" s="111"/>
      <c r="UGK30" s="111"/>
      <c r="UGL30" s="111"/>
      <c r="UGM30" s="111"/>
      <c r="UGN30" s="3" t="e">
        <f>UGN26/#REF!-0.01</f>
        <v>#REF!</v>
      </c>
      <c r="UGO30" s="111" t="s">
        <v>58</v>
      </c>
      <c r="UGP30" s="111"/>
      <c r="UGQ30" s="111"/>
      <c r="UGR30" s="111"/>
      <c r="UGS30" s="111"/>
      <c r="UGT30" s="111"/>
      <c r="UGU30" s="111"/>
      <c r="UGV30" s="3" t="e">
        <f>UGV26/#REF!-0.01</f>
        <v>#REF!</v>
      </c>
      <c r="UGW30" s="111" t="s">
        <v>58</v>
      </c>
      <c r="UGX30" s="111"/>
      <c r="UGY30" s="111"/>
      <c r="UGZ30" s="111"/>
      <c r="UHA30" s="111"/>
      <c r="UHB30" s="111"/>
      <c r="UHC30" s="111"/>
      <c r="UHD30" s="3" t="e">
        <f>UHD26/#REF!-0.01</f>
        <v>#REF!</v>
      </c>
      <c r="UHE30" s="111" t="s">
        <v>58</v>
      </c>
      <c r="UHF30" s="111"/>
      <c r="UHG30" s="111"/>
      <c r="UHH30" s="111"/>
      <c r="UHI30" s="111"/>
      <c r="UHJ30" s="111"/>
      <c r="UHK30" s="111"/>
      <c r="UHL30" s="3" t="e">
        <f>UHL26/#REF!-0.01</f>
        <v>#REF!</v>
      </c>
      <c r="UHM30" s="111" t="s">
        <v>58</v>
      </c>
      <c r="UHN30" s="111"/>
      <c r="UHO30" s="111"/>
      <c r="UHP30" s="111"/>
      <c r="UHQ30" s="111"/>
      <c r="UHR30" s="111"/>
      <c r="UHS30" s="111"/>
      <c r="UHT30" s="3" t="e">
        <f>UHT26/#REF!-0.01</f>
        <v>#REF!</v>
      </c>
      <c r="UHU30" s="111" t="s">
        <v>58</v>
      </c>
      <c r="UHV30" s="111"/>
      <c r="UHW30" s="111"/>
      <c r="UHX30" s="111"/>
      <c r="UHY30" s="111"/>
      <c r="UHZ30" s="111"/>
      <c r="UIA30" s="111"/>
      <c r="UIB30" s="3" t="e">
        <f>UIB26/#REF!-0.01</f>
        <v>#REF!</v>
      </c>
      <c r="UIC30" s="111" t="s">
        <v>58</v>
      </c>
      <c r="UID30" s="111"/>
      <c r="UIE30" s="111"/>
      <c r="UIF30" s="111"/>
      <c r="UIG30" s="111"/>
      <c r="UIH30" s="111"/>
      <c r="UII30" s="111"/>
      <c r="UIJ30" s="3" t="e">
        <f>UIJ26/#REF!-0.01</f>
        <v>#REF!</v>
      </c>
      <c r="UIK30" s="111" t="s">
        <v>58</v>
      </c>
      <c r="UIL30" s="111"/>
      <c r="UIM30" s="111"/>
      <c r="UIN30" s="111"/>
      <c r="UIO30" s="111"/>
      <c r="UIP30" s="111"/>
      <c r="UIQ30" s="111"/>
      <c r="UIR30" s="3" t="e">
        <f>UIR26/#REF!-0.01</f>
        <v>#REF!</v>
      </c>
      <c r="UIS30" s="111" t="s">
        <v>58</v>
      </c>
      <c r="UIT30" s="111"/>
      <c r="UIU30" s="111"/>
      <c r="UIV30" s="111"/>
      <c r="UIW30" s="111"/>
      <c r="UIX30" s="111"/>
      <c r="UIY30" s="111"/>
      <c r="UIZ30" s="3" t="e">
        <f>UIZ26/#REF!-0.01</f>
        <v>#REF!</v>
      </c>
      <c r="UJA30" s="111" t="s">
        <v>58</v>
      </c>
      <c r="UJB30" s="111"/>
      <c r="UJC30" s="111"/>
      <c r="UJD30" s="111"/>
      <c r="UJE30" s="111"/>
      <c r="UJF30" s="111"/>
      <c r="UJG30" s="111"/>
      <c r="UJH30" s="3" t="e">
        <f>UJH26/#REF!-0.01</f>
        <v>#REF!</v>
      </c>
      <c r="UJI30" s="111" t="s">
        <v>58</v>
      </c>
      <c r="UJJ30" s="111"/>
      <c r="UJK30" s="111"/>
      <c r="UJL30" s="111"/>
      <c r="UJM30" s="111"/>
      <c r="UJN30" s="111"/>
      <c r="UJO30" s="111"/>
      <c r="UJP30" s="3" t="e">
        <f>UJP26/#REF!-0.01</f>
        <v>#REF!</v>
      </c>
      <c r="UJQ30" s="111" t="s">
        <v>58</v>
      </c>
      <c r="UJR30" s="111"/>
      <c r="UJS30" s="111"/>
      <c r="UJT30" s="111"/>
      <c r="UJU30" s="111"/>
      <c r="UJV30" s="111"/>
      <c r="UJW30" s="111"/>
      <c r="UJX30" s="3" t="e">
        <f>UJX26/#REF!-0.01</f>
        <v>#REF!</v>
      </c>
      <c r="UJY30" s="111" t="s">
        <v>58</v>
      </c>
      <c r="UJZ30" s="111"/>
      <c r="UKA30" s="111"/>
      <c r="UKB30" s="111"/>
      <c r="UKC30" s="111"/>
      <c r="UKD30" s="111"/>
      <c r="UKE30" s="111"/>
      <c r="UKF30" s="3" t="e">
        <f>UKF26/#REF!-0.01</f>
        <v>#REF!</v>
      </c>
      <c r="UKG30" s="111" t="s">
        <v>58</v>
      </c>
      <c r="UKH30" s="111"/>
      <c r="UKI30" s="111"/>
      <c r="UKJ30" s="111"/>
      <c r="UKK30" s="111"/>
      <c r="UKL30" s="111"/>
      <c r="UKM30" s="111"/>
      <c r="UKN30" s="3" t="e">
        <f>UKN26/#REF!-0.01</f>
        <v>#REF!</v>
      </c>
      <c r="UKO30" s="111" t="s">
        <v>58</v>
      </c>
      <c r="UKP30" s="111"/>
      <c r="UKQ30" s="111"/>
      <c r="UKR30" s="111"/>
      <c r="UKS30" s="111"/>
      <c r="UKT30" s="111"/>
      <c r="UKU30" s="111"/>
      <c r="UKV30" s="3" t="e">
        <f>UKV26/#REF!-0.01</f>
        <v>#REF!</v>
      </c>
      <c r="UKW30" s="111" t="s">
        <v>58</v>
      </c>
      <c r="UKX30" s="111"/>
      <c r="UKY30" s="111"/>
      <c r="UKZ30" s="111"/>
      <c r="ULA30" s="111"/>
      <c r="ULB30" s="111"/>
      <c r="ULC30" s="111"/>
      <c r="ULD30" s="3" t="e">
        <f>ULD26/#REF!-0.01</f>
        <v>#REF!</v>
      </c>
      <c r="ULE30" s="111" t="s">
        <v>58</v>
      </c>
      <c r="ULF30" s="111"/>
      <c r="ULG30" s="111"/>
      <c r="ULH30" s="111"/>
      <c r="ULI30" s="111"/>
      <c r="ULJ30" s="111"/>
      <c r="ULK30" s="111"/>
      <c r="ULL30" s="3" t="e">
        <f>ULL26/#REF!-0.01</f>
        <v>#REF!</v>
      </c>
      <c r="ULM30" s="111" t="s">
        <v>58</v>
      </c>
      <c r="ULN30" s="111"/>
      <c r="ULO30" s="111"/>
      <c r="ULP30" s="111"/>
      <c r="ULQ30" s="111"/>
      <c r="ULR30" s="111"/>
      <c r="ULS30" s="111"/>
      <c r="ULT30" s="3" t="e">
        <f>ULT26/#REF!-0.01</f>
        <v>#REF!</v>
      </c>
      <c r="ULU30" s="111" t="s">
        <v>58</v>
      </c>
      <c r="ULV30" s="111"/>
      <c r="ULW30" s="111"/>
      <c r="ULX30" s="111"/>
      <c r="ULY30" s="111"/>
      <c r="ULZ30" s="111"/>
      <c r="UMA30" s="111"/>
      <c r="UMB30" s="3" t="e">
        <f>UMB26/#REF!-0.01</f>
        <v>#REF!</v>
      </c>
      <c r="UMC30" s="111" t="s">
        <v>58</v>
      </c>
      <c r="UMD30" s="111"/>
      <c r="UME30" s="111"/>
      <c r="UMF30" s="111"/>
      <c r="UMG30" s="111"/>
      <c r="UMH30" s="111"/>
      <c r="UMI30" s="111"/>
      <c r="UMJ30" s="3" t="e">
        <f>UMJ26/#REF!-0.01</f>
        <v>#REF!</v>
      </c>
      <c r="UMK30" s="111" t="s">
        <v>58</v>
      </c>
      <c r="UML30" s="111"/>
      <c r="UMM30" s="111"/>
      <c r="UMN30" s="111"/>
      <c r="UMO30" s="111"/>
      <c r="UMP30" s="111"/>
      <c r="UMQ30" s="111"/>
      <c r="UMR30" s="3" t="e">
        <f>UMR26/#REF!-0.01</f>
        <v>#REF!</v>
      </c>
      <c r="UMS30" s="111" t="s">
        <v>58</v>
      </c>
      <c r="UMT30" s="111"/>
      <c r="UMU30" s="111"/>
      <c r="UMV30" s="111"/>
      <c r="UMW30" s="111"/>
      <c r="UMX30" s="111"/>
      <c r="UMY30" s="111"/>
      <c r="UMZ30" s="3" t="e">
        <f>UMZ26/#REF!-0.01</f>
        <v>#REF!</v>
      </c>
      <c r="UNA30" s="111" t="s">
        <v>58</v>
      </c>
      <c r="UNB30" s="111"/>
      <c r="UNC30" s="111"/>
      <c r="UND30" s="111"/>
      <c r="UNE30" s="111"/>
      <c r="UNF30" s="111"/>
      <c r="UNG30" s="111"/>
      <c r="UNH30" s="3" t="e">
        <f>UNH26/#REF!-0.01</f>
        <v>#REF!</v>
      </c>
      <c r="UNI30" s="111" t="s">
        <v>58</v>
      </c>
      <c r="UNJ30" s="111"/>
      <c r="UNK30" s="111"/>
      <c r="UNL30" s="111"/>
      <c r="UNM30" s="111"/>
      <c r="UNN30" s="111"/>
      <c r="UNO30" s="111"/>
      <c r="UNP30" s="3" t="e">
        <f>UNP26/#REF!-0.01</f>
        <v>#REF!</v>
      </c>
      <c r="UNQ30" s="111" t="s">
        <v>58</v>
      </c>
      <c r="UNR30" s="111"/>
      <c r="UNS30" s="111"/>
      <c r="UNT30" s="111"/>
      <c r="UNU30" s="111"/>
      <c r="UNV30" s="111"/>
      <c r="UNW30" s="111"/>
      <c r="UNX30" s="3" t="e">
        <f>UNX26/#REF!-0.01</f>
        <v>#REF!</v>
      </c>
      <c r="UNY30" s="111" t="s">
        <v>58</v>
      </c>
      <c r="UNZ30" s="111"/>
      <c r="UOA30" s="111"/>
      <c r="UOB30" s="111"/>
      <c r="UOC30" s="111"/>
      <c r="UOD30" s="111"/>
      <c r="UOE30" s="111"/>
      <c r="UOF30" s="3" t="e">
        <f>UOF26/#REF!-0.01</f>
        <v>#REF!</v>
      </c>
      <c r="UOG30" s="111" t="s">
        <v>58</v>
      </c>
      <c r="UOH30" s="111"/>
      <c r="UOI30" s="111"/>
      <c r="UOJ30" s="111"/>
      <c r="UOK30" s="111"/>
      <c r="UOL30" s="111"/>
      <c r="UOM30" s="111"/>
      <c r="UON30" s="3" t="e">
        <f>UON26/#REF!-0.01</f>
        <v>#REF!</v>
      </c>
      <c r="UOO30" s="111" t="s">
        <v>58</v>
      </c>
      <c r="UOP30" s="111"/>
      <c r="UOQ30" s="111"/>
      <c r="UOR30" s="111"/>
      <c r="UOS30" s="111"/>
      <c r="UOT30" s="111"/>
      <c r="UOU30" s="111"/>
      <c r="UOV30" s="3" t="e">
        <f>UOV26/#REF!-0.01</f>
        <v>#REF!</v>
      </c>
      <c r="UOW30" s="111" t="s">
        <v>58</v>
      </c>
      <c r="UOX30" s="111"/>
      <c r="UOY30" s="111"/>
      <c r="UOZ30" s="111"/>
      <c r="UPA30" s="111"/>
      <c r="UPB30" s="111"/>
      <c r="UPC30" s="111"/>
      <c r="UPD30" s="3" t="e">
        <f>UPD26/#REF!-0.01</f>
        <v>#REF!</v>
      </c>
      <c r="UPE30" s="111" t="s">
        <v>58</v>
      </c>
      <c r="UPF30" s="111"/>
      <c r="UPG30" s="111"/>
      <c r="UPH30" s="111"/>
      <c r="UPI30" s="111"/>
      <c r="UPJ30" s="111"/>
      <c r="UPK30" s="111"/>
      <c r="UPL30" s="3" t="e">
        <f>UPL26/#REF!-0.01</f>
        <v>#REF!</v>
      </c>
      <c r="UPM30" s="111" t="s">
        <v>58</v>
      </c>
      <c r="UPN30" s="111"/>
      <c r="UPO30" s="111"/>
      <c r="UPP30" s="111"/>
      <c r="UPQ30" s="111"/>
      <c r="UPR30" s="111"/>
      <c r="UPS30" s="111"/>
      <c r="UPT30" s="3" t="e">
        <f>UPT26/#REF!-0.01</f>
        <v>#REF!</v>
      </c>
      <c r="UPU30" s="111" t="s">
        <v>58</v>
      </c>
      <c r="UPV30" s="111"/>
      <c r="UPW30" s="111"/>
      <c r="UPX30" s="111"/>
      <c r="UPY30" s="111"/>
      <c r="UPZ30" s="111"/>
      <c r="UQA30" s="111"/>
      <c r="UQB30" s="3" t="e">
        <f>UQB26/#REF!-0.01</f>
        <v>#REF!</v>
      </c>
      <c r="UQC30" s="111" t="s">
        <v>58</v>
      </c>
      <c r="UQD30" s="111"/>
      <c r="UQE30" s="111"/>
      <c r="UQF30" s="111"/>
      <c r="UQG30" s="111"/>
      <c r="UQH30" s="111"/>
      <c r="UQI30" s="111"/>
      <c r="UQJ30" s="3" t="e">
        <f>UQJ26/#REF!-0.01</f>
        <v>#REF!</v>
      </c>
      <c r="UQK30" s="111" t="s">
        <v>58</v>
      </c>
      <c r="UQL30" s="111"/>
      <c r="UQM30" s="111"/>
      <c r="UQN30" s="111"/>
      <c r="UQO30" s="111"/>
      <c r="UQP30" s="111"/>
      <c r="UQQ30" s="111"/>
      <c r="UQR30" s="3" t="e">
        <f>UQR26/#REF!-0.01</f>
        <v>#REF!</v>
      </c>
      <c r="UQS30" s="111" t="s">
        <v>58</v>
      </c>
      <c r="UQT30" s="111"/>
      <c r="UQU30" s="111"/>
      <c r="UQV30" s="111"/>
      <c r="UQW30" s="111"/>
      <c r="UQX30" s="111"/>
      <c r="UQY30" s="111"/>
      <c r="UQZ30" s="3" t="e">
        <f>UQZ26/#REF!-0.01</f>
        <v>#REF!</v>
      </c>
      <c r="URA30" s="111" t="s">
        <v>58</v>
      </c>
      <c r="URB30" s="111"/>
      <c r="URC30" s="111"/>
      <c r="URD30" s="111"/>
      <c r="URE30" s="111"/>
      <c r="URF30" s="111"/>
      <c r="URG30" s="111"/>
      <c r="URH30" s="3" t="e">
        <f>URH26/#REF!-0.01</f>
        <v>#REF!</v>
      </c>
      <c r="URI30" s="111" t="s">
        <v>58</v>
      </c>
      <c r="URJ30" s="111"/>
      <c r="URK30" s="111"/>
      <c r="URL30" s="111"/>
      <c r="URM30" s="111"/>
      <c r="URN30" s="111"/>
      <c r="URO30" s="111"/>
      <c r="URP30" s="3" t="e">
        <f>URP26/#REF!-0.01</f>
        <v>#REF!</v>
      </c>
      <c r="URQ30" s="111" t="s">
        <v>58</v>
      </c>
      <c r="URR30" s="111"/>
      <c r="URS30" s="111"/>
      <c r="URT30" s="111"/>
      <c r="URU30" s="111"/>
      <c r="URV30" s="111"/>
      <c r="URW30" s="111"/>
      <c r="URX30" s="3" t="e">
        <f>URX26/#REF!-0.01</f>
        <v>#REF!</v>
      </c>
      <c r="URY30" s="111" t="s">
        <v>58</v>
      </c>
      <c r="URZ30" s="111"/>
      <c r="USA30" s="111"/>
      <c r="USB30" s="111"/>
      <c r="USC30" s="111"/>
      <c r="USD30" s="111"/>
      <c r="USE30" s="111"/>
      <c r="USF30" s="3" t="e">
        <f>USF26/#REF!-0.01</f>
        <v>#REF!</v>
      </c>
      <c r="USG30" s="111" t="s">
        <v>58</v>
      </c>
      <c r="USH30" s="111"/>
      <c r="USI30" s="111"/>
      <c r="USJ30" s="111"/>
      <c r="USK30" s="111"/>
      <c r="USL30" s="111"/>
      <c r="USM30" s="111"/>
      <c r="USN30" s="3" t="e">
        <f>USN26/#REF!-0.01</f>
        <v>#REF!</v>
      </c>
      <c r="USO30" s="111" t="s">
        <v>58</v>
      </c>
      <c r="USP30" s="111"/>
      <c r="USQ30" s="111"/>
      <c r="USR30" s="111"/>
      <c r="USS30" s="111"/>
      <c r="UST30" s="111"/>
      <c r="USU30" s="111"/>
      <c r="USV30" s="3" t="e">
        <f>USV26/#REF!-0.01</f>
        <v>#REF!</v>
      </c>
      <c r="USW30" s="111" t="s">
        <v>58</v>
      </c>
      <c r="USX30" s="111"/>
      <c r="USY30" s="111"/>
      <c r="USZ30" s="111"/>
      <c r="UTA30" s="111"/>
      <c r="UTB30" s="111"/>
      <c r="UTC30" s="111"/>
      <c r="UTD30" s="3" t="e">
        <f>UTD26/#REF!-0.01</f>
        <v>#REF!</v>
      </c>
      <c r="UTE30" s="111" t="s">
        <v>58</v>
      </c>
      <c r="UTF30" s="111"/>
      <c r="UTG30" s="111"/>
      <c r="UTH30" s="111"/>
      <c r="UTI30" s="111"/>
      <c r="UTJ30" s="111"/>
      <c r="UTK30" s="111"/>
      <c r="UTL30" s="3" t="e">
        <f>UTL26/#REF!-0.01</f>
        <v>#REF!</v>
      </c>
      <c r="UTM30" s="111" t="s">
        <v>58</v>
      </c>
      <c r="UTN30" s="111"/>
      <c r="UTO30" s="111"/>
      <c r="UTP30" s="111"/>
      <c r="UTQ30" s="111"/>
      <c r="UTR30" s="111"/>
      <c r="UTS30" s="111"/>
      <c r="UTT30" s="3" t="e">
        <f>UTT26/#REF!-0.01</f>
        <v>#REF!</v>
      </c>
      <c r="UTU30" s="111" t="s">
        <v>58</v>
      </c>
      <c r="UTV30" s="111"/>
      <c r="UTW30" s="111"/>
      <c r="UTX30" s="111"/>
      <c r="UTY30" s="111"/>
      <c r="UTZ30" s="111"/>
      <c r="UUA30" s="111"/>
      <c r="UUB30" s="3" t="e">
        <f>UUB26/#REF!-0.01</f>
        <v>#REF!</v>
      </c>
      <c r="UUC30" s="111" t="s">
        <v>58</v>
      </c>
      <c r="UUD30" s="111"/>
      <c r="UUE30" s="111"/>
      <c r="UUF30" s="111"/>
      <c r="UUG30" s="111"/>
      <c r="UUH30" s="111"/>
      <c r="UUI30" s="111"/>
      <c r="UUJ30" s="3" t="e">
        <f>UUJ26/#REF!-0.01</f>
        <v>#REF!</v>
      </c>
      <c r="UUK30" s="111" t="s">
        <v>58</v>
      </c>
      <c r="UUL30" s="111"/>
      <c r="UUM30" s="111"/>
      <c r="UUN30" s="111"/>
      <c r="UUO30" s="111"/>
      <c r="UUP30" s="111"/>
      <c r="UUQ30" s="111"/>
      <c r="UUR30" s="3" t="e">
        <f>UUR26/#REF!-0.01</f>
        <v>#REF!</v>
      </c>
      <c r="UUS30" s="111" t="s">
        <v>58</v>
      </c>
      <c r="UUT30" s="111"/>
      <c r="UUU30" s="111"/>
      <c r="UUV30" s="111"/>
      <c r="UUW30" s="111"/>
      <c r="UUX30" s="111"/>
      <c r="UUY30" s="111"/>
      <c r="UUZ30" s="3" t="e">
        <f>UUZ26/#REF!-0.01</f>
        <v>#REF!</v>
      </c>
      <c r="UVA30" s="111" t="s">
        <v>58</v>
      </c>
      <c r="UVB30" s="111"/>
      <c r="UVC30" s="111"/>
      <c r="UVD30" s="111"/>
      <c r="UVE30" s="111"/>
      <c r="UVF30" s="111"/>
      <c r="UVG30" s="111"/>
      <c r="UVH30" s="3" t="e">
        <f>UVH26/#REF!-0.01</f>
        <v>#REF!</v>
      </c>
      <c r="UVI30" s="111" t="s">
        <v>58</v>
      </c>
      <c r="UVJ30" s="111"/>
      <c r="UVK30" s="111"/>
      <c r="UVL30" s="111"/>
      <c r="UVM30" s="111"/>
      <c r="UVN30" s="111"/>
      <c r="UVO30" s="111"/>
      <c r="UVP30" s="3" t="e">
        <f>UVP26/#REF!-0.01</f>
        <v>#REF!</v>
      </c>
      <c r="UVQ30" s="111" t="s">
        <v>58</v>
      </c>
      <c r="UVR30" s="111"/>
      <c r="UVS30" s="111"/>
      <c r="UVT30" s="111"/>
      <c r="UVU30" s="111"/>
      <c r="UVV30" s="111"/>
      <c r="UVW30" s="111"/>
      <c r="UVX30" s="3" t="e">
        <f>UVX26/#REF!-0.01</f>
        <v>#REF!</v>
      </c>
      <c r="UVY30" s="111" t="s">
        <v>58</v>
      </c>
      <c r="UVZ30" s="111"/>
      <c r="UWA30" s="111"/>
      <c r="UWB30" s="111"/>
      <c r="UWC30" s="111"/>
      <c r="UWD30" s="111"/>
      <c r="UWE30" s="111"/>
      <c r="UWF30" s="3" t="e">
        <f>UWF26/#REF!-0.01</f>
        <v>#REF!</v>
      </c>
      <c r="UWG30" s="111" t="s">
        <v>58</v>
      </c>
      <c r="UWH30" s="111"/>
      <c r="UWI30" s="111"/>
      <c r="UWJ30" s="111"/>
      <c r="UWK30" s="111"/>
      <c r="UWL30" s="111"/>
      <c r="UWM30" s="111"/>
      <c r="UWN30" s="3" t="e">
        <f>UWN26/#REF!-0.01</f>
        <v>#REF!</v>
      </c>
      <c r="UWO30" s="111" t="s">
        <v>58</v>
      </c>
      <c r="UWP30" s="111"/>
      <c r="UWQ30" s="111"/>
      <c r="UWR30" s="111"/>
      <c r="UWS30" s="111"/>
      <c r="UWT30" s="111"/>
      <c r="UWU30" s="111"/>
      <c r="UWV30" s="3" t="e">
        <f>UWV26/#REF!-0.01</f>
        <v>#REF!</v>
      </c>
      <c r="UWW30" s="111" t="s">
        <v>58</v>
      </c>
      <c r="UWX30" s="111"/>
      <c r="UWY30" s="111"/>
      <c r="UWZ30" s="111"/>
      <c r="UXA30" s="111"/>
      <c r="UXB30" s="111"/>
      <c r="UXC30" s="111"/>
      <c r="UXD30" s="3" t="e">
        <f>UXD26/#REF!-0.01</f>
        <v>#REF!</v>
      </c>
      <c r="UXE30" s="111" t="s">
        <v>58</v>
      </c>
      <c r="UXF30" s="111"/>
      <c r="UXG30" s="111"/>
      <c r="UXH30" s="111"/>
      <c r="UXI30" s="111"/>
      <c r="UXJ30" s="111"/>
      <c r="UXK30" s="111"/>
      <c r="UXL30" s="3" t="e">
        <f>UXL26/#REF!-0.01</f>
        <v>#REF!</v>
      </c>
      <c r="UXM30" s="111" t="s">
        <v>58</v>
      </c>
      <c r="UXN30" s="111"/>
      <c r="UXO30" s="111"/>
      <c r="UXP30" s="111"/>
      <c r="UXQ30" s="111"/>
      <c r="UXR30" s="111"/>
      <c r="UXS30" s="111"/>
      <c r="UXT30" s="3" t="e">
        <f>UXT26/#REF!-0.01</f>
        <v>#REF!</v>
      </c>
      <c r="UXU30" s="111" t="s">
        <v>58</v>
      </c>
      <c r="UXV30" s="111"/>
      <c r="UXW30" s="111"/>
      <c r="UXX30" s="111"/>
      <c r="UXY30" s="111"/>
      <c r="UXZ30" s="111"/>
      <c r="UYA30" s="111"/>
      <c r="UYB30" s="3" t="e">
        <f>UYB26/#REF!-0.01</f>
        <v>#REF!</v>
      </c>
      <c r="UYC30" s="111" t="s">
        <v>58</v>
      </c>
      <c r="UYD30" s="111"/>
      <c r="UYE30" s="111"/>
      <c r="UYF30" s="111"/>
      <c r="UYG30" s="111"/>
      <c r="UYH30" s="111"/>
      <c r="UYI30" s="111"/>
      <c r="UYJ30" s="3" t="e">
        <f>UYJ26/#REF!-0.01</f>
        <v>#REF!</v>
      </c>
      <c r="UYK30" s="111" t="s">
        <v>58</v>
      </c>
      <c r="UYL30" s="111"/>
      <c r="UYM30" s="111"/>
      <c r="UYN30" s="111"/>
      <c r="UYO30" s="111"/>
      <c r="UYP30" s="111"/>
      <c r="UYQ30" s="111"/>
      <c r="UYR30" s="3" t="e">
        <f>UYR26/#REF!-0.01</f>
        <v>#REF!</v>
      </c>
      <c r="UYS30" s="111" t="s">
        <v>58</v>
      </c>
      <c r="UYT30" s="111"/>
      <c r="UYU30" s="111"/>
      <c r="UYV30" s="111"/>
      <c r="UYW30" s="111"/>
      <c r="UYX30" s="111"/>
      <c r="UYY30" s="111"/>
      <c r="UYZ30" s="3" t="e">
        <f>UYZ26/#REF!-0.01</f>
        <v>#REF!</v>
      </c>
      <c r="UZA30" s="111" t="s">
        <v>58</v>
      </c>
      <c r="UZB30" s="111"/>
      <c r="UZC30" s="111"/>
      <c r="UZD30" s="111"/>
      <c r="UZE30" s="111"/>
      <c r="UZF30" s="111"/>
      <c r="UZG30" s="111"/>
      <c r="UZH30" s="3" t="e">
        <f>UZH26/#REF!-0.01</f>
        <v>#REF!</v>
      </c>
      <c r="UZI30" s="111" t="s">
        <v>58</v>
      </c>
      <c r="UZJ30" s="111"/>
      <c r="UZK30" s="111"/>
      <c r="UZL30" s="111"/>
      <c r="UZM30" s="111"/>
      <c r="UZN30" s="111"/>
      <c r="UZO30" s="111"/>
      <c r="UZP30" s="3" t="e">
        <f>UZP26/#REF!-0.01</f>
        <v>#REF!</v>
      </c>
      <c r="UZQ30" s="111" t="s">
        <v>58</v>
      </c>
      <c r="UZR30" s="111"/>
      <c r="UZS30" s="111"/>
      <c r="UZT30" s="111"/>
      <c r="UZU30" s="111"/>
      <c r="UZV30" s="111"/>
      <c r="UZW30" s="111"/>
      <c r="UZX30" s="3" t="e">
        <f>UZX26/#REF!-0.01</f>
        <v>#REF!</v>
      </c>
      <c r="UZY30" s="111" t="s">
        <v>58</v>
      </c>
      <c r="UZZ30" s="111"/>
      <c r="VAA30" s="111"/>
      <c r="VAB30" s="111"/>
      <c r="VAC30" s="111"/>
      <c r="VAD30" s="111"/>
      <c r="VAE30" s="111"/>
      <c r="VAF30" s="3" t="e">
        <f>VAF26/#REF!-0.01</f>
        <v>#REF!</v>
      </c>
      <c r="VAG30" s="111" t="s">
        <v>58</v>
      </c>
      <c r="VAH30" s="111"/>
      <c r="VAI30" s="111"/>
      <c r="VAJ30" s="111"/>
      <c r="VAK30" s="111"/>
      <c r="VAL30" s="111"/>
      <c r="VAM30" s="111"/>
      <c r="VAN30" s="3" t="e">
        <f>VAN26/#REF!-0.01</f>
        <v>#REF!</v>
      </c>
      <c r="VAO30" s="111" t="s">
        <v>58</v>
      </c>
      <c r="VAP30" s="111"/>
      <c r="VAQ30" s="111"/>
      <c r="VAR30" s="111"/>
      <c r="VAS30" s="111"/>
      <c r="VAT30" s="111"/>
      <c r="VAU30" s="111"/>
      <c r="VAV30" s="3" t="e">
        <f>VAV26/#REF!-0.01</f>
        <v>#REF!</v>
      </c>
      <c r="VAW30" s="111" t="s">
        <v>58</v>
      </c>
      <c r="VAX30" s="111"/>
      <c r="VAY30" s="111"/>
      <c r="VAZ30" s="111"/>
      <c r="VBA30" s="111"/>
      <c r="VBB30" s="111"/>
      <c r="VBC30" s="111"/>
      <c r="VBD30" s="3" t="e">
        <f>VBD26/#REF!-0.01</f>
        <v>#REF!</v>
      </c>
      <c r="VBE30" s="111" t="s">
        <v>58</v>
      </c>
      <c r="VBF30" s="111"/>
      <c r="VBG30" s="111"/>
      <c r="VBH30" s="111"/>
      <c r="VBI30" s="111"/>
      <c r="VBJ30" s="111"/>
      <c r="VBK30" s="111"/>
      <c r="VBL30" s="3" t="e">
        <f>VBL26/#REF!-0.01</f>
        <v>#REF!</v>
      </c>
      <c r="VBM30" s="111" t="s">
        <v>58</v>
      </c>
      <c r="VBN30" s="111"/>
      <c r="VBO30" s="111"/>
      <c r="VBP30" s="111"/>
      <c r="VBQ30" s="111"/>
      <c r="VBR30" s="111"/>
      <c r="VBS30" s="111"/>
      <c r="VBT30" s="3" t="e">
        <f>VBT26/#REF!-0.01</f>
        <v>#REF!</v>
      </c>
      <c r="VBU30" s="111" t="s">
        <v>58</v>
      </c>
      <c r="VBV30" s="111"/>
      <c r="VBW30" s="111"/>
      <c r="VBX30" s="111"/>
      <c r="VBY30" s="111"/>
      <c r="VBZ30" s="111"/>
      <c r="VCA30" s="111"/>
      <c r="VCB30" s="3" t="e">
        <f>VCB26/#REF!-0.01</f>
        <v>#REF!</v>
      </c>
      <c r="VCC30" s="111" t="s">
        <v>58</v>
      </c>
      <c r="VCD30" s="111"/>
      <c r="VCE30" s="111"/>
      <c r="VCF30" s="111"/>
      <c r="VCG30" s="111"/>
      <c r="VCH30" s="111"/>
      <c r="VCI30" s="111"/>
      <c r="VCJ30" s="3" t="e">
        <f>VCJ26/#REF!-0.01</f>
        <v>#REF!</v>
      </c>
      <c r="VCK30" s="111" t="s">
        <v>58</v>
      </c>
      <c r="VCL30" s="111"/>
      <c r="VCM30" s="111"/>
      <c r="VCN30" s="111"/>
      <c r="VCO30" s="111"/>
      <c r="VCP30" s="111"/>
      <c r="VCQ30" s="111"/>
      <c r="VCR30" s="3" t="e">
        <f>VCR26/#REF!-0.01</f>
        <v>#REF!</v>
      </c>
      <c r="VCS30" s="111" t="s">
        <v>58</v>
      </c>
      <c r="VCT30" s="111"/>
      <c r="VCU30" s="111"/>
      <c r="VCV30" s="111"/>
      <c r="VCW30" s="111"/>
      <c r="VCX30" s="111"/>
      <c r="VCY30" s="111"/>
      <c r="VCZ30" s="3" t="e">
        <f>VCZ26/#REF!-0.01</f>
        <v>#REF!</v>
      </c>
      <c r="VDA30" s="111" t="s">
        <v>58</v>
      </c>
      <c r="VDB30" s="111"/>
      <c r="VDC30" s="111"/>
      <c r="VDD30" s="111"/>
      <c r="VDE30" s="111"/>
      <c r="VDF30" s="111"/>
      <c r="VDG30" s="111"/>
      <c r="VDH30" s="3" t="e">
        <f>VDH26/#REF!-0.01</f>
        <v>#REF!</v>
      </c>
      <c r="VDI30" s="111" t="s">
        <v>58</v>
      </c>
      <c r="VDJ30" s="111"/>
      <c r="VDK30" s="111"/>
      <c r="VDL30" s="111"/>
      <c r="VDM30" s="111"/>
      <c r="VDN30" s="111"/>
      <c r="VDO30" s="111"/>
      <c r="VDP30" s="3" t="e">
        <f>VDP26/#REF!-0.01</f>
        <v>#REF!</v>
      </c>
      <c r="VDQ30" s="111" t="s">
        <v>58</v>
      </c>
      <c r="VDR30" s="111"/>
      <c r="VDS30" s="111"/>
      <c r="VDT30" s="111"/>
      <c r="VDU30" s="111"/>
      <c r="VDV30" s="111"/>
      <c r="VDW30" s="111"/>
      <c r="VDX30" s="3" t="e">
        <f>VDX26/#REF!-0.01</f>
        <v>#REF!</v>
      </c>
      <c r="VDY30" s="111" t="s">
        <v>58</v>
      </c>
      <c r="VDZ30" s="111"/>
      <c r="VEA30" s="111"/>
      <c r="VEB30" s="111"/>
      <c r="VEC30" s="111"/>
      <c r="VED30" s="111"/>
      <c r="VEE30" s="111"/>
      <c r="VEF30" s="3" t="e">
        <f>VEF26/#REF!-0.01</f>
        <v>#REF!</v>
      </c>
      <c r="VEG30" s="111" t="s">
        <v>58</v>
      </c>
      <c r="VEH30" s="111"/>
      <c r="VEI30" s="111"/>
      <c r="VEJ30" s="111"/>
      <c r="VEK30" s="111"/>
      <c r="VEL30" s="111"/>
      <c r="VEM30" s="111"/>
      <c r="VEN30" s="3" t="e">
        <f>VEN26/#REF!-0.01</f>
        <v>#REF!</v>
      </c>
      <c r="VEO30" s="111" t="s">
        <v>58</v>
      </c>
      <c r="VEP30" s="111"/>
      <c r="VEQ30" s="111"/>
      <c r="VER30" s="111"/>
      <c r="VES30" s="111"/>
      <c r="VET30" s="111"/>
      <c r="VEU30" s="111"/>
      <c r="VEV30" s="3" t="e">
        <f>VEV26/#REF!-0.01</f>
        <v>#REF!</v>
      </c>
      <c r="VEW30" s="111" t="s">
        <v>58</v>
      </c>
      <c r="VEX30" s="111"/>
      <c r="VEY30" s="111"/>
      <c r="VEZ30" s="111"/>
      <c r="VFA30" s="111"/>
      <c r="VFB30" s="111"/>
      <c r="VFC30" s="111"/>
      <c r="VFD30" s="3" t="e">
        <f>VFD26/#REF!-0.01</f>
        <v>#REF!</v>
      </c>
      <c r="VFE30" s="111" t="s">
        <v>58</v>
      </c>
      <c r="VFF30" s="111"/>
      <c r="VFG30" s="111"/>
      <c r="VFH30" s="111"/>
      <c r="VFI30" s="111"/>
      <c r="VFJ30" s="111"/>
      <c r="VFK30" s="111"/>
      <c r="VFL30" s="3" t="e">
        <f>VFL26/#REF!-0.01</f>
        <v>#REF!</v>
      </c>
      <c r="VFM30" s="111" t="s">
        <v>58</v>
      </c>
      <c r="VFN30" s="111"/>
      <c r="VFO30" s="111"/>
      <c r="VFP30" s="111"/>
      <c r="VFQ30" s="111"/>
      <c r="VFR30" s="111"/>
      <c r="VFS30" s="111"/>
      <c r="VFT30" s="3" t="e">
        <f>VFT26/#REF!-0.01</f>
        <v>#REF!</v>
      </c>
      <c r="VFU30" s="111" t="s">
        <v>58</v>
      </c>
      <c r="VFV30" s="111"/>
      <c r="VFW30" s="111"/>
      <c r="VFX30" s="111"/>
      <c r="VFY30" s="111"/>
      <c r="VFZ30" s="111"/>
      <c r="VGA30" s="111"/>
      <c r="VGB30" s="3" t="e">
        <f>VGB26/#REF!-0.01</f>
        <v>#REF!</v>
      </c>
      <c r="VGC30" s="111" t="s">
        <v>58</v>
      </c>
      <c r="VGD30" s="111"/>
      <c r="VGE30" s="111"/>
      <c r="VGF30" s="111"/>
      <c r="VGG30" s="111"/>
      <c r="VGH30" s="111"/>
      <c r="VGI30" s="111"/>
      <c r="VGJ30" s="3" t="e">
        <f>VGJ26/#REF!-0.01</f>
        <v>#REF!</v>
      </c>
      <c r="VGK30" s="111" t="s">
        <v>58</v>
      </c>
      <c r="VGL30" s="111"/>
      <c r="VGM30" s="111"/>
      <c r="VGN30" s="111"/>
      <c r="VGO30" s="111"/>
      <c r="VGP30" s="111"/>
      <c r="VGQ30" s="111"/>
      <c r="VGR30" s="3" t="e">
        <f>VGR26/#REF!-0.01</f>
        <v>#REF!</v>
      </c>
      <c r="VGS30" s="111" t="s">
        <v>58</v>
      </c>
      <c r="VGT30" s="111"/>
      <c r="VGU30" s="111"/>
      <c r="VGV30" s="111"/>
      <c r="VGW30" s="111"/>
      <c r="VGX30" s="111"/>
      <c r="VGY30" s="111"/>
      <c r="VGZ30" s="3" t="e">
        <f>VGZ26/#REF!-0.01</f>
        <v>#REF!</v>
      </c>
      <c r="VHA30" s="111" t="s">
        <v>58</v>
      </c>
      <c r="VHB30" s="111"/>
      <c r="VHC30" s="111"/>
      <c r="VHD30" s="111"/>
      <c r="VHE30" s="111"/>
      <c r="VHF30" s="111"/>
      <c r="VHG30" s="111"/>
      <c r="VHH30" s="3" t="e">
        <f>VHH26/#REF!-0.01</f>
        <v>#REF!</v>
      </c>
      <c r="VHI30" s="111" t="s">
        <v>58</v>
      </c>
      <c r="VHJ30" s="111"/>
      <c r="VHK30" s="111"/>
      <c r="VHL30" s="111"/>
      <c r="VHM30" s="111"/>
      <c r="VHN30" s="111"/>
      <c r="VHO30" s="111"/>
      <c r="VHP30" s="3" t="e">
        <f>VHP26/#REF!-0.01</f>
        <v>#REF!</v>
      </c>
      <c r="VHQ30" s="111" t="s">
        <v>58</v>
      </c>
      <c r="VHR30" s="111"/>
      <c r="VHS30" s="111"/>
      <c r="VHT30" s="111"/>
      <c r="VHU30" s="111"/>
      <c r="VHV30" s="111"/>
      <c r="VHW30" s="111"/>
      <c r="VHX30" s="3" t="e">
        <f>VHX26/#REF!-0.01</f>
        <v>#REF!</v>
      </c>
      <c r="VHY30" s="111" t="s">
        <v>58</v>
      </c>
      <c r="VHZ30" s="111"/>
      <c r="VIA30" s="111"/>
      <c r="VIB30" s="111"/>
      <c r="VIC30" s="111"/>
      <c r="VID30" s="111"/>
      <c r="VIE30" s="111"/>
      <c r="VIF30" s="3" t="e">
        <f>VIF26/#REF!-0.01</f>
        <v>#REF!</v>
      </c>
      <c r="VIG30" s="111" t="s">
        <v>58</v>
      </c>
      <c r="VIH30" s="111"/>
      <c r="VII30" s="111"/>
      <c r="VIJ30" s="111"/>
      <c r="VIK30" s="111"/>
      <c r="VIL30" s="111"/>
      <c r="VIM30" s="111"/>
      <c r="VIN30" s="3" t="e">
        <f>VIN26/#REF!-0.01</f>
        <v>#REF!</v>
      </c>
      <c r="VIO30" s="111" t="s">
        <v>58</v>
      </c>
      <c r="VIP30" s="111"/>
      <c r="VIQ30" s="111"/>
      <c r="VIR30" s="111"/>
      <c r="VIS30" s="111"/>
      <c r="VIT30" s="111"/>
      <c r="VIU30" s="111"/>
      <c r="VIV30" s="3" t="e">
        <f>VIV26/#REF!-0.01</f>
        <v>#REF!</v>
      </c>
      <c r="VIW30" s="111" t="s">
        <v>58</v>
      </c>
      <c r="VIX30" s="111"/>
      <c r="VIY30" s="111"/>
      <c r="VIZ30" s="111"/>
      <c r="VJA30" s="111"/>
      <c r="VJB30" s="111"/>
      <c r="VJC30" s="111"/>
      <c r="VJD30" s="3" t="e">
        <f>VJD26/#REF!-0.01</f>
        <v>#REF!</v>
      </c>
      <c r="VJE30" s="111" t="s">
        <v>58</v>
      </c>
      <c r="VJF30" s="111"/>
      <c r="VJG30" s="111"/>
      <c r="VJH30" s="111"/>
      <c r="VJI30" s="111"/>
      <c r="VJJ30" s="111"/>
      <c r="VJK30" s="111"/>
      <c r="VJL30" s="3" t="e">
        <f>VJL26/#REF!-0.01</f>
        <v>#REF!</v>
      </c>
      <c r="VJM30" s="111" t="s">
        <v>58</v>
      </c>
      <c r="VJN30" s="111"/>
      <c r="VJO30" s="111"/>
      <c r="VJP30" s="111"/>
      <c r="VJQ30" s="111"/>
      <c r="VJR30" s="111"/>
      <c r="VJS30" s="111"/>
      <c r="VJT30" s="3" t="e">
        <f>VJT26/#REF!-0.01</f>
        <v>#REF!</v>
      </c>
      <c r="VJU30" s="111" t="s">
        <v>58</v>
      </c>
      <c r="VJV30" s="111"/>
      <c r="VJW30" s="111"/>
      <c r="VJX30" s="111"/>
      <c r="VJY30" s="111"/>
      <c r="VJZ30" s="111"/>
      <c r="VKA30" s="111"/>
      <c r="VKB30" s="3" t="e">
        <f>VKB26/#REF!-0.01</f>
        <v>#REF!</v>
      </c>
      <c r="VKC30" s="111" t="s">
        <v>58</v>
      </c>
      <c r="VKD30" s="111"/>
      <c r="VKE30" s="111"/>
      <c r="VKF30" s="111"/>
      <c r="VKG30" s="111"/>
      <c r="VKH30" s="111"/>
      <c r="VKI30" s="111"/>
      <c r="VKJ30" s="3" t="e">
        <f>VKJ26/#REF!-0.01</f>
        <v>#REF!</v>
      </c>
      <c r="VKK30" s="111" t="s">
        <v>58</v>
      </c>
      <c r="VKL30" s="111"/>
      <c r="VKM30" s="111"/>
      <c r="VKN30" s="111"/>
      <c r="VKO30" s="111"/>
      <c r="VKP30" s="111"/>
      <c r="VKQ30" s="111"/>
      <c r="VKR30" s="3" t="e">
        <f>VKR26/#REF!-0.01</f>
        <v>#REF!</v>
      </c>
      <c r="VKS30" s="111" t="s">
        <v>58</v>
      </c>
      <c r="VKT30" s="111"/>
      <c r="VKU30" s="111"/>
      <c r="VKV30" s="111"/>
      <c r="VKW30" s="111"/>
      <c r="VKX30" s="111"/>
      <c r="VKY30" s="111"/>
      <c r="VKZ30" s="3" t="e">
        <f>VKZ26/#REF!-0.01</f>
        <v>#REF!</v>
      </c>
      <c r="VLA30" s="111" t="s">
        <v>58</v>
      </c>
      <c r="VLB30" s="111"/>
      <c r="VLC30" s="111"/>
      <c r="VLD30" s="111"/>
      <c r="VLE30" s="111"/>
      <c r="VLF30" s="111"/>
      <c r="VLG30" s="111"/>
      <c r="VLH30" s="3" t="e">
        <f>VLH26/#REF!-0.01</f>
        <v>#REF!</v>
      </c>
      <c r="VLI30" s="111" t="s">
        <v>58</v>
      </c>
      <c r="VLJ30" s="111"/>
      <c r="VLK30" s="111"/>
      <c r="VLL30" s="111"/>
      <c r="VLM30" s="111"/>
      <c r="VLN30" s="111"/>
      <c r="VLO30" s="111"/>
      <c r="VLP30" s="3" t="e">
        <f>VLP26/#REF!-0.01</f>
        <v>#REF!</v>
      </c>
      <c r="VLQ30" s="111" t="s">
        <v>58</v>
      </c>
      <c r="VLR30" s="111"/>
      <c r="VLS30" s="111"/>
      <c r="VLT30" s="111"/>
      <c r="VLU30" s="111"/>
      <c r="VLV30" s="111"/>
      <c r="VLW30" s="111"/>
      <c r="VLX30" s="3" t="e">
        <f>VLX26/#REF!-0.01</f>
        <v>#REF!</v>
      </c>
      <c r="VLY30" s="111" t="s">
        <v>58</v>
      </c>
      <c r="VLZ30" s="111"/>
      <c r="VMA30" s="111"/>
      <c r="VMB30" s="111"/>
      <c r="VMC30" s="111"/>
      <c r="VMD30" s="111"/>
      <c r="VME30" s="111"/>
      <c r="VMF30" s="3" t="e">
        <f>VMF26/#REF!-0.01</f>
        <v>#REF!</v>
      </c>
      <c r="VMG30" s="111" t="s">
        <v>58</v>
      </c>
      <c r="VMH30" s="111"/>
      <c r="VMI30" s="111"/>
      <c r="VMJ30" s="111"/>
      <c r="VMK30" s="111"/>
      <c r="VML30" s="111"/>
      <c r="VMM30" s="111"/>
      <c r="VMN30" s="3" t="e">
        <f>VMN26/#REF!-0.01</f>
        <v>#REF!</v>
      </c>
      <c r="VMO30" s="111" t="s">
        <v>58</v>
      </c>
      <c r="VMP30" s="111"/>
      <c r="VMQ30" s="111"/>
      <c r="VMR30" s="111"/>
      <c r="VMS30" s="111"/>
      <c r="VMT30" s="111"/>
      <c r="VMU30" s="111"/>
      <c r="VMV30" s="3" t="e">
        <f>VMV26/#REF!-0.01</f>
        <v>#REF!</v>
      </c>
      <c r="VMW30" s="111" t="s">
        <v>58</v>
      </c>
      <c r="VMX30" s="111"/>
      <c r="VMY30" s="111"/>
      <c r="VMZ30" s="111"/>
      <c r="VNA30" s="111"/>
      <c r="VNB30" s="111"/>
      <c r="VNC30" s="111"/>
      <c r="VND30" s="3" t="e">
        <f>VND26/#REF!-0.01</f>
        <v>#REF!</v>
      </c>
      <c r="VNE30" s="111" t="s">
        <v>58</v>
      </c>
      <c r="VNF30" s="111"/>
      <c r="VNG30" s="111"/>
      <c r="VNH30" s="111"/>
      <c r="VNI30" s="111"/>
      <c r="VNJ30" s="111"/>
      <c r="VNK30" s="111"/>
      <c r="VNL30" s="3" t="e">
        <f>VNL26/#REF!-0.01</f>
        <v>#REF!</v>
      </c>
      <c r="VNM30" s="111" t="s">
        <v>58</v>
      </c>
      <c r="VNN30" s="111"/>
      <c r="VNO30" s="111"/>
      <c r="VNP30" s="111"/>
      <c r="VNQ30" s="111"/>
      <c r="VNR30" s="111"/>
      <c r="VNS30" s="111"/>
      <c r="VNT30" s="3" t="e">
        <f>VNT26/#REF!-0.01</f>
        <v>#REF!</v>
      </c>
      <c r="VNU30" s="111" t="s">
        <v>58</v>
      </c>
      <c r="VNV30" s="111"/>
      <c r="VNW30" s="111"/>
      <c r="VNX30" s="111"/>
      <c r="VNY30" s="111"/>
      <c r="VNZ30" s="111"/>
      <c r="VOA30" s="111"/>
      <c r="VOB30" s="3" t="e">
        <f>VOB26/#REF!-0.01</f>
        <v>#REF!</v>
      </c>
      <c r="VOC30" s="111" t="s">
        <v>58</v>
      </c>
      <c r="VOD30" s="111"/>
      <c r="VOE30" s="111"/>
      <c r="VOF30" s="111"/>
      <c r="VOG30" s="111"/>
      <c r="VOH30" s="111"/>
      <c r="VOI30" s="111"/>
      <c r="VOJ30" s="3" t="e">
        <f>VOJ26/#REF!-0.01</f>
        <v>#REF!</v>
      </c>
      <c r="VOK30" s="111" t="s">
        <v>58</v>
      </c>
      <c r="VOL30" s="111"/>
      <c r="VOM30" s="111"/>
      <c r="VON30" s="111"/>
      <c r="VOO30" s="111"/>
      <c r="VOP30" s="111"/>
      <c r="VOQ30" s="111"/>
      <c r="VOR30" s="3" t="e">
        <f>VOR26/#REF!-0.01</f>
        <v>#REF!</v>
      </c>
      <c r="VOS30" s="111" t="s">
        <v>58</v>
      </c>
      <c r="VOT30" s="111"/>
      <c r="VOU30" s="111"/>
      <c r="VOV30" s="111"/>
      <c r="VOW30" s="111"/>
      <c r="VOX30" s="111"/>
      <c r="VOY30" s="111"/>
      <c r="VOZ30" s="3" t="e">
        <f>VOZ26/#REF!-0.01</f>
        <v>#REF!</v>
      </c>
      <c r="VPA30" s="111" t="s">
        <v>58</v>
      </c>
      <c r="VPB30" s="111"/>
      <c r="VPC30" s="111"/>
      <c r="VPD30" s="111"/>
      <c r="VPE30" s="111"/>
      <c r="VPF30" s="111"/>
      <c r="VPG30" s="111"/>
      <c r="VPH30" s="3" t="e">
        <f>VPH26/#REF!-0.01</f>
        <v>#REF!</v>
      </c>
      <c r="VPI30" s="111" t="s">
        <v>58</v>
      </c>
      <c r="VPJ30" s="111"/>
      <c r="VPK30" s="111"/>
      <c r="VPL30" s="111"/>
      <c r="VPM30" s="111"/>
      <c r="VPN30" s="111"/>
      <c r="VPO30" s="111"/>
      <c r="VPP30" s="3" t="e">
        <f>VPP26/#REF!-0.01</f>
        <v>#REF!</v>
      </c>
      <c r="VPQ30" s="111" t="s">
        <v>58</v>
      </c>
      <c r="VPR30" s="111"/>
      <c r="VPS30" s="111"/>
      <c r="VPT30" s="111"/>
      <c r="VPU30" s="111"/>
      <c r="VPV30" s="111"/>
      <c r="VPW30" s="111"/>
      <c r="VPX30" s="3" t="e">
        <f>VPX26/#REF!-0.01</f>
        <v>#REF!</v>
      </c>
      <c r="VPY30" s="111" t="s">
        <v>58</v>
      </c>
      <c r="VPZ30" s="111"/>
      <c r="VQA30" s="111"/>
      <c r="VQB30" s="111"/>
      <c r="VQC30" s="111"/>
      <c r="VQD30" s="111"/>
      <c r="VQE30" s="111"/>
      <c r="VQF30" s="3" t="e">
        <f>VQF26/#REF!-0.01</f>
        <v>#REF!</v>
      </c>
      <c r="VQG30" s="111" t="s">
        <v>58</v>
      </c>
      <c r="VQH30" s="111"/>
      <c r="VQI30" s="111"/>
      <c r="VQJ30" s="111"/>
      <c r="VQK30" s="111"/>
      <c r="VQL30" s="111"/>
      <c r="VQM30" s="111"/>
      <c r="VQN30" s="3" t="e">
        <f>VQN26/#REF!-0.01</f>
        <v>#REF!</v>
      </c>
      <c r="VQO30" s="111" t="s">
        <v>58</v>
      </c>
      <c r="VQP30" s="111"/>
      <c r="VQQ30" s="111"/>
      <c r="VQR30" s="111"/>
      <c r="VQS30" s="111"/>
      <c r="VQT30" s="111"/>
      <c r="VQU30" s="111"/>
      <c r="VQV30" s="3" t="e">
        <f>VQV26/#REF!-0.01</f>
        <v>#REF!</v>
      </c>
      <c r="VQW30" s="111" t="s">
        <v>58</v>
      </c>
      <c r="VQX30" s="111"/>
      <c r="VQY30" s="111"/>
      <c r="VQZ30" s="111"/>
      <c r="VRA30" s="111"/>
      <c r="VRB30" s="111"/>
      <c r="VRC30" s="111"/>
      <c r="VRD30" s="3" t="e">
        <f>VRD26/#REF!-0.01</f>
        <v>#REF!</v>
      </c>
      <c r="VRE30" s="111" t="s">
        <v>58</v>
      </c>
      <c r="VRF30" s="111"/>
      <c r="VRG30" s="111"/>
      <c r="VRH30" s="111"/>
      <c r="VRI30" s="111"/>
      <c r="VRJ30" s="111"/>
      <c r="VRK30" s="111"/>
      <c r="VRL30" s="3" t="e">
        <f>VRL26/#REF!-0.01</f>
        <v>#REF!</v>
      </c>
      <c r="VRM30" s="111" t="s">
        <v>58</v>
      </c>
      <c r="VRN30" s="111"/>
      <c r="VRO30" s="111"/>
      <c r="VRP30" s="111"/>
      <c r="VRQ30" s="111"/>
      <c r="VRR30" s="111"/>
      <c r="VRS30" s="111"/>
      <c r="VRT30" s="3" t="e">
        <f>VRT26/#REF!-0.01</f>
        <v>#REF!</v>
      </c>
      <c r="VRU30" s="111" t="s">
        <v>58</v>
      </c>
      <c r="VRV30" s="111"/>
      <c r="VRW30" s="111"/>
      <c r="VRX30" s="111"/>
      <c r="VRY30" s="111"/>
      <c r="VRZ30" s="111"/>
      <c r="VSA30" s="111"/>
      <c r="VSB30" s="3" t="e">
        <f>VSB26/#REF!-0.01</f>
        <v>#REF!</v>
      </c>
      <c r="VSC30" s="111" t="s">
        <v>58</v>
      </c>
      <c r="VSD30" s="111"/>
      <c r="VSE30" s="111"/>
      <c r="VSF30" s="111"/>
      <c r="VSG30" s="111"/>
      <c r="VSH30" s="111"/>
      <c r="VSI30" s="111"/>
      <c r="VSJ30" s="3" t="e">
        <f>VSJ26/#REF!-0.01</f>
        <v>#REF!</v>
      </c>
      <c r="VSK30" s="111" t="s">
        <v>58</v>
      </c>
      <c r="VSL30" s="111"/>
      <c r="VSM30" s="111"/>
      <c r="VSN30" s="111"/>
      <c r="VSO30" s="111"/>
      <c r="VSP30" s="111"/>
      <c r="VSQ30" s="111"/>
      <c r="VSR30" s="3" t="e">
        <f>VSR26/#REF!-0.01</f>
        <v>#REF!</v>
      </c>
      <c r="VSS30" s="111" t="s">
        <v>58</v>
      </c>
      <c r="VST30" s="111"/>
      <c r="VSU30" s="111"/>
      <c r="VSV30" s="111"/>
      <c r="VSW30" s="111"/>
      <c r="VSX30" s="111"/>
      <c r="VSY30" s="111"/>
      <c r="VSZ30" s="3" t="e">
        <f>VSZ26/#REF!-0.01</f>
        <v>#REF!</v>
      </c>
      <c r="VTA30" s="111" t="s">
        <v>58</v>
      </c>
      <c r="VTB30" s="111"/>
      <c r="VTC30" s="111"/>
      <c r="VTD30" s="111"/>
      <c r="VTE30" s="111"/>
      <c r="VTF30" s="111"/>
      <c r="VTG30" s="111"/>
      <c r="VTH30" s="3" t="e">
        <f>VTH26/#REF!-0.01</f>
        <v>#REF!</v>
      </c>
      <c r="VTI30" s="111" t="s">
        <v>58</v>
      </c>
      <c r="VTJ30" s="111"/>
      <c r="VTK30" s="111"/>
      <c r="VTL30" s="111"/>
      <c r="VTM30" s="111"/>
      <c r="VTN30" s="111"/>
      <c r="VTO30" s="111"/>
      <c r="VTP30" s="3" t="e">
        <f>VTP26/#REF!-0.01</f>
        <v>#REF!</v>
      </c>
      <c r="VTQ30" s="111" t="s">
        <v>58</v>
      </c>
      <c r="VTR30" s="111"/>
      <c r="VTS30" s="111"/>
      <c r="VTT30" s="111"/>
      <c r="VTU30" s="111"/>
      <c r="VTV30" s="111"/>
      <c r="VTW30" s="111"/>
      <c r="VTX30" s="3" t="e">
        <f>VTX26/#REF!-0.01</f>
        <v>#REF!</v>
      </c>
      <c r="VTY30" s="111" t="s">
        <v>58</v>
      </c>
      <c r="VTZ30" s="111"/>
      <c r="VUA30" s="111"/>
      <c r="VUB30" s="111"/>
      <c r="VUC30" s="111"/>
      <c r="VUD30" s="111"/>
      <c r="VUE30" s="111"/>
      <c r="VUF30" s="3" t="e">
        <f>VUF26/#REF!-0.01</f>
        <v>#REF!</v>
      </c>
      <c r="VUG30" s="111" t="s">
        <v>58</v>
      </c>
      <c r="VUH30" s="111"/>
      <c r="VUI30" s="111"/>
      <c r="VUJ30" s="111"/>
      <c r="VUK30" s="111"/>
      <c r="VUL30" s="111"/>
      <c r="VUM30" s="111"/>
      <c r="VUN30" s="3" t="e">
        <f>VUN26/#REF!-0.01</f>
        <v>#REF!</v>
      </c>
      <c r="VUO30" s="111" t="s">
        <v>58</v>
      </c>
      <c r="VUP30" s="111"/>
      <c r="VUQ30" s="111"/>
      <c r="VUR30" s="111"/>
      <c r="VUS30" s="111"/>
      <c r="VUT30" s="111"/>
      <c r="VUU30" s="111"/>
      <c r="VUV30" s="3" t="e">
        <f>VUV26/#REF!-0.01</f>
        <v>#REF!</v>
      </c>
      <c r="VUW30" s="111" t="s">
        <v>58</v>
      </c>
      <c r="VUX30" s="111"/>
      <c r="VUY30" s="111"/>
      <c r="VUZ30" s="111"/>
      <c r="VVA30" s="111"/>
      <c r="VVB30" s="111"/>
      <c r="VVC30" s="111"/>
      <c r="VVD30" s="3" t="e">
        <f>VVD26/#REF!-0.01</f>
        <v>#REF!</v>
      </c>
      <c r="VVE30" s="111" t="s">
        <v>58</v>
      </c>
      <c r="VVF30" s="111"/>
      <c r="VVG30" s="111"/>
      <c r="VVH30" s="111"/>
      <c r="VVI30" s="111"/>
      <c r="VVJ30" s="111"/>
      <c r="VVK30" s="111"/>
      <c r="VVL30" s="3" t="e">
        <f>VVL26/#REF!-0.01</f>
        <v>#REF!</v>
      </c>
      <c r="VVM30" s="111" t="s">
        <v>58</v>
      </c>
      <c r="VVN30" s="111"/>
      <c r="VVO30" s="111"/>
      <c r="VVP30" s="111"/>
      <c r="VVQ30" s="111"/>
      <c r="VVR30" s="111"/>
      <c r="VVS30" s="111"/>
      <c r="VVT30" s="3" t="e">
        <f>VVT26/#REF!-0.01</f>
        <v>#REF!</v>
      </c>
      <c r="VVU30" s="111" t="s">
        <v>58</v>
      </c>
      <c r="VVV30" s="111"/>
      <c r="VVW30" s="111"/>
      <c r="VVX30" s="111"/>
      <c r="VVY30" s="111"/>
      <c r="VVZ30" s="111"/>
      <c r="VWA30" s="111"/>
      <c r="VWB30" s="3" t="e">
        <f>VWB26/#REF!-0.01</f>
        <v>#REF!</v>
      </c>
      <c r="VWC30" s="111" t="s">
        <v>58</v>
      </c>
      <c r="VWD30" s="111"/>
      <c r="VWE30" s="111"/>
      <c r="VWF30" s="111"/>
      <c r="VWG30" s="111"/>
      <c r="VWH30" s="111"/>
      <c r="VWI30" s="111"/>
      <c r="VWJ30" s="3" t="e">
        <f>VWJ26/#REF!-0.01</f>
        <v>#REF!</v>
      </c>
      <c r="VWK30" s="111" t="s">
        <v>58</v>
      </c>
      <c r="VWL30" s="111"/>
      <c r="VWM30" s="111"/>
      <c r="VWN30" s="111"/>
      <c r="VWO30" s="111"/>
      <c r="VWP30" s="111"/>
      <c r="VWQ30" s="111"/>
      <c r="VWR30" s="3" t="e">
        <f>VWR26/#REF!-0.01</f>
        <v>#REF!</v>
      </c>
      <c r="VWS30" s="111" t="s">
        <v>58</v>
      </c>
      <c r="VWT30" s="111"/>
      <c r="VWU30" s="111"/>
      <c r="VWV30" s="111"/>
      <c r="VWW30" s="111"/>
      <c r="VWX30" s="111"/>
      <c r="VWY30" s="111"/>
      <c r="VWZ30" s="3" t="e">
        <f>VWZ26/#REF!-0.01</f>
        <v>#REF!</v>
      </c>
      <c r="VXA30" s="111" t="s">
        <v>58</v>
      </c>
      <c r="VXB30" s="111"/>
      <c r="VXC30" s="111"/>
      <c r="VXD30" s="111"/>
      <c r="VXE30" s="111"/>
      <c r="VXF30" s="111"/>
      <c r="VXG30" s="111"/>
      <c r="VXH30" s="3" t="e">
        <f>VXH26/#REF!-0.01</f>
        <v>#REF!</v>
      </c>
      <c r="VXI30" s="111" t="s">
        <v>58</v>
      </c>
      <c r="VXJ30" s="111"/>
      <c r="VXK30" s="111"/>
      <c r="VXL30" s="111"/>
      <c r="VXM30" s="111"/>
      <c r="VXN30" s="111"/>
      <c r="VXO30" s="111"/>
      <c r="VXP30" s="3" t="e">
        <f>VXP26/#REF!-0.01</f>
        <v>#REF!</v>
      </c>
      <c r="VXQ30" s="111" t="s">
        <v>58</v>
      </c>
      <c r="VXR30" s="111"/>
      <c r="VXS30" s="111"/>
      <c r="VXT30" s="111"/>
      <c r="VXU30" s="111"/>
      <c r="VXV30" s="111"/>
      <c r="VXW30" s="111"/>
      <c r="VXX30" s="3" t="e">
        <f>VXX26/#REF!-0.01</f>
        <v>#REF!</v>
      </c>
      <c r="VXY30" s="111" t="s">
        <v>58</v>
      </c>
      <c r="VXZ30" s="111"/>
      <c r="VYA30" s="111"/>
      <c r="VYB30" s="111"/>
      <c r="VYC30" s="111"/>
      <c r="VYD30" s="111"/>
      <c r="VYE30" s="111"/>
      <c r="VYF30" s="3" t="e">
        <f>VYF26/#REF!-0.01</f>
        <v>#REF!</v>
      </c>
      <c r="VYG30" s="111" t="s">
        <v>58</v>
      </c>
      <c r="VYH30" s="111"/>
      <c r="VYI30" s="111"/>
      <c r="VYJ30" s="111"/>
      <c r="VYK30" s="111"/>
      <c r="VYL30" s="111"/>
      <c r="VYM30" s="111"/>
      <c r="VYN30" s="3" t="e">
        <f>VYN26/#REF!-0.01</f>
        <v>#REF!</v>
      </c>
      <c r="VYO30" s="111" t="s">
        <v>58</v>
      </c>
      <c r="VYP30" s="111"/>
      <c r="VYQ30" s="111"/>
      <c r="VYR30" s="111"/>
      <c r="VYS30" s="111"/>
      <c r="VYT30" s="111"/>
      <c r="VYU30" s="111"/>
      <c r="VYV30" s="3" t="e">
        <f>VYV26/#REF!-0.01</f>
        <v>#REF!</v>
      </c>
      <c r="VYW30" s="111" t="s">
        <v>58</v>
      </c>
      <c r="VYX30" s="111"/>
      <c r="VYY30" s="111"/>
      <c r="VYZ30" s="111"/>
      <c r="VZA30" s="111"/>
      <c r="VZB30" s="111"/>
      <c r="VZC30" s="111"/>
      <c r="VZD30" s="3" t="e">
        <f>VZD26/#REF!-0.01</f>
        <v>#REF!</v>
      </c>
      <c r="VZE30" s="111" t="s">
        <v>58</v>
      </c>
      <c r="VZF30" s="111"/>
      <c r="VZG30" s="111"/>
      <c r="VZH30" s="111"/>
      <c r="VZI30" s="111"/>
      <c r="VZJ30" s="111"/>
      <c r="VZK30" s="111"/>
      <c r="VZL30" s="3" t="e">
        <f>VZL26/#REF!-0.01</f>
        <v>#REF!</v>
      </c>
      <c r="VZM30" s="111" t="s">
        <v>58</v>
      </c>
      <c r="VZN30" s="111"/>
      <c r="VZO30" s="111"/>
      <c r="VZP30" s="111"/>
      <c r="VZQ30" s="111"/>
      <c r="VZR30" s="111"/>
      <c r="VZS30" s="111"/>
      <c r="VZT30" s="3" t="e">
        <f>VZT26/#REF!-0.01</f>
        <v>#REF!</v>
      </c>
      <c r="VZU30" s="111" t="s">
        <v>58</v>
      </c>
      <c r="VZV30" s="111"/>
      <c r="VZW30" s="111"/>
      <c r="VZX30" s="111"/>
      <c r="VZY30" s="111"/>
      <c r="VZZ30" s="111"/>
      <c r="WAA30" s="111"/>
      <c r="WAB30" s="3" t="e">
        <f>WAB26/#REF!-0.01</f>
        <v>#REF!</v>
      </c>
      <c r="WAC30" s="111" t="s">
        <v>58</v>
      </c>
      <c r="WAD30" s="111"/>
      <c r="WAE30" s="111"/>
      <c r="WAF30" s="111"/>
      <c r="WAG30" s="111"/>
      <c r="WAH30" s="111"/>
      <c r="WAI30" s="111"/>
      <c r="WAJ30" s="3" t="e">
        <f>WAJ26/#REF!-0.01</f>
        <v>#REF!</v>
      </c>
      <c r="WAK30" s="111" t="s">
        <v>58</v>
      </c>
      <c r="WAL30" s="111"/>
      <c r="WAM30" s="111"/>
      <c r="WAN30" s="111"/>
      <c r="WAO30" s="111"/>
      <c r="WAP30" s="111"/>
      <c r="WAQ30" s="111"/>
      <c r="WAR30" s="3" t="e">
        <f>WAR26/#REF!-0.01</f>
        <v>#REF!</v>
      </c>
      <c r="WAS30" s="111" t="s">
        <v>58</v>
      </c>
      <c r="WAT30" s="111"/>
      <c r="WAU30" s="111"/>
      <c r="WAV30" s="111"/>
      <c r="WAW30" s="111"/>
      <c r="WAX30" s="111"/>
      <c r="WAY30" s="111"/>
      <c r="WAZ30" s="3" t="e">
        <f>WAZ26/#REF!-0.01</f>
        <v>#REF!</v>
      </c>
      <c r="WBA30" s="111" t="s">
        <v>58</v>
      </c>
      <c r="WBB30" s="111"/>
      <c r="WBC30" s="111"/>
      <c r="WBD30" s="111"/>
      <c r="WBE30" s="111"/>
      <c r="WBF30" s="111"/>
      <c r="WBG30" s="111"/>
      <c r="WBH30" s="3" t="e">
        <f>WBH26/#REF!-0.01</f>
        <v>#REF!</v>
      </c>
      <c r="WBI30" s="111" t="s">
        <v>58</v>
      </c>
      <c r="WBJ30" s="111"/>
      <c r="WBK30" s="111"/>
      <c r="WBL30" s="111"/>
      <c r="WBM30" s="111"/>
      <c r="WBN30" s="111"/>
      <c r="WBO30" s="111"/>
      <c r="WBP30" s="3" t="e">
        <f>WBP26/#REF!-0.01</f>
        <v>#REF!</v>
      </c>
      <c r="WBQ30" s="111" t="s">
        <v>58</v>
      </c>
      <c r="WBR30" s="111"/>
      <c r="WBS30" s="111"/>
      <c r="WBT30" s="111"/>
      <c r="WBU30" s="111"/>
      <c r="WBV30" s="111"/>
      <c r="WBW30" s="111"/>
      <c r="WBX30" s="3" t="e">
        <f>WBX26/#REF!-0.01</f>
        <v>#REF!</v>
      </c>
      <c r="WBY30" s="111" t="s">
        <v>58</v>
      </c>
      <c r="WBZ30" s="111"/>
      <c r="WCA30" s="111"/>
      <c r="WCB30" s="111"/>
      <c r="WCC30" s="111"/>
      <c r="WCD30" s="111"/>
      <c r="WCE30" s="111"/>
      <c r="WCF30" s="3" t="e">
        <f>WCF26/#REF!-0.01</f>
        <v>#REF!</v>
      </c>
      <c r="WCG30" s="111" t="s">
        <v>58</v>
      </c>
      <c r="WCH30" s="111"/>
      <c r="WCI30" s="111"/>
      <c r="WCJ30" s="111"/>
      <c r="WCK30" s="111"/>
      <c r="WCL30" s="111"/>
      <c r="WCM30" s="111"/>
      <c r="WCN30" s="3" t="e">
        <f>WCN26/#REF!-0.01</f>
        <v>#REF!</v>
      </c>
      <c r="WCO30" s="111" t="s">
        <v>58</v>
      </c>
      <c r="WCP30" s="111"/>
      <c r="WCQ30" s="111"/>
      <c r="WCR30" s="111"/>
      <c r="WCS30" s="111"/>
      <c r="WCT30" s="111"/>
      <c r="WCU30" s="111"/>
      <c r="WCV30" s="3" t="e">
        <f>WCV26/#REF!-0.01</f>
        <v>#REF!</v>
      </c>
      <c r="WCW30" s="111" t="s">
        <v>58</v>
      </c>
      <c r="WCX30" s="111"/>
      <c r="WCY30" s="111"/>
      <c r="WCZ30" s="111"/>
      <c r="WDA30" s="111"/>
      <c r="WDB30" s="111"/>
      <c r="WDC30" s="111"/>
      <c r="WDD30" s="3" t="e">
        <f>WDD26/#REF!-0.01</f>
        <v>#REF!</v>
      </c>
      <c r="WDE30" s="111" t="s">
        <v>58</v>
      </c>
      <c r="WDF30" s="111"/>
      <c r="WDG30" s="111"/>
      <c r="WDH30" s="111"/>
      <c r="WDI30" s="111"/>
      <c r="WDJ30" s="111"/>
      <c r="WDK30" s="111"/>
      <c r="WDL30" s="3" t="e">
        <f>WDL26/#REF!-0.01</f>
        <v>#REF!</v>
      </c>
      <c r="WDM30" s="111" t="s">
        <v>58</v>
      </c>
      <c r="WDN30" s="111"/>
      <c r="WDO30" s="111"/>
      <c r="WDP30" s="111"/>
      <c r="WDQ30" s="111"/>
      <c r="WDR30" s="111"/>
      <c r="WDS30" s="111"/>
      <c r="WDT30" s="3" t="e">
        <f>WDT26/#REF!-0.01</f>
        <v>#REF!</v>
      </c>
      <c r="WDU30" s="111" t="s">
        <v>58</v>
      </c>
      <c r="WDV30" s="111"/>
      <c r="WDW30" s="111"/>
      <c r="WDX30" s="111"/>
      <c r="WDY30" s="111"/>
      <c r="WDZ30" s="111"/>
      <c r="WEA30" s="111"/>
      <c r="WEB30" s="3" t="e">
        <f>WEB26/#REF!-0.01</f>
        <v>#REF!</v>
      </c>
      <c r="WEC30" s="111" t="s">
        <v>58</v>
      </c>
      <c r="WED30" s="111"/>
      <c r="WEE30" s="111"/>
      <c r="WEF30" s="111"/>
      <c r="WEG30" s="111"/>
      <c r="WEH30" s="111"/>
      <c r="WEI30" s="111"/>
      <c r="WEJ30" s="3" t="e">
        <f>WEJ26/#REF!-0.01</f>
        <v>#REF!</v>
      </c>
      <c r="WEK30" s="111" t="s">
        <v>58</v>
      </c>
      <c r="WEL30" s="111"/>
      <c r="WEM30" s="111"/>
      <c r="WEN30" s="111"/>
      <c r="WEO30" s="111"/>
      <c r="WEP30" s="111"/>
      <c r="WEQ30" s="111"/>
      <c r="WER30" s="3" t="e">
        <f>WER26/#REF!-0.01</f>
        <v>#REF!</v>
      </c>
      <c r="WES30" s="111" t="s">
        <v>58</v>
      </c>
      <c r="WET30" s="111"/>
      <c r="WEU30" s="111"/>
      <c r="WEV30" s="111"/>
      <c r="WEW30" s="111"/>
      <c r="WEX30" s="111"/>
      <c r="WEY30" s="111"/>
      <c r="WEZ30" s="3" t="e">
        <f>WEZ26/#REF!-0.01</f>
        <v>#REF!</v>
      </c>
      <c r="WFA30" s="111" t="s">
        <v>58</v>
      </c>
      <c r="WFB30" s="111"/>
      <c r="WFC30" s="111"/>
      <c r="WFD30" s="111"/>
      <c r="WFE30" s="111"/>
      <c r="WFF30" s="111"/>
      <c r="WFG30" s="111"/>
      <c r="WFH30" s="3" t="e">
        <f>WFH26/#REF!-0.01</f>
        <v>#REF!</v>
      </c>
      <c r="WFI30" s="111" t="s">
        <v>58</v>
      </c>
      <c r="WFJ30" s="111"/>
      <c r="WFK30" s="111"/>
      <c r="WFL30" s="111"/>
      <c r="WFM30" s="111"/>
      <c r="WFN30" s="111"/>
      <c r="WFO30" s="111"/>
      <c r="WFP30" s="3" t="e">
        <f>WFP26/#REF!-0.01</f>
        <v>#REF!</v>
      </c>
      <c r="WFQ30" s="111" t="s">
        <v>58</v>
      </c>
      <c r="WFR30" s="111"/>
      <c r="WFS30" s="111"/>
      <c r="WFT30" s="111"/>
      <c r="WFU30" s="111"/>
      <c r="WFV30" s="111"/>
      <c r="WFW30" s="111"/>
      <c r="WFX30" s="3" t="e">
        <f>WFX26/#REF!-0.01</f>
        <v>#REF!</v>
      </c>
      <c r="WFY30" s="111" t="s">
        <v>58</v>
      </c>
      <c r="WFZ30" s="111"/>
      <c r="WGA30" s="111"/>
      <c r="WGB30" s="111"/>
      <c r="WGC30" s="111"/>
      <c r="WGD30" s="111"/>
      <c r="WGE30" s="111"/>
      <c r="WGF30" s="3" t="e">
        <f>WGF26/#REF!-0.01</f>
        <v>#REF!</v>
      </c>
      <c r="WGG30" s="111" t="s">
        <v>58</v>
      </c>
      <c r="WGH30" s="111"/>
      <c r="WGI30" s="111"/>
      <c r="WGJ30" s="111"/>
      <c r="WGK30" s="111"/>
      <c r="WGL30" s="111"/>
      <c r="WGM30" s="111"/>
      <c r="WGN30" s="3" t="e">
        <f>WGN26/#REF!-0.01</f>
        <v>#REF!</v>
      </c>
      <c r="WGO30" s="111" t="s">
        <v>58</v>
      </c>
      <c r="WGP30" s="111"/>
      <c r="WGQ30" s="111"/>
      <c r="WGR30" s="111"/>
      <c r="WGS30" s="111"/>
      <c r="WGT30" s="111"/>
      <c r="WGU30" s="111"/>
      <c r="WGV30" s="3" t="e">
        <f>WGV26/#REF!-0.01</f>
        <v>#REF!</v>
      </c>
      <c r="WGW30" s="111" t="s">
        <v>58</v>
      </c>
      <c r="WGX30" s="111"/>
      <c r="WGY30" s="111"/>
      <c r="WGZ30" s="111"/>
      <c r="WHA30" s="111"/>
      <c r="WHB30" s="111"/>
      <c r="WHC30" s="111"/>
      <c r="WHD30" s="3" t="e">
        <f>WHD26/#REF!-0.01</f>
        <v>#REF!</v>
      </c>
      <c r="WHE30" s="111" t="s">
        <v>58</v>
      </c>
      <c r="WHF30" s="111"/>
      <c r="WHG30" s="111"/>
      <c r="WHH30" s="111"/>
      <c r="WHI30" s="111"/>
      <c r="WHJ30" s="111"/>
      <c r="WHK30" s="111"/>
      <c r="WHL30" s="3" t="e">
        <f>WHL26/#REF!-0.01</f>
        <v>#REF!</v>
      </c>
      <c r="WHM30" s="111" t="s">
        <v>58</v>
      </c>
      <c r="WHN30" s="111"/>
      <c r="WHO30" s="111"/>
      <c r="WHP30" s="111"/>
      <c r="WHQ30" s="111"/>
      <c r="WHR30" s="111"/>
      <c r="WHS30" s="111"/>
      <c r="WHT30" s="3" t="e">
        <f>WHT26/#REF!-0.01</f>
        <v>#REF!</v>
      </c>
      <c r="WHU30" s="111" t="s">
        <v>58</v>
      </c>
      <c r="WHV30" s="111"/>
      <c r="WHW30" s="111"/>
      <c r="WHX30" s="111"/>
      <c r="WHY30" s="111"/>
      <c r="WHZ30" s="111"/>
      <c r="WIA30" s="111"/>
      <c r="WIB30" s="3" t="e">
        <f>WIB26/#REF!-0.01</f>
        <v>#REF!</v>
      </c>
      <c r="WIC30" s="111" t="s">
        <v>58</v>
      </c>
      <c r="WID30" s="111"/>
      <c r="WIE30" s="111"/>
      <c r="WIF30" s="111"/>
      <c r="WIG30" s="111"/>
      <c r="WIH30" s="111"/>
      <c r="WII30" s="111"/>
      <c r="WIJ30" s="3" t="e">
        <f>WIJ26/#REF!-0.01</f>
        <v>#REF!</v>
      </c>
      <c r="WIK30" s="111" t="s">
        <v>58</v>
      </c>
      <c r="WIL30" s="111"/>
      <c r="WIM30" s="111"/>
      <c r="WIN30" s="111"/>
      <c r="WIO30" s="111"/>
      <c r="WIP30" s="111"/>
      <c r="WIQ30" s="111"/>
      <c r="WIR30" s="3" t="e">
        <f>WIR26/#REF!-0.01</f>
        <v>#REF!</v>
      </c>
      <c r="WIS30" s="111" t="s">
        <v>58</v>
      </c>
      <c r="WIT30" s="111"/>
      <c r="WIU30" s="111"/>
      <c r="WIV30" s="111"/>
      <c r="WIW30" s="111"/>
      <c r="WIX30" s="111"/>
      <c r="WIY30" s="111"/>
      <c r="WIZ30" s="3" t="e">
        <f>WIZ26/#REF!-0.01</f>
        <v>#REF!</v>
      </c>
      <c r="WJA30" s="111" t="s">
        <v>58</v>
      </c>
      <c r="WJB30" s="111"/>
      <c r="WJC30" s="111"/>
      <c r="WJD30" s="111"/>
      <c r="WJE30" s="111"/>
      <c r="WJF30" s="111"/>
      <c r="WJG30" s="111"/>
      <c r="WJH30" s="3" t="e">
        <f>WJH26/#REF!-0.01</f>
        <v>#REF!</v>
      </c>
      <c r="WJI30" s="111" t="s">
        <v>58</v>
      </c>
      <c r="WJJ30" s="111"/>
      <c r="WJK30" s="111"/>
      <c r="WJL30" s="111"/>
      <c r="WJM30" s="111"/>
      <c r="WJN30" s="111"/>
      <c r="WJO30" s="111"/>
      <c r="WJP30" s="3" t="e">
        <f>WJP26/#REF!-0.01</f>
        <v>#REF!</v>
      </c>
      <c r="WJQ30" s="111" t="s">
        <v>58</v>
      </c>
      <c r="WJR30" s="111"/>
      <c r="WJS30" s="111"/>
      <c r="WJT30" s="111"/>
      <c r="WJU30" s="111"/>
      <c r="WJV30" s="111"/>
      <c r="WJW30" s="111"/>
      <c r="WJX30" s="3" t="e">
        <f>WJX26/#REF!-0.01</f>
        <v>#REF!</v>
      </c>
      <c r="WJY30" s="111" t="s">
        <v>58</v>
      </c>
      <c r="WJZ30" s="111"/>
      <c r="WKA30" s="111"/>
      <c r="WKB30" s="111"/>
      <c r="WKC30" s="111"/>
      <c r="WKD30" s="111"/>
      <c r="WKE30" s="111"/>
      <c r="WKF30" s="3" t="e">
        <f>WKF26/#REF!-0.01</f>
        <v>#REF!</v>
      </c>
      <c r="WKG30" s="111" t="s">
        <v>58</v>
      </c>
      <c r="WKH30" s="111"/>
      <c r="WKI30" s="111"/>
      <c r="WKJ30" s="111"/>
      <c r="WKK30" s="111"/>
      <c r="WKL30" s="111"/>
      <c r="WKM30" s="111"/>
      <c r="WKN30" s="3" t="e">
        <f>WKN26/#REF!-0.01</f>
        <v>#REF!</v>
      </c>
      <c r="WKO30" s="111" t="s">
        <v>58</v>
      </c>
      <c r="WKP30" s="111"/>
      <c r="WKQ30" s="111"/>
      <c r="WKR30" s="111"/>
      <c r="WKS30" s="111"/>
      <c r="WKT30" s="111"/>
      <c r="WKU30" s="111"/>
      <c r="WKV30" s="3" t="e">
        <f>WKV26/#REF!-0.01</f>
        <v>#REF!</v>
      </c>
      <c r="WKW30" s="111" t="s">
        <v>58</v>
      </c>
      <c r="WKX30" s="111"/>
      <c r="WKY30" s="111"/>
      <c r="WKZ30" s="111"/>
      <c r="WLA30" s="111"/>
      <c r="WLB30" s="111"/>
      <c r="WLC30" s="111"/>
      <c r="WLD30" s="3" t="e">
        <f>WLD26/#REF!-0.01</f>
        <v>#REF!</v>
      </c>
      <c r="WLE30" s="111" t="s">
        <v>58</v>
      </c>
      <c r="WLF30" s="111"/>
      <c r="WLG30" s="111"/>
      <c r="WLH30" s="111"/>
      <c r="WLI30" s="111"/>
      <c r="WLJ30" s="111"/>
      <c r="WLK30" s="111"/>
      <c r="WLL30" s="3" t="e">
        <f>WLL26/#REF!-0.01</f>
        <v>#REF!</v>
      </c>
      <c r="WLM30" s="111" t="s">
        <v>58</v>
      </c>
      <c r="WLN30" s="111"/>
      <c r="WLO30" s="111"/>
      <c r="WLP30" s="111"/>
      <c r="WLQ30" s="111"/>
      <c r="WLR30" s="111"/>
      <c r="WLS30" s="111"/>
      <c r="WLT30" s="3" t="e">
        <f>WLT26/#REF!-0.01</f>
        <v>#REF!</v>
      </c>
      <c r="WLU30" s="111" t="s">
        <v>58</v>
      </c>
      <c r="WLV30" s="111"/>
      <c r="WLW30" s="111"/>
      <c r="WLX30" s="111"/>
      <c r="WLY30" s="111"/>
      <c r="WLZ30" s="111"/>
      <c r="WMA30" s="111"/>
      <c r="WMB30" s="3" t="e">
        <f>WMB26/#REF!-0.01</f>
        <v>#REF!</v>
      </c>
      <c r="WMC30" s="111" t="s">
        <v>58</v>
      </c>
      <c r="WMD30" s="111"/>
      <c r="WME30" s="111"/>
      <c r="WMF30" s="111"/>
      <c r="WMG30" s="111"/>
      <c r="WMH30" s="111"/>
      <c r="WMI30" s="111"/>
      <c r="WMJ30" s="3" t="e">
        <f>WMJ26/#REF!-0.01</f>
        <v>#REF!</v>
      </c>
      <c r="WMK30" s="111" t="s">
        <v>58</v>
      </c>
      <c r="WML30" s="111"/>
      <c r="WMM30" s="111"/>
      <c r="WMN30" s="111"/>
      <c r="WMO30" s="111"/>
      <c r="WMP30" s="111"/>
      <c r="WMQ30" s="111"/>
      <c r="WMR30" s="3" t="e">
        <f>WMR26/#REF!-0.01</f>
        <v>#REF!</v>
      </c>
      <c r="WMS30" s="111" t="s">
        <v>58</v>
      </c>
      <c r="WMT30" s="111"/>
      <c r="WMU30" s="111"/>
      <c r="WMV30" s="111"/>
      <c r="WMW30" s="111"/>
      <c r="WMX30" s="111"/>
      <c r="WMY30" s="111"/>
      <c r="WMZ30" s="3" t="e">
        <f>WMZ26/#REF!-0.01</f>
        <v>#REF!</v>
      </c>
      <c r="WNA30" s="111" t="s">
        <v>58</v>
      </c>
      <c r="WNB30" s="111"/>
      <c r="WNC30" s="111"/>
      <c r="WND30" s="111"/>
      <c r="WNE30" s="111"/>
      <c r="WNF30" s="111"/>
      <c r="WNG30" s="111"/>
      <c r="WNH30" s="3" t="e">
        <f>WNH26/#REF!-0.01</f>
        <v>#REF!</v>
      </c>
      <c r="WNI30" s="111" t="s">
        <v>58</v>
      </c>
      <c r="WNJ30" s="111"/>
      <c r="WNK30" s="111"/>
      <c r="WNL30" s="111"/>
      <c r="WNM30" s="111"/>
      <c r="WNN30" s="111"/>
      <c r="WNO30" s="111"/>
      <c r="WNP30" s="3" t="e">
        <f>WNP26/#REF!-0.01</f>
        <v>#REF!</v>
      </c>
      <c r="WNQ30" s="111" t="s">
        <v>58</v>
      </c>
      <c r="WNR30" s="111"/>
      <c r="WNS30" s="111"/>
      <c r="WNT30" s="111"/>
      <c r="WNU30" s="111"/>
      <c r="WNV30" s="111"/>
      <c r="WNW30" s="111"/>
      <c r="WNX30" s="3" t="e">
        <f>WNX26/#REF!-0.01</f>
        <v>#REF!</v>
      </c>
      <c r="WNY30" s="111" t="s">
        <v>58</v>
      </c>
      <c r="WNZ30" s="111"/>
      <c r="WOA30" s="111"/>
      <c r="WOB30" s="111"/>
      <c r="WOC30" s="111"/>
      <c r="WOD30" s="111"/>
      <c r="WOE30" s="111"/>
      <c r="WOF30" s="3" t="e">
        <f>WOF26/#REF!-0.01</f>
        <v>#REF!</v>
      </c>
      <c r="WOG30" s="111" t="s">
        <v>58</v>
      </c>
      <c r="WOH30" s="111"/>
      <c r="WOI30" s="111"/>
      <c r="WOJ30" s="111"/>
      <c r="WOK30" s="111"/>
      <c r="WOL30" s="111"/>
      <c r="WOM30" s="111"/>
      <c r="WON30" s="3" t="e">
        <f>WON26/#REF!-0.01</f>
        <v>#REF!</v>
      </c>
      <c r="WOO30" s="111" t="s">
        <v>58</v>
      </c>
      <c r="WOP30" s="111"/>
      <c r="WOQ30" s="111"/>
      <c r="WOR30" s="111"/>
      <c r="WOS30" s="111"/>
      <c r="WOT30" s="111"/>
      <c r="WOU30" s="111"/>
      <c r="WOV30" s="3" t="e">
        <f>WOV26/#REF!-0.01</f>
        <v>#REF!</v>
      </c>
      <c r="WOW30" s="111" t="s">
        <v>58</v>
      </c>
      <c r="WOX30" s="111"/>
      <c r="WOY30" s="111"/>
      <c r="WOZ30" s="111"/>
      <c r="WPA30" s="111"/>
      <c r="WPB30" s="111"/>
      <c r="WPC30" s="111"/>
      <c r="WPD30" s="3" t="e">
        <f>WPD26/#REF!-0.01</f>
        <v>#REF!</v>
      </c>
      <c r="WPE30" s="111" t="s">
        <v>58</v>
      </c>
      <c r="WPF30" s="111"/>
      <c r="WPG30" s="111"/>
      <c r="WPH30" s="111"/>
      <c r="WPI30" s="111"/>
      <c r="WPJ30" s="111"/>
      <c r="WPK30" s="111"/>
      <c r="WPL30" s="3" t="e">
        <f>WPL26/#REF!-0.01</f>
        <v>#REF!</v>
      </c>
      <c r="WPM30" s="111" t="s">
        <v>58</v>
      </c>
      <c r="WPN30" s="111"/>
      <c r="WPO30" s="111"/>
      <c r="WPP30" s="111"/>
      <c r="WPQ30" s="111"/>
      <c r="WPR30" s="111"/>
      <c r="WPS30" s="111"/>
      <c r="WPT30" s="3" t="e">
        <f>WPT26/#REF!-0.01</f>
        <v>#REF!</v>
      </c>
      <c r="WPU30" s="111" t="s">
        <v>58</v>
      </c>
      <c r="WPV30" s="111"/>
      <c r="WPW30" s="111"/>
      <c r="WPX30" s="111"/>
      <c r="WPY30" s="111"/>
      <c r="WPZ30" s="111"/>
      <c r="WQA30" s="111"/>
      <c r="WQB30" s="3" t="e">
        <f>WQB26/#REF!-0.01</f>
        <v>#REF!</v>
      </c>
      <c r="WQC30" s="111" t="s">
        <v>58</v>
      </c>
      <c r="WQD30" s="111"/>
      <c r="WQE30" s="111"/>
      <c r="WQF30" s="111"/>
      <c r="WQG30" s="111"/>
      <c r="WQH30" s="111"/>
      <c r="WQI30" s="111"/>
      <c r="WQJ30" s="3" t="e">
        <f>WQJ26/#REF!-0.01</f>
        <v>#REF!</v>
      </c>
      <c r="WQK30" s="111" t="s">
        <v>58</v>
      </c>
      <c r="WQL30" s="111"/>
      <c r="WQM30" s="111"/>
      <c r="WQN30" s="111"/>
      <c r="WQO30" s="111"/>
      <c r="WQP30" s="111"/>
      <c r="WQQ30" s="111"/>
      <c r="WQR30" s="3" t="e">
        <f>WQR26/#REF!-0.01</f>
        <v>#REF!</v>
      </c>
      <c r="WQS30" s="111" t="s">
        <v>58</v>
      </c>
      <c r="WQT30" s="111"/>
      <c r="WQU30" s="111"/>
      <c r="WQV30" s="111"/>
      <c r="WQW30" s="111"/>
      <c r="WQX30" s="111"/>
      <c r="WQY30" s="111"/>
      <c r="WQZ30" s="3" t="e">
        <f>WQZ26/#REF!-0.01</f>
        <v>#REF!</v>
      </c>
      <c r="WRA30" s="111" t="s">
        <v>58</v>
      </c>
      <c r="WRB30" s="111"/>
      <c r="WRC30" s="111"/>
      <c r="WRD30" s="111"/>
      <c r="WRE30" s="111"/>
      <c r="WRF30" s="111"/>
      <c r="WRG30" s="111"/>
      <c r="WRH30" s="3" t="e">
        <f>WRH26/#REF!-0.01</f>
        <v>#REF!</v>
      </c>
      <c r="WRI30" s="111" t="s">
        <v>58</v>
      </c>
      <c r="WRJ30" s="111"/>
      <c r="WRK30" s="111"/>
      <c r="WRL30" s="111"/>
      <c r="WRM30" s="111"/>
      <c r="WRN30" s="111"/>
      <c r="WRO30" s="111"/>
      <c r="WRP30" s="3" t="e">
        <f>WRP26/#REF!-0.01</f>
        <v>#REF!</v>
      </c>
      <c r="WRQ30" s="111" t="s">
        <v>58</v>
      </c>
      <c r="WRR30" s="111"/>
      <c r="WRS30" s="111"/>
      <c r="WRT30" s="111"/>
      <c r="WRU30" s="111"/>
      <c r="WRV30" s="111"/>
      <c r="WRW30" s="111"/>
      <c r="WRX30" s="3" t="e">
        <f>WRX26/#REF!-0.01</f>
        <v>#REF!</v>
      </c>
      <c r="WRY30" s="111" t="s">
        <v>58</v>
      </c>
      <c r="WRZ30" s="111"/>
      <c r="WSA30" s="111"/>
      <c r="WSB30" s="111"/>
      <c r="WSC30" s="111"/>
      <c r="WSD30" s="111"/>
      <c r="WSE30" s="111"/>
      <c r="WSF30" s="3" t="e">
        <f>WSF26/#REF!-0.01</f>
        <v>#REF!</v>
      </c>
      <c r="WSG30" s="111" t="s">
        <v>58</v>
      </c>
      <c r="WSH30" s="111"/>
      <c r="WSI30" s="111"/>
      <c r="WSJ30" s="111"/>
      <c r="WSK30" s="111"/>
      <c r="WSL30" s="111"/>
      <c r="WSM30" s="111"/>
      <c r="WSN30" s="3" t="e">
        <f>WSN26/#REF!-0.01</f>
        <v>#REF!</v>
      </c>
      <c r="WSO30" s="111" t="s">
        <v>58</v>
      </c>
      <c r="WSP30" s="111"/>
      <c r="WSQ30" s="111"/>
      <c r="WSR30" s="111"/>
      <c r="WSS30" s="111"/>
      <c r="WST30" s="111"/>
      <c r="WSU30" s="111"/>
      <c r="WSV30" s="3" t="e">
        <f>WSV26/#REF!-0.01</f>
        <v>#REF!</v>
      </c>
      <c r="WSW30" s="111" t="s">
        <v>58</v>
      </c>
      <c r="WSX30" s="111"/>
      <c r="WSY30" s="111"/>
      <c r="WSZ30" s="111"/>
      <c r="WTA30" s="111"/>
      <c r="WTB30" s="111"/>
      <c r="WTC30" s="111"/>
      <c r="WTD30" s="3" t="e">
        <f>WTD26/#REF!-0.01</f>
        <v>#REF!</v>
      </c>
      <c r="WTE30" s="111" t="s">
        <v>58</v>
      </c>
      <c r="WTF30" s="111"/>
      <c r="WTG30" s="111"/>
      <c r="WTH30" s="111"/>
      <c r="WTI30" s="111"/>
      <c r="WTJ30" s="111"/>
      <c r="WTK30" s="111"/>
      <c r="WTL30" s="3" t="e">
        <f>WTL26/#REF!-0.01</f>
        <v>#REF!</v>
      </c>
      <c r="WTM30" s="111" t="s">
        <v>58</v>
      </c>
      <c r="WTN30" s="111"/>
      <c r="WTO30" s="111"/>
      <c r="WTP30" s="111"/>
      <c r="WTQ30" s="111"/>
      <c r="WTR30" s="111"/>
      <c r="WTS30" s="111"/>
      <c r="WTT30" s="3" t="e">
        <f>WTT26/#REF!-0.01</f>
        <v>#REF!</v>
      </c>
      <c r="WTU30" s="111" t="s">
        <v>58</v>
      </c>
      <c r="WTV30" s="111"/>
      <c r="WTW30" s="111"/>
      <c r="WTX30" s="111"/>
      <c r="WTY30" s="111"/>
      <c r="WTZ30" s="111"/>
      <c r="WUA30" s="111"/>
      <c r="WUB30" s="3" t="e">
        <f>WUB26/#REF!-0.01</f>
        <v>#REF!</v>
      </c>
      <c r="WUC30" s="111" t="s">
        <v>58</v>
      </c>
      <c r="WUD30" s="111"/>
      <c r="WUE30" s="111"/>
      <c r="WUF30" s="111"/>
      <c r="WUG30" s="111"/>
      <c r="WUH30" s="111"/>
      <c r="WUI30" s="111"/>
      <c r="WUJ30" s="3" t="e">
        <f>WUJ26/#REF!-0.01</f>
        <v>#REF!</v>
      </c>
      <c r="WUK30" s="111" t="s">
        <v>58</v>
      </c>
      <c r="WUL30" s="111"/>
      <c r="WUM30" s="111"/>
      <c r="WUN30" s="111"/>
      <c r="WUO30" s="111"/>
      <c r="WUP30" s="111"/>
      <c r="WUQ30" s="111"/>
      <c r="WUR30" s="3" t="e">
        <f>WUR26/#REF!-0.01</f>
        <v>#REF!</v>
      </c>
      <c r="WUS30" s="111" t="s">
        <v>58</v>
      </c>
      <c r="WUT30" s="111"/>
      <c r="WUU30" s="111"/>
      <c r="WUV30" s="111"/>
      <c r="WUW30" s="111"/>
      <c r="WUX30" s="111"/>
      <c r="WUY30" s="111"/>
      <c r="WUZ30" s="3" t="e">
        <f>WUZ26/#REF!-0.01</f>
        <v>#REF!</v>
      </c>
      <c r="WVA30" s="111" t="s">
        <v>58</v>
      </c>
      <c r="WVB30" s="111"/>
      <c r="WVC30" s="111"/>
      <c r="WVD30" s="111"/>
      <c r="WVE30" s="111"/>
      <c r="WVF30" s="111"/>
      <c r="WVG30" s="111"/>
      <c r="WVH30" s="3" t="e">
        <f>WVH26/#REF!-0.01</f>
        <v>#REF!</v>
      </c>
      <c r="WVI30" s="111" t="s">
        <v>58</v>
      </c>
      <c r="WVJ30" s="111"/>
      <c r="WVK30" s="111"/>
      <c r="WVL30" s="111"/>
      <c r="WVM30" s="111"/>
      <c r="WVN30" s="111"/>
      <c r="WVO30" s="111"/>
      <c r="WVP30" s="3" t="e">
        <f>WVP26/#REF!-0.01</f>
        <v>#REF!</v>
      </c>
      <c r="WVQ30" s="111" t="s">
        <v>58</v>
      </c>
      <c r="WVR30" s="111"/>
      <c r="WVS30" s="111"/>
      <c r="WVT30" s="111"/>
      <c r="WVU30" s="111"/>
      <c r="WVV30" s="111"/>
      <c r="WVW30" s="111"/>
      <c r="WVX30" s="3" t="e">
        <f>WVX26/#REF!-0.01</f>
        <v>#REF!</v>
      </c>
      <c r="WVY30" s="111" t="s">
        <v>58</v>
      </c>
      <c r="WVZ30" s="111"/>
      <c r="WWA30" s="111"/>
      <c r="WWB30" s="111"/>
      <c r="WWC30" s="111"/>
      <c r="WWD30" s="111"/>
      <c r="WWE30" s="111"/>
      <c r="WWF30" s="3" t="e">
        <f>WWF26/#REF!-0.01</f>
        <v>#REF!</v>
      </c>
      <c r="WWG30" s="111" t="s">
        <v>58</v>
      </c>
      <c r="WWH30" s="111"/>
      <c r="WWI30" s="111"/>
      <c r="WWJ30" s="111"/>
      <c r="WWK30" s="111"/>
      <c r="WWL30" s="111"/>
      <c r="WWM30" s="111"/>
      <c r="WWN30" s="3" t="e">
        <f>WWN26/#REF!-0.01</f>
        <v>#REF!</v>
      </c>
      <c r="WWO30" s="111" t="s">
        <v>58</v>
      </c>
      <c r="WWP30" s="111"/>
      <c r="WWQ30" s="111"/>
      <c r="WWR30" s="111"/>
      <c r="WWS30" s="111"/>
      <c r="WWT30" s="111"/>
      <c r="WWU30" s="111"/>
      <c r="WWV30" s="3" t="e">
        <f>WWV26/#REF!-0.01</f>
        <v>#REF!</v>
      </c>
      <c r="WWW30" s="111" t="s">
        <v>58</v>
      </c>
      <c r="WWX30" s="111"/>
      <c r="WWY30" s="111"/>
      <c r="WWZ30" s="111"/>
      <c r="WXA30" s="111"/>
      <c r="WXB30" s="111"/>
      <c r="WXC30" s="111"/>
      <c r="WXD30" s="3" t="e">
        <f>WXD26/#REF!-0.01</f>
        <v>#REF!</v>
      </c>
      <c r="WXE30" s="111" t="s">
        <v>58</v>
      </c>
      <c r="WXF30" s="111"/>
      <c r="WXG30" s="111"/>
      <c r="WXH30" s="111"/>
      <c r="WXI30" s="111"/>
      <c r="WXJ30" s="111"/>
      <c r="WXK30" s="111"/>
      <c r="WXL30" s="3" t="e">
        <f>WXL26/#REF!-0.01</f>
        <v>#REF!</v>
      </c>
      <c r="WXM30" s="111" t="s">
        <v>58</v>
      </c>
      <c r="WXN30" s="111"/>
      <c r="WXO30" s="111"/>
      <c r="WXP30" s="111"/>
      <c r="WXQ30" s="111"/>
      <c r="WXR30" s="111"/>
      <c r="WXS30" s="111"/>
      <c r="WXT30" s="3" t="e">
        <f>WXT26/#REF!-0.01</f>
        <v>#REF!</v>
      </c>
      <c r="WXU30" s="111" t="s">
        <v>58</v>
      </c>
      <c r="WXV30" s="111"/>
      <c r="WXW30" s="111"/>
      <c r="WXX30" s="111"/>
      <c r="WXY30" s="111"/>
      <c r="WXZ30" s="111"/>
      <c r="WYA30" s="111"/>
      <c r="WYB30" s="3" t="e">
        <f>WYB26/#REF!-0.01</f>
        <v>#REF!</v>
      </c>
      <c r="WYC30" s="111" t="s">
        <v>58</v>
      </c>
      <c r="WYD30" s="111"/>
      <c r="WYE30" s="111"/>
      <c r="WYF30" s="111"/>
      <c r="WYG30" s="111"/>
      <c r="WYH30" s="111"/>
      <c r="WYI30" s="111"/>
      <c r="WYJ30" s="3" t="e">
        <f>WYJ26/#REF!-0.01</f>
        <v>#REF!</v>
      </c>
      <c r="WYK30" s="111" t="s">
        <v>58</v>
      </c>
      <c r="WYL30" s="111"/>
      <c r="WYM30" s="111"/>
      <c r="WYN30" s="111"/>
      <c r="WYO30" s="111"/>
      <c r="WYP30" s="111"/>
      <c r="WYQ30" s="111"/>
      <c r="WYR30" s="3" t="e">
        <f>WYR26/#REF!-0.01</f>
        <v>#REF!</v>
      </c>
      <c r="WYS30" s="111" t="s">
        <v>58</v>
      </c>
      <c r="WYT30" s="111"/>
      <c r="WYU30" s="111"/>
      <c r="WYV30" s="111"/>
      <c r="WYW30" s="111"/>
      <c r="WYX30" s="111"/>
      <c r="WYY30" s="111"/>
      <c r="WYZ30" s="3" t="e">
        <f>WYZ26/#REF!-0.01</f>
        <v>#REF!</v>
      </c>
      <c r="WZA30" s="111" t="s">
        <v>58</v>
      </c>
      <c r="WZB30" s="111"/>
      <c r="WZC30" s="111"/>
      <c r="WZD30" s="111"/>
      <c r="WZE30" s="111"/>
      <c r="WZF30" s="111"/>
      <c r="WZG30" s="111"/>
      <c r="WZH30" s="3" t="e">
        <f>WZH26/#REF!-0.01</f>
        <v>#REF!</v>
      </c>
      <c r="WZI30" s="111" t="s">
        <v>58</v>
      </c>
      <c r="WZJ30" s="111"/>
      <c r="WZK30" s="111"/>
      <c r="WZL30" s="111"/>
      <c r="WZM30" s="111"/>
      <c r="WZN30" s="111"/>
      <c r="WZO30" s="111"/>
      <c r="WZP30" s="3" t="e">
        <f>WZP26/#REF!-0.01</f>
        <v>#REF!</v>
      </c>
      <c r="WZQ30" s="111" t="s">
        <v>58</v>
      </c>
      <c r="WZR30" s="111"/>
      <c r="WZS30" s="111"/>
      <c r="WZT30" s="111"/>
      <c r="WZU30" s="111"/>
      <c r="WZV30" s="111"/>
      <c r="WZW30" s="111"/>
      <c r="WZX30" s="3" t="e">
        <f>WZX26/#REF!-0.01</f>
        <v>#REF!</v>
      </c>
      <c r="WZY30" s="111" t="s">
        <v>58</v>
      </c>
      <c r="WZZ30" s="111"/>
      <c r="XAA30" s="111"/>
      <c r="XAB30" s="111"/>
      <c r="XAC30" s="111"/>
      <c r="XAD30" s="111"/>
      <c r="XAE30" s="111"/>
      <c r="XAF30" s="3" t="e">
        <f>XAF26/#REF!-0.01</f>
        <v>#REF!</v>
      </c>
      <c r="XAG30" s="111" t="s">
        <v>58</v>
      </c>
      <c r="XAH30" s="111"/>
      <c r="XAI30" s="111"/>
      <c r="XAJ30" s="111"/>
      <c r="XAK30" s="111"/>
      <c r="XAL30" s="111"/>
      <c r="XAM30" s="111"/>
      <c r="XAN30" s="3" t="e">
        <f>XAN26/#REF!-0.01</f>
        <v>#REF!</v>
      </c>
      <c r="XAO30" s="111" t="s">
        <v>58</v>
      </c>
      <c r="XAP30" s="111"/>
      <c r="XAQ30" s="111"/>
      <c r="XAR30" s="111"/>
      <c r="XAS30" s="111"/>
      <c r="XAT30" s="111"/>
      <c r="XAU30" s="111"/>
      <c r="XAV30" s="3" t="e">
        <f>XAV26/#REF!-0.01</f>
        <v>#REF!</v>
      </c>
      <c r="XAW30" s="111" t="s">
        <v>58</v>
      </c>
      <c r="XAX30" s="111"/>
      <c r="XAY30" s="111"/>
      <c r="XAZ30" s="111"/>
      <c r="XBA30" s="111"/>
      <c r="XBB30" s="111"/>
      <c r="XBC30" s="111"/>
      <c r="XBD30" s="3" t="e">
        <f>XBD26/#REF!-0.01</f>
        <v>#REF!</v>
      </c>
      <c r="XBE30" s="111" t="s">
        <v>58</v>
      </c>
      <c r="XBF30" s="111"/>
      <c r="XBG30" s="111"/>
      <c r="XBH30" s="111"/>
      <c r="XBI30" s="111"/>
      <c r="XBJ30" s="111"/>
      <c r="XBK30" s="111"/>
      <c r="XBL30" s="3" t="e">
        <f>XBL26/#REF!-0.01</f>
        <v>#REF!</v>
      </c>
      <c r="XBM30" s="111" t="s">
        <v>58</v>
      </c>
      <c r="XBN30" s="111"/>
      <c r="XBO30" s="111"/>
      <c r="XBP30" s="111"/>
      <c r="XBQ30" s="111"/>
      <c r="XBR30" s="111"/>
      <c r="XBS30" s="111"/>
      <c r="XBT30" s="3" t="e">
        <f>XBT26/#REF!-0.01</f>
        <v>#REF!</v>
      </c>
      <c r="XBU30" s="111" t="s">
        <v>58</v>
      </c>
      <c r="XBV30" s="111"/>
      <c r="XBW30" s="111"/>
      <c r="XBX30" s="111"/>
      <c r="XBY30" s="111"/>
      <c r="XBZ30" s="111"/>
      <c r="XCA30" s="111"/>
      <c r="XCB30" s="3" t="e">
        <f>XCB26/#REF!-0.01</f>
        <v>#REF!</v>
      </c>
      <c r="XCC30" s="111" t="s">
        <v>58</v>
      </c>
      <c r="XCD30" s="111"/>
      <c r="XCE30" s="111"/>
      <c r="XCF30" s="111"/>
      <c r="XCG30" s="111"/>
      <c r="XCH30" s="111"/>
      <c r="XCI30" s="111"/>
      <c r="XCJ30" s="3" t="e">
        <f>XCJ26/#REF!-0.01</f>
        <v>#REF!</v>
      </c>
      <c r="XCK30" s="111" t="s">
        <v>58</v>
      </c>
      <c r="XCL30" s="111"/>
      <c r="XCM30" s="111"/>
      <c r="XCN30" s="111"/>
      <c r="XCO30" s="111"/>
      <c r="XCP30" s="111"/>
      <c r="XCQ30" s="111"/>
      <c r="XCR30" s="3" t="e">
        <f>XCR26/#REF!-0.01</f>
        <v>#REF!</v>
      </c>
      <c r="XCS30" s="111" t="s">
        <v>58</v>
      </c>
      <c r="XCT30" s="111"/>
      <c r="XCU30" s="111"/>
      <c r="XCV30" s="111"/>
      <c r="XCW30" s="111"/>
      <c r="XCX30" s="111"/>
      <c r="XCY30" s="111"/>
      <c r="XCZ30" s="3" t="e">
        <f>XCZ26/#REF!-0.01</f>
        <v>#REF!</v>
      </c>
      <c r="XDA30" s="111" t="s">
        <v>58</v>
      </c>
      <c r="XDB30" s="111"/>
      <c r="XDC30" s="111"/>
      <c r="XDD30" s="111"/>
      <c r="XDE30" s="111"/>
      <c r="XDF30" s="111"/>
      <c r="XDG30" s="111"/>
      <c r="XDH30" s="3" t="e">
        <f>XDH26/#REF!-0.01</f>
        <v>#REF!</v>
      </c>
      <c r="XDI30" s="111" t="s">
        <v>58</v>
      </c>
      <c r="XDJ30" s="111"/>
      <c r="XDK30" s="111"/>
      <c r="XDL30" s="111"/>
      <c r="XDM30" s="111"/>
      <c r="XDN30" s="111"/>
      <c r="XDO30" s="111"/>
      <c r="XDP30" s="3" t="e">
        <f>XDP26/#REF!-0.01</f>
        <v>#REF!</v>
      </c>
      <c r="XDQ30" s="111" t="s">
        <v>58</v>
      </c>
      <c r="XDR30" s="111"/>
      <c r="XDS30" s="111"/>
      <c r="XDT30" s="111"/>
      <c r="XDU30" s="111"/>
      <c r="XDV30" s="111"/>
      <c r="XDW30" s="111"/>
      <c r="XDX30" s="3" t="e">
        <f>XDX26/#REF!-0.01</f>
        <v>#REF!</v>
      </c>
      <c r="XDY30" s="111" t="s">
        <v>58</v>
      </c>
      <c r="XDZ30" s="111"/>
      <c r="XEA30" s="111"/>
      <c r="XEB30" s="111"/>
      <c r="XEC30" s="111"/>
      <c r="XED30" s="111"/>
      <c r="XEE30" s="111"/>
      <c r="XEF30" s="3" t="e">
        <f>XEF26/#REF!-0.01</f>
        <v>#REF!</v>
      </c>
      <c r="XEG30" s="111" t="s">
        <v>58</v>
      </c>
      <c r="XEH30" s="111"/>
      <c r="XEI30" s="111"/>
      <c r="XEJ30" s="111"/>
      <c r="XEK30" s="111"/>
      <c r="XEL30" s="111"/>
      <c r="XEM30" s="111"/>
      <c r="XEN30" s="3" t="e">
        <f>XEN26/#REF!-0.01</f>
        <v>#REF!</v>
      </c>
      <c r="XEO30" s="111" t="s">
        <v>58</v>
      </c>
      <c r="XEP30" s="111"/>
      <c r="XEQ30" s="111"/>
      <c r="XER30" s="111"/>
      <c r="XES30" s="111"/>
      <c r="XET30" s="111"/>
      <c r="XEU30" s="111"/>
      <c r="XEV30" s="3" t="e">
        <f>XEV26/#REF!-0.01</f>
        <v>#REF!</v>
      </c>
      <c r="XEW30" s="111" t="s">
        <v>58</v>
      </c>
      <c r="XEX30" s="111"/>
      <c r="XEY30" s="111"/>
      <c r="XEZ30" s="111"/>
      <c r="XFA30" s="111"/>
      <c r="XFB30" s="111"/>
      <c r="XFC30" s="111"/>
      <c r="XFD30" s="3" t="e">
        <f>XFD26/#REF!-0.01</f>
        <v>#REF!</v>
      </c>
    </row>
  </sheetData>
  <mergeCells count="2067">
    <mergeCell ref="A22:C22"/>
    <mergeCell ref="A23:C23"/>
    <mergeCell ref="A24:C24"/>
    <mergeCell ref="A25:C25"/>
    <mergeCell ref="A30:G30"/>
    <mergeCell ref="A15:B15"/>
    <mergeCell ref="A16:B16"/>
    <mergeCell ref="A18:G18"/>
    <mergeCell ref="A19:G19"/>
    <mergeCell ref="A20:G20"/>
    <mergeCell ref="A21:C21"/>
    <mergeCell ref="A1:H1"/>
    <mergeCell ref="A2:F2"/>
    <mergeCell ref="A9:B9"/>
    <mergeCell ref="A10:B10"/>
    <mergeCell ref="A12:B12"/>
    <mergeCell ref="A13:B13"/>
    <mergeCell ref="DA30:DG30"/>
    <mergeCell ref="DI30:DO30"/>
    <mergeCell ref="DQ30:DW30"/>
    <mergeCell ref="DY30:EE30"/>
    <mergeCell ref="EG30:EM30"/>
    <mergeCell ref="EO30:EU30"/>
    <mergeCell ref="BE30:BK30"/>
    <mergeCell ref="BM30:BS30"/>
    <mergeCell ref="BU30:CA30"/>
    <mergeCell ref="CC30:CI30"/>
    <mergeCell ref="CK30:CQ30"/>
    <mergeCell ref="CS30:CY30"/>
    <mergeCell ref="I30:O30"/>
    <mergeCell ref="Q30:W30"/>
    <mergeCell ref="Y30:AE30"/>
    <mergeCell ref="AG30:AM30"/>
    <mergeCell ref="AO30:AU30"/>
    <mergeCell ref="AW30:BC30"/>
    <mergeCell ref="IO30:IU30"/>
    <mergeCell ref="IW30:JC30"/>
    <mergeCell ref="JE30:JK30"/>
    <mergeCell ref="JM30:JS30"/>
    <mergeCell ref="JU30:KA30"/>
    <mergeCell ref="KC30:KI30"/>
    <mergeCell ref="GS30:GY30"/>
    <mergeCell ref="HA30:HG30"/>
    <mergeCell ref="HI30:HO30"/>
    <mergeCell ref="HQ30:HW30"/>
    <mergeCell ref="HY30:IE30"/>
    <mergeCell ref="IG30:IM30"/>
    <mergeCell ref="EW30:FC30"/>
    <mergeCell ref="FE30:FK30"/>
    <mergeCell ref="FM30:FS30"/>
    <mergeCell ref="FU30:GA30"/>
    <mergeCell ref="GC30:GI30"/>
    <mergeCell ref="GK30:GQ30"/>
    <mergeCell ref="OC30:OI30"/>
    <mergeCell ref="OK30:OQ30"/>
    <mergeCell ref="OS30:OY30"/>
    <mergeCell ref="PA30:PG30"/>
    <mergeCell ref="PI30:PO30"/>
    <mergeCell ref="PQ30:PW30"/>
    <mergeCell ref="MG30:MM30"/>
    <mergeCell ref="MO30:MU30"/>
    <mergeCell ref="MW30:NC30"/>
    <mergeCell ref="NE30:NK30"/>
    <mergeCell ref="NM30:NS30"/>
    <mergeCell ref="NU30:OA30"/>
    <mergeCell ref="KK30:KQ30"/>
    <mergeCell ref="KS30:KY30"/>
    <mergeCell ref="LA30:LG30"/>
    <mergeCell ref="LI30:LO30"/>
    <mergeCell ref="LQ30:LW30"/>
    <mergeCell ref="LY30:ME30"/>
    <mergeCell ref="TQ30:TW30"/>
    <mergeCell ref="TY30:UE30"/>
    <mergeCell ref="UG30:UM30"/>
    <mergeCell ref="UO30:UU30"/>
    <mergeCell ref="UW30:VC30"/>
    <mergeCell ref="VE30:VK30"/>
    <mergeCell ref="RU30:SA30"/>
    <mergeCell ref="SC30:SI30"/>
    <mergeCell ref="SK30:SQ30"/>
    <mergeCell ref="SS30:SY30"/>
    <mergeCell ref="TA30:TG30"/>
    <mergeCell ref="TI30:TO30"/>
    <mergeCell ref="PY30:QE30"/>
    <mergeCell ref="QG30:QM30"/>
    <mergeCell ref="QO30:QU30"/>
    <mergeCell ref="QW30:RC30"/>
    <mergeCell ref="RE30:RK30"/>
    <mergeCell ref="RM30:RS30"/>
    <mergeCell ref="ZE30:ZK30"/>
    <mergeCell ref="ZM30:ZS30"/>
    <mergeCell ref="ZU30:AAA30"/>
    <mergeCell ref="AAC30:AAI30"/>
    <mergeCell ref="AAK30:AAQ30"/>
    <mergeCell ref="AAS30:AAY30"/>
    <mergeCell ref="XI30:XO30"/>
    <mergeCell ref="XQ30:XW30"/>
    <mergeCell ref="XY30:YE30"/>
    <mergeCell ref="YG30:YM30"/>
    <mergeCell ref="YO30:YU30"/>
    <mergeCell ref="YW30:ZC30"/>
    <mergeCell ref="VM30:VS30"/>
    <mergeCell ref="VU30:WA30"/>
    <mergeCell ref="WC30:WI30"/>
    <mergeCell ref="WK30:WQ30"/>
    <mergeCell ref="WS30:WY30"/>
    <mergeCell ref="XA30:XG30"/>
    <mergeCell ref="AES30:AEY30"/>
    <mergeCell ref="AFA30:AFG30"/>
    <mergeCell ref="AFI30:AFO30"/>
    <mergeCell ref="AFQ30:AFW30"/>
    <mergeCell ref="AFY30:AGE30"/>
    <mergeCell ref="AGG30:AGM30"/>
    <mergeCell ref="ACW30:ADC30"/>
    <mergeCell ref="ADE30:ADK30"/>
    <mergeCell ref="ADM30:ADS30"/>
    <mergeCell ref="ADU30:AEA30"/>
    <mergeCell ref="AEC30:AEI30"/>
    <mergeCell ref="AEK30:AEQ30"/>
    <mergeCell ref="ABA30:ABG30"/>
    <mergeCell ref="ABI30:ABO30"/>
    <mergeCell ref="ABQ30:ABW30"/>
    <mergeCell ref="ABY30:ACE30"/>
    <mergeCell ref="ACG30:ACM30"/>
    <mergeCell ref="ACO30:ACU30"/>
    <mergeCell ref="AKG30:AKM30"/>
    <mergeCell ref="AKO30:AKU30"/>
    <mergeCell ref="AKW30:ALC30"/>
    <mergeCell ref="ALE30:ALK30"/>
    <mergeCell ref="ALM30:ALS30"/>
    <mergeCell ref="ALU30:AMA30"/>
    <mergeCell ref="AIK30:AIQ30"/>
    <mergeCell ref="AIS30:AIY30"/>
    <mergeCell ref="AJA30:AJG30"/>
    <mergeCell ref="AJI30:AJO30"/>
    <mergeCell ref="AJQ30:AJW30"/>
    <mergeCell ref="AJY30:AKE30"/>
    <mergeCell ref="AGO30:AGU30"/>
    <mergeCell ref="AGW30:AHC30"/>
    <mergeCell ref="AHE30:AHK30"/>
    <mergeCell ref="AHM30:AHS30"/>
    <mergeCell ref="AHU30:AIA30"/>
    <mergeCell ref="AIC30:AII30"/>
    <mergeCell ref="APU30:AQA30"/>
    <mergeCell ref="AQC30:AQI30"/>
    <mergeCell ref="AQK30:AQQ30"/>
    <mergeCell ref="AQS30:AQY30"/>
    <mergeCell ref="ARA30:ARG30"/>
    <mergeCell ref="ARI30:ARO30"/>
    <mergeCell ref="ANY30:AOE30"/>
    <mergeCell ref="AOG30:AOM30"/>
    <mergeCell ref="AOO30:AOU30"/>
    <mergeCell ref="AOW30:APC30"/>
    <mergeCell ref="APE30:APK30"/>
    <mergeCell ref="APM30:APS30"/>
    <mergeCell ref="AMC30:AMI30"/>
    <mergeCell ref="AMK30:AMQ30"/>
    <mergeCell ref="AMS30:AMY30"/>
    <mergeCell ref="ANA30:ANG30"/>
    <mergeCell ref="ANI30:ANO30"/>
    <mergeCell ref="ANQ30:ANW30"/>
    <mergeCell ref="AVI30:AVO30"/>
    <mergeCell ref="AVQ30:AVW30"/>
    <mergeCell ref="AVY30:AWE30"/>
    <mergeCell ref="AWG30:AWM30"/>
    <mergeCell ref="AWO30:AWU30"/>
    <mergeCell ref="AWW30:AXC30"/>
    <mergeCell ref="ATM30:ATS30"/>
    <mergeCell ref="ATU30:AUA30"/>
    <mergeCell ref="AUC30:AUI30"/>
    <mergeCell ref="AUK30:AUQ30"/>
    <mergeCell ref="AUS30:AUY30"/>
    <mergeCell ref="AVA30:AVG30"/>
    <mergeCell ref="ARQ30:ARW30"/>
    <mergeCell ref="ARY30:ASE30"/>
    <mergeCell ref="ASG30:ASM30"/>
    <mergeCell ref="ASO30:ASU30"/>
    <mergeCell ref="ASW30:ATC30"/>
    <mergeCell ref="ATE30:ATK30"/>
    <mergeCell ref="BAW30:BBC30"/>
    <mergeCell ref="BBE30:BBK30"/>
    <mergeCell ref="BBM30:BBS30"/>
    <mergeCell ref="BBU30:BCA30"/>
    <mergeCell ref="BCC30:BCI30"/>
    <mergeCell ref="BCK30:BCQ30"/>
    <mergeCell ref="AZA30:AZG30"/>
    <mergeCell ref="AZI30:AZO30"/>
    <mergeCell ref="AZQ30:AZW30"/>
    <mergeCell ref="AZY30:BAE30"/>
    <mergeCell ref="BAG30:BAM30"/>
    <mergeCell ref="BAO30:BAU30"/>
    <mergeCell ref="AXE30:AXK30"/>
    <mergeCell ref="AXM30:AXS30"/>
    <mergeCell ref="AXU30:AYA30"/>
    <mergeCell ref="AYC30:AYI30"/>
    <mergeCell ref="AYK30:AYQ30"/>
    <mergeCell ref="AYS30:AYY30"/>
    <mergeCell ref="BGK30:BGQ30"/>
    <mergeCell ref="BGS30:BGY30"/>
    <mergeCell ref="BHA30:BHG30"/>
    <mergeCell ref="BHI30:BHO30"/>
    <mergeCell ref="BHQ30:BHW30"/>
    <mergeCell ref="BHY30:BIE30"/>
    <mergeCell ref="BEO30:BEU30"/>
    <mergeCell ref="BEW30:BFC30"/>
    <mergeCell ref="BFE30:BFK30"/>
    <mergeCell ref="BFM30:BFS30"/>
    <mergeCell ref="BFU30:BGA30"/>
    <mergeCell ref="BGC30:BGI30"/>
    <mergeCell ref="BCS30:BCY30"/>
    <mergeCell ref="BDA30:BDG30"/>
    <mergeCell ref="BDI30:BDO30"/>
    <mergeCell ref="BDQ30:BDW30"/>
    <mergeCell ref="BDY30:BEE30"/>
    <mergeCell ref="BEG30:BEM30"/>
    <mergeCell ref="BLY30:BME30"/>
    <mergeCell ref="BMG30:BMM30"/>
    <mergeCell ref="BMO30:BMU30"/>
    <mergeCell ref="BMW30:BNC30"/>
    <mergeCell ref="BNE30:BNK30"/>
    <mergeCell ref="BNM30:BNS30"/>
    <mergeCell ref="BKC30:BKI30"/>
    <mergeCell ref="BKK30:BKQ30"/>
    <mergeCell ref="BKS30:BKY30"/>
    <mergeCell ref="BLA30:BLG30"/>
    <mergeCell ref="BLI30:BLO30"/>
    <mergeCell ref="BLQ30:BLW30"/>
    <mergeCell ref="BIG30:BIM30"/>
    <mergeCell ref="BIO30:BIU30"/>
    <mergeCell ref="BIW30:BJC30"/>
    <mergeCell ref="BJE30:BJK30"/>
    <mergeCell ref="BJM30:BJS30"/>
    <mergeCell ref="BJU30:BKA30"/>
    <mergeCell ref="BRM30:BRS30"/>
    <mergeCell ref="BRU30:BSA30"/>
    <mergeCell ref="BSC30:BSI30"/>
    <mergeCell ref="BSK30:BSQ30"/>
    <mergeCell ref="BSS30:BSY30"/>
    <mergeCell ref="BTA30:BTG30"/>
    <mergeCell ref="BPQ30:BPW30"/>
    <mergeCell ref="BPY30:BQE30"/>
    <mergeCell ref="BQG30:BQM30"/>
    <mergeCell ref="BQO30:BQU30"/>
    <mergeCell ref="BQW30:BRC30"/>
    <mergeCell ref="BRE30:BRK30"/>
    <mergeCell ref="BNU30:BOA30"/>
    <mergeCell ref="BOC30:BOI30"/>
    <mergeCell ref="BOK30:BOQ30"/>
    <mergeCell ref="BOS30:BOY30"/>
    <mergeCell ref="BPA30:BPG30"/>
    <mergeCell ref="BPI30:BPO30"/>
    <mergeCell ref="BXA30:BXG30"/>
    <mergeCell ref="BXI30:BXO30"/>
    <mergeCell ref="BXQ30:BXW30"/>
    <mergeCell ref="BXY30:BYE30"/>
    <mergeCell ref="BYG30:BYM30"/>
    <mergeCell ref="BYO30:BYU30"/>
    <mergeCell ref="BVE30:BVK30"/>
    <mergeCell ref="BVM30:BVS30"/>
    <mergeCell ref="BVU30:BWA30"/>
    <mergeCell ref="BWC30:BWI30"/>
    <mergeCell ref="BWK30:BWQ30"/>
    <mergeCell ref="BWS30:BWY30"/>
    <mergeCell ref="BTI30:BTO30"/>
    <mergeCell ref="BTQ30:BTW30"/>
    <mergeCell ref="BTY30:BUE30"/>
    <mergeCell ref="BUG30:BUM30"/>
    <mergeCell ref="BUO30:BUU30"/>
    <mergeCell ref="BUW30:BVC30"/>
    <mergeCell ref="CCO30:CCU30"/>
    <mergeCell ref="CCW30:CDC30"/>
    <mergeCell ref="CDE30:CDK30"/>
    <mergeCell ref="CDM30:CDS30"/>
    <mergeCell ref="CDU30:CEA30"/>
    <mergeCell ref="CEC30:CEI30"/>
    <mergeCell ref="CAS30:CAY30"/>
    <mergeCell ref="CBA30:CBG30"/>
    <mergeCell ref="CBI30:CBO30"/>
    <mergeCell ref="CBQ30:CBW30"/>
    <mergeCell ref="CBY30:CCE30"/>
    <mergeCell ref="CCG30:CCM30"/>
    <mergeCell ref="BYW30:BZC30"/>
    <mergeCell ref="BZE30:BZK30"/>
    <mergeCell ref="BZM30:BZS30"/>
    <mergeCell ref="BZU30:CAA30"/>
    <mergeCell ref="CAC30:CAI30"/>
    <mergeCell ref="CAK30:CAQ30"/>
    <mergeCell ref="CIC30:CII30"/>
    <mergeCell ref="CIK30:CIQ30"/>
    <mergeCell ref="CIS30:CIY30"/>
    <mergeCell ref="CJA30:CJG30"/>
    <mergeCell ref="CJI30:CJO30"/>
    <mergeCell ref="CJQ30:CJW30"/>
    <mergeCell ref="CGG30:CGM30"/>
    <mergeCell ref="CGO30:CGU30"/>
    <mergeCell ref="CGW30:CHC30"/>
    <mergeCell ref="CHE30:CHK30"/>
    <mergeCell ref="CHM30:CHS30"/>
    <mergeCell ref="CHU30:CIA30"/>
    <mergeCell ref="CEK30:CEQ30"/>
    <mergeCell ref="CES30:CEY30"/>
    <mergeCell ref="CFA30:CFG30"/>
    <mergeCell ref="CFI30:CFO30"/>
    <mergeCell ref="CFQ30:CFW30"/>
    <mergeCell ref="CFY30:CGE30"/>
    <mergeCell ref="CNQ30:CNW30"/>
    <mergeCell ref="CNY30:COE30"/>
    <mergeCell ref="COG30:COM30"/>
    <mergeCell ref="COO30:COU30"/>
    <mergeCell ref="COW30:CPC30"/>
    <mergeCell ref="CPE30:CPK30"/>
    <mergeCell ref="CLU30:CMA30"/>
    <mergeCell ref="CMC30:CMI30"/>
    <mergeCell ref="CMK30:CMQ30"/>
    <mergeCell ref="CMS30:CMY30"/>
    <mergeCell ref="CNA30:CNG30"/>
    <mergeCell ref="CNI30:CNO30"/>
    <mergeCell ref="CJY30:CKE30"/>
    <mergeCell ref="CKG30:CKM30"/>
    <mergeCell ref="CKO30:CKU30"/>
    <mergeCell ref="CKW30:CLC30"/>
    <mergeCell ref="CLE30:CLK30"/>
    <mergeCell ref="CLM30:CLS30"/>
    <mergeCell ref="CTE30:CTK30"/>
    <mergeCell ref="CTM30:CTS30"/>
    <mergeCell ref="CTU30:CUA30"/>
    <mergeCell ref="CUC30:CUI30"/>
    <mergeCell ref="CUK30:CUQ30"/>
    <mergeCell ref="CUS30:CUY30"/>
    <mergeCell ref="CRI30:CRO30"/>
    <mergeCell ref="CRQ30:CRW30"/>
    <mergeCell ref="CRY30:CSE30"/>
    <mergeCell ref="CSG30:CSM30"/>
    <mergeCell ref="CSO30:CSU30"/>
    <mergeCell ref="CSW30:CTC30"/>
    <mergeCell ref="CPM30:CPS30"/>
    <mergeCell ref="CPU30:CQA30"/>
    <mergeCell ref="CQC30:CQI30"/>
    <mergeCell ref="CQK30:CQQ30"/>
    <mergeCell ref="CQS30:CQY30"/>
    <mergeCell ref="CRA30:CRG30"/>
    <mergeCell ref="CYS30:CYY30"/>
    <mergeCell ref="CZA30:CZG30"/>
    <mergeCell ref="CZI30:CZO30"/>
    <mergeCell ref="CZQ30:CZW30"/>
    <mergeCell ref="CZY30:DAE30"/>
    <mergeCell ref="DAG30:DAM30"/>
    <mergeCell ref="CWW30:CXC30"/>
    <mergeCell ref="CXE30:CXK30"/>
    <mergeCell ref="CXM30:CXS30"/>
    <mergeCell ref="CXU30:CYA30"/>
    <mergeCell ref="CYC30:CYI30"/>
    <mergeCell ref="CYK30:CYQ30"/>
    <mergeCell ref="CVA30:CVG30"/>
    <mergeCell ref="CVI30:CVO30"/>
    <mergeCell ref="CVQ30:CVW30"/>
    <mergeCell ref="CVY30:CWE30"/>
    <mergeCell ref="CWG30:CWM30"/>
    <mergeCell ref="CWO30:CWU30"/>
    <mergeCell ref="DEG30:DEM30"/>
    <mergeCell ref="DEO30:DEU30"/>
    <mergeCell ref="DEW30:DFC30"/>
    <mergeCell ref="DFE30:DFK30"/>
    <mergeCell ref="DFM30:DFS30"/>
    <mergeCell ref="DFU30:DGA30"/>
    <mergeCell ref="DCK30:DCQ30"/>
    <mergeCell ref="DCS30:DCY30"/>
    <mergeCell ref="DDA30:DDG30"/>
    <mergeCell ref="DDI30:DDO30"/>
    <mergeCell ref="DDQ30:DDW30"/>
    <mergeCell ref="DDY30:DEE30"/>
    <mergeCell ref="DAO30:DAU30"/>
    <mergeCell ref="DAW30:DBC30"/>
    <mergeCell ref="DBE30:DBK30"/>
    <mergeCell ref="DBM30:DBS30"/>
    <mergeCell ref="DBU30:DCA30"/>
    <mergeCell ref="DCC30:DCI30"/>
    <mergeCell ref="DJU30:DKA30"/>
    <mergeCell ref="DKC30:DKI30"/>
    <mergeCell ref="DKK30:DKQ30"/>
    <mergeCell ref="DKS30:DKY30"/>
    <mergeCell ref="DLA30:DLG30"/>
    <mergeCell ref="DLI30:DLO30"/>
    <mergeCell ref="DHY30:DIE30"/>
    <mergeCell ref="DIG30:DIM30"/>
    <mergeCell ref="DIO30:DIU30"/>
    <mergeCell ref="DIW30:DJC30"/>
    <mergeCell ref="DJE30:DJK30"/>
    <mergeCell ref="DJM30:DJS30"/>
    <mergeCell ref="DGC30:DGI30"/>
    <mergeCell ref="DGK30:DGQ30"/>
    <mergeCell ref="DGS30:DGY30"/>
    <mergeCell ref="DHA30:DHG30"/>
    <mergeCell ref="DHI30:DHO30"/>
    <mergeCell ref="DHQ30:DHW30"/>
    <mergeCell ref="DPI30:DPO30"/>
    <mergeCell ref="DPQ30:DPW30"/>
    <mergeCell ref="DPY30:DQE30"/>
    <mergeCell ref="DQG30:DQM30"/>
    <mergeCell ref="DQO30:DQU30"/>
    <mergeCell ref="DQW30:DRC30"/>
    <mergeCell ref="DNM30:DNS30"/>
    <mergeCell ref="DNU30:DOA30"/>
    <mergeCell ref="DOC30:DOI30"/>
    <mergeCell ref="DOK30:DOQ30"/>
    <mergeCell ref="DOS30:DOY30"/>
    <mergeCell ref="DPA30:DPG30"/>
    <mergeCell ref="DLQ30:DLW30"/>
    <mergeCell ref="DLY30:DME30"/>
    <mergeCell ref="DMG30:DMM30"/>
    <mergeCell ref="DMO30:DMU30"/>
    <mergeCell ref="DMW30:DNC30"/>
    <mergeCell ref="DNE30:DNK30"/>
    <mergeCell ref="DUW30:DVC30"/>
    <mergeCell ref="DVE30:DVK30"/>
    <mergeCell ref="DVM30:DVS30"/>
    <mergeCell ref="DVU30:DWA30"/>
    <mergeCell ref="DWC30:DWI30"/>
    <mergeCell ref="DWK30:DWQ30"/>
    <mergeCell ref="DTA30:DTG30"/>
    <mergeCell ref="DTI30:DTO30"/>
    <mergeCell ref="DTQ30:DTW30"/>
    <mergeCell ref="DTY30:DUE30"/>
    <mergeCell ref="DUG30:DUM30"/>
    <mergeCell ref="DUO30:DUU30"/>
    <mergeCell ref="DRE30:DRK30"/>
    <mergeCell ref="DRM30:DRS30"/>
    <mergeCell ref="DRU30:DSA30"/>
    <mergeCell ref="DSC30:DSI30"/>
    <mergeCell ref="DSK30:DSQ30"/>
    <mergeCell ref="DSS30:DSY30"/>
    <mergeCell ref="EAK30:EAQ30"/>
    <mergeCell ref="EAS30:EAY30"/>
    <mergeCell ref="EBA30:EBG30"/>
    <mergeCell ref="EBI30:EBO30"/>
    <mergeCell ref="EBQ30:EBW30"/>
    <mergeCell ref="EBY30:ECE30"/>
    <mergeCell ref="DYO30:DYU30"/>
    <mergeCell ref="DYW30:DZC30"/>
    <mergeCell ref="DZE30:DZK30"/>
    <mergeCell ref="DZM30:DZS30"/>
    <mergeCell ref="DZU30:EAA30"/>
    <mergeCell ref="EAC30:EAI30"/>
    <mergeCell ref="DWS30:DWY30"/>
    <mergeCell ref="DXA30:DXG30"/>
    <mergeCell ref="DXI30:DXO30"/>
    <mergeCell ref="DXQ30:DXW30"/>
    <mergeCell ref="DXY30:DYE30"/>
    <mergeCell ref="DYG30:DYM30"/>
    <mergeCell ref="EFY30:EGE30"/>
    <mergeCell ref="EGG30:EGM30"/>
    <mergeCell ref="EGO30:EGU30"/>
    <mergeCell ref="EGW30:EHC30"/>
    <mergeCell ref="EHE30:EHK30"/>
    <mergeCell ref="EHM30:EHS30"/>
    <mergeCell ref="EEC30:EEI30"/>
    <mergeCell ref="EEK30:EEQ30"/>
    <mergeCell ref="EES30:EEY30"/>
    <mergeCell ref="EFA30:EFG30"/>
    <mergeCell ref="EFI30:EFO30"/>
    <mergeCell ref="EFQ30:EFW30"/>
    <mergeCell ref="ECG30:ECM30"/>
    <mergeCell ref="ECO30:ECU30"/>
    <mergeCell ref="ECW30:EDC30"/>
    <mergeCell ref="EDE30:EDK30"/>
    <mergeCell ref="EDM30:EDS30"/>
    <mergeCell ref="EDU30:EEA30"/>
    <mergeCell ref="ELM30:ELS30"/>
    <mergeCell ref="ELU30:EMA30"/>
    <mergeCell ref="EMC30:EMI30"/>
    <mergeCell ref="EMK30:EMQ30"/>
    <mergeCell ref="EMS30:EMY30"/>
    <mergeCell ref="ENA30:ENG30"/>
    <mergeCell ref="EJQ30:EJW30"/>
    <mergeCell ref="EJY30:EKE30"/>
    <mergeCell ref="EKG30:EKM30"/>
    <mergeCell ref="EKO30:EKU30"/>
    <mergeCell ref="EKW30:ELC30"/>
    <mergeCell ref="ELE30:ELK30"/>
    <mergeCell ref="EHU30:EIA30"/>
    <mergeCell ref="EIC30:EII30"/>
    <mergeCell ref="EIK30:EIQ30"/>
    <mergeCell ref="EIS30:EIY30"/>
    <mergeCell ref="EJA30:EJG30"/>
    <mergeCell ref="EJI30:EJO30"/>
    <mergeCell ref="ERA30:ERG30"/>
    <mergeCell ref="ERI30:ERO30"/>
    <mergeCell ref="ERQ30:ERW30"/>
    <mergeCell ref="ERY30:ESE30"/>
    <mergeCell ref="ESG30:ESM30"/>
    <mergeCell ref="ESO30:ESU30"/>
    <mergeCell ref="EPE30:EPK30"/>
    <mergeCell ref="EPM30:EPS30"/>
    <mergeCell ref="EPU30:EQA30"/>
    <mergeCell ref="EQC30:EQI30"/>
    <mergeCell ref="EQK30:EQQ30"/>
    <mergeCell ref="EQS30:EQY30"/>
    <mergeCell ref="ENI30:ENO30"/>
    <mergeCell ref="ENQ30:ENW30"/>
    <mergeCell ref="ENY30:EOE30"/>
    <mergeCell ref="EOG30:EOM30"/>
    <mergeCell ref="EOO30:EOU30"/>
    <mergeCell ref="EOW30:EPC30"/>
    <mergeCell ref="EWO30:EWU30"/>
    <mergeCell ref="EWW30:EXC30"/>
    <mergeCell ref="EXE30:EXK30"/>
    <mergeCell ref="EXM30:EXS30"/>
    <mergeCell ref="EXU30:EYA30"/>
    <mergeCell ref="EYC30:EYI30"/>
    <mergeCell ref="EUS30:EUY30"/>
    <mergeCell ref="EVA30:EVG30"/>
    <mergeCell ref="EVI30:EVO30"/>
    <mergeCell ref="EVQ30:EVW30"/>
    <mergeCell ref="EVY30:EWE30"/>
    <mergeCell ref="EWG30:EWM30"/>
    <mergeCell ref="ESW30:ETC30"/>
    <mergeCell ref="ETE30:ETK30"/>
    <mergeCell ref="ETM30:ETS30"/>
    <mergeCell ref="ETU30:EUA30"/>
    <mergeCell ref="EUC30:EUI30"/>
    <mergeCell ref="EUK30:EUQ30"/>
    <mergeCell ref="FCC30:FCI30"/>
    <mergeCell ref="FCK30:FCQ30"/>
    <mergeCell ref="FCS30:FCY30"/>
    <mergeCell ref="FDA30:FDG30"/>
    <mergeCell ref="FDI30:FDO30"/>
    <mergeCell ref="FDQ30:FDW30"/>
    <mergeCell ref="FAG30:FAM30"/>
    <mergeCell ref="FAO30:FAU30"/>
    <mergeCell ref="FAW30:FBC30"/>
    <mergeCell ref="FBE30:FBK30"/>
    <mergeCell ref="FBM30:FBS30"/>
    <mergeCell ref="FBU30:FCA30"/>
    <mergeCell ref="EYK30:EYQ30"/>
    <mergeCell ref="EYS30:EYY30"/>
    <mergeCell ref="EZA30:EZG30"/>
    <mergeCell ref="EZI30:EZO30"/>
    <mergeCell ref="EZQ30:EZW30"/>
    <mergeCell ref="EZY30:FAE30"/>
    <mergeCell ref="FHQ30:FHW30"/>
    <mergeCell ref="FHY30:FIE30"/>
    <mergeCell ref="FIG30:FIM30"/>
    <mergeCell ref="FIO30:FIU30"/>
    <mergeCell ref="FIW30:FJC30"/>
    <mergeCell ref="FJE30:FJK30"/>
    <mergeCell ref="FFU30:FGA30"/>
    <mergeCell ref="FGC30:FGI30"/>
    <mergeCell ref="FGK30:FGQ30"/>
    <mergeCell ref="FGS30:FGY30"/>
    <mergeCell ref="FHA30:FHG30"/>
    <mergeCell ref="FHI30:FHO30"/>
    <mergeCell ref="FDY30:FEE30"/>
    <mergeCell ref="FEG30:FEM30"/>
    <mergeCell ref="FEO30:FEU30"/>
    <mergeCell ref="FEW30:FFC30"/>
    <mergeCell ref="FFE30:FFK30"/>
    <mergeCell ref="FFM30:FFS30"/>
    <mergeCell ref="FNE30:FNK30"/>
    <mergeCell ref="FNM30:FNS30"/>
    <mergeCell ref="FNU30:FOA30"/>
    <mergeCell ref="FOC30:FOI30"/>
    <mergeCell ref="FOK30:FOQ30"/>
    <mergeCell ref="FOS30:FOY30"/>
    <mergeCell ref="FLI30:FLO30"/>
    <mergeCell ref="FLQ30:FLW30"/>
    <mergeCell ref="FLY30:FME30"/>
    <mergeCell ref="FMG30:FMM30"/>
    <mergeCell ref="FMO30:FMU30"/>
    <mergeCell ref="FMW30:FNC30"/>
    <mergeCell ref="FJM30:FJS30"/>
    <mergeCell ref="FJU30:FKA30"/>
    <mergeCell ref="FKC30:FKI30"/>
    <mergeCell ref="FKK30:FKQ30"/>
    <mergeCell ref="FKS30:FKY30"/>
    <mergeCell ref="FLA30:FLG30"/>
    <mergeCell ref="FSS30:FSY30"/>
    <mergeCell ref="FTA30:FTG30"/>
    <mergeCell ref="FTI30:FTO30"/>
    <mergeCell ref="FTQ30:FTW30"/>
    <mergeCell ref="FTY30:FUE30"/>
    <mergeCell ref="FUG30:FUM30"/>
    <mergeCell ref="FQW30:FRC30"/>
    <mergeCell ref="FRE30:FRK30"/>
    <mergeCell ref="FRM30:FRS30"/>
    <mergeCell ref="FRU30:FSA30"/>
    <mergeCell ref="FSC30:FSI30"/>
    <mergeCell ref="FSK30:FSQ30"/>
    <mergeCell ref="FPA30:FPG30"/>
    <mergeCell ref="FPI30:FPO30"/>
    <mergeCell ref="FPQ30:FPW30"/>
    <mergeCell ref="FPY30:FQE30"/>
    <mergeCell ref="FQG30:FQM30"/>
    <mergeCell ref="FQO30:FQU30"/>
    <mergeCell ref="FYG30:FYM30"/>
    <mergeCell ref="FYO30:FYU30"/>
    <mergeCell ref="FYW30:FZC30"/>
    <mergeCell ref="FZE30:FZK30"/>
    <mergeCell ref="FZM30:FZS30"/>
    <mergeCell ref="FZU30:GAA30"/>
    <mergeCell ref="FWK30:FWQ30"/>
    <mergeCell ref="FWS30:FWY30"/>
    <mergeCell ref="FXA30:FXG30"/>
    <mergeCell ref="FXI30:FXO30"/>
    <mergeCell ref="FXQ30:FXW30"/>
    <mergeCell ref="FXY30:FYE30"/>
    <mergeCell ref="FUO30:FUU30"/>
    <mergeCell ref="FUW30:FVC30"/>
    <mergeCell ref="FVE30:FVK30"/>
    <mergeCell ref="FVM30:FVS30"/>
    <mergeCell ref="FVU30:FWA30"/>
    <mergeCell ref="FWC30:FWI30"/>
    <mergeCell ref="GDU30:GEA30"/>
    <mergeCell ref="GEC30:GEI30"/>
    <mergeCell ref="GEK30:GEQ30"/>
    <mergeCell ref="GES30:GEY30"/>
    <mergeCell ref="GFA30:GFG30"/>
    <mergeCell ref="GFI30:GFO30"/>
    <mergeCell ref="GBY30:GCE30"/>
    <mergeCell ref="GCG30:GCM30"/>
    <mergeCell ref="GCO30:GCU30"/>
    <mergeCell ref="GCW30:GDC30"/>
    <mergeCell ref="GDE30:GDK30"/>
    <mergeCell ref="GDM30:GDS30"/>
    <mergeCell ref="GAC30:GAI30"/>
    <mergeCell ref="GAK30:GAQ30"/>
    <mergeCell ref="GAS30:GAY30"/>
    <mergeCell ref="GBA30:GBG30"/>
    <mergeCell ref="GBI30:GBO30"/>
    <mergeCell ref="GBQ30:GBW30"/>
    <mergeCell ref="GJI30:GJO30"/>
    <mergeCell ref="GJQ30:GJW30"/>
    <mergeCell ref="GJY30:GKE30"/>
    <mergeCell ref="GKG30:GKM30"/>
    <mergeCell ref="GKO30:GKU30"/>
    <mergeCell ref="GKW30:GLC30"/>
    <mergeCell ref="GHM30:GHS30"/>
    <mergeCell ref="GHU30:GIA30"/>
    <mergeCell ref="GIC30:GII30"/>
    <mergeCell ref="GIK30:GIQ30"/>
    <mergeCell ref="GIS30:GIY30"/>
    <mergeCell ref="GJA30:GJG30"/>
    <mergeCell ref="GFQ30:GFW30"/>
    <mergeCell ref="GFY30:GGE30"/>
    <mergeCell ref="GGG30:GGM30"/>
    <mergeCell ref="GGO30:GGU30"/>
    <mergeCell ref="GGW30:GHC30"/>
    <mergeCell ref="GHE30:GHK30"/>
    <mergeCell ref="GOW30:GPC30"/>
    <mergeCell ref="GPE30:GPK30"/>
    <mergeCell ref="GPM30:GPS30"/>
    <mergeCell ref="GPU30:GQA30"/>
    <mergeCell ref="GQC30:GQI30"/>
    <mergeCell ref="GQK30:GQQ30"/>
    <mergeCell ref="GNA30:GNG30"/>
    <mergeCell ref="GNI30:GNO30"/>
    <mergeCell ref="GNQ30:GNW30"/>
    <mergeCell ref="GNY30:GOE30"/>
    <mergeCell ref="GOG30:GOM30"/>
    <mergeCell ref="GOO30:GOU30"/>
    <mergeCell ref="GLE30:GLK30"/>
    <mergeCell ref="GLM30:GLS30"/>
    <mergeCell ref="GLU30:GMA30"/>
    <mergeCell ref="GMC30:GMI30"/>
    <mergeCell ref="GMK30:GMQ30"/>
    <mergeCell ref="GMS30:GMY30"/>
    <mergeCell ref="GUK30:GUQ30"/>
    <mergeCell ref="GUS30:GUY30"/>
    <mergeCell ref="GVA30:GVG30"/>
    <mergeCell ref="GVI30:GVO30"/>
    <mergeCell ref="GVQ30:GVW30"/>
    <mergeCell ref="GVY30:GWE30"/>
    <mergeCell ref="GSO30:GSU30"/>
    <mergeCell ref="GSW30:GTC30"/>
    <mergeCell ref="GTE30:GTK30"/>
    <mergeCell ref="GTM30:GTS30"/>
    <mergeCell ref="GTU30:GUA30"/>
    <mergeCell ref="GUC30:GUI30"/>
    <mergeCell ref="GQS30:GQY30"/>
    <mergeCell ref="GRA30:GRG30"/>
    <mergeCell ref="GRI30:GRO30"/>
    <mergeCell ref="GRQ30:GRW30"/>
    <mergeCell ref="GRY30:GSE30"/>
    <mergeCell ref="GSG30:GSM30"/>
    <mergeCell ref="GZY30:HAE30"/>
    <mergeCell ref="HAG30:HAM30"/>
    <mergeCell ref="HAO30:HAU30"/>
    <mergeCell ref="HAW30:HBC30"/>
    <mergeCell ref="HBE30:HBK30"/>
    <mergeCell ref="HBM30:HBS30"/>
    <mergeCell ref="GYC30:GYI30"/>
    <mergeCell ref="GYK30:GYQ30"/>
    <mergeCell ref="GYS30:GYY30"/>
    <mergeCell ref="GZA30:GZG30"/>
    <mergeCell ref="GZI30:GZO30"/>
    <mergeCell ref="GZQ30:GZW30"/>
    <mergeCell ref="GWG30:GWM30"/>
    <mergeCell ref="GWO30:GWU30"/>
    <mergeCell ref="GWW30:GXC30"/>
    <mergeCell ref="GXE30:GXK30"/>
    <mergeCell ref="GXM30:GXS30"/>
    <mergeCell ref="GXU30:GYA30"/>
    <mergeCell ref="HFM30:HFS30"/>
    <mergeCell ref="HFU30:HGA30"/>
    <mergeCell ref="HGC30:HGI30"/>
    <mergeCell ref="HGK30:HGQ30"/>
    <mergeCell ref="HGS30:HGY30"/>
    <mergeCell ref="HHA30:HHG30"/>
    <mergeCell ref="HDQ30:HDW30"/>
    <mergeCell ref="HDY30:HEE30"/>
    <mergeCell ref="HEG30:HEM30"/>
    <mergeCell ref="HEO30:HEU30"/>
    <mergeCell ref="HEW30:HFC30"/>
    <mergeCell ref="HFE30:HFK30"/>
    <mergeCell ref="HBU30:HCA30"/>
    <mergeCell ref="HCC30:HCI30"/>
    <mergeCell ref="HCK30:HCQ30"/>
    <mergeCell ref="HCS30:HCY30"/>
    <mergeCell ref="HDA30:HDG30"/>
    <mergeCell ref="HDI30:HDO30"/>
    <mergeCell ref="HLA30:HLG30"/>
    <mergeCell ref="HLI30:HLO30"/>
    <mergeCell ref="HLQ30:HLW30"/>
    <mergeCell ref="HLY30:HME30"/>
    <mergeCell ref="HMG30:HMM30"/>
    <mergeCell ref="HMO30:HMU30"/>
    <mergeCell ref="HJE30:HJK30"/>
    <mergeCell ref="HJM30:HJS30"/>
    <mergeCell ref="HJU30:HKA30"/>
    <mergeCell ref="HKC30:HKI30"/>
    <mergeCell ref="HKK30:HKQ30"/>
    <mergeCell ref="HKS30:HKY30"/>
    <mergeCell ref="HHI30:HHO30"/>
    <mergeCell ref="HHQ30:HHW30"/>
    <mergeCell ref="HHY30:HIE30"/>
    <mergeCell ref="HIG30:HIM30"/>
    <mergeCell ref="HIO30:HIU30"/>
    <mergeCell ref="HIW30:HJC30"/>
    <mergeCell ref="HQO30:HQU30"/>
    <mergeCell ref="HQW30:HRC30"/>
    <mergeCell ref="HRE30:HRK30"/>
    <mergeCell ref="HRM30:HRS30"/>
    <mergeCell ref="HRU30:HSA30"/>
    <mergeCell ref="HSC30:HSI30"/>
    <mergeCell ref="HOS30:HOY30"/>
    <mergeCell ref="HPA30:HPG30"/>
    <mergeCell ref="HPI30:HPO30"/>
    <mergeCell ref="HPQ30:HPW30"/>
    <mergeCell ref="HPY30:HQE30"/>
    <mergeCell ref="HQG30:HQM30"/>
    <mergeCell ref="HMW30:HNC30"/>
    <mergeCell ref="HNE30:HNK30"/>
    <mergeCell ref="HNM30:HNS30"/>
    <mergeCell ref="HNU30:HOA30"/>
    <mergeCell ref="HOC30:HOI30"/>
    <mergeCell ref="HOK30:HOQ30"/>
    <mergeCell ref="HWC30:HWI30"/>
    <mergeCell ref="HWK30:HWQ30"/>
    <mergeCell ref="HWS30:HWY30"/>
    <mergeCell ref="HXA30:HXG30"/>
    <mergeCell ref="HXI30:HXO30"/>
    <mergeCell ref="HXQ30:HXW30"/>
    <mergeCell ref="HUG30:HUM30"/>
    <mergeCell ref="HUO30:HUU30"/>
    <mergeCell ref="HUW30:HVC30"/>
    <mergeCell ref="HVE30:HVK30"/>
    <mergeCell ref="HVM30:HVS30"/>
    <mergeCell ref="HVU30:HWA30"/>
    <mergeCell ref="HSK30:HSQ30"/>
    <mergeCell ref="HSS30:HSY30"/>
    <mergeCell ref="HTA30:HTG30"/>
    <mergeCell ref="HTI30:HTO30"/>
    <mergeCell ref="HTQ30:HTW30"/>
    <mergeCell ref="HTY30:HUE30"/>
    <mergeCell ref="IBQ30:IBW30"/>
    <mergeCell ref="IBY30:ICE30"/>
    <mergeCell ref="ICG30:ICM30"/>
    <mergeCell ref="ICO30:ICU30"/>
    <mergeCell ref="ICW30:IDC30"/>
    <mergeCell ref="IDE30:IDK30"/>
    <mergeCell ref="HZU30:IAA30"/>
    <mergeCell ref="IAC30:IAI30"/>
    <mergeCell ref="IAK30:IAQ30"/>
    <mergeCell ref="IAS30:IAY30"/>
    <mergeCell ref="IBA30:IBG30"/>
    <mergeCell ref="IBI30:IBO30"/>
    <mergeCell ref="HXY30:HYE30"/>
    <mergeCell ref="HYG30:HYM30"/>
    <mergeCell ref="HYO30:HYU30"/>
    <mergeCell ref="HYW30:HZC30"/>
    <mergeCell ref="HZE30:HZK30"/>
    <mergeCell ref="HZM30:HZS30"/>
    <mergeCell ref="IHE30:IHK30"/>
    <mergeCell ref="IHM30:IHS30"/>
    <mergeCell ref="IHU30:IIA30"/>
    <mergeCell ref="IIC30:III30"/>
    <mergeCell ref="IIK30:IIQ30"/>
    <mergeCell ref="IIS30:IIY30"/>
    <mergeCell ref="IFI30:IFO30"/>
    <mergeCell ref="IFQ30:IFW30"/>
    <mergeCell ref="IFY30:IGE30"/>
    <mergeCell ref="IGG30:IGM30"/>
    <mergeCell ref="IGO30:IGU30"/>
    <mergeCell ref="IGW30:IHC30"/>
    <mergeCell ref="IDM30:IDS30"/>
    <mergeCell ref="IDU30:IEA30"/>
    <mergeCell ref="IEC30:IEI30"/>
    <mergeCell ref="IEK30:IEQ30"/>
    <mergeCell ref="IES30:IEY30"/>
    <mergeCell ref="IFA30:IFG30"/>
    <mergeCell ref="IMS30:IMY30"/>
    <mergeCell ref="INA30:ING30"/>
    <mergeCell ref="INI30:INO30"/>
    <mergeCell ref="INQ30:INW30"/>
    <mergeCell ref="INY30:IOE30"/>
    <mergeCell ref="IOG30:IOM30"/>
    <mergeCell ref="IKW30:ILC30"/>
    <mergeCell ref="ILE30:ILK30"/>
    <mergeCell ref="ILM30:ILS30"/>
    <mergeCell ref="ILU30:IMA30"/>
    <mergeCell ref="IMC30:IMI30"/>
    <mergeCell ref="IMK30:IMQ30"/>
    <mergeCell ref="IJA30:IJG30"/>
    <mergeCell ref="IJI30:IJO30"/>
    <mergeCell ref="IJQ30:IJW30"/>
    <mergeCell ref="IJY30:IKE30"/>
    <mergeCell ref="IKG30:IKM30"/>
    <mergeCell ref="IKO30:IKU30"/>
    <mergeCell ref="ISG30:ISM30"/>
    <mergeCell ref="ISO30:ISU30"/>
    <mergeCell ref="ISW30:ITC30"/>
    <mergeCell ref="ITE30:ITK30"/>
    <mergeCell ref="ITM30:ITS30"/>
    <mergeCell ref="ITU30:IUA30"/>
    <mergeCell ref="IQK30:IQQ30"/>
    <mergeCell ref="IQS30:IQY30"/>
    <mergeCell ref="IRA30:IRG30"/>
    <mergeCell ref="IRI30:IRO30"/>
    <mergeCell ref="IRQ30:IRW30"/>
    <mergeCell ref="IRY30:ISE30"/>
    <mergeCell ref="IOO30:IOU30"/>
    <mergeCell ref="IOW30:IPC30"/>
    <mergeCell ref="IPE30:IPK30"/>
    <mergeCell ref="IPM30:IPS30"/>
    <mergeCell ref="IPU30:IQA30"/>
    <mergeCell ref="IQC30:IQI30"/>
    <mergeCell ref="IXU30:IYA30"/>
    <mergeCell ref="IYC30:IYI30"/>
    <mergeCell ref="IYK30:IYQ30"/>
    <mergeCell ref="IYS30:IYY30"/>
    <mergeCell ref="IZA30:IZG30"/>
    <mergeCell ref="IZI30:IZO30"/>
    <mergeCell ref="IVY30:IWE30"/>
    <mergeCell ref="IWG30:IWM30"/>
    <mergeCell ref="IWO30:IWU30"/>
    <mergeCell ref="IWW30:IXC30"/>
    <mergeCell ref="IXE30:IXK30"/>
    <mergeCell ref="IXM30:IXS30"/>
    <mergeCell ref="IUC30:IUI30"/>
    <mergeCell ref="IUK30:IUQ30"/>
    <mergeCell ref="IUS30:IUY30"/>
    <mergeCell ref="IVA30:IVG30"/>
    <mergeCell ref="IVI30:IVO30"/>
    <mergeCell ref="IVQ30:IVW30"/>
    <mergeCell ref="JDI30:JDO30"/>
    <mergeCell ref="JDQ30:JDW30"/>
    <mergeCell ref="JDY30:JEE30"/>
    <mergeCell ref="JEG30:JEM30"/>
    <mergeCell ref="JEO30:JEU30"/>
    <mergeCell ref="JEW30:JFC30"/>
    <mergeCell ref="JBM30:JBS30"/>
    <mergeCell ref="JBU30:JCA30"/>
    <mergeCell ref="JCC30:JCI30"/>
    <mergeCell ref="JCK30:JCQ30"/>
    <mergeCell ref="JCS30:JCY30"/>
    <mergeCell ref="JDA30:JDG30"/>
    <mergeCell ref="IZQ30:IZW30"/>
    <mergeCell ref="IZY30:JAE30"/>
    <mergeCell ref="JAG30:JAM30"/>
    <mergeCell ref="JAO30:JAU30"/>
    <mergeCell ref="JAW30:JBC30"/>
    <mergeCell ref="JBE30:JBK30"/>
    <mergeCell ref="JIW30:JJC30"/>
    <mergeCell ref="JJE30:JJK30"/>
    <mergeCell ref="JJM30:JJS30"/>
    <mergeCell ref="JJU30:JKA30"/>
    <mergeCell ref="JKC30:JKI30"/>
    <mergeCell ref="JKK30:JKQ30"/>
    <mergeCell ref="JHA30:JHG30"/>
    <mergeCell ref="JHI30:JHO30"/>
    <mergeCell ref="JHQ30:JHW30"/>
    <mergeCell ref="JHY30:JIE30"/>
    <mergeCell ref="JIG30:JIM30"/>
    <mergeCell ref="JIO30:JIU30"/>
    <mergeCell ref="JFE30:JFK30"/>
    <mergeCell ref="JFM30:JFS30"/>
    <mergeCell ref="JFU30:JGA30"/>
    <mergeCell ref="JGC30:JGI30"/>
    <mergeCell ref="JGK30:JGQ30"/>
    <mergeCell ref="JGS30:JGY30"/>
    <mergeCell ref="JOK30:JOQ30"/>
    <mergeCell ref="JOS30:JOY30"/>
    <mergeCell ref="JPA30:JPG30"/>
    <mergeCell ref="JPI30:JPO30"/>
    <mergeCell ref="JPQ30:JPW30"/>
    <mergeCell ref="JPY30:JQE30"/>
    <mergeCell ref="JMO30:JMU30"/>
    <mergeCell ref="JMW30:JNC30"/>
    <mergeCell ref="JNE30:JNK30"/>
    <mergeCell ref="JNM30:JNS30"/>
    <mergeCell ref="JNU30:JOA30"/>
    <mergeCell ref="JOC30:JOI30"/>
    <mergeCell ref="JKS30:JKY30"/>
    <mergeCell ref="JLA30:JLG30"/>
    <mergeCell ref="JLI30:JLO30"/>
    <mergeCell ref="JLQ30:JLW30"/>
    <mergeCell ref="JLY30:JME30"/>
    <mergeCell ref="JMG30:JMM30"/>
    <mergeCell ref="JTY30:JUE30"/>
    <mergeCell ref="JUG30:JUM30"/>
    <mergeCell ref="JUO30:JUU30"/>
    <mergeCell ref="JUW30:JVC30"/>
    <mergeCell ref="JVE30:JVK30"/>
    <mergeCell ref="JVM30:JVS30"/>
    <mergeCell ref="JSC30:JSI30"/>
    <mergeCell ref="JSK30:JSQ30"/>
    <mergeCell ref="JSS30:JSY30"/>
    <mergeCell ref="JTA30:JTG30"/>
    <mergeCell ref="JTI30:JTO30"/>
    <mergeCell ref="JTQ30:JTW30"/>
    <mergeCell ref="JQG30:JQM30"/>
    <mergeCell ref="JQO30:JQU30"/>
    <mergeCell ref="JQW30:JRC30"/>
    <mergeCell ref="JRE30:JRK30"/>
    <mergeCell ref="JRM30:JRS30"/>
    <mergeCell ref="JRU30:JSA30"/>
    <mergeCell ref="JZM30:JZS30"/>
    <mergeCell ref="JZU30:KAA30"/>
    <mergeCell ref="KAC30:KAI30"/>
    <mergeCell ref="KAK30:KAQ30"/>
    <mergeCell ref="KAS30:KAY30"/>
    <mergeCell ref="KBA30:KBG30"/>
    <mergeCell ref="JXQ30:JXW30"/>
    <mergeCell ref="JXY30:JYE30"/>
    <mergeCell ref="JYG30:JYM30"/>
    <mergeCell ref="JYO30:JYU30"/>
    <mergeCell ref="JYW30:JZC30"/>
    <mergeCell ref="JZE30:JZK30"/>
    <mergeCell ref="JVU30:JWA30"/>
    <mergeCell ref="JWC30:JWI30"/>
    <mergeCell ref="JWK30:JWQ30"/>
    <mergeCell ref="JWS30:JWY30"/>
    <mergeCell ref="JXA30:JXG30"/>
    <mergeCell ref="JXI30:JXO30"/>
    <mergeCell ref="KFA30:KFG30"/>
    <mergeCell ref="KFI30:KFO30"/>
    <mergeCell ref="KFQ30:KFW30"/>
    <mergeCell ref="KFY30:KGE30"/>
    <mergeCell ref="KGG30:KGM30"/>
    <mergeCell ref="KGO30:KGU30"/>
    <mergeCell ref="KDE30:KDK30"/>
    <mergeCell ref="KDM30:KDS30"/>
    <mergeCell ref="KDU30:KEA30"/>
    <mergeCell ref="KEC30:KEI30"/>
    <mergeCell ref="KEK30:KEQ30"/>
    <mergeCell ref="KES30:KEY30"/>
    <mergeCell ref="KBI30:KBO30"/>
    <mergeCell ref="KBQ30:KBW30"/>
    <mergeCell ref="KBY30:KCE30"/>
    <mergeCell ref="KCG30:KCM30"/>
    <mergeCell ref="KCO30:KCU30"/>
    <mergeCell ref="KCW30:KDC30"/>
    <mergeCell ref="KKO30:KKU30"/>
    <mergeCell ref="KKW30:KLC30"/>
    <mergeCell ref="KLE30:KLK30"/>
    <mergeCell ref="KLM30:KLS30"/>
    <mergeCell ref="KLU30:KMA30"/>
    <mergeCell ref="KMC30:KMI30"/>
    <mergeCell ref="KIS30:KIY30"/>
    <mergeCell ref="KJA30:KJG30"/>
    <mergeCell ref="KJI30:KJO30"/>
    <mergeCell ref="KJQ30:KJW30"/>
    <mergeCell ref="KJY30:KKE30"/>
    <mergeCell ref="KKG30:KKM30"/>
    <mergeCell ref="KGW30:KHC30"/>
    <mergeCell ref="KHE30:KHK30"/>
    <mergeCell ref="KHM30:KHS30"/>
    <mergeCell ref="KHU30:KIA30"/>
    <mergeCell ref="KIC30:KII30"/>
    <mergeCell ref="KIK30:KIQ30"/>
    <mergeCell ref="KQC30:KQI30"/>
    <mergeCell ref="KQK30:KQQ30"/>
    <mergeCell ref="KQS30:KQY30"/>
    <mergeCell ref="KRA30:KRG30"/>
    <mergeCell ref="KRI30:KRO30"/>
    <mergeCell ref="KRQ30:KRW30"/>
    <mergeCell ref="KOG30:KOM30"/>
    <mergeCell ref="KOO30:KOU30"/>
    <mergeCell ref="KOW30:KPC30"/>
    <mergeCell ref="KPE30:KPK30"/>
    <mergeCell ref="KPM30:KPS30"/>
    <mergeCell ref="KPU30:KQA30"/>
    <mergeCell ref="KMK30:KMQ30"/>
    <mergeCell ref="KMS30:KMY30"/>
    <mergeCell ref="KNA30:KNG30"/>
    <mergeCell ref="KNI30:KNO30"/>
    <mergeCell ref="KNQ30:KNW30"/>
    <mergeCell ref="KNY30:KOE30"/>
    <mergeCell ref="KVQ30:KVW30"/>
    <mergeCell ref="KVY30:KWE30"/>
    <mergeCell ref="KWG30:KWM30"/>
    <mergeCell ref="KWO30:KWU30"/>
    <mergeCell ref="KWW30:KXC30"/>
    <mergeCell ref="KXE30:KXK30"/>
    <mergeCell ref="KTU30:KUA30"/>
    <mergeCell ref="KUC30:KUI30"/>
    <mergeCell ref="KUK30:KUQ30"/>
    <mergeCell ref="KUS30:KUY30"/>
    <mergeCell ref="KVA30:KVG30"/>
    <mergeCell ref="KVI30:KVO30"/>
    <mergeCell ref="KRY30:KSE30"/>
    <mergeCell ref="KSG30:KSM30"/>
    <mergeCell ref="KSO30:KSU30"/>
    <mergeCell ref="KSW30:KTC30"/>
    <mergeCell ref="KTE30:KTK30"/>
    <mergeCell ref="KTM30:KTS30"/>
    <mergeCell ref="LBE30:LBK30"/>
    <mergeCell ref="LBM30:LBS30"/>
    <mergeCell ref="LBU30:LCA30"/>
    <mergeCell ref="LCC30:LCI30"/>
    <mergeCell ref="LCK30:LCQ30"/>
    <mergeCell ref="LCS30:LCY30"/>
    <mergeCell ref="KZI30:KZO30"/>
    <mergeCell ref="KZQ30:KZW30"/>
    <mergeCell ref="KZY30:LAE30"/>
    <mergeCell ref="LAG30:LAM30"/>
    <mergeCell ref="LAO30:LAU30"/>
    <mergeCell ref="LAW30:LBC30"/>
    <mergeCell ref="KXM30:KXS30"/>
    <mergeCell ref="KXU30:KYA30"/>
    <mergeCell ref="KYC30:KYI30"/>
    <mergeCell ref="KYK30:KYQ30"/>
    <mergeCell ref="KYS30:KYY30"/>
    <mergeCell ref="KZA30:KZG30"/>
    <mergeCell ref="LGS30:LGY30"/>
    <mergeCell ref="LHA30:LHG30"/>
    <mergeCell ref="LHI30:LHO30"/>
    <mergeCell ref="LHQ30:LHW30"/>
    <mergeCell ref="LHY30:LIE30"/>
    <mergeCell ref="LIG30:LIM30"/>
    <mergeCell ref="LEW30:LFC30"/>
    <mergeCell ref="LFE30:LFK30"/>
    <mergeCell ref="LFM30:LFS30"/>
    <mergeCell ref="LFU30:LGA30"/>
    <mergeCell ref="LGC30:LGI30"/>
    <mergeCell ref="LGK30:LGQ30"/>
    <mergeCell ref="LDA30:LDG30"/>
    <mergeCell ref="LDI30:LDO30"/>
    <mergeCell ref="LDQ30:LDW30"/>
    <mergeCell ref="LDY30:LEE30"/>
    <mergeCell ref="LEG30:LEM30"/>
    <mergeCell ref="LEO30:LEU30"/>
    <mergeCell ref="LMG30:LMM30"/>
    <mergeCell ref="LMO30:LMU30"/>
    <mergeCell ref="LMW30:LNC30"/>
    <mergeCell ref="LNE30:LNK30"/>
    <mergeCell ref="LNM30:LNS30"/>
    <mergeCell ref="LNU30:LOA30"/>
    <mergeCell ref="LKK30:LKQ30"/>
    <mergeCell ref="LKS30:LKY30"/>
    <mergeCell ref="LLA30:LLG30"/>
    <mergeCell ref="LLI30:LLO30"/>
    <mergeCell ref="LLQ30:LLW30"/>
    <mergeCell ref="LLY30:LME30"/>
    <mergeCell ref="LIO30:LIU30"/>
    <mergeCell ref="LIW30:LJC30"/>
    <mergeCell ref="LJE30:LJK30"/>
    <mergeCell ref="LJM30:LJS30"/>
    <mergeCell ref="LJU30:LKA30"/>
    <mergeCell ref="LKC30:LKI30"/>
    <mergeCell ref="LRU30:LSA30"/>
    <mergeCell ref="LSC30:LSI30"/>
    <mergeCell ref="LSK30:LSQ30"/>
    <mergeCell ref="LSS30:LSY30"/>
    <mergeCell ref="LTA30:LTG30"/>
    <mergeCell ref="LTI30:LTO30"/>
    <mergeCell ref="LPY30:LQE30"/>
    <mergeCell ref="LQG30:LQM30"/>
    <mergeCell ref="LQO30:LQU30"/>
    <mergeCell ref="LQW30:LRC30"/>
    <mergeCell ref="LRE30:LRK30"/>
    <mergeCell ref="LRM30:LRS30"/>
    <mergeCell ref="LOC30:LOI30"/>
    <mergeCell ref="LOK30:LOQ30"/>
    <mergeCell ref="LOS30:LOY30"/>
    <mergeCell ref="LPA30:LPG30"/>
    <mergeCell ref="LPI30:LPO30"/>
    <mergeCell ref="LPQ30:LPW30"/>
    <mergeCell ref="LXI30:LXO30"/>
    <mergeCell ref="LXQ30:LXW30"/>
    <mergeCell ref="LXY30:LYE30"/>
    <mergeCell ref="LYG30:LYM30"/>
    <mergeCell ref="LYO30:LYU30"/>
    <mergeCell ref="LYW30:LZC30"/>
    <mergeCell ref="LVM30:LVS30"/>
    <mergeCell ref="LVU30:LWA30"/>
    <mergeCell ref="LWC30:LWI30"/>
    <mergeCell ref="LWK30:LWQ30"/>
    <mergeCell ref="LWS30:LWY30"/>
    <mergeCell ref="LXA30:LXG30"/>
    <mergeCell ref="LTQ30:LTW30"/>
    <mergeCell ref="LTY30:LUE30"/>
    <mergeCell ref="LUG30:LUM30"/>
    <mergeCell ref="LUO30:LUU30"/>
    <mergeCell ref="LUW30:LVC30"/>
    <mergeCell ref="LVE30:LVK30"/>
    <mergeCell ref="MCW30:MDC30"/>
    <mergeCell ref="MDE30:MDK30"/>
    <mergeCell ref="MDM30:MDS30"/>
    <mergeCell ref="MDU30:MEA30"/>
    <mergeCell ref="MEC30:MEI30"/>
    <mergeCell ref="MEK30:MEQ30"/>
    <mergeCell ref="MBA30:MBG30"/>
    <mergeCell ref="MBI30:MBO30"/>
    <mergeCell ref="MBQ30:MBW30"/>
    <mergeCell ref="MBY30:MCE30"/>
    <mergeCell ref="MCG30:MCM30"/>
    <mergeCell ref="MCO30:MCU30"/>
    <mergeCell ref="LZE30:LZK30"/>
    <mergeCell ref="LZM30:LZS30"/>
    <mergeCell ref="LZU30:MAA30"/>
    <mergeCell ref="MAC30:MAI30"/>
    <mergeCell ref="MAK30:MAQ30"/>
    <mergeCell ref="MAS30:MAY30"/>
    <mergeCell ref="MIK30:MIQ30"/>
    <mergeCell ref="MIS30:MIY30"/>
    <mergeCell ref="MJA30:MJG30"/>
    <mergeCell ref="MJI30:MJO30"/>
    <mergeCell ref="MJQ30:MJW30"/>
    <mergeCell ref="MJY30:MKE30"/>
    <mergeCell ref="MGO30:MGU30"/>
    <mergeCell ref="MGW30:MHC30"/>
    <mergeCell ref="MHE30:MHK30"/>
    <mergeCell ref="MHM30:MHS30"/>
    <mergeCell ref="MHU30:MIA30"/>
    <mergeCell ref="MIC30:MII30"/>
    <mergeCell ref="MES30:MEY30"/>
    <mergeCell ref="MFA30:MFG30"/>
    <mergeCell ref="MFI30:MFO30"/>
    <mergeCell ref="MFQ30:MFW30"/>
    <mergeCell ref="MFY30:MGE30"/>
    <mergeCell ref="MGG30:MGM30"/>
    <mergeCell ref="MNY30:MOE30"/>
    <mergeCell ref="MOG30:MOM30"/>
    <mergeCell ref="MOO30:MOU30"/>
    <mergeCell ref="MOW30:MPC30"/>
    <mergeCell ref="MPE30:MPK30"/>
    <mergeCell ref="MPM30:MPS30"/>
    <mergeCell ref="MMC30:MMI30"/>
    <mergeCell ref="MMK30:MMQ30"/>
    <mergeCell ref="MMS30:MMY30"/>
    <mergeCell ref="MNA30:MNG30"/>
    <mergeCell ref="MNI30:MNO30"/>
    <mergeCell ref="MNQ30:MNW30"/>
    <mergeCell ref="MKG30:MKM30"/>
    <mergeCell ref="MKO30:MKU30"/>
    <mergeCell ref="MKW30:MLC30"/>
    <mergeCell ref="MLE30:MLK30"/>
    <mergeCell ref="MLM30:MLS30"/>
    <mergeCell ref="MLU30:MMA30"/>
    <mergeCell ref="MTM30:MTS30"/>
    <mergeCell ref="MTU30:MUA30"/>
    <mergeCell ref="MUC30:MUI30"/>
    <mergeCell ref="MUK30:MUQ30"/>
    <mergeCell ref="MUS30:MUY30"/>
    <mergeCell ref="MVA30:MVG30"/>
    <mergeCell ref="MRQ30:MRW30"/>
    <mergeCell ref="MRY30:MSE30"/>
    <mergeCell ref="MSG30:MSM30"/>
    <mergeCell ref="MSO30:MSU30"/>
    <mergeCell ref="MSW30:MTC30"/>
    <mergeCell ref="MTE30:MTK30"/>
    <mergeCell ref="MPU30:MQA30"/>
    <mergeCell ref="MQC30:MQI30"/>
    <mergeCell ref="MQK30:MQQ30"/>
    <mergeCell ref="MQS30:MQY30"/>
    <mergeCell ref="MRA30:MRG30"/>
    <mergeCell ref="MRI30:MRO30"/>
    <mergeCell ref="MZA30:MZG30"/>
    <mergeCell ref="MZI30:MZO30"/>
    <mergeCell ref="MZQ30:MZW30"/>
    <mergeCell ref="MZY30:NAE30"/>
    <mergeCell ref="NAG30:NAM30"/>
    <mergeCell ref="NAO30:NAU30"/>
    <mergeCell ref="MXE30:MXK30"/>
    <mergeCell ref="MXM30:MXS30"/>
    <mergeCell ref="MXU30:MYA30"/>
    <mergeCell ref="MYC30:MYI30"/>
    <mergeCell ref="MYK30:MYQ30"/>
    <mergeCell ref="MYS30:MYY30"/>
    <mergeCell ref="MVI30:MVO30"/>
    <mergeCell ref="MVQ30:MVW30"/>
    <mergeCell ref="MVY30:MWE30"/>
    <mergeCell ref="MWG30:MWM30"/>
    <mergeCell ref="MWO30:MWU30"/>
    <mergeCell ref="MWW30:MXC30"/>
    <mergeCell ref="NEO30:NEU30"/>
    <mergeCell ref="NEW30:NFC30"/>
    <mergeCell ref="NFE30:NFK30"/>
    <mergeCell ref="NFM30:NFS30"/>
    <mergeCell ref="NFU30:NGA30"/>
    <mergeCell ref="NGC30:NGI30"/>
    <mergeCell ref="NCS30:NCY30"/>
    <mergeCell ref="NDA30:NDG30"/>
    <mergeCell ref="NDI30:NDO30"/>
    <mergeCell ref="NDQ30:NDW30"/>
    <mergeCell ref="NDY30:NEE30"/>
    <mergeCell ref="NEG30:NEM30"/>
    <mergeCell ref="NAW30:NBC30"/>
    <mergeCell ref="NBE30:NBK30"/>
    <mergeCell ref="NBM30:NBS30"/>
    <mergeCell ref="NBU30:NCA30"/>
    <mergeCell ref="NCC30:NCI30"/>
    <mergeCell ref="NCK30:NCQ30"/>
    <mergeCell ref="NKC30:NKI30"/>
    <mergeCell ref="NKK30:NKQ30"/>
    <mergeCell ref="NKS30:NKY30"/>
    <mergeCell ref="NLA30:NLG30"/>
    <mergeCell ref="NLI30:NLO30"/>
    <mergeCell ref="NLQ30:NLW30"/>
    <mergeCell ref="NIG30:NIM30"/>
    <mergeCell ref="NIO30:NIU30"/>
    <mergeCell ref="NIW30:NJC30"/>
    <mergeCell ref="NJE30:NJK30"/>
    <mergeCell ref="NJM30:NJS30"/>
    <mergeCell ref="NJU30:NKA30"/>
    <mergeCell ref="NGK30:NGQ30"/>
    <mergeCell ref="NGS30:NGY30"/>
    <mergeCell ref="NHA30:NHG30"/>
    <mergeCell ref="NHI30:NHO30"/>
    <mergeCell ref="NHQ30:NHW30"/>
    <mergeCell ref="NHY30:NIE30"/>
    <mergeCell ref="NPQ30:NPW30"/>
    <mergeCell ref="NPY30:NQE30"/>
    <mergeCell ref="NQG30:NQM30"/>
    <mergeCell ref="NQO30:NQU30"/>
    <mergeCell ref="NQW30:NRC30"/>
    <mergeCell ref="NRE30:NRK30"/>
    <mergeCell ref="NNU30:NOA30"/>
    <mergeCell ref="NOC30:NOI30"/>
    <mergeCell ref="NOK30:NOQ30"/>
    <mergeCell ref="NOS30:NOY30"/>
    <mergeCell ref="NPA30:NPG30"/>
    <mergeCell ref="NPI30:NPO30"/>
    <mergeCell ref="NLY30:NME30"/>
    <mergeCell ref="NMG30:NMM30"/>
    <mergeCell ref="NMO30:NMU30"/>
    <mergeCell ref="NMW30:NNC30"/>
    <mergeCell ref="NNE30:NNK30"/>
    <mergeCell ref="NNM30:NNS30"/>
    <mergeCell ref="NVE30:NVK30"/>
    <mergeCell ref="NVM30:NVS30"/>
    <mergeCell ref="NVU30:NWA30"/>
    <mergeCell ref="NWC30:NWI30"/>
    <mergeCell ref="NWK30:NWQ30"/>
    <mergeCell ref="NWS30:NWY30"/>
    <mergeCell ref="NTI30:NTO30"/>
    <mergeCell ref="NTQ30:NTW30"/>
    <mergeCell ref="NTY30:NUE30"/>
    <mergeCell ref="NUG30:NUM30"/>
    <mergeCell ref="NUO30:NUU30"/>
    <mergeCell ref="NUW30:NVC30"/>
    <mergeCell ref="NRM30:NRS30"/>
    <mergeCell ref="NRU30:NSA30"/>
    <mergeCell ref="NSC30:NSI30"/>
    <mergeCell ref="NSK30:NSQ30"/>
    <mergeCell ref="NSS30:NSY30"/>
    <mergeCell ref="NTA30:NTG30"/>
    <mergeCell ref="OAS30:OAY30"/>
    <mergeCell ref="OBA30:OBG30"/>
    <mergeCell ref="OBI30:OBO30"/>
    <mergeCell ref="OBQ30:OBW30"/>
    <mergeCell ref="OBY30:OCE30"/>
    <mergeCell ref="OCG30:OCM30"/>
    <mergeCell ref="NYW30:NZC30"/>
    <mergeCell ref="NZE30:NZK30"/>
    <mergeCell ref="NZM30:NZS30"/>
    <mergeCell ref="NZU30:OAA30"/>
    <mergeCell ref="OAC30:OAI30"/>
    <mergeCell ref="OAK30:OAQ30"/>
    <mergeCell ref="NXA30:NXG30"/>
    <mergeCell ref="NXI30:NXO30"/>
    <mergeCell ref="NXQ30:NXW30"/>
    <mergeCell ref="NXY30:NYE30"/>
    <mergeCell ref="NYG30:NYM30"/>
    <mergeCell ref="NYO30:NYU30"/>
    <mergeCell ref="OGG30:OGM30"/>
    <mergeCell ref="OGO30:OGU30"/>
    <mergeCell ref="OGW30:OHC30"/>
    <mergeCell ref="OHE30:OHK30"/>
    <mergeCell ref="OHM30:OHS30"/>
    <mergeCell ref="OHU30:OIA30"/>
    <mergeCell ref="OEK30:OEQ30"/>
    <mergeCell ref="OES30:OEY30"/>
    <mergeCell ref="OFA30:OFG30"/>
    <mergeCell ref="OFI30:OFO30"/>
    <mergeCell ref="OFQ30:OFW30"/>
    <mergeCell ref="OFY30:OGE30"/>
    <mergeCell ref="OCO30:OCU30"/>
    <mergeCell ref="OCW30:ODC30"/>
    <mergeCell ref="ODE30:ODK30"/>
    <mergeCell ref="ODM30:ODS30"/>
    <mergeCell ref="ODU30:OEA30"/>
    <mergeCell ref="OEC30:OEI30"/>
    <mergeCell ref="OLU30:OMA30"/>
    <mergeCell ref="OMC30:OMI30"/>
    <mergeCell ref="OMK30:OMQ30"/>
    <mergeCell ref="OMS30:OMY30"/>
    <mergeCell ref="ONA30:ONG30"/>
    <mergeCell ref="ONI30:ONO30"/>
    <mergeCell ref="OJY30:OKE30"/>
    <mergeCell ref="OKG30:OKM30"/>
    <mergeCell ref="OKO30:OKU30"/>
    <mergeCell ref="OKW30:OLC30"/>
    <mergeCell ref="OLE30:OLK30"/>
    <mergeCell ref="OLM30:OLS30"/>
    <mergeCell ref="OIC30:OII30"/>
    <mergeCell ref="OIK30:OIQ30"/>
    <mergeCell ref="OIS30:OIY30"/>
    <mergeCell ref="OJA30:OJG30"/>
    <mergeCell ref="OJI30:OJO30"/>
    <mergeCell ref="OJQ30:OJW30"/>
    <mergeCell ref="ORI30:ORO30"/>
    <mergeCell ref="ORQ30:ORW30"/>
    <mergeCell ref="ORY30:OSE30"/>
    <mergeCell ref="OSG30:OSM30"/>
    <mergeCell ref="OSO30:OSU30"/>
    <mergeCell ref="OSW30:OTC30"/>
    <mergeCell ref="OPM30:OPS30"/>
    <mergeCell ref="OPU30:OQA30"/>
    <mergeCell ref="OQC30:OQI30"/>
    <mergeCell ref="OQK30:OQQ30"/>
    <mergeCell ref="OQS30:OQY30"/>
    <mergeCell ref="ORA30:ORG30"/>
    <mergeCell ref="ONQ30:ONW30"/>
    <mergeCell ref="ONY30:OOE30"/>
    <mergeCell ref="OOG30:OOM30"/>
    <mergeCell ref="OOO30:OOU30"/>
    <mergeCell ref="OOW30:OPC30"/>
    <mergeCell ref="OPE30:OPK30"/>
    <mergeCell ref="OWW30:OXC30"/>
    <mergeCell ref="OXE30:OXK30"/>
    <mergeCell ref="OXM30:OXS30"/>
    <mergeCell ref="OXU30:OYA30"/>
    <mergeCell ref="OYC30:OYI30"/>
    <mergeCell ref="OYK30:OYQ30"/>
    <mergeCell ref="OVA30:OVG30"/>
    <mergeCell ref="OVI30:OVO30"/>
    <mergeCell ref="OVQ30:OVW30"/>
    <mergeCell ref="OVY30:OWE30"/>
    <mergeCell ref="OWG30:OWM30"/>
    <mergeCell ref="OWO30:OWU30"/>
    <mergeCell ref="OTE30:OTK30"/>
    <mergeCell ref="OTM30:OTS30"/>
    <mergeCell ref="OTU30:OUA30"/>
    <mergeCell ref="OUC30:OUI30"/>
    <mergeCell ref="OUK30:OUQ30"/>
    <mergeCell ref="OUS30:OUY30"/>
    <mergeCell ref="PCK30:PCQ30"/>
    <mergeCell ref="PCS30:PCY30"/>
    <mergeCell ref="PDA30:PDG30"/>
    <mergeCell ref="PDI30:PDO30"/>
    <mergeCell ref="PDQ30:PDW30"/>
    <mergeCell ref="PDY30:PEE30"/>
    <mergeCell ref="PAO30:PAU30"/>
    <mergeCell ref="PAW30:PBC30"/>
    <mergeCell ref="PBE30:PBK30"/>
    <mergeCell ref="PBM30:PBS30"/>
    <mergeCell ref="PBU30:PCA30"/>
    <mergeCell ref="PCC30:PCI30"/>
    <mergeCell ref="OYS30:OYY30"/>
    <mergeCell ref="OZA30:OZG30"/>
    <mergeCell ref="OZI30:OZO30"/>
    <mergeCell ref="OZQ30:OZW30"/>
    <mergeCell ref="OZY30:PAE30"/>
    <mergeCell ref="PAG30:PAM30"/>
    <mergeCell ref="PHY30:PIE30"/>
    <mergeCell ref="PIG30:PIM30"/>
    <mergeCell ref="PIO30:PIU30"/>
    <mergeCell ref="PIW30:PJC30"/>
    <mergeCell ref="PJE30:PJK30"/>
    <mergeCell ref="PJM30:PJS30"/>
    <mergeCell ref="PGC30:PGI30"/>
    <mergeCell ref="PGK30:PGQ30"/>
    <mergeCell ref="PGS30:PGY30"/>
    <mergeCell ref="PHA30:PHG30"/>
    <mergeCell ref="PHI30:PHO30"/>
    <mergeCell ref="PHQ30:PHW30"/>
    <mergeCell ref="PEG30:PEM30"/>
    <mergeCell ref="PEO30:PEU30"/>
    <mergeCell ref="PEW30:PFC30"/>
    <mergeCell ref="PFE30:PFK30"/>
    <mergeCell ref="PFM30:PFS30"/>
    <mergeCell ref="PFU30:PGA30"/>
    <mergeCell ref="PNM30:PNS30"/>
    <mergeCell ref="PNU30:POA30"/>
    <mergeCell ref="POC30:POI30"/>
    <mergeCell ref="POK30:POQ30"/>
    <mergeCell ref="POS30:POY30"/>
    <mergeCell ref="PPA30:PPG30"/>
    <mergeCell ref="PLQ30:PLW30"/>
    <mergeCell ref="PLY30:PME30"/>
    <mergeCell ref="PMG30:PMM30"/>
    <mergeCell ref="PMO30:PMU30"/>
    <mergeCell ref="PMW30:PNC30"/>
    <mergeCell ref="PNE30:PNK30"/>
    <mergeCell ref="PJU30:PKA30"/>
    <mergeCell ref="PKC30:PKI30"/>
    <mergeCell ref="PKK30:PKQ30"/>
    <mergeCell ref="PKS30:PKY30"/>
    <mergeCell ref="PLA30:PLG30"/>
    <mergeCell ref="PLI30:PLO30"/>
    <mergeCell ref="PTA30:PTG30"/>
    <mergeCell ref="PTI30:PTO30"/>
    <mergeCell ref="PTQ30:PTW30"/>
    <mergeCell ref="PTY30:PUE30"/>
    <mergeCell ref="PUG30:PUM30"/>
    <mergeCell ref="PUO30:PUU30"/>
    <mergeCell ref="PRE30:PRK30"/>
    <mergeCell ref="PRM30:PRS30"/>
    <mergeCell ref="PRU30:PSA30"/>
    <mergeCell ref="PSC30:PSI30"/>
    <mergeCell ref="PSK30:PSQ30"/>
    <mergeCell ref="PSS30:PSY30"/>
    <mergeCell ref="PPI30:PPO30"/>
    <mergeCell ref="PPQ30:PPW30"/>
    <mergeCell ref="PPY30:PQE30"/>
    <mergeCell ref="PQG30:PQM30"/>
    <mergeCell ref="PQO30:PQU30"/>
    <mergeCell ref="PQW30:PRC30"/>
    <mergeCell ref="PYO30:PYU30"/>
    <mergeCell ref="PYW30:PZC30"/>
    <mergeCell ref="PZE30:PZK30"/>
    <mergeCell ref="PZM30:PZS30"/>
    <mergeCell ref="PZU30:QAA30"/>
    <mergeCell ref="QAC30:QAI30"/>
    <mergeCell ref="PWS30:PWY30"/>
    <mergeCell ref="PXA30:PXG30"/>
    <mergeCell ref="PXI30:PXO30"/>
    <mergeCell ref="PXQ30:PXW30"/>
    <mergeCell ref="PXY30:PYE30"/>
    <mergeCell ref="PYG30:PYM30"/>
    <mergeCell ref="PUW30:PVC30"/>
    <mergeCell ref="PVE30:PVK30"/>
    <mergeCell ref="PVM30:PVS30"/>
    <mergeCell ref="PVU30:PWA30"/>
    <mergeCell ref="PWC30:PWI30"/>
    <mergeCell ref="PWK30:PWQ30"/>
    <mergeCell ref="QEC30:QEI30"/>
    <mergeCell ref="QEK30:QEQ30"/>
    <mergeCell ref="QES30:QEY30"/>
    <mergeCell ref="QFA30:QFG30"/>
    <mergeCell ref="QFI30:QFO30"/>
    <mergeCell ref="QFQ30:QFW30"/>
    <mergeCell ref="QCG30:QCM30"/>
    <mergeCell ref="QCO30:QCU30"/>
    <mergeCell ref="QCW30:QDC30"/>
    <mergeCell ref="QDE30:QDK30"/>
    <mergeCell ref="QDM30:QDS30"/>
    <mergeCell ref="QDU30:QEA30"/>
    <mergeCell ref="QAK30:QAQ30"/>
    <mergeCell ref="QAS30:QAY30"/>
    <mergeCell ref="QBA30:QBG30"/>
    <mergeCell ref="QBI30:QBO30"/>
    <mergeCell ref="QBQ30:QBW30"/>
    <mergeCell ref="QBY30:QCE30"/>
    <mergeCell ref="QJQ30:QJW30"/>
    <mergeCell ref="QJY30:QKE30"/>
    <mergeCell ref="QKG30:QKM30"/>
    <mergeCell ref="QKO30:QKU30"/>
    <mergeCell ref="QKW30:QLC30"/>
    <mergeCell ref="QLE30:QLK30"/>
    <mergeCell ref="QHU30:QIA30"/>
    <mergeCell ref="QIC30:QII30"/>
    <mergeCell ref="QIK30:QIQ30"/>
    <mergeCell ref="QIS30:QIY30"/>
    <mergeCell ref="QJA30:QJG30"/>
    <mergeCell ref="QJI30:QJO30"/>
    <mergeCell ref="QFY30:QGE30"/>
    <mergeCell ref="QGG30:QGM30"/>
    <mergeCell ref="QGO30:QGU30"/>
    <mergeCell ref="QGW30:QHC30"/>
    <mergeCell ref="QHE30:QHK30"/>
    <mergeCell ref="QHM30:QHS30"/>
    <mergeCell ref="QPE30:QPK30"/>
    <mergeCell ref="QPM30:QPS30"/>
    <mergeCell ref="QPU30:QQA30"/>
    <mergeCell ref="QQC30:QQI30"/>
    <mergeCell ref="QQK30:QQQ30"/>
    <mergeCell ref="QQS30:QQY30"/>
    <mergeCell ref="QNI30:QNO30"/>
    <mergeCell ref="QNQ30:QNW30"/>
    <mergeCell ref="QNY30:QOE30"/>
    <mergeCell ref="QOG30:QOM30"/>
    <mergeCell ref="QOO30:QOU30"/>
    <mergeCell ref="QOW30:QPC30"/>
    <mergeCell ref="QLM30:QLS30"/>
    <mergeCell ref="QLU30:QMA30"/>
    <mergeCell ref="QMC30:QMI30"/>
    <mergeCell ref="QMK30:QMQ30"/>
    <mergeCell ref="QMS30:QMY30"/>
    <mergeCell ref="QNA30:QNG30"/>
    <mergeCell ref="QUS30:QUY30"/>
    <mergeCell ref="QVA30:QVG30"/>
    <mergeCell ref="QVI30:QVO30"/>
    <mergeCell ref="QVQ30:QVW30"/>
    <mergeCell ref="QVY30:QWE30"/>
    <mergeCell ref="QWG30:QWM30"/>
    <mergeCell ref="QSW30:QTC30"/>
    <mergeCell ref="QTE30:QTK30"/>
    <mergeCell ref="QTM30:QTS30"/>
    <mergeCell ref="QTU30:QUA30"/>
    <mergeCell ref="QUC30:QUI30"/>
    <mergeCell ref="QUK30:QUQ30"/>
    <mergeCell ref="QRA30:QRG30"/>
    <mergeCell ref="QRI30:QRO30"/>
    <mergeCell ref="QRQ30:QRW30"/>
    <mergeCell ref="QRY30:QSE30"/>
    <mergeCell ref="QSG30:QSM30"/>
    <mergeCell ref="QSO30:QSU30"/>
    <mergeCell ref="RAG30:RAM30"/>
    <mergeCell ref="RAO30:RAU30"/>
    <mergeCell ref="RAW30:RBC30"/>
    <mergeCell ref="RBE30:RBK30"/>
    <mergeCell ref="RBM30:RBS30"/>
    <mergeCell ref="RBU30:RCA30"/>
    <mergeCell ref="QYK30:QYQ30"/>
    <mergeCell ref="QYS30:QYY30"/>
    <mergeCell ref="QZA30:QZG30"/>
    <mergeCell ref="QZI30:QZO30"/>
    <mergeCell ref="QZQ30:QZW30"/>
    <mergeCell ref="QZY30:RAE30"/>
    <mergeCell ref="QWO30:QWU30"/>
    <mergeCell ref="QWW30:QXC30"/>
    <mergeCell ref="QXE30:QXK30"/>
    <mergeCell ref="QXM30:QXS30"/>
    <mergeCell ref="QXU30:QYA30"/>
    <mergeCell ref="QYC30:QYI30"/>
    <mergeCell ref="RFU30:RGA30"/>
    <mergeCell ref="RGC30:RGI30"/>
    <mergeCell ref="RGK30:RGQ30"/>
    <mergeCell ref="RGS30:RGY30"/>
    <mergeCell ref="RHA30:RHG30"/>
    <mergeCell ref="RHI30:RHO30"/>
    <mergeCell ref="RDY30:REE30"/>
    <mergeCell ref="REG30:REM30"/>
    <mergeCell ref="REO30:REU30"/>
    <mergeCell ref="REW30:RFC30"/>
    <mergeCell ref="RFE30:RFK30"/>
    <mergeCell ref="RFM30:RFS30"/>
    <mergeCell ref="RCC30:RCI30"/>
    <mergeCell ref="RCK30:RCQ30"/>
    <mergeCell ref="RCS30:RCY30"/>
    <mergeCell ref="RDA30:RDG30"/>
    <mergeCell ref="RDI30:RDO30"/>
    <mergeCell ref="RDQ30:RDW30"/>
    <mergeCell ref="RLI30:RLO30"/>
    <mergeCell ref="RLQ30:RLW30"/>
    <mergeCell ref="RLY30:RME30"/>
    <mergeCell ref="RMG30:RMM30"/>
    <mergeCell ref="RMO30:RMU30"/>
    <mergeCell ref="RMW30:RNC30"/>
    <mergeCell ref="RJM30:RJS30"/>
    <mergeCell ref="RJU30:RKA30"/>
    <mergeCell ref="RKC30:RKI30"/>
    <mergeCell ref="RKK30:RKQ30"/>
    <mergeCell ref="RKS30:RKY30"/>
    <mergeCell ref="RLA30:RLG30"/>
    <mergeCell ref="RHQ30:RHW30"/>
    <mergeCell ref="RHY30:RIE30"/>
    <mergeCell ref="RIG30:RIM30"/>
    <mergeCell ref="RIO30:RIU30"/>
    <mergeCell ref="RIW30:RJC30"/>
    <mergeCell ref="RJE30:RJK30"/>
    <mergeCell ref="RQW30:RRC30"/>
    <mergeCell ref="RRE30:RRK30"/>
    <mergeCell ref="RRM30:RRS30"/>
    <mergeCell ref="RRU30:RSA30"/>
    <mergeCell ref="RSC30:RSI30"/>
    <mergeCell ref="RSK30:RSQ30"/>
    <mergeCell ref="RPA30:RPG30"/>
    <mergeCell ref="RPI30:RPO30"/>
    <mergeCell ref="RPQ30:RPW30"/>
    <mergeCell ref="RPY30:RQE30"/>
    <mergeCell ref="RQG30:RQM30"/>
    <mergeCell ref="RQO30:RQU30"/>
    <mergeCell ref="RNE30:RNK30"/>
    <mergeCell ref="RNM30:RNS30"/>
    <mergeCell ref="RNU30:ROA30"/>
    <mergeCell ref="ROC30:ROI30"/>
    <mergeCell ref="ROK30:ROQ30"/>
    <mergeCell ref="ROS30:ROY30"/>
    <mergeCell ref="RWK30:RWQ30"/>
    <mergeCell ref="RWS30:RWY30"/>
    <mergeCell ref="RXA30:RXG30"/>
    <mergeCell ref="RXI30:RXO30"/>
    <mergeCell ref="RXQ30:RXW30"/>
    <mergeCell ref="RXY30:RYE30"/>
    <mergeCell ref="RUO30:RUU30"/>
    <mergeCell ref="RUW30:RVC30"/>
    <mergeCell ref="RVE30:RVK30"/>
    <mergeCell ref="RVM30:RVS30"/>
    <mergeCell ref="RVU30:RWA30"/>
    <mergeCell ref="RWC30:RWI30"/>
    <mergeCell ref="RSS30:RSY30"/>
    <mergeCell ref="RTA30:RTG30"/>
    <mergeCell ref="RTI30:RTO30"/>
    <mergeCell ref="RTQ30:RTW30"/>
    <mergeCell ref="RTY30:RUE30"/>
    <mergeCell ref="RUG30:RUM30"/>
    <mergeCell ref="SBY30:SCE30"/>
    <mergeCell ref="SCG30:SCM30"/>
    <mergeCell ref="SCO30:SCU30"/>
    <mergeCell ref="SCW30:SDC30"/>
    <mergeCell ref="SDE30:SDK30"/>
    <mergeCell ref="SDM30:SDS30"/>
    <mergeCell ref="SAC30:SAI30"/>
    <mergeCell ref="SAK30:SAQ30"/>
    <mergeCell ref="SAS30:SAY30"/>
    <mergeCell ref="SBA30:SBG30"/>
    <mergeCell ref="SBI30:SBO30"/>
    <mergeCell ref="SBQ30:SBW30"/>
    <mergeCell ref="RYG30:RYM30"/>
    <mergeCell ref="RYO30:RYU30"/>
    <mergeCell ref="RYW30:RZC30"/>
    <mergeCell ref="RZE30:RZK30"/>
    <mergeCell ref="RZM30:RZS30"/>
    <mergeCell ref="RZU30:SAA30"/>
    <mergeCell ref="SHM30:SHS30"/>
    <mergeCell ref="SHU30:SIA30"/>
    <mergeCell ref="SIC30:SII30"/>
    <mergeCell ref="SIK30:SIQ30"/>
    <mergeCell ref="SIS30:SIY30"/>
    <mergeCell ref="SJA30:SJG30"/>
    <mergeCell ref="SFQ30:SFW30"/>
    <mergeCell ref="SFY30:SGE30"/>
    <mergeCell ref="SGG30:SGM30"/>
    <mergeCell ref="SGO30:SGU30"/>
    <mergeCell ref="SGW30:SHC30"/>
    <mergeCell ref="SHE30:SHK30"/>
    <mergeCell ref="SDU30:SEA30"/>
    <mergeCell ref="SEC30:SEI30"/>
    <mergeCell ref="SEK30:SEQ30"/>
    <mergeCell ref="SES30:SEY30"/>
    <mergeCell ref="SFA30:SFG30"/>
    <mergeCell ref="SFI30:SFO30"/>
    <mergeCell ref="SNA30:SNG30"/>
    <mergeCell ref="SNI30:SNO30"/>
    <mergeCell ref="SNQ30:SNW30"/>
    <mergeCell ref="SNY30:SOE30"/>
    <mergeCell ref="SOG30:SOM30"/>
    <mergeCell ref="SOO30:SOU30"/>
    <mergeCell ref="SLE30:SLK30"/>
    <mergeCell ref="SLM30:SLS30"/>
    <mergeCell ref="SLU30:SMA30"/>
    <mergeCell ref="SMC30:SMI30"/>
    <mergeCell ref="SMK30:SMQ30"/>
    <mergeCell ref="SMS30:SMY30"/>
    <mergeCell ref="SJI30:SJO30"/>
    <mergeCell ref="SJQ30:SJW30"/>
    <mergeCell ref="SJY30:SKE30"/>
    <mergeCell ref="SKG30:SKM30"/>
    <mergeCell ref="SKO30:SKU30"/>
    <mergeCell ref="SKW30:SLC30"/>
    <mergeCell ref="SSO30:SSU30"/>
    <mergeCell ref="SSW30:STC30"/>
    <mergeCell ref="STE30:STK30"/>
    <mergeCell ref="STM30:STS30"/>
    <mergeCell ref="STU30:SUA30"/>
    <mergeCell ref="SUC30:SUI30"/>
    <mergeCell ref="SQS30:SQY30"/>
    <mergeCell ref="SRA30:SRG30"/>
    <mergeCell ref="SRI30:SRO30"/>
    <mergeCell ref="SRQ30:SRW30"/>
    <mergeCell ref="SRY30:SSE30"/>
    <mergeCell ref="SSG30:SSM30"/>
    <mergeCell ref="SOW30:SPC30"/>
    <mergeCell ref="SPE30:SPK30"/>
    <mergeCell ref="SPM30:SPS30"/>
    <mergeCell ref="SPU30:SQA30"/>
    <mergeCell ref="SQC30:SQI30"/>
    <mergeCell ref="SQK30:SQQ30"/>
    <mergeCell ref="SYC30:SYI30"/>
    <mergeCell ref="SYK30:SYQ30"/>
    <mergeCell ref="SYS30:SYY30"/>
    <mergeCell ref="SZA30:SZG30"/>
    <mergeCell ref="SZI30:SZO30"/>
    <mergeCell ref="SZQ30:SZW30"/>
    <mergeCell ref="SWG30:SWM30"/>
    <mergeCell ref="SWO30:SWU30"/>
    <mergeCell ref="SWW30:SXC30"/>
    <mergeCell ref="SXE30:SXK30"/>
    <mergeCell ref="SXM30:SXS30"/>
    <mergeCell ref="SXU30:SYA30"/>
    <mergeCell ref="SUK30:SUQ30"/>
    <mergeCell ref="SUS30:SUY30"/>
    <mergeCell ref="SVA30:SVG30"/>
    <mergeCell ref="SVI30:SVO30"/>
    <mergeCell ref="SVQ30:SVW30"/>
    <mergeCell ref="SVY30:SWE30"/>
    <mergeCell ref="TDQ30:TDW30"/>
    <mergeCell ref="TDY30:TEE30"/>
    <mergeCell ref="TEG30:TEM30"/>
    <mergeCell ref="TEO30:TEU30"/>
    <mergeCell ref="TEW30:TFC30"/>
    <mergeCell ref="TFE30:TFK30"/>
    <mergeCell ref="TBU30:TCA30"/>
    <mergeCell ref="TCC30:TCI30"/>
    <mergeCell ref="TCK30:TCQ30"/>
    <mergeCell ref="TCS30:TCY30"/>
    <mergeCell ref="TDA30:TDG30"/>
    <mergeCell ref="TDI30:TDO30"/>
    <mergeCell ref="SZY30:TAE30"/>
    <mergeCell ref="TAG30:TAM30"/>
    <mergeCell ref="TAO30:TAU30"/>
    <mergeCell ref="TAW30:TBC30"/>
    <mergeCell ref="TBE30:TBK30"/>
    <mergeCell ref="TBM30:TBS30"/>
    <mergeCell ref="TJE30:TJK30"/>
    <mergeCell ref="TJM30:TJS30"/>
    <mergeCell ref="TJU30:TKA30"/>
    <mergeCell ref="TKC30:TKI30"/>
    <mergeCell ref="TKK30:TKQ30"/>
    <mergeCell ref="TKS30:TKY30"/>
    <mergeCell ref="THI30:THO30"/>
    <mergeCell ref="THQ30:THW30"/>
    <mergeCell ref="THY30:TIE30"/>
    <mergeCell ref="TIG30:TIM30"/>
    <mergeCell ref="TIO30:TIU30"/>
    <mergeCell ref="TIW30:TJC30"/>
    <mergeCell ref="TFM30:TFS30"/>
    <mergeCell ref="TFU30:TGA30"/>
    <mergeCell ref="TGC30:TGI30"/>
    <mergeCell ref="TGK30:TGQ30"/>
    <mergeCell ref="TGS30:TGY30"/>
    <mergeCell ref="THA30:THG30"/>
    <mergeCell ref="TOS30:TOY30"/>
    <mergeCell ref="TPA30:TPG30"/>
    <mergeCell ref="TPI30:TPO30"/>
    <mergeCell ref="TPQ30:TPW30"/>
    <mergeCell ref="TPY30:TQE30"/>
    <mergeCell ref="TQG30:TQM30"/>
    <mergeCell ref="TMW30:TNC30"/>
    <mergeCell ref="TNE30:TNK30"/>
    <mergeCell ref="TNM30:TNS30"/>
    <mergeCell ref="TNU30:TOA30"/>
    <mergeCell ref="TOC30:TOI30"/>
    <mergeCell ref="TOK30:TOQ30"/>
    <mergeCell ref="TLA30:TLG30"/>
    <mergeCell ref="TLI30:TLO30"/>
    <mergeCell ref="TLQ30:TLW30"/>
    <mergeCell ref="TLY30:TME30"/>
    <mergeCell ref="TMG30:TMM30"/>
    <mergeCell ref="TMO30:TMU30"/>
    <mergeCell ref="TUG30:TUM30"/>
    <mergeCell ref="TUO30:TUU30"/>
    <mergeCell ref="TUW30:TVC30"/>
    <mergeCell ref="TVE30:TVK30"/>
    <mergeCell ref="TVM30:TVS30"/>
    <mergeCell ref="TVU30:TWA30"/>
    <mergeCell ref="TSK30:TSQ30"/>
    <mergeCell ref="TSS30:TSY30"/>
    <mergeCell ref="TTA30:TTG30"/>
    <mergeCell ref="TTI30:TTO30"/>
    <mergeCell ref="TTQ30:TTW30"/>
    <mergeCell ref="TTY30:TUE30"/>
    <mergeCell ref="TQO30:TQU30"/>
    <mergeCell ref="TQW30:TRC30"/>
    <mergeCell ref="TRE30:TRK30"/>
    <mergeCell ref="TRM30:TRS30"/>
    <mergeCell ref="TRU30:TSA30"/>
    <mergeCell ref="TSC30:TSI30"/>
    <mergeCell ref="TZU30:UAA30"/>
    <mergeCell ref="UAC30:UAI30"/>
    <mergeCell ref="UAK30:UAQ30"/>
    <mergeCell ref="UAS30:UAY30"/>
    <mergeCell ref="UBA30:UBG30"/>
    <mergeCell ref="UBI30:UBO30"/>
    <mergeCell ref="TXY30:TYE30"/>
    <mergeCell ref="TYG30:TYM30"/>
    <mergeCell ref="TYO30:TYU30"/>
    <mergeCell ref="TYW30:TZC30"/>
    <mergeCell ref="TZE30:TZK30"/>
    <mergeCell ref="TZM30:TZS30"/>
    <mergeCell ref="TWC30:TWI30"/>
    <mergeCell ref="TWK30:TWQ30"/>
    <mergeCell ref="TWS30:TWY30"/>
    <mergeCell ref="TXA30:TXG30"/>
    <mergeCell ref="TXI30:TXO30"/>
    <mergeCell ref="TXQ30:TXW30"/>
    <mergeCell ref="UFI30:UFO30"/>
    <mergeCell ref="UFQ30:UFW30"/>
    <mergeCell ref="UFY30:UGE30"/>
    <mergeCell ref="UGG30:UGM30"/>
    <mergeCell ref="UGO30:UGU30"/>
    <mergeCell ref="UGW30:UHC30"/>
    <mergeCell ref="UDM30:UDS30"/>
    <mergeCell ref="UDU30:UEA30"/>
    <mergeCell ref="UEC30:UEI30"/>
    <mergeCell ref="UEK30:UEQ30"/>
    <mergeCell ref="UES30:UEY30"/>
    <mergeCell ref="UFA30:UFG30"/>
    <mergeCell ref="UBQ30:UBW30"/>
    <mergeCell ref="UBY30:UCE30"/>
    <mergeCell ref="UCG30:UCM30"/>
    <mergeCell ref="UCO30:UCU30"/>
    <mergeCell ref="UCW30:UDC30"/>
    <mergeCell ref="UDE30:UDK30"/>
    <mergeCell ref="UKW30:ULC30"/>
    <mergeCell ref="ULE30:ULK30"/>
    <mergeCell ref="ULM30:ULS30"/>
    <mergeCell ref="ULU30:UMA30"/>
    <mergeCell ref="UMC30:UMI30"/>
    <mergeCell ref="UMK30:UMQ30"/>
    <mergeCell ref="UJA30:UJG30"/>
    <mergeCell ref="UJI30:UJO30"/>
    <mergeCell ref="UJQ30:UJW30"/>
    <mergeCell ref="UJY30:UKE30"/>
    <mergeCell ref="UKG30:UKM30"/>
    <mergeCell ref="UKO30:UKU30"/>
    <mergeCell ref="UHE30:UHK30"/>
    <mergeCell ref="UHM30:UHS30"/>
    <mergeCell ref="UHU30:UIA30"/>
    <mergeCell ref="UIC30:UII30"/>
    <mergeCell ref="UIK30:UIQ30"/>
    <mergeCell ref="UIS30:UIY30"/>
    <mergeCell ref="UQK30:UQQ30"/>
    <mergeCell ref="UQS30:UQY30"/>
    <mergeCell ref="URA30:URG30"/>
    <mergeCell ref="URI30:URO30"/>
    <mergeCell ref="URQ30:URW30"/>
    <mergeCell ref="URY30:USE30"/>
    <mergeCell ref="UOO30:UOU30"/>
    <mergeCell ref="UOW30:UPC30"/>
    <mergeCell ref="UPE30:UPK30"/>
    <mergeCell ref="UPM30:UPS30"/>
    <mergeCell ref="UPU30:UQA30"/>
    <mergeCell ref="UQC30:UQI30"/>
    <mergeCell ref="UMS30:UMY30"/>
    <mergeCell ref="UNA30:UNG30"/>
    <mergeCell ref="UNI30:UNO30"/>
    <mergeCell ref="UNQ30:UNW30"/>
    <mergeCell ref="UNY30:UOE30"/>
    <mergeCell ref="UOG30:UOM30"/>
    <mergeCell ref="UVY30:UWE30"/>
    <mergeCell ref="UWG30:UWM30"/>
    <mergeCell ref="UWO30:UWU30"/>
    <mergeCell ref="UWW30:UXC30"/>
    <mergeCell ref="UXE30:UXK30"/>
    <mergeCell ref="UXM30:UXS30"/>
    <mergeCell ref="UUC30:UUI30"/>
    <mergeCell ref="UUK30:UUQ30"/>
    <mergeCell ref="UUS30:UUY30"/>
    <mergeCell ref="UVA30:UVG30"/>
    <mergeCell ref="UVI30:UVO30"/>
    <mergeCell ref="UVQ30:UVW30"/>
    <mergeCell ref="USG30:USM30"/>
    <mergeCell ref="USO30:USU30"/>
    <mergeCell ref="USW30:UTC30"/>
    <mergeCell ref="UTE30:UTK30"/>
    <mergeCell ref="UTM30:UTS30"/>
    <mergeCell ref="UTU30:UUA30"/>
    <mergeCell ref="VBM30:VBS30"/>
    <mergeCell ref="VBU30:VCA30"/>
    <mergeCell ref="VCC30:VCI30"/>
    <mergeCell ref="VCK30:VCQ30"/>
    <mergeCell ref="VCS30:VCY30"/>
    <mergeCell ref="VDA30:VDG30"/>
    <mergeCell ref="UZQ30:UZW30"/>
    <mergeCell ref="UZY30:VAE30"/>
    <mergeCell ref="VAG30:VAM30"/>
    <mergeCell ref="VAO30:VAU30"/>
    <mergeCell ref="VAW30:VBC30"/>
    <mergeCell ref="VBE30:VBK30"/>
    <mergeCell ref="UXU30:UYA30"/>
    <mergeCell ref="UYC30:UYI30"/>
    <mergeCell ref="UYK30:UYQ30"/>
    <mergeCell ref="UYS30:UYY30"/>
    <mergeCell ref="UZA30:UZG30"/>
    <mergeCell ref="UZI30:UZO30"/>
    <mergeCell ref="VHA30:VHG30"/>
    <mergeCell ref="VHI30:VHO30"/>
    <mergeCell ref="VHQ30:VHW30"/>
    <mergeCell ref="VHY30:VIE30"/>
    <mergeCell ref="VIG30:VIM30"/>
    <mergeCell ref="VIO30:VIU30"/>
    <mergeCell ref="VFE30:VFK30"/>
    <mergeCell ref="VFM30:VFS30"/>
    <mergeCell ref="VFU30:VGA30"/>
    <mergeCell ref="VGC30:VGI30"/>
    <mergeCell ref="VGK30:VGQ30"/>
    <mergeCell ref="VGS30:VGY30"/>
    <mergeCell ref="VDI30:VDO30"/>
    <mergeCell ref="VDQ30:VDW30"/>
    <mergeCell ref="VDY30:VEE30"/>
    <mergeCell ref="VEG30:VEM30"/>
    <mergeCell ref="VEO30:VEU30"/>
    <mergeCell ref="VEW30:VFC30"/>
    <mergeCell ref="VMO30:VMU30"/>
    <mergeCell ref="VMW30:VNC30"/>
    <mergeCell ref="VNE30:VNK30"/>
    <mergeCell ref="VNM30:VNS30"/>
    <mergeCell ref="VNU30:VOA30"/>
    <mergeCell ref="VOC30:VOI30"/>
    <mergeCell ref="VKS30:VKY30"/>
    <mergeCell ref="VLA30:VLG30"/>
    <mergeCell ref="VLI30:VLO30"/>
    <mergeCell ref="VLQ30:VLW30"/>
    <mergeCell ref="VLY30:VME30"/>
    <mergeCell ref="VMG30:VMM30"/>
    <mergeCell ref="VIW30:VJC30"/>
    <mergeCell ref="VJE30:VJK30"/>
    <mergeCell ref="VJM30:VJS30"/>
    <mergeCell ref="VJU30:VKA30"/>
    <mergeCell ref="VKC30:VKI30"/>
    <mergeCell ref="VKK30:VKQ30"/>
    <mergeCell ref="VSC30:VSI30"/>
    <mergeCell ref="VSK30:VSQ30"/>
    <mergeCell ref="VSS30:VSY30"/>
    <mergeCell ref="VTA30:VTG30"/>
    <mergeCell ref="VTI30:VTO30"/>
    <mergeCell ref="VTQ30:VTW30"/>
    <mergeCell ref="VQG30:VQM30"/>
    <mergeCell ref="VQO30:VQU30"/>
    <mergeCell ref="VQW30:VRC30"/>
    <mergeCell ref="VRE30:VRK30"/>
    <mergeCell ref="VRM30:VRS30"/>
    <mergeCell ref="VRU30:VSA30"/>
    <mergeCell ref="VOK30:VOQ30"/>
    <mergeCell ref="VOS30:VOY30"/>
    <mergeCell ref="VPA30:VPG30"/>
    <mergeCell ref="VPI30:VPO30"/>
    <mergeCell ref="VPQ30:VPW30"/>
    <mergeCell ref="VPY30:VQE30"/>
    <mergeCell ref="VXQ30:VXW30"/>
    <mergeCell ref="VXY30:VYE30"/>
    <mergeCell ref="VYG30:VYM30"/>
    <mergeCell ref="VYO30:VYU30"/>
    <mergeCell ref="VYW30:VZC30"/>
    <mergeCell ref="VZE30:VZK30"/>
    <mergeCell ref="VVU30:VWA30"/>
    <mergeCell ref="VWC30:VWI30"/>
    <mergeCell ref="VWK30:VWQ30"/>
    <mergeCell ref="VWS30:VWY30"/>
    <mergeCell ref="VXA30:VXG30"/>
    <mergeCell ref="VXI30:VXO30"/>
    <mergeCell ref="VTY30:VUE30"/>
    <mergeCell ref="VUG30:VUM30"/>
    <mergeCell ref="VUO30:VUU30"/>
    <mergeCell ref="VUW30:VVC30"/>
    <mergeCell ref="VVE30:VVK30"/>
    <mergeCell ref="VVM30:VVS30"/>
    <mergeCell ref="WDE30:WDK30"/>
    <mergeCell ref="WDM30:WDS30"/>
    <mergeCell ref="WDU30:WEA30"/>
    <mergeCell ref="WEC30:WEI30"/>
    <mergeCell ref="WEK30:WEQ30"/>
    <mergeCell ref="WES30:WEY30"/>
    <mergeCell ref="WBI30:WBO30"/>
    <mergeCell ref="WBQ30:WBW30"/>
    <mergeCell ref="WBY30:WCE30"/>
    <mergeCell ref="WCG30:WCM30"/>
    <mergeCell ref="WCO30:WCU30"/>
    <mergeCell ref="WCW30:WDC30"/>
    <mergeCell ref="VZM30:VZS30"/>
    <mergeCell ref="VZU30:WAA30"/>
    <mergeCell ref="WAC30:WAI30"/>
    <mergeCell ref="WAK30:WAQ30"/>
    <mergeCell ref="WAS30:WAY30"/>
    <mergeCell ref="WBA30:WBG30"/>
    <mergeCell ref="WIS30:WIY30"/>
    <mergeCell ref="WJA30:WJG30"/>
    <mergeCell ref="WJI30:WJO30"/>
    <mergeCell ref="WJQ30:WJW30"/>
    <mergeCell ref="WJY30:WKE30"/>
    <mergeCell ref="WKG30:WKM30"/>
    <mergeCell ref="WGW30:WHC30"/>
    <mergeCell ref="WHE30:WHK30"/>
    <mergeCell ref="WHM30:WHS30"/>
    <mergeCell ref="WHU30:WIA30"/>
    <mergeCell ref="WIC30:WII30"/>
    <mergeCell ref="WIK30:WIQ30"/>
    <mergeCell ref="WFA30:WFG30"/>
    <mergeCell ref="WFI30:WFO30"/>
    <mergeCell ref="WFQ30:WFW30"/>
    <mergeCell ref="WFY30:WGE30"/>
    <mergeCell ref="WGG30:WGM30"/>
    <mergeCell ref="WGO30:WGU30"/>
    <mergeCell ref="WOG30:WOM30"/>
    <mergeCell ref="WOO30:WOU30"/>
    <mergeCell ref="WOW30:WPC30"/>
    <mergeCell ref="WPE30:WPK30"/>
    <mergeCell ref="WPM30:WPS30"/>
    <mergeCell ref="WPU30:WQA30"/>
    <mergeCell ref="WMK30:WMQ30"/>
    <mergeCell ref="WMS30:WMY30"/>
    <mergeCell ref="WNA30:WNG30"/>
    <mergeCell ref="WNI30:WNO30"/>
    <mergeCell ref="WNQ30:WNW30"/>
    <mergeCell ref="WNY30:WOE30"/>
    <mergeCell ref="WKO30:WKU30"/>
    <mergeCell ref="WKW30:WLC30"/>
    <mergeCell ref="WLE30:WLK30"/>
    <mergeCell ref="WLM30:WLS30"/>
    <mergeCell ref="WLU30:WMA30"/>
    <mergeCell ref="WMC30:WMI30"/>
    <mergeCell ref="WWW30:WXC30"/>
    <mergeCell ref="WXE30:WXK30"/>
    <mergeCell ref="WTU30:WUA30"/>
    <mergeCell ref="WUC30:WUI30"/>
    <mergeCell ref="WUK30:WUQ30"/>
    <mergeCell ref="WUS30:WUY30"/>
    <mergeCell ref="WVA30:WVG30"/>
    <mergeCell ref="WVI30:WVO30"/>
    <mergeCell ref="WRY30:WSE30"/>
    <mergeCell ref="WSG30:WSM30"/>
    <mergeCell ref="WSO30:WSU30"/>
    <mergeCell ref="WSW30:WTC30"/>
    <mergeCell ref="WTE30:WTK30"/>
    <mergeCell ref="WTM30:WTS30"/>
    <mergeCell ref="WQC30:WQI30"/>
    <mergeCell ref="WQK30:WQQ30"/>
    <mergeCell ref="WQS30:WQY30"/>
    <mergeCell ref="WRA30:WRG30"/>
    <mergeCell ref="WRI30:WRO30"/>
    <mergeCell ref="WRQ30:WRW30"/>
    <mergeCell ref="XEW30:XFC30"/>
    <mergeCell ref="A11:B11"/>
    <mergeCell ref="A27:C27"/>
    <mergeCell ref="A28:C28"/>
    <mergeCell ref="XDA30:XDG30"/>
    <mergeCell ref="XDI30:XDO30"/>
    <mergeCell ref="XDQ30:XDW30"/>
    <mergeCell ref="XDY30:XEE30"/>
    <mergeCell ref="XEG30:XEM30"/>
    <mergeCell ref="XEO30:XEU30"/>
    <mergeCell ref="XBE30:XBK30"/>
    <mergeCell ref="XBM30:XBS30"/>
    <mergeCell ref="XBU30:XCA30"/>
    <mergeCell ref="XCC30:XCI30"/>
    <mergeCell ref="XCK30:XCQ30"/>
    <mergeCell ref="XCS30:XCY30"/>
    <mergeCell ref="WZI30:WZO30"/>
    <mergeCell ref="WZQ30:WZW30"/>
    <mergeCell ref="WZY30:XAE30"/>
    <mergeCell ref="XAG30:XAM30"/>
    <mergeCell ref="XAO30:XAU30"/>
    <mergeCell ref="XAW30:XBC30"/>
    <mergeCell ref="WXM30:WXS30"/>
    <mergeCell ref="WXU30:WYA30"/>
    <mergeCell ref="WYC30:WYI30"/>
    <mergeCell ref="WYK30:WYQ30"/>
    <mergeCell ref="WYS30:WYY30"/>
    <mergeCell ref="WZA30:WZG30"/>
    <mergeCell ref="WVQ30:WVW30"/>
    <mergeCell ref="WVY30:WWE30"/>
    <mergeCell ref="WWG30:WWM30"/>
    <mergeCell ref="WWO30:WWU30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5BBDF-58E8-4796-90C1-D8B039D18E9D}">
  <dimension ref="A1:XFD30"/>
  <sheetViews>
    <sheetView topLeftCell="A4" workbookViewId="0">
      <selection activeCell="H25" sqref="H25"/>
    </sheetView>
  </sheetViews>
  <sheetFormatPr defaultRowHeight="15" x14ac:dyDescent="0.25"/>
  <cols>
    <col min="1" max="1" width="28.28515625" bestFit="1" customWidth="1"/>
    <col min="2" max="2" width="9.85546875" bestFit="1" customWidth="1"/>
    <col min="3" max="3" width="10.7109375" bestFit="1" customWidth="1"/>
    <col min="4" max="4" width="12.28515625" bestFit="1" customWidth="1"/>
    <col min="5" max="5" width="9.28515625" bestFit="1" customWidth="1"/>
    <col min="6" max="6" width="11.140625" bestFit="1" customWidth="1"/>
    <col min="7" max="8" width="13.28515625" bestFit="1" customWidth="1"/>
  </cols>
  <sheetData>
    <row r="1" spans="1:8" ht="15.75" x14ac:dyDescent="0.3">
      <c r="A1" s="106" t="s">
        <v>196</v>
      </c>
      <c r="B1" s="106"/>
      <c r="C1" s="106"/>
      <c r="D1" s="106"/>
      <c r="E1" s="106"/>
      <c r="F1" s="106"/>
      <c r="G1" s="106"/>
      <c r="H1" s="106"/>
    </row>
    <row r="2" spans="1:8" ht="15.75" x14ac:dyDescent="0.3">
      <c r="A2" s="106" t="s">
        <v>108</v>
      </c>
      <c r="B2" s="106"/>
      <c r="C2" s="106"/>
      <c r="D2" s="106"/>
      <c r="E2" s="106"/>
      <c r="F2" s="106"/>
      <c r="G2" s="8" t="s">
        <v>74</v>
      </c>
      <c r="H2" s="8" t="s">
        <v>17</v>
      </c>
    </row>
    <row r="3" spans="1:8" ht="15.75" x14ac:dyDescent="0.3">
      <c r="A3" s="9" t="s">
        <v>59</v>
      </c>
      <c r="B3" s="9" t="s">
        <v>30</v>
      </c>
      <c r="C3" s="9" t="s">
        <v>31</v>
      </c>
      <c r="D3" s="9" t="s">
        <v>32</v>
      </c>
      <c r="E3" s="9" t="s">
        <v>35</v>
      </c>
      <c r="F3" s="9" t="s">
        <v>33</v>
      </c>
      <c r="G3" s="9" t="s">
        <v>34</v>
      </c>
      <c r="H3" s="9" t="s">
        <v>36</v>
      </c>
    </row>
    <row r="4" spans="1:8" ht="15.75" x14ac:dyDescent="0.3">
      <c r="A4" s="8" t="s">
        <v>93</v>
      </c>
      <c r="B4" s="8">
        <v>373200</v>
      </c>
      <c r="C4" s="10">
        <v>1</v>
      </c>
      <c r="D4" s="10">
        <v>0.02</v>
      </c>
      <c r="E4" s="10">
        <v>0</v>
      </c>
      <c r="F4" s="8">
        <v>29.53</v>
      </c>
      <c r="G4" s="8">
        <v>6.67</v>
      </c>
      <c r="H4" s="11">
        <f>(D4*F4)+(E4*G4)</f>
        <v>0.59060000000000001</v>
      </c>
    </row>
    <row r="5" spans="1:8" ht="15.75" x14ac:dyDescent="0.3">
      <c r="A5" s="8" t="s">
        <v>94</v>
      </c>
      <c r="B5" s="8">
        <v>346080</v>
      </c>
      <c r="C5" s="10">
        <v>1</v>
      </c>
      <c r="D5" s="10">
        <v>7.4999999999999997E-2</v>
      </c>
      <c r="E5" s="10">
        <v>0.17499999999999999</v>
      </c>
      <c r="F5" s="8">
        <v>195.78</v>
      </c>
      <c r="G5" s="8">
        <v>62.28</v>
      </c>
      <c r="H5" s="11">
        <f>(D5*F5)+(E5*G5)-0.01</f>
        <v>25.572499999999994</v>
      </c>
    </row>
    <row r="6" spans="1:8" ht="15.75" x14ac:dyDescent="0.3">
      <c r="A6" s="8" t="s">
        <v>95</v>
      </c>
      <c r="B6" s="8">
        <v>301800</v>
      </c>
      <c r="C6" s="10">
        <v>1</v>
      </c>
      <c r="D6" s="10">
        <v>0.06</v>
      </c>
      <c r="E6" s="10">
        <v>0</v>
      </c>
      <c r="F6" s="8">
        <v>0.36</v>
      </c>
      <c r="G6" s="8">
        <v>0.25</v>
      </c>
      <c r="H6" s="11">
        <f>(D6*F6)+(E6*G6)</f>
        <v>2.1599999999999998E-2</v>
      </c>
    </row>
    <row r="7" spans="1:8" ht="15.75" x14ac:dyDescent="0.3">
      <c r="A7" s="8" t="s">
        <v>96</v>
      </c>
      <c r="B7" s="8">
        <v>370450</v>
      </c>
      <c r="C7" s="10">
        <v>1</v>
      </c>
      <c r="D7" s="10">
        <v>0.04</v>
      </c>
      <c r="E7" s="10">
        <v>0</v>
      </c>
      <c r="F7" s="8">
        <v>7.38</v>
      </c>
      <c r="G7" s="8">
        <v>0.88</v>
      </c>
      <c r="H7" s="11">
        <f>(D7*F7)+(E7*G7)-0.01</f>
        <v>0.28520000000000001</v>
      </c>
    </row>
    <row r="8" spans="1:8" ht="15.75" x14ac:dyDescent="0.3">
      <c r="A8" s="4"/>
      <c r="B8" s="4"/>
      <c r="C8" s="4"/>
      <c r="D8" s="4"/>
      <c r="E8" s="4"/>
      <c r="F8" s="4"/>
      <c r="G8" s="4" t="s">
        <v>39</v>
      </c>
      <c r="H8" s="5">
        <f>SUM(H4:H7)</f>
        <v>26.469899999999992</v>
      </c>
    </row>
    <row r="9" spans="1:8" ht="15.75" x14ac:dyDescent="0.3">
      <c r="A9" s="110" t="s">
        <v>60</v>
      </c>
      <c r="B9" s="110"/>
      <c r="C9" s="9" t="s">
        <v>30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36</v>
      </c>
    </row>
    <row r="10" spans="1:8" ht="15.75" x14ac:dyDescent="0.3">
      <c r="A10" s="106" t="s">
        <v>97</v>
      </c>
      <c r="B10" s="106"/>
      <c r="C10" s="8">
        <v>200260</v>
      </c>
      <c r="D10" s="11">
        <v>2.02</v>
      </c>
      <c r="E10" s="8">
        <v>177.48</v>
      </c>
      <c r="F10" s="11">
        <v>38.67</v>
      </c>
      <c r="G10" s="10">
        <v>0.25</v>
      </c>
      <c r="H10" s="11">
        <f>F10*G10-0.01</f>
        <v>9.6575000000000006</v>
      </c>
    </row>
    <row r="11" spans="1:8" ht="15.75" x14ac:dyDescent="0.3">
      <c r="A11" s="106" t="s">
        <v>98</v>
      </c>
      <c r="B11" s="106"/>
      <c r="C11" s="8">
        <v>210090</v>
      </c>
      <c r="D11" s="11">
        <v>2.02</v>
      </c>
      <c r="E11" s="8">
        <v>177.48</v>
      </c>
      <c r="F11" s="11">
        <v>38.67</v>
      </c>
      <c r="G11" s="10">
        <v>0.25</v>
      </c>
      <c r="H11" s="11">
        <f>F11*G11-0.01</f>
        <v>9.6575000000000006</v>
      </c>
    </row>
    <row r="12" spans="1:8" ht="15.75" x14ac:dyDescent="0.3">
      <c r="A12" s="106" t="s">
        <v>45</v>
      </c>
      <c r="B12" s="106"/>
      <c r="C12" s="8">
        <v>200130</v>
      </c>
      <c r="D12" s="11">
        <v>1.48</v>
      </c>
      <c r="E12" s="8">
        <v>177.48</v>
      </c>
      <c r="F12" s="11">
        <v>28.33</v>
      </c>
      <c r="G12" s="10">
        <v>0.5</v>
      </c>
      <c r="H12" s="11">
        <f>F12*G12-0.01</f>
        <v>14.154999999999999</v>
      </c>
    </row>
    <row r="13" spans="1:8" ht="15.75" x14ac:dyDescent="0.3">
      <c r="A13" s="106" t="s">
        <v>46</v>
      </c>
      <c r="B13" s="106"/>
      <c r="C13" s="8">
        <v>210060</v>
      </c>
      <c r="D13" s="11">
        <v>2.62</v>
      </c>
      <c r="E13" s="8">
        <v>177.48</v>
      </c>
      <c r="F13" s="11">
        <v>50.16</v>
      </c>
      <c r="G13" s="10">
        <v>0.1</v>
      </c>
      <c r="H13" s="11">
        <f>F13*G13-0.01</f>
        <v>5.0060000000000002</v>
      </c>
    </row>
    <row r="14" spans="1:8" ht="15.75" x14ac:dyDescent="0.3">
      <c r="A14" s="4"/>
      <c r="B14" s="4"/>
      <c r="C14" s="4"/>
      <c r="D14" s="4"/>
      <c r="E14" s="4"/>
      <c r="F14" s="4"/>
      <c r="G14" s="4" t="s">
        <v>44</v>
      </c>
      <c r="H14" s="5">
        <f>H12+H13+H10+H11+0.01</f>
        <v>38.485999999999997</v>
      </c>
    </row>
    <row r="15" spans="1:8" ht="15.75" x14ac:dyDescent="0.3">
      <c r="A15" s="110" t="s">
        <v>61</v>
      </c>
      <c r="B15" s="110"/>
      <c r="C15" s="9" t="s">
        <v>30</v>
      </c>
      <c r="D15" s="9" t="s">
        <v>49</v>
      </c>
      <c r="E15" s="9" t="s">
        <v>50</v>
      </c>
      <c r="F15" s="9" t="s">
        <v>51</v>
      </c>
      <c r="G15" s="9" t="s">
        <v>52</v>
      </c>
      <c r="H15" s="9" t="s">
        <v>54</v>
      </c>
    </row>
    <row r="16" spans="1:8" ht="15.75" x14ac:dyDescent="0.3">
      <c r="A16" s="106" t="s">
        <v>48</v>
      </c>
      <c r="B16" s="106"/>
      <c r="C16" s="8">
        <v>29990</v>
      </c>
      <c r="D16" s="11">
        <v>15</v>
      </c>
      <c r="E16" s="8" t="s">
        <v>53</v>
      </c>
      <c r="F16" s="11"/>
      <c r="G16" s="10"/>
      <c r="H16" s="11">
        <f>H14*D16/100</f>
        <v>5.7728999999999999</v>
      </c>
    </row>
    <row r="17" spans="1:16384" ht="15.75" x14ac:dyDescent="0.3">
      <c r="A17" s="6"/>
      <c r="B17" s="6"/>
      <c r="C17" s="6"/>
      <c r="D17" s="6"/>
      <c r="E17" s="6"/>
      <c r="F17" s="6"/>
      <c r="G17" s="4" t="s">
        <v>55</v>
      </c>
      <c r="H17" s="5">
        <f>H16</f>
        <v>5.7728999999999999</v>
      </c>
    </row>
    <row r="18" spans="1:16384" ht="15.75" x14ac:dyDescent="0.3">
      <c r="A18" s="112" t="s">
        <v>56</v>
      </c>
      <c r="B18" s="112"/>
      <c r="C18" s="112"/>
      <c r="D18" s="112"/>
      <c r="E18" s="112"/>
      <c r="F18" s="112"/>
      <c r="G18" s="112"/>
      <c r="H18" s="5">
        <f>H8+H14+H17</f>
        <v>70.728799999999978</v>
      </c>
    </row>
    <row r="19" spans="1:16384" ht="15.75" x14ac:dyDescent="0.3">
      <c r="A19" s="112" t="s">
        <v>57</v>
      </c>
      <c r="B19" s="112"/>
      <c r="C19" s="112"/>
      <c r="D19" s="112"/>
      <c r="E19" s="112"/>
      <c r="F19" s="112"/>
      <c r="G19" s="112"/>
      <c r="H19" s="5">
        <v>1</v>
      </c>
    </row>
    <row r="20" spans="1:16384" ht="15.75" x14ac:dyDescent="0.3">
      <c r="A20" s="112" t="s">
        <v>58</v>
      </c>
      <c r="B20" s="112"/>
      <c r="C20" s="112"/>
      <c r="D20" s="112"/>
      <c r="E20" s="112"/>
      <c r="F20" s="112"/>
      <c r="G20" s="112"/>
      <c r="H20" s="5">
        <f>H18/H19</f>
        <v>70.728799999999978</v>
      </c>
    </row>
    <row r="21" spans="1:16384" ht="15.75" x14ac:dyDescent="0.3">
      <c r="A21" s="107" t="s">
        <v>62</v>
      </c>
      <c r="B21" s="108"/>
      <c r="C21" s="109"/>
      <c r="D21" s="9" t="s">
        <v>30</v>
      </c>
      <c r="E21" s="9" t="s">
        <v>63</v>
      </c>
      <c r="F21" s="9" t="s">
        <v>64</v>
      </c>
      <c r="G21" s="9" t="s">
        <v>43</v>
      </c>
      <c r="H21" s="9" t="s">
        <v>64</v>
      </c>
    </row>
    <row r="22" spans="1:16384" ht="15.75" x14ac:dyDescent="0.3">
      <c r="A22" s="106" t="s">
        <v>99</v>
      </c>
      <c r="B22" s="106"/>
      <c r="C22" s="106"/>
      <c r="D22" s="8">
        <v>139000</v>
      </c>
      <c r="E22" s="8" t="s">
        <v>103</v>
      </c>
      <c r="F22" s="11">
        <v>79.11</v>
      </c>
      <c r="G22" s="10">
        <v>1.5699999999999999E-2</v>
      </c>
      <c r="H22" s="11">
        <f>F22*G22</f>
        <v>1.242027</v>
      </c>
    </row>
    <row r="23" spans="1:16384" ht="15.75" x14ac:dyDescent="0.3">
      <c r="A23" s="106" t="s">
        <v>100</v>
      </c>
      <c r="B23" s="106"/>
      <c r="C23" s="106"/>
      <c r="D23" s="8">
        <v>173200</v>
      </c>
      <c r="E23" s="8" t="s">
        <v>104</v>
      </c>
      <c r="F23" s="11">
        <v>607.20000000000005</v>
      </c>
      <c r="G23" s="10">
        <v>6.6E-3</v>
      </c>
      <c r="H23" s="11">
        <f>F23*G23-0.01</f>
        <v>3.9975200000000006</v>
      </c>
    </row>
    <row r="24" spans="1:16384" ht="15.75" x14ac:dyDescent="0.3">
      <c r="A24" s="106" t="s">
        <v>102</v>
      </c>
      <c r="B24" s="106"/>
      <c r="C24" s="106"/>
      <c r="D24" s="8">
        <v>130000</v>
      </c>
      <c r="E24" s="8" t="s">
        <v>103</v>
      </c>
      <c r="F24" s="11">
        <v>80.13</v>
      </c>
      <c r="G24" s="10">
        <v>1.8200000000000001E-2</v>
      </c>
      <c r="H24" s="11">
        <f>F24*G24-0.01</f>
        <v>1.448366</v>
      </c>
    </row>
    <row r="25" spans="1:16384" ht="15.75" x14ac:dyDescent="0.3">
      <c r="A25" s="106" t="s">
        <v>101</v>
      </c>
      <c r="B25" s="106"/>
      <c r="C25" s="106"/>
      <c r="D25" s="8">
        <v>161150</v>
      </c>
      <c r="E25" s="8" t="s">
        <v>17</v>
      </c>
      <c r="F25" s="11">
        <v>386</v>
      </c>
      <c r="G25" s="10">
        <v>1</v>
      </c>
      <c r="H25" s="11">
        <f>F25*G25</f>
        <v>386</v>
      </c>
    </row>
    <row r="26" spans="1:16384" ht="15.75" x14ac:dyDescent="0.3">
      <c r="A26" s="6"/>
      <c r="B26" s="6"/>
      <c r="C26" s="6"/>
      <c r="D26" s="6"/>
      <c r="E26" s="6"/>
      <c r="F26" s="6"/>
      <c r="G26" s="4" t="s">
        <v>71</v>
      </c>
      <c r="H26" s="5">
        <f>SUM(H22:H25)</f>
        <v>392.68791299999998</v>
      </c>
    </row>
    <row r="27" spans="1:16384" ht="15.75" x14ac:dyDescent="0.3">
      <c r="A27" s="107" t="s">
        <v>105</v>
      </c>
      <c r="B27" s="108"/>
      <c r="C27" s="109"/>
      <c r="D27" s="9" t="s">
        <v>30</v>
      </c>
      <c r="E27" s="9" t="s">
        <v>63</v>
      </c>
      <c r="F27" s="9" t="s">
        <v>64</v>
      </c>
      <c r="G27" s="9" t="s">
        <v>43</v>
      </c>
      <c r="H27" s="9" t="s">
        <v>64</v>
      </c>
    </row>
    <row r="28" spans="1:16384" ht="15.75" x14ac:dyDescent="0.3">
      <c r="A28" s="106" t="s">
        <v>106</v>
      </c>
      <c r="B28" s="106"/>
      <c r="C28" s="106"/>
      <c r="D28" s="8">
        <v>600000</v>
      </c>
      <c r="E28" s="8" t="s">
        <v>103</v>
      </c>
      <c r="F28" s="11">
        <v>44.61</v>
      </c>
      <c r="G28" s="10">
        <v>4.9099999999999998E-2</v>
      </c>
      <c r="H28" s="11">
        <f>F28*G28</f>
        <v>2.1903509999999997</v>
      </c>
    </row>
    <row r="29" spans="1:16384" ht="15.75" x14ac:dyDescent="0.3">
      <c r="A29" s="6"/>
      <c r="B29" s="6"/>
      <c r="C29" s="6"/>
      <c r="D29" s="6"/>
      <c r="E29" s="6"/>
      <c r="F29" s="6"/>
      <c r="G29" s="4" t="s">
        <v>71</v>
      </c>
      <c r="H29" s="5">
        <f>SUM(H28)</f>
        <v>2.1903509999999997</v>
      </c>
    </row>
    <row r="30" spans="1:16384" ht="15.75" x14ac:dyDescent="0.3">
      <c r="A30" s="113" t="s">
        <v>107</v>
      </c>
      <c r="B30" s="113"/>
      <c r="C30" s="113"/>
      <c r="D30" s="113"/>
      <c r="E30" s="113"/>
      <c r="F30" s="113"/>
      <c r="G30" s="113"/>
      <c r="H30" s="7">
        <f>H20+H26+H29</f>
        <v>465.60706399999998</v>
      </c>
      <c r="I30" s="111"/>
      <c r="J30" s="111"/>
      <c r="K30" s="111"/>
      <c r="L30" s="111"/>
      <c r="M30" s="111"/>
      <c r="N30" s="111"/>
      <c r="O30" s="111"/>
      <c r="P30" s="3"/>
      <c r="Q30" s="111" t="s">
        <v>58</v>
      </c>
      <c r="R30" s="111"/>
      <c r="S30" s="111"/>
      <c r="T30" s="111"/>
      <c r="U30" s="111"/>
      <c r="V30" s="111"/>
      <c r="W30" s="111"/>
      <c r="X30" s="3" t="e">
        <f>X26/#REF!-0.01</f>
        <v>#REF!</v>
      </c>
      <c r="Y30" s="111" t="s">
        <v>58</v>
      </c>
      <c r="Z30" s="111"/>
      <c r="AA30" s="111"/>
      <c r="AB30" s="111"/>
      <c r="AC30" s="111"/>
      <c r="AD30" s="111"/>
      <c r="AE30" s="111"/>
      <c r="AF30" s="3" t="e">
        <f>AF26/#REF!-0.01</f>
        <v>#REF!</v>
      </c>
      <c r="AG30" s="111" t="s">
        <v>58</v>
      </c>
      <c r="AH30" s="111"/>
      <c r="AI30" s="111"/>
      <c r="AJ30" s="111"/>
      <c r="AK30" s="111"/>
      <c r="AL30" s="111"/>
      <c r="AM30" s="111"/>
      <c r="AN30" s="3" t="e">
        <f>AN26/#REF!-0.01</f>
        <v>#REF!</v>
      </c>
      <c r="AO30" s="111" t="s">
        <v>58</v>
      </c>
      <c r="AP30" s="111"/>
      <c r="AQ30" s="111"/>
      <c r="AR30" s="111"/>
      <c r="AS30" s="111"/>
      <c r="AT30" s="111"/>
      <c r="AU30" s="111"/>
      <c r="AV30" s="3" t="e">
        <f>AV26/#REF!-0.01</f>
        <v>#REF!</v>
      </c>
      <c r="AW30" s="111" t="s">
        <v>58</v>
      </c>
      <c r="AX30" s="111"/>
      <c r="AY30" s="111"/>
      <c r="AZ30" s="111"/>
      <c r="BA30" s="111"/>
      <c r="BB30" s="111"/>
      <c r="BC30" s="111"/>
      <c r="BD30" s="3" t="e">
        <f>BD26/#REF!-0.01</f>
        <v>#REF!</v>
      </c>
      <c r="BE30" s="111" t="s">
        <v>58</v>
      </c>
      <c r="BF30" s="111"/>
      <c r="BG30" s="111"/>
      <c r="BH30" s="111"/>
      <c r="BI30" s="111"/>
      <c r="BJ30" s="111"/>
      <c r="BK30" s="111"/>
      <c r="BL30" s="3" t="e">
        <f>BL26/#REF!-0.01</f>
        <v>#REF!</v>
      </c>
      <c r="BM30" s="111" t="s">
        <v>58</v>
      </c>
      <c r="BN30" s="111"/>
      <c r="BO30" s="111"/>
      <c r="BP30" s="111"/>
      <c r="BQ30" s="111"/>
      <c r="BR30" s="111"/>
      <c r="BS30" s="111"/>
      <c r="BT30" s="3" t="e">
        <f>BT26/#REF!-0.01</f>
        <v>#REF!</v>
      </c>
      <c r="BU30" s="111" t="s">
        <v>58</v>
      </c>
      <c r="BV30" s="111"/>
      <c r="BW30" s="111"/>
      <c r="BX30" s="111"/>
      <c r="BY30" s="111"/>
      <c r="BZ30" s="111"/>
      <c r="CA30" s="111"/>
      <c r="CB30" s="3" t="e">
        <f>CB26/#REF!-0.01</f>
        <v>#REF!</v>
      </c>
      <c r="CC30" s="111" t="s">
        <v>58</v>
      </c>
      <c r="CD30" s="111"/>
      <c r="CE30" s="111"/>
      <c r="CF30" s="111"/>
      <c r="CG30" s="111"/>
      <c r="CH30" s="111"/>
      <c r="CI30" s="111"/>
      <c r="CJ30" s="3" t="e">
        <f>CJ26/#REF!-0.01</f>
        <v>#REF!</v>
      </c>
      <c r="CK30" s="111" t="s">
        <v>58</v>
      </c>
      <c r="CL30" s="111"/>
      <c r="CM30" s="111"/>
      <c r="CN30" s="111"/>
      <c r="CO30" s="111"/>
      <c r="CP30" s="111"/>
      <c r="CQ30" s="111"/>
      <c r="CR30" s="3" t="e">
        <f>CR26/#REF!-0.01</f>
        <v>#REF!</v>
      </c>
      <c r="CS30" s="111" t="s">
        <v>58</v>
      </c>
      <c r="CT30" s="111"/>
      <c r="CU30" s="111"/>
      <c r="CV30" s="111"/>
      <c r="CW30" s="111"/>
      <c r="CX30" s="111"/>
      <c r="CY30" s="111"/>
      <c r="CZ30" s="3" t="e">
        <f>CZ26/#REF!-0.01</f>
        <v>#REF!</v>
      </c>
      <c r="DA30" s="111" t="s">
        <v>58</v>
      </c>
      <c r="DB30" s="111"/>
      <c r="DC30" s="111"/>
      <c r="DD30" s="111"/>
      <c r="DE30" s="111"/>
      <c r="DF30" s="111"/>
      <c r="DG30" s="111"/>
      <c r="DH30" s="3" t="e">
        <f>DH26/#REF!-0.01</f>
        <v>#REF!</v>
      </c>
      <c r="DI30" s="111" t="s">
        <v>58</v>
      </c>
      <c r="DJ30" s="111"/>
      <c r="DK30" s="111"/>
      <c r="DL30" s="111"/>
      <c r="DM30" s="111"/>
      <c r="DN30" s="111"/>
      <c r="DO30" s="111"/>
      <c r="DP30" s="3" t="e">
        <f>DP26/#REF!-0.01</f>
        <v>#REF!</v>
      </c>
      <c r="DQ30" s="111" t="s">
        <v>58</v>
      </c>
      <c r="DR30" s="111"/>
      <c r="DS30" s="111"/>
      <c r="DT30" s="111"/>
      <c r="DU30" s="111"/>
      <c r="DV30" s="111"/>
      <c r="DW30" s="111"/>
      <c r="DX30" s="3" t="e">
        <f>DX26/#REF!-0.01</f>
        <v>#REF!</v>
      </c>
      <c r="DY30" s="111" t="s">
        <v>58</v>
      </c>
      <c r="DZ30" s="111"/>
      <c r="EA30" s="111"/>
      <c r="EB30" s="111"/>
      <c r="EC30" s="111"/>
      <c r="ED30" s="111"/>
      <c r="EE30" s="111"/>
      <c r="EF30" s="3" t="e">
        <f>EF26/#REF!-0.01</f>
        <v>#REF!</v>
      </c>
      <c r="EG30" s="111" t="s">
        <v>58</v>
      </c>
      <c r="EH30" s="111"/>
      <c r="EI30" s="111"/>
      <c r="EJ30" s="111"/>
      <c r="EK30" s="111"/>
      <c r="EL30" s="111"/>
      <c r="EM30" s="111"/>
      <c r="EN30" s="3" t="e">
        <f>EN26/#REF!-0.01</f>
        <v>#REF!</v>
      </c>
      <c r="EO30" s="111" t="s">
        <v>58</v>
      </c>
      <c r="EP30" s="111"/>
      <c r="EQ30" s="111"/>
      <c r="ER30" s="111"/>
      <c r="ES30" s="111"/>
      <c r="ET30" s="111"/>
      <c r="EU30" s="111"/>
      <c r="EV30" s="3" t="e">
        <f>EV26/#REF!-0.01</f>
        <v>#REF!</v>
      </c>
      <c r="EW30" s="111" t="s">
        <v>58</v>
      </c>
      <c r="EX30" s="111"/>
      <c r="EY30" s="111"/>
      <c r="EZ30" s="111"/>
      <c r="FA30" s="111"/>
      <c r="FB30" s="111"/>
      <c r="FC30" s="111"/>
      <c r="FD30" s="3" t="e">
        <f>FD26/#REF!-0.01</f>
        <v>#REF!</v>
      </c>
      <c r="FE30" s="111" t="s">
        <v>58</v>
      </c>
      <c r="FF30" s="111"/>
      <c r="FG30" s="111"/>
      <c r="FH30" s="111"/>
      <c r="FI30" s="111"/>
      <c r="FJ30" s="111"/>
      <c r="FK30" s="111"/>
      <c r="FL30" s="3" t="e">
        <f>FL26/#REF!-0.01</f>
        <v>#REF!</v>
      </c>
      <c r="FM30" s="111" t="s">
        <v>58</v>
      </c>
      <c r="FN30" s="111"/>
      <c r="FO30" s="111"/>
      <c r="FP30" s="111"/>
      <c r="FQ30" s="111"/>
      <c r="FR30" s="111"/>
      <c r="FS30" s="111"/>
      <c r="FT30" s="3" t="e">
        <f>FT26/#REF!-0.01</f>
        <v>#REF!</v>
      </c>
      <c r="FU30" s="111" t="s">
        <v>58</v>
      </c>
      <c r="FV30" s="111"/>
      <c r="FW30" s="111"/>
      <c r="FX30" s="111"/>
      <c r="FY30" s="111"/>
      <c r="FZ30" s="111"/>
      <c r="GA30" s="111"/>
      <c r="GB30" s="3" t="e">
        <f>GB26/#REF!-0.01</f>
        <v>#REF!</v>
      </c>
      <c r="GC30" s="111" t="s">
        <v>58</v>
      </c>
      <c r="GD30" s="111"/>
      <c r="GE30" s="111"/>
      <c r="GF30" s="111"/>
      <c r="GG30" s="111"/>
      <c r="GH30" s="111"/>
      <c r="GI30" s="111"/>
      <c r="GJ30" s="3" t="e">
        <f>GJ26/#REF!-0.01</f>
        <v>#REF!</v>
      </c>
      <c r="GK30" s="111" t="s">
        <v>58</v>
      </c>
      <c r="GL30" s="111"/>
      <c r="GM30" s="111"/>
      <c r="GN30" s="111"/>
      <c r="GO30" s="111"/>
      <c r="GP30" s="111"/>
      <c r="GQ30" s="111"/>
      <c r="GR30" s="3" t="e">
        <f>GR26/#REF!-0.01</f>
        <v>#REF!</v>
      </c>
      <c r="GS30" s="111" t="s">
        <v>58</v>
      </c>
      <c r="GT30" s="111"/>
      <c r="GU30" s="111"/>
      <c r="GV30" s="111"/>
      <c r="GW30" s="111"/>
      <c r="GX30" s="111"/>
      <c r="GY30" s="111"/>
      <c r="GZ30" s="3" t="e">
        <f>GZ26/#REF!-0.01</f>
        <v>#REF!</v>
      </c>
      <c r="HA30" s="111" t="s">
        <v>58</v>
      </c>
      <c r="HB30" s="111"/>
      <c r="HC30" s="111"/>
      <c r="HD30" s="111"/>
      <c r="HE30" s="111"/>
      <c r="HF30" s="111"/>
      <c r="HG30" s="111"/>
      <c r="HH30" s="3" t="e">
        <f>HH26/#REF!-0.01</f>
        <v>#REF!</v>
      </c>
      <c r="HI30" s="111" t="s">
        <v>58</v>
      </c>
      <c r="HJ30" s="111"/>
      <c r="HK30" s="111"/>
      <c r="HL30" s="111"/>
      <c r="HM30" s="111"/>
      <c r="HN30" s="111"/>
      <c r="HO30" s="111"/>
      <c r="HP30" s="3" t="e">
        <f>HP26/#REF!-0.01</f>
        <v>#REF!</v>
      </c>
      <c r="HQ30" s="111" t="s">
        <v>58</v>
      </c>
      <c r="HR30" s="111"/>
      <c r="HS30" s="111"/>
      <c r="HT30" s="111"/>
      <c r="HU30" s="111"/>
      <c r="HV30" s="111"/>
      <c r="HW30" s="111"/>
      <c r="HX30" s="3" t="e">
        <f>HX26/#REF!-0.01</f>
        <v>#REF!</v>
      </c>
      <c r="HY30" s="111" t="s">
        <v>58</v>
      </c>
      <c r="HZ30" s="111"/>
      <c r="IA30" s="111"/>
      <c r="IB30" s="111"/>
      <c r="IC30" s="111"/>
      <c r="ID30" s="111"/>
      <c r="IE30" s="111"/>
      <c r="IF30" s="3" t="e">
        <f>IF26/#REF!-0.01</f>
        <v>#REF!</v>
      </c>
      <c r="IG30" s="111" t="s">
        <v>58</v>
      </c>
      <c r="IH30" s="111"/>
      <c r="II30" s="111"/>
      <c r="IJ30" s="111"/>
      <c r="IK30" s="111"/>
      <c r="IL30" s="111"/>
      <c r="IM30" s="111"/>
      <c r="IN30" s="3" t="e">
        <f>IN26/#REF!-0.01</f>
        <v>#REF!</v>
      </c>
      <c r="IO30" s="111" t="s">
        <v>58</v>
      </c>
      <c r="IP30" s="111"/>
      <c r="IQ30" s="111"/>
      <c r="IR30" s="111"/>
      <c r="IS30" s="111"/>
      <c r="IT30" s="111"/>
      <c r="IU30" s="111"/>
      <c r="IV30" s="3" t="e">
        <f>IV26/#REF!-0.01</f>
        <v>#REF!</v>
      </c>
      <c r="IW30" s="111" t="s">
        <v>58</v>
      </c>
      <c r="IX30" s="111"/>
      <c r="IY30" s="111"/>
      <c r="IZ30" s="111"/>
      <c r="JA30" s="111"/>
      <c r="JB30" s="111"/>
      <c r="JC30" s="111"/>
      <c r="JD30" s="3" t="e">
        <f>JD26/#REF!-0.01</f>
        <v>#REF!</v>
      </c>
      <c r="JE30" s="111" t="s">
        <v>58</v>
      </c>
      <c r="JF30" s="111"/>
      <c r="JG30" s="111"/>
      <c r="JH30" s="111"/>
      <c r="JI30" s="111"/>
      <c r="JJ30" s="111"/>
      <c r="JK30" s="111"/>
      <c r="JL30" s="3" t="e">
        <f>JL26/#REF!-0.01</f>
        <v>#REF!</v>
      </c>
      <c r="JM30" s="111" t="s">
        <v>58</v>
      </c>
      <c r="JN30" s="111"/>
      <c r="JO30" s="111"/>
      <c r="JP30" s="111"/>
      <c r="JQ30" s="111"/>
      <c r="JR30" s="111"/>
      <c r="JS30" s="111"/>
      <c r="JT30" s="3" t="e">
        <f>JT26/#REF!-0.01</f>
        <v>#REF!</v>
      </c>
      <c r="JU30" s="111" t="s">
        <v>58</v>
      </c>
      <c r="JV30" s="111"/>
      <c r="JW30" s="111"/>
      <c r="JX30" s="111"/>
      <c r="JY30" s="111"/>
      <c r="JZ30" s="111"/>
      <c r="KA30" s="111"/>
      <c r="KB30" s="3" t="e">
        <f>KB26/#REF!-0.01</f>
        <v>#REF!</v>
      </c>
      <c r="KC30" s="111" t="s">
        <v>58</v>
      </c>
      <c r="KD30" s="111"/>
      <c r="KE30" s="111"/>
      <c r="KF30" s="111"/>
      <c r="KG30" s="111"/>
      <c r="KH30" s="111"/>
      <c r="KI30" s="111"/>
      <c r="KJ30" s="3" t="e">
        <f>KJ26/#REF!-0.01</f>
        <v>#REF!</v>
      </c>
      <c r="KK30" s="111" t="s">
        <v>58</v>
      </c>
      <c r="KL30" s="111"/>
      <c r="KM30" s="111"/>
      <c r="KN30" s="111"/>
      <c r="KO30" s="111"/>
      <c r="KP30" s="111"/>
      <c r="KQ30" s="111"/>
      <c r="KR30" s="3" t="e">
        <f>KR26/#REF!-0.01</f>
        <v>#REF!</v>
      </c>
      <c r="KS30" s="111" t="s">
        <v>58</v>
      </c>
      <c r="KT30" s="111"/>
      <c r="KU30" s="111"/>
      <c r="KV30" s="111"/>
      <c r="KW30" s="111"/>
      <c r="KX30" s="111"/>
      <c r="KY30" s="111"/>
      <c r="KZ30" s="3" t="e">
        <f>KZ26/#REF!-0.01</f>
        <v>#REF!</v>
      </c>
      <c r="LA30" s="111" t="s">
        <v>58</v>
      </c>
      <c r="LB30" s="111"/>
      <c r="LC30" s="111"/>
      <c r="LD30" s="111"/>
      <c r="LE30" s="111"/>
      <c r="LF30" s="111"/>
      <c r="LG30" s="111"/>
      <c r="LH30" s="3" t="e">
        <f>LH26/#REF!-0.01</f>
        <v>#REF!</v>
      </c>
      <c r="LI30" s="111" t="s">
        <v>58</v>
      </c>
      <c r="LJ30" s="111"/>
      <c r="LK30" s="111"/>
      <c r="LL30" s="111"/>
      <c r="LM30" s="111"/>
      <c r="LN30" s="111"/>
      <c r="LO30" s="111"/>
      <c r="LP30" s="3" t="e">
        <f>LP26/#REF!-0.01</f>
        <v>#REF!</v>
      </c>
      <c r="LQ30" s="111" t="s">
        <v>58</v>
      </c>
      <c r="LR30" s="111"/>
      <c r="LS30" s="111"/>
      <c r="LT30" s="111"/>
      <c r="LU30" s="111"/>
      <c r="LV30" s="111"/>
      <c r="LW30" s="111"/>
      <c r="LX30" s="3" t="e">
        <f>LX26/#REF!-0.01</f>
        <v>#REF!</v>
      </c>
      <c r="LY30" s="111" t="s">
        <v>58</v>
      </c>
      <c r="LZ30" s="111"/>
      <c r="MA30" s="111"/>
      <c r="MB30" s="111"/>
      <c r="MC30" s="111"/>
      <c r="MD30" s="111"/>
      <c r="ME30" s="111"/>
      <c r="MF30" s="3" t="e">
        <f>MF26/#REF!-0.01</f>
        <v>#REF!</v>
      </c>
      <c r="MG30" s="111" t="s">
        <v>58</v>
      </c>
      <c r="MH30" s="111"/>
      <c r="MI30" s="111"/>
      <c r="MJ30" s="111"/>
      <c r="MK30" s="111"/>
      <c r="ML30" s="111"/>
      <c r="MM30" s="111"/>
      <c r="MN30" s="3" t="e">
        <f>MN26/#REF!-0.01</f>
        <v>#REF!</v>
      </c>
      <c r="MO30" s="111" t="s">
        <v>58</v>
      </c>
      <c r="MP30" s="111"/>
      <c r="MQ30" s="111"/>
      <c r="MR30" s="111"/>
      <c r="MS30" s="111"/>
      <c r="MT30" s="111"/>
      <c r="MU30" s="111"/>
      <c r="MV30" s="3" t="e">
        <f>MV26/#REF!-0.01</f>
        <v>#REF!</v>
      </c>
      <c r="MW30" s="111" t="s">
        <v>58</v>
      </c>
      <c r="MX30" s="111"/>
      <c r="MY30" s="111"/>
      <c r="MZ30" s="111"/>
      <c r="NA30" s="111"/>
      <c r="NB30" s="111"/>
      <c r="NC30" s="111"/>
      <c r="ND30" s="3" t="e">
        <f>ND26/#REF!-0.01</f>
        <v>#REF!</v>
      </c>
      <c r="NE30" s="111" t="s">
        <v>58</v>
      </c>
      <c r="NF30" s="111"/>
      <c r="NG30" s="111"/>
      <c r="NH30" s="111"/>
      <c r="NI30" s="111"/>
      <c r="NJ30" s="111"/>
      <c r="NK30" s="111"/>
      <c r="NL30" s="3" t="e">
        <f>NL26/#REF!-0.01</f>
        <v>#REF!</v>
      </c>
      <c r="NM30" s="111" t="s">
        <v>58</v>
      </c>
      <c r="NN30" s="111"/>
      <c r="NO30" s="111"/>
      <c r="NP30" s="111"/>
      <c r="NQ30" s="111"/>
      <c r="NR30" s="111"/>
      <c r="NS30" s="111"/>
      <c r="NT30" s="3" t="e">
        <f>NT26/#REF!-0.01</f>
        <v>#REF!</v>
      </c>
      <c r="NU30" s="111" t="s">
        <v>58</v>
      </c>
      <c r="NV30" s="111"/>
      <c r="NW30" s="111"/>
      <c r="NX30" s="111"/>
      <c r="NY30" s="111"/>
      <c r="NZ30" s="111"/>
      <c r="OA30" s="111"/>
      <c r="OB30" s="3" t="e">
        <f>OB26/#REF!-0.01</f>
        <v>#REF!</v>
      </c>
      <c r="OC30" s="111" t="s">
        <v>58</v>
      </c>
      <c r="OD30" s="111"/>
      <c r="OE30" s="111"/>
      <c r="OF30" s="111"/>
      <c r="OG30" s="111"/>
      <c r="OH30" s="111"/>
      <c r="OI30" s="111"/>
      <c r="OJ30" s="3" t="e">
        <f>OJ26/#REF!-0.01</f>
        <v>#REF!</v>
      </c>
      <c r="OK30" s="111" t="s">
        <v>58</v>
      </c>
      <c r="OL30" s="111"/>
      <c r="OM30" s="111"/>
      <c r="ON30" s="111"/>
      <c r="OO30" s="111"/>
      <c r="OP30" s="111"/>
      <c r="OQ30" s="111"/>
      <c r="OR30" s="3" t="e">
        <f>OR26/#REF!-0.01</f>
        <v>#REF!</v>
      </c>
      <c r="OS30" s="111" t="s">
        <v>58</v>
      </c>
      <c r="OT30" s="111"/>
      <c r="OU30" s="111"/>
      <c r="OV30" s="111"/>
      <c r="OW30" s="111"/>
      <c r="OX30" s="111"/>
      <c r="OY30" s="111"/>
      <c r="OZ30" s="3" t="e">
        <f>OZ26/#REF!-0.01</f>
        <v>#REF!</v>
      </c>
      <c r="PA30" s="111" t="s">
        <v>58</v>
      </c>
      <c r="PB30" s="111"/>
      <c r="PC30" s="111"/>
      <c r="PD30" s="111"/>
      <c r="PE30" s="111"/>
      <c r="PF30" s="111"/>
      <c r="PG30" s="111"/>
      <c r="PH30" s="3" t="e">
        <f>PH26/#REF!-0.01</f>
        <v>#REF!</v>
      </c>
      <c r="PI30" s="111" t="s">
        <v>58</v>
      </c>
      <c r="PJ30" s="111"/>
      <c r="PK30" s="111"/>
      <c r="PL30" s="111"/>
      <c r="PM30" s="111"/>
      <c r="PN30" s="111"/>
      <c r="PO30" s="111"/>
      <c r="PP30" s="3" t="e">
        <f>PP26/#REF!-0.01</f>
        <v>#REF!</v>
      </c>
      <c r="PQ30" s="111" t="s">
        <v>58</v>
      </c>
      <c r="PR30" s="111"/>
      <c r="PS30" s="111"/>
      <c r="PT30" s="111"/>
      <c r="PU30" s="111"/>
      <c r="PV30" s="111"/>
      <c r="PW30" s="111"/>
      <c r="PX30" s="3" t="e">
        <f>PX26/#REF!-0.01</f>
        <v>#REF!</v>
      </c>
      <c r="PY30" s="111" t="s">
        <v>58</v>
      </c>
      <c r="PZ30" s="111"/>
      <c r="QA30" s="111"/>
      <c r="QB30" s="111"/>
      <c r="QC30" s="111"/>
      <c r="QD30" s="111"/>
      <c r="QE30" s="111"/>
      <c r="QF30" s="3" t="e">
        <f>QF26/#REF!-0.01</f>
        <v>#REF!</v>
      </c>
      <c r="QG30" s="111" t="s">
        <v>58</v>
      </c>
      <c r="QH30" s="111"/>
      <c r="QI30" s="111"/>
      <c r="QJ30" s="111"/>
      <c r="QK30" s="111"/>
      <c r="QL30" s="111"/>
      <c r="QM30" s="111"/>
      <c r="QN30" s="3" t="e">
        <f>QN26/#REF!-0.01</f>
        <v>#REF!</v>
      </c>
      <c r="QO30" s="111" t="s">
        <v>58</v>
      </c>
      <c r="QP30" s="111"/>
      <c r="QQ30" s="111"/>
      <c r="QR30" s="111"/>
      <c r="QS30" s="111"/>
      <c r="QT30" s="111"/>
      <c r="QU30" s="111"/>
      <c r="QV30" s="3" t="e">
        <f>QV26/#REF!-0.01</f>
        <v>#REF!</v>
      </c>
      <c r="QW30" s="111" t="s">
        <v>58</v>
      </c>
      <c r="QX30" s="111"/>
      <c r="QY30" s="111"/>
      <c r="QZ30" s="111"/>
      <c r="RA30" s="111"/>
      <c r="RB30" s="111"/>
      <c r="RC30" s="111"/>
      <c r="RD30" s="3" t="e">
        <f>RD26/#REF!-0.01</f>
        <v>#REF!</v>
      </c>
      <c r="RE30" s="111" t="s">
        <v>58</v>
      </c>
      <c r="RF30" s="111"/>
      <c r="RG30" s="111"/>
      <c r="RH30" s="111"/>
      <c r="RI30" s="111"/>
      <c r="RJ30" s="111"/>
      <c r="RK30" s="111"/>
      <c r="RL30" s="3" t="e">
        <f>RL26/#REF!-0.01</f>
        <v>#REF!</v>
      </c>
      <c r="RM30" s="111" t="s">
        <v>58</v>
      </c>
      <c r="RN30" s="111"/>
      <c r="RO30" s="111"/>
      <c r="RP30" s="111"/>
      <c r="RQ30" s="111"/>
      <c r="RR30" s="111"/>
      <c r="RS30" s="111"/>
      <c r="RT30" s="3" t="e">
        <f>RT26/#REF!-0.01</f>
        <v>#REF!</v>
      </c>
      <c r="RU30" s="111" t="s">
        <v>58</v>
      </c>
      <c r="RV30" s="111"/>
      <c r="RW30" s="111"/>
      <c r="RX30" s="111"/>
      <c r="RY30" s="111"/>
      <c r="RZ30" s="111"/>
      <c r="SA30" s="111"/>
      <c r="SB30" s="3" t="e">
        <f>SB26/#REF!-0.01</f>
        <v>#REF!</v>
      </c>
      <c r="SC30" s="111" t="s">
        <v>58</v>
      </c>
      <c r="SD30" s="111"/>
      <c r="SE30" s="111"/>
      <c r="SF30" s="111"/>
      <c r="SG30" s="111"/>
      <c r="SH30" s="111"/>
      <c r="SI30" s="111"/>
      <c r="SJ30" s="3" t="e">
        <f>SJ26/#REF!-0.01</f>
        <v>#REF!</v>
      </c>
      <c r="SK30" s="111" t="s">
        <v>58</v>
      </c>
      <c r="SL30" s="111"/>
      <c r="SM30" s="111"/>
      <c r="SN30" s="111"/>
      <c r="SO30" s="111"/>
      <c r="SP30" s="111"/>
      <c r="SQ30" s="111"/>
      <c r="SR30" s="3" t="e">
        <f>SR26/#REF!-0.01</f>
        <v>#REF!</v>
      </c>
      <c r="SS30" s="111" t="s">
        <v>58</v>
      </c>
      <c r="ST30" s="111"/>
      <c r="SU30" s="111"/>
      <c r="SV30" s="111"/>
      <c r="SW30" s="111"/>
      <c r="SX30" s="111"/>
      <c r="SY30" s="111"/>
      <c r="SZ30" s="3" t="e">
        <f>SZ26/#REF!-0.01</f>
        <v>#REF!</v>
      </c>
      <c r="TA30" s="111" t="s">
        <v>58</v>
      </c>
      <c r="TB30" s="111"/>
      <c r="TC30" s="111"/>
      <c r="TD30" s="111"/>
      <c r="TE30" s="111"/>
      <c r="TF30" s="111"/>
      <c r="TG30" s="111"/>
      <c r="TH30" s="3" t="e">
        <f>TH26/#REF!-0.01</f>
        <v>#REF!</v>
      </c>
      <c r="TI30" s="111" t="s">
        <v>58</v>
      </c>
      <c r="TJ30" s="111"/>
      <c r="TK30" s="111"/>
      <c r="TL30" s="111"/>
      <c r="TM30" s="111"/>
      <c r="TN30" s="111"/>
      <c r="TO30" s="111"/>
      <c r="TP30" s="3" t="e">
        <f>TP26/#REF!-0.01</f>
        <v>#REF!</v>
      </c>
      <c r="TQ30" s="111" t="s">
        <v>58</v>
      </c>
      <c r="TR30" s="111"/>
      <c r="TS30" s="111"/>
      <c r="TT30" s="111"/>
      <c r="TU30" s="111"/>
      <c r="TV30" s="111"/>
      <c r="TW30" s="111"/>
      <c r="TX30" s="3" t="e">
        <f>TX26/#REF!-0.01</f>
        <v>#REF!</v>
      </c>
      <c r="TY30" s="111" t="s">
        <v>58</v>
      </c>
      <c r="TZ30" s="111"/>
      <c r="UA30" s="111"/>
      <c r="UB30" s="111"/>
      <c r="UC30" s="111"/>
      <c r="UD30" s="111"/>
      <c r="UE30" s="111"/>
      <c r="UF30" s="3" t="e">
        <f>UF26/#REF!-0.01</f>
        <v>#REF!</v>
      </c>
      <c r="UG30" s="111" t="s">
        <v>58</v>
      </c>
      <c r="UH30" s="111"/>
      <c r="UI30" s="111"/>
      <c r="UJ30" s="111"/>
      <c r="UK30" s="111"/>
      <c r="UL30" s="111"/>
      <c r="UM30" s="111"/>
      <c r="UN30" s="3" t="e">
        <f>UN26/#REF!-0.01</f>
        <v>#REF!</v>
      </c>
      <c r="UO30" s="111" t="s">
        <v>58</v>
      </c>
      <c r="UP30" s="111"/>
      <c r="UQ30" s="111"/>
      <c r="UR30" s="111"/>
      <c r="US30" s="111"/>
      <c r="UT30" s="111"/>
      <c r="UU30" s="111"/>
      <c r="UV30" s="3" t="e">
        <f>UV26/#REF!-0.01</f>
        <v>#REF!</v>
      </c>
      <c r="UW30" s="111" t="s">
        <v>58</v>
      </c>
      <c r="UX30" s="111"/>
      <c r="UY30" s="111"/>
      <c r="UZ30" s="111"/>
      <c r="VA30" s="111"/>
      <c r="VB30" s="111"/>
      <c r="VC30" s="111"/>
      <c r="VD30" s="3" t="e">
        <f>VD26/#REF!-0.01</f>
        <v>#REF!</v>
      </c>
      <c r="VE30" s="111" t="s">
        <v>58</v>
      </c>
      <c r="VF30" s="111"/>
      <c r="VG30" s="111"/>
      <c r="VH30" s="111"/>
      <c r="VI30" s="111"/>
      <c r="VJ30" s="111"/>
      <c r="VK30" s="111"/>
      <c r="VL30" s="3" t="e">
        <f>VL26/#REF!-0.01</f>
        <v>#REF!</v>
      </c>
      <c r="VM30" s="111" t="s">
        <v>58</v>
      </c>
      <c r="VN30" s="111"/>
      <c r="VO30" s="111"/>
      <c r="VP30" s="111"/>
      <c r="VQ30" s="111"/>
      <c r="VR30" s="111"/>
      <c r="VS30" s="111"/>
      <c r="VT30" s="3" t="e">
        <f>VT26/#REF!-0.01</f>
        <v>#REF!</v>
      </c>
      <c r="VU30" s="111" t="s">
        <v>58</v>
      </c>
      <c r="VV30" s="111"/>
      <c r="VW30" s="111"/>
      <c r="VX30" s="111"/>
      <c r="VY30" s="111"/>
      <c r="VZ30" s="111"/>
      <c r="WA30" s="111"/>
      <c r="WB30" s="3" t="e">
        <f>WB26/#REF!-0.01</f>
        <v>#REF!</v>
      </c>
      <c r="WC30" s="111" t="s">
        <v>58</v>
      </c>
      <c r="WD30" s="111"/>
      <c r="WE30" s="111"/>
      <c r="WF30" s="111"/>
      <c r="WG30" s="111"/>
      <c r="WH30" s="111"/>
      <c r="WI30" s="111"/>
      <c r="WJ30" s="3" t="e">
        <f>WJ26/#REF!-0.01</f>
        <v>#REF!</v>
      </c>
      <c r="WK30" s="111" t="s">
        <v>58</v>
      </c>
      <c r="WL30" s="111"/>
      <c r="WM30" s="111"/>
      <c r="WN30" s="111"/>
      <c r="WO30" s="111"/>
      <c r="WP30" s="111"/>
      <c r="WQ30" s="111"/>
      <c r="WR30" s="3" t="e">
        <f>WR26/#REF!-0.01</f>
        <v>#REF!</v>
      </c>
      <c r="WS30" s="111" t="s">
        <v>58</v>
      </c>
      <c r="WT30" s="111"/>
      <c r="WU30" s="111"/>
      <c r="WV30" s="111"/>
      <c r="WW30" s="111"/>
      <c r="WX30" s="111"/>
      <c r="WY30" s="111"/>
      <c r="WZ30" s="3" t="e">
        <f>WZ26/#REF!-0.01</f>
        <v>#REF!</v>
      </c>
      <c r="XA30" s="111" t="s">
        <v>58</v>
      </c>
      <c r="XB30" s="111"/>
      <c r="XC30" s="111"/>
      <c r="XD30" s="111"/>
      <c r="XE30" s="111"/>
      <c r="XF30" s="111"/>
      <c r="XG30" s="111"/>
      <c r="XH30" s="3" t="e">
        <f>XH26/#REF!-0.01</f>
        <v>#REF!</v>
      </c>
      <c r="XI30" s="111" t="s">
        <v>58</v>
      </c>
      <c r="XJ30" s="111"/>
      <c r="XK30" s="111"/>
      <c r="XL30" s="111"/>
      <c r="XM30" s="111"/>
      <c r="XN30" s="111"/>
      <c r="XO30" s="111"/>
      <c r="XP30" s="3" t="e">
        <f>XP26/#REF!-0.01</f>
        <v>#REF!</v>
      </c>
      <c r="XQ30" s="111" t="s">
        <v>58</v>
      </c>
      <c r="XR30" s="111"/>
      <c r="XS30" s="111"/>
      <c r="XT30" s="111"/>
      <c r="XU30" s="111"/>
      <c r="XV30" s="111"/>
      <c r="XW30" s="111"/>
      <c r="XX30" s="3" t="e">
        <f>XX26/#REF!-0.01</f>
        <v>#REF!</v>
      </c>
      <c r="XY30" s="111" t="s">
        <v>58</v>
      </c>
      <c r="XZ30" s="111"/>
      <c r="YA30" s="111"/>
      <c r="YB30" s="111"/>
      <c r="YC30" s="111"/>
      <c r="YD30" s="111"/>
      <c r="YE30" s="111"/>
      <c r="YF30" s="3" t="e">
        <f>YF26/#REF!-0.01</f>
        <v>#REF!</v>
      </c>
      <c r="YG30" s="111" t="s">
        <v>58</v>
      </c>
      <c r="YH30" s="111"/>
      <c r="YI30" s="111"/>
      <c r="YJ30" s="111"/>
      <c r="YK30" s="111"/>
      <c r="YL30" s="111"/>
      <c r="YM30" s="111"/>
      <c r="YN30" s="3" t="e">
        <f>YN26/#REF!-0.01</f>
        <v>#REF!</v>
      </c>
      <c r="YO30" s="111" t="s">
        <v>58</v>
      </c>
      <c r="YP30" s="111"/>
      <c r="YQ30" s="111"/>
      <c r="YR30" s="111"/>
      <c r="YS30" s="111"/>
      <c r="YT30" s="111"/>
      <c r="YU30" s="111"/>
      <c r="YV30" s="3" t="e">
        <f>YV26/#REF!-0.01</f>
        <v>#REF!</v>
      </c>
      <c r="YW30" s="111" t="s">
        <v>58</v>
      </c>
      <c r="YX30" s="111"/>
      <c r="YY30" s="111"/>
      <c r="YZ30" s="111"/>
      <c r="ZA30" s="111"/>
      <c r="ZB30" s="111"/>
      <c r="ZC30" s="111"/>
      <c r="ZD30" s="3" t="e">
        <f>ZD26/#REF!-0.01</f>
        <v>#REF!</v>
      </c>
      <c r="ZE30" s="111" t="s">
        <v>58</v>
      </c>
      <c r="ZF30" s="111"/>
      <c r="ZG30" s="111"/>
      <c r="ZH30" s="111"/>
      <c r="ZI30" s="111"/>
      <c r="ZJ30" s="111"/>
      <c r="ZK30" s="111"/>
      <c r="ZL30" s="3" t="e">
        <f>ZL26/#REF!-0.01</f>
        <v>#REF!</v>
      </c>
      <c r="ZM30" s="111" t="s">
        <v>58</v>
      </c>
      <c r="ZN30" s="111"/>
      <c r="ZO30" s="111"/>
      <c r="ZP30" s="111"/>
      <c r="ZQ30" s="111"/>
      <c r="ZR30" s="111"/>
      <c r="ZS30" s="111"/>
      <c r="ZT30" s="3" t="e">
        <f>ZT26/#REF!-0.01</f>
        <v>#REF!</v>
      </c>
      <c r="ZU30" s="111" t="s">
        <v>58</v>
      </c>
      <c r="ZV30" s="111"/>
      <c r="ZW30" s="111"/>
      <c r="ZX30" s="111"/>
      <c r="ZY30" s="111"/>
      <c r="ZZ30" s="111"/>
      <c r="AAA30" s="111"/>
      <c r="AAB30" s="3" t="e">
        <f>AAB26/#REF!-0.01</f>
        <v>#REF!</v>
      </c>
      <c r="AAC30" s="111" t="s">
        <v>58</v>
      </c>
      <c r="AAD30" s="111"/>
      <c r="AAE30" s="111"/>
      <c r="AAF30" s="111"/>
      <c r="AAG30" s="111"/>
      <c r="AAH30" s="111"/>
      <c r="AAI30" s="111"/>
      <c r="AAJ30" s="3" t="e">
        <f>AAJ26/#REF!-0.01</f>
        <v>#REF!</v>
      </c>
      <c r="AAK30" s="111" t="s">
        <v>58</v>
      </c>
      <c r="AAL30" s="111"/>
      <c r="AAM30" s="111"/>
      <c r="AAN30" s="111"/>
      <c r="AAO30" s="111"/>
      <c r="AAP30" s="111"/>
      <c r="AAQ30" s="111"/>
      <c r="AAR30" s="3" t="e">
        <f>AAR26/#REF!-0.01</f>
        <v>#REF!</v>
      </c>
      <c r="AAS30" s="111" t="s">
        <v>58</v>
      </c>
      <c r="AAT30" s="111"/>
      <c r="AAU30" s="111"/>
      <c r="AAV30" s="111"/>
      <c r="AAW30" s="111"/>
      <c r="AAX30" s="111"/>
      <c r="AAY30" s="111"/>
      <c r="AAZ30" s="3" t="e">
        <f>AAZ26/#REF!-0.01</f>
        <v>#REF!</v>
      </c>
      <c r="ABA30" s="111" t="s">
        <v>58</v>
      </c>
      <c r="ABB30" s="111"/>
      <c r="ABC30" s="111"/>
      <c r="ABD30" s="111"/>
      <c r="ABE30" s="111"/>
      <c r="ABF30" s="111"/>
      <c r="ABG30" s="111"/>
      <c r="ABH30" s="3" t="e">
        <f>ABH26/#REF!-0.01</f>
        <v>#REF!</v>
      </c>
      <c r="ABI30" s="111" t="s">
        <v>58</v>
      </c>
      <c r="ABJ30" s="111"/>
      <c r="ABK30" s="111"/>
      <c r="ABL30" s="111"/>
      <c r="ABM30" s="111"/>
      <c r="ABN30" s="111"/>
      <c r="ABO30" s="111"/>
      <c r="ABP30" s="3" t="e">
        <f>ABP26/#REF!-0.01</f>
        <v>#REF!</v>
      </c>
      <c r="ABQ30" s="111" t="s">
        <v>58</v>
      </c>
      <c r="ABR30" s="111"/>
      <c r="ABS30" s="111"/>
      <c r="ABT30" s="111"/>
      <c r="ABU30" s="111"/>
      <c r="ABV30" s="111"/>
      <c r="ABW30" s="111"/>
      <c r="ABX30" s="3" t="e">
        <f>ABX26/#REF!-0.01</f>
        <v>#REF!</v>
      </c>
      <c r="ABY30" s="111" t="s">
        <v>58</v>
      </c>
      <c r="ABZ30" s="111"/>
      <c r="ACA30" s="111"/>
      <c r="ACB30" s="111"/>
      <c r="ACC30" s="111"/>
      <c r="ACD30" s="111"/>
      <c r="ACE30" s="111"/>
      <c r="ACF30" s="3" t="e">
        <f>ACF26/#REF!-0.01</f>
        <v>#REF!</v>
      </c>
      <c r="ACG30" s="111" t="s">
        <v>58</v>
      </c>
      <c r="ACH30" s="111"/>
      <c r="ACI30" s="111"/>
      <c r="ACJ30" s="111"/>
      <c r="ACK30" s="111"/>
      <c r="ACL30" s="111"/>
      <c r="ACM30" s="111"/>
      <c r="ACN30" s="3" t="e">
        <f>ACN26/#REF!-0.01</f>
        <v>#REF!</v>
      </c>
      <c r="ACO30" s="111" t="s">
        <v>58</v>
      </c>
      <c r="ACP30" s="111"/>
      <c r="ACQ30" s="111"/>
      <c r="ACR30" s="111"/>
      <c r="ACS30" s="111"/>
      <c r="ACT30" s="111"/>
      <c r="ACU30" s="111"/>
      <c r="ACV30" s="3" t="e">
        <f>ACV26/#REF!-0.01</f>
        <v>#REF!</v>
      </c>
      <c r="ACW30" s="111" t="s">
        <v>58</v>
      </c>
      <c r="ACX30" s="111"/>
      <c r="ACY30" s="111"/>
      <c r="ACZ30" s="111"/>
      <c r="ADA30" s="111"/>
      <c r="ADB30" s="111"/>
      <c r="ADC30" s="111"/>
      <c r="ADD30" s="3" t="e">
        <f>ADD26/#REF!-0.01</f>
        <v>#REF!</v>
      </c>
      <c r="ADE30" s="111" t="s">
        <v>58</v>
      </c>
      <c r="ADF30" s="111"/>
      <c r="ADG30" s="111"/>
      <c r="ADH30" s="111"/>
      <c r="ADI30" s="111"/>
      <c r="ADJ30" s="111"/>
      <c r="ADK30" s="111"/>
      <c r="ADL30" s="3" t="e">
        <f>ADL26/#REF!-0.01</f>
        <v>#REF!</v>
      </c>
      <c r="ADM30" s="111" t="s">
        <v>58</v>
      </c>
      <c r="ADN30" s="111"/>
      <c r="ADO30" s="111"/>
      <c r="ADP30" s="111"/>
      <c r="ADQ30" s="111"/>
      <c r="ADR30" s="111"/>
      <c r="ADS30" s="111"/>
      <c r="ADT30" s="3" t="e">
        <f>ADT26/#REF!-0.01</f>
        <v>#REF!</v>
      </c>
      <c r="ADU30" s="111" t="s">
        <v>58</v>
      </c>
      <c r="ADV30" s="111"/>
      <c r="ADW30" s="111"/>
      <c r="ADX30" s="111"/>
      <c r="ADY30" s="111"/>
      <c r="ADZ30" s="111"/>
      <c r="AEA30" s="111"/>
      <c r="AEB30" s="3" t="e">
        <f>AEB26/#REF!-0.01</f>
        <v>#REF!</v>
      </c>
      <c r="AEC30" s="111" t="s">
        <v>58</v>
      </c>
      <c r="AED30" s="111"/>
      <c r="AEE30" s="111"/>
      <c r="AEF30" s="111"/>
      <c r="AEG30" s="111"/>
      <c r="AEH30" s="111"/>
      <c r="AEI30" s="111"/>
      <c r="AEJ30" s="3" t="e">
        <f>AEJ26/#REF!-0.01</f>
        <v>#REF!</v>
      </c>
      <c r="AEK30" s="111" t="s">
        <v>58</v>
      </c>
      <c r="AEL30" s="111"/>
      <c r="AEM30" s="111"/>
      <c r="AEN30" s="111"/>
      <c r="AEO30" s="111"/>
      <c r="AEP30" s="111"/>
      <c r="AEQ30" s="111"/>
      <c r="AER30" s="3" t="e">
        <f>AER26/#REF!-0.01</f>
        <v>#REF!</v>
      </c>
      <c r="AES30" s="111" t="s">
        <v>58</v>
      </c>
      <c r="AET30" s="111"/>
      <c r="AEU30" s="111"/>
      <c r="AEV30" s="111"/>
      <c r="AEW30" s="111"/>
      <c r="AEX30" s="111"/>
      <c r="AEY30" s="111"/>
      <c r="AEZ30" s="3" t="e">
        <f>AEZ26/#REF!-0.01</f>
        <v>#REF!</v>
      </c>
      <c r="AFA30" s="111" t="s">
        <v>58</v>
      </c>
      <c r="AFB30" s="111"/>
      <c r="AFC30" s="111"/>
      <c r="AFD30" s="111"/>
      <c r="AFE30" s="111"/>
      <c r="AFF30" s="111"/>
      <c r="AFG30" s="111"/>
      <c r="AFH30" s="3" t="e">
        <f>AFH26/#REF!-0.01</f>
        <v>#REF!</v>
      </c>
      <c r="AFI30" s="111" t="s">
        <v>58</v>
      </c>
      <c r="AFJ30" s="111"/>
      <c r="AFK30" s="111"/>
      <c r="AFL30" s="111"/>
      <c r="AFM30" s="111"/>
      <c r="AFN30" s="111"/>
      <c r="AFO30" s="111"/>
      <c r="AFP30" s="3" t="e">
        <f>AFP26/#REF!-0.01</f>
        <v>#REF!</v>
      </c>
      <c r="AFQ30" s="111" t="s">
        <v>58</v>
      </c>
      <c r="AFR30" s="111"/>
      <c r="AFS30" s="111"/>
      <c r="AFT30" s="111"/>
      <c r="AFU30" s="111"/>
      <c r="AFV30" s="111"/>
      <c r="AFW30" s="111"/>
      <c r="AFX30" s="3" t="e">
        <f>AFX26/#REF!-0.01</f>
        <v>#REF!</v>
      </c>
      <c r="AFY30" s="111" t="s">
        <v>58</v>
      </c>
      <c r="AFZ30" s="111"/>
      <c r="AGA30" s="111"/>
      <c r="AGB30" s="111"/>
      <c r="AGC30" s="111"/>
      <c r="AGD30" s="111"/>
      <c r="AGE30" s="111"/>
      <c r="AGF30" s="3" t="e">
        <f>AGF26/#REF!-0.01</f>
        <v>#REF!</v>
      </c>
      <c r="AGG30" s="111" t="s">
        <v>58</v>
      </c>
      <c r="AGH30" s="111"/>
      <c r="AGI30" s="111"/>
      <c r="AGJ30" s="111"/>
      <c r="AGK30" s="111"/>
      <c r="AGL30" s="111"/>
      <c r="AGM30" s="111"/>
      <c r="AGN30" s="3" t="e">
        <f>AGN26/#REF!-0.01</f>
        <v>#REF!</v>
      </c>
      <c r="AGO30" s="111" t="s">
        <v>58</v>
      </c>
      <c r="AGP30" s="111"/>
      <c r="AGQ30" s="111"/>
      <c r="AGR30" s="111"/>
      <c r="AGS30" s="111"/>
      <c r="AGT30" s="111"/>
      <c r="AGU30" s="111"/>
      <c r="AGV30" s="3" t="e">
        <f>AGV26/#REF!-0.01</f>
        <v>#REF!</v>
      </c>
      <c r="AGW30" s="111" t="s">
        <v>58</v>
      </c>
      <c r="AGX30" s="111"/>
      <c r="AGY30" s="111"/>
      <c r="AGZ30" s="111"/>
      <c r="AHA30" s="111"/>
      <c r="AHB30" s="111"/>
      <c r="AHC30" s="111"/>
      <c r="AHD30" s="3" t="e">
        <f>AHD26/#REF!-0.01</f>
        <v>#REF!</v>
      </c>
      <c r="AHE30" s="111" t="s">
        <v>58</v>
      </c>
      <c r="AHF30" s="111"/>
      <c r="AHG30" s="111"/>
      <c r="AHH30" s="111"/>
      <c r="AHI30" s="111"/>
      <c r="AHJ30" s="111"/>
      <c r="AHK30" s="111"/>
      <c r="AHL30" s="3" t="e">
        <f>AHL26/#REF!-0.01</f>
        <v>#REF!</v>
      </c>
      <c r="AHM30" s="111" t="s">
        <v>58</v>
      </c>
      <c r="AHN30" s="111"/>
      <c r="AHO30" s="111"/>
      <c r="AHP30" s="111"/>
      <c r="AHQ30" s="111"/>
      <c r="AHR30" s="111"/>
      <c r="AHS30" s="111"/>
      <c r="AHT30" s="3" t="e">
        <f>AHT26/#REF!-0.01</f>
        <v>#REF!</v>
      </c>
      <c r="AHU30" s="111" t="s">
        <v>58</v>
      </c>
      <c r="AHV30" s="111"/>
      <c r="AHW30" s="111"/>
      <c r="AHX30" s="111"/>
      <c r="AHY30" s="111"/>
      <c r="AHZ30" s="111"/>
      <c r="AIA30" s="111"/>
      <c r="AIB30" s="3" t="e">
        <f>AIB26/#REF!-0.01</f>
        <v>#REF!</v>
      </c>
      <c r="AIC30" s="111" t="s">
        <v>58</v>
      </c>
      <c r="AID30" s="111"/>
      <c r="AIE30" s="111"/>
      <c r="AIF30" s="111"/>
      <c r="AIG30" s="111"/>
      <c r="AIH30" s="111"/>
      <c r="AII30" s="111"/>
      <c r="AIJ30" s="3" t="e">
        <f>AIJ26/#REF!-0.01</f>
        <v>#REF!</v>
      </c>
      <c r="AIK30" s="111" t="s">
        <v>58</v>
      </c>
      <c r="AIL30" s="111"/>
      <c r="AIM30" s="111"/>
      <c r="AIN30" s="111"/>
      <c r="AIO30" s="111"/>
      <c r="AIP30" s="111"/>
      <c r="AIQ30" s="111"/>
      <c r="AIR30" s="3" t="e">
        <f>AIR26/#REF!-0.01</f>
        <v>#REF!</v>
      </c>
      <c r="AIS30" s="111" t="s">
        <v>58</v>
      </c>
      <c r="AIT30" s="111"/>
      <c r="AIU30" s="111"/>
      <c r="AIV30" s="111"/>
      <c r="AIW30" s="111"/>
      <c r="AIX30" s="111"/>
      <c r="AIY30" s="111"/>
      <c r="AIZ30" s="3" t="e">
        <f>AIZ26/#REF!-0.01</f>
        <v>#REF!</v>
      </c>
      <c r="AJA30" s="111" t="s">
        <v>58</v>
      </c>
      <c r="AJB30" s="111"/>
      <c r="AJC30" s="111"/>
      <c r="AJD30" s="111"/>
      <c r="AJE30" s="111"/>
      <c r="AJF30" s="111"/>
      <c r="AJG30" s="111"/>
      <c r="AJH30" s="3" t="e">
        <f>AJH26/#REF!-0.01</f>
        <v>#REF!</v>
      </c>
      <c r="AJI30" s="111" t="s">
        <v>58</v>
      </c>
      <c r="AJJ30" s="111"/>
      <c r="AJK30" s="111"/>
      <c r="AJL30" s="111"/>
      <c r="AJM30" s="111"/>
      <c r="AJN30" s="111"/>
      <c r="AJO30" s="111"/>
      <c r="AJP30" s="3" t="e">
        <f>AJP26/#REF!-0.01</f>
        <v>#REF!</v>
      </c>
      <c r="AJQ30" s="111" t="s">
        <v>58</v>
      </c>
      <c r="AJR30" s="111"/>
      <c r="AJS30" s="111"/>
      <c r="AJT30" s="111"/>
      <c r="AJU30" s="111"/>
      <c r="AJV30" s="111"/>
      <c r="AJW30" s="111"/>
      <c r="AJX30" s="3" t="e">
        <f>AJX26/#REF!-0.01</f>
        <v>#REF!</v>
      </c>
      <c r="AJY30" s="111" t="s">
        <v>58</v>
      </c>
      <c r="AJZ30" s="111"/>
      <c r="AKA30" s="111"/>
      <c r="AKB30" s="111"/>
      <c r="AKC30" s="111"/>
      <c r="AKD30" s="111"/>
      <c r="AKE30" s="111"/>
      <c r="AKF30" s="3" t="e">
        <f>AKF26/#REF!-0.01</f>
        <v>#REF!</v>
      </c>
      <c r="AKG30" s="111" t="s">
        <v>58</v>
      </c>
      <c r="AKH30" s="111"/>
      <c r="AKI30" s="111"/>
      <c r="AKJ30" s="111"/>
      <c r="AKK30" s="111"/>
      <c r="AKL30" s="111"/>
      <c r="AKM30" s="111"/>
      <c r="AKN30" s="3" t="e">
        <f>AKN26/#REF!-0.01</f>
        <v>#REF!</v>
      </c>
      <c r="AKO30" s="111" t="s">
        <v>58</v>
      </c>
      <c r="AKP30" s="111"/>
      <c r="AKQ30" s="111"/>
      <c r="AKR30" s="111"/>
      <c r="AKS30" s="111"/>
      <c r="AKT30" s="111"/>
      <c r="AKU30" s="111"/>
      <c r="AKV30" s="3" t="e">
        <f>AKV26/#REF!-0.01</f>
        <v>#REF!</v>
      </c>
      <c r="AKW30" s="111" t="s">
        <v>58</v>
      </c>
      <c r="AKX30" s="111"/>
      <c r="AKY30" s="111"/>
      <c r="AKZ30" s="111"/>
      <c r="ALA30" s="111"/>
      <c r="ALB30" s="111"/>
      <c r="ALC30" s="111"/>
      <c r="ALD30" s="3" t="e">
        <f>ALD26/#REF!-0.01</f>
        <v>#REF!</v>
      </c>
      <c r="ALE30" s="111" t="s">
        <v>58</v>
      </c>
      <c r="ALF30" s="111"/>
      <c r="ALG30" s="111"/>
      <c r="ALH30" s="111"/>
      <c r="ALI30" s="111"/>
      <c r="ALJ30" s="111"/>
      <c r="ALK30" s="111"/>
      <c r="ALL30" s="3" t="e">
        <f>ALL26/#REF!-0.01</f>
        <v>#REF!</v>
      </c>
      <c r="ALM30" s="111" t="s">
        <v>58</v>
      </c>
      <c r="ALN30" s="111"/>
      <c r="ALO30" s="111"/>
      <c r="ALP30" s="111"/>
      <c r="ALQ30" s="111"/>
      <c r="ALR30" s="111"/>
      <c r="ALS30" s="111"/>
      <c r="ALT30" s="3" t="e">
        <f>ALT26/#REF!-0.01</f>
        <v>#REF!</v>
      </c>
      <c r="ALU30" s="111" t="s">
        <v>58</v>
      </c>
      <c r="ALV30" s="111"/>
      <c r="ALW30" s="111"/>
      <c r="ALX30" s="111"/>
      <c r="ALY30" s="111"/>
      <c r="ALZ30" s="111"/>
      <c r="AMA30" s="111"/>
      <c r="AMB30" s="3" t="e">
        <f>AMB26/#REF!-0.01</f>
        <v>#REF!</v>
      </c>
      <c r="AMC30" s="111" t="s">
        <v>58</v>
      </c>
      <c r="AMD30" s="111"/>
      <c r="AME30" s="111"/>
      <c r="AMF30" s="111"/>
      <c r="AMG30" s="111"/>
      <c r="AMH30" s="111"/>
      <c r="AMI30" s="111"/>
      <c r="AMJ30" s="3" t="e">
        <f>AMJ26/#REF!-0.01</f>
        <v>#REF!</v>
      </c>
      <c r="AMK30" s="111" t="s">
        <v>58</v>
      </c>
      <c r="AML30" s="111"/>
      <c r="AMM30" s="111"/>
      <c r="AMN30" s="111"/>
      <c r="AMO30" s="111"/>
      <c r="AMP30" s="111"/>
      <c r="AMQ30" s="111"/>
      <c r="AMR30" s="3" t="e">
        <f>AMR26/#REF!-0.01</f>
        <v>#REF!</v>
      </c>
      <c r="AMS30" s="111" t="s">
        <v>58</v>
      </c>
      <c r="AMT30" s="111"/>
      <c r="AMU30" s="111"/>
      <c r="AMV30" s="111"/>
      <c r="AMW30" s="111"/>
      <c r="AMX30" s="111"/>
      <c r="AMY30" s="111"/>
      <c r="AMZ30" s="3" t="e">
        <f>AMZ26/#REF!-0.01</f>
        <v>#REF!</v>
      </c>
      <c r="ANA30" s="111" t="s">
        <v>58</v>
      </c>
      <c r="ANB30" s="111"/>
      <c r="ANC30" s="111"/>
      <c r="AND30" s="111"/>
      <c r="ANE30" s="111"/>
      <c r="ANF30" s="111"/>
      <c r="ANG30" s="111"/>
      <c r="ANH30" s="3" t="e">
        <f>ANH26/#REF!-0.01</f>
        <v>#REF!</v>
      </c>
      <c r="ANI30" s="111" t="s">
        <v>58</v>
      </c>
      <c r="ANJ30" s="111"/>
      <c r="ANK30" s="111"/>
      <c r="ANL30" s="111"/>
      <c r="ANM30" s="111"/>
      <c r="ANN30" s="111"/>
      <c r="ANO30" s="111"/>
      <c r="ANP30" s="3" t="e">
        <f>ANP26/#REF!-0.01</f>
        <v>#REF!</v>
      </c>
      <c r="ANQ30" s="111" t="s">
        <v>58</v>
      </c>
      <c r="ANR30" s="111"/>
      <c r="ANS30" s="111"/>
      <c r="ANT30" s="111"/>
      <c r="ANU30" s="111"/>
      <c r="ANV30" s="111"/>
      <c r="ANW30" s="111"/>
      <c r="ANX30" s="3" t="e">
        <f>ANX26/#REF!-0.01</f>
        <v>#REF!</v>
      </c>
      <c r="ANY30" s="111" t="s">
        <v>58</v>
      </c>
      <c r="ANZ30" s="111"/>
      <c r="AOA30" s="111"/>
      <c r="AOB30" s="111"/>
      <c r="AOC30" s="111"/>
      <c r="AOD30" s="111"/>
      <c r="AOE30" s="111"/>
      <c r="AOF30" s="3" t="e">
        <f>AOF26/#REF!-0.01</f>
        <v>#REF!</v>
      </c>
      <c r="AOG30" s="111" t="s">
        <v>58</v>
      </c>
      <c r="AOH30" s="111"/>
      <c r="AOI30" s="111"/>
      <c r="AOJ30" s="111"/>
      <c r="AOK30" s="111"/>
      <c r="AOL30" s="111"/>
      <c r="AOM30" s="111"/>
      <c r="AON30" s="3" t="e">
        <f>AON26/#REF!-0.01</f>
        <v>#REF!</v>
      </c>
      <c r="AOO30" s="111" t="s">
        <v>58</v>
      </c>
      <c r="AOP30" s="111"/>
      <c r="AOQ30" s="111"/>
      <c r="AOR30" s="111"/>
      <c r="AOS30" s="111"/>
      <c r="AOT30" s="111"/>
      <c r="AOU30" s="111"/>
      <c r="AOV30" s="3" t="e">
        <f>AOV26/#REF!-0.01</f>
        <v>#REF!</v>
      </c>
      <c r="AOW30" s="111" t="s">
        <v>58</v>
      </c>
      <c r="AOX30" s="111"/>
      <c r="AOY30" s="111"/>
      <c r="AOZ30" s="111"/>
      <c r="APA30" s="111"/>
      <c r="APB30" s="111"/>
      <c r="APC30" s="111"/>
      <c r="APD30" s="3" t="e">
        <f>APD26/#REF!-0.01</f>
        <v>#REF!</v>
      </c>
      <c r="APE30" s="111" t="s">
        <v>58</v>
      </c>
      <c r="APF30" s="111"/>
      <c r="APG30" s="111"/>
      <c r="APH30" s="111"/>
      <c r="API30" s="111"/>
      <c r="APJ30" s="111"/>
      <c r="APK30" s="111"/>
      <c r="APL30" s="3" t="e">
        <f>APL26/#REF!-0.01</f>
        <v>#REF!</v>
      </c>
      <c r="APM30" s="111" t="s">
        <v>58</v>
      </c>
      <c r="APN30" s="111"/>
      <c r="APO30" s="111"/>
      <c r="APP30" s="111"/>
      <c r="APQ30" s="111"/>
      <c r="APR30" s="111"/>
      <c r="APS30" s="111"/>
      <c r="APT30" s="3" t="e">
        <f>APT26/#REF!-0.01</f>
        <v>#REF!</v>
      </c>
      <c r="APU30" s="111" t="s">
        <v>58</v>
      </c>
      <c r="APV30" s="111"/>
      <c r="APW30" s="111"/>
      <c r="APX30" s="111"/>
      <c r="APY30" s="111"/>
      <c r="APZ30" s="111"/>
      <c r="AQA30" s="111"/>
      <c r="AQB30" s="3" t="e">
        <f>AQB26/#REF!-0.01</f>
        <v>#REF!</v>
      </c>
      <c r="AQC30" s="111" t="s">
        <v>58</v>
      </c>
      <c r="AQD30" s="111"/>
      <c r="AQE30" s="111"/>
      <c r="AQF30" s="111"/>
      <c r="AQG30" s="111"/>
      <c r="AQH30" s="111"/>
      <c r="AQI30" s="111"/>
      <c r="AQJ30" s="3" t="e">
        <f>AQJ26/#REF!-0.01</f>
        <v>#REF!</v>
      </c>
      <c r="AQK30" s="111" t="s">
        <v>58</v>
      </c>
      <c r="AQL30" s="111"/>
      <c r="AQM30" s="111"/>
      <c r="AQN30" s="111"/>
      <c r="AQO30" s="111"/>
      <c r="AQP30" s="111"/>
      <c r="AQQ30" s="111"/>
      <c r="AQR30" s="3" t="e">
        <f>AQR26/#REF!-0.01</f>
        <v>#REF!</v>
      </c>
      <c r="AQS30" s="111" t="s">
        <v>58</v>
      </c>
      <c r="AQT30" s="111"/>
      <c r="AQU30" s="111"/>
      <c r="AQV30" s="111"/>
      <c r="AQW30" s="111"/>
      <c r="AQX30" s="111"/>
      <c r="AQY30" s="111"/>
      <c r="AQZ30" s="3" t="e">
        <f>AQZ26/#REF!-0.01</f>
        <v>#REF!</v>
      </c>
      <c r="ARA30" s="111" t="s">
        <v>58</v>
      </c>
      <c r="ARB30" s="111"/>
      <c r="ARC30" s="111"/>
      <c r="ARD30" s="111"/>
      <c r="ARE30" s="111"/>
      <c r="ARF30" s="111"/>
      <c r="ARG30" s="111"/>
      <c r="ARH30" s="3" t="e">
        <f>ARH26/#REF!-0.01</f>
        <v>#REF!</v>
      </c>
      <c r="ARI30" s="111" t="s">
        <v>58</v>
      </c>
      <c r="ARJ30" s="111"/>
      <c r="ARK30" s="111"/>
      <c r="ARL30" s="111"/>
      <c r="ARM30" s="111"/>
      <c r="ARN30" s="111"/>
      <c r="ARO30" s="111"/>
      <c r="ARP30" s="3" t="e">
        <f>ARP26/#REF!-0.01</f>
        <v>#REF!</v>
      </c>
      <c r="ARQ30" s="111" t="s">
        <v>58</v>
      </c>
      <c r="ARR30" s="111"/>
      <c r="ARS30" s="111"/>
      <c r="ART30" s="111"/>
      <c r="ARU30" s="111"/>
      <c r="ARV30" s="111"/>
      <c r="ARW30" s="111"/>
      <c r="ARX30" s="3" t="e">
        <f>ARX26/#REF!-0.01</f>
        <v>#REF!</v>
      </c>
      <c r="ARY30" s="111" t="s">
        <v>58</v>
      </c>
      <c r="ARZ30" s="111"/>
      <c r="ASA30" s="111"/>
      <c r="ASB30" s="111"/>
      <c r="ASC30" s="111"/>
      <c r="ASD30" s="111"/>
      <c r="ASE30" s="111"/>
      <c r="ASF30" s="3" t="e">
        <f>ASF26/#REF!-0.01</f>
        <v>#REF!</v>
      </c>
      <c r="ASG30" s="111" t="s">
        <v>58</v>
      </c>
      <c r="ASH30" s="111"/>
      <c r="ASI30" s="111"/>
      <c r="ASJ30" s="111"/>
      <c r="ASK30" s="111"/>
      <c r="ASL30" s="111"/>
      <c r="ASM30" s="111"/>
      <c r="ASN30" s="3" t="e">
        <f>ASN26/#REF!-0.01</f>
        <v>#REF!</v>
      </c>
      <c r="ASO30" s="111" t="s">
        <v>58</v>
      </c>
      <c r="ASP30" s="111"/>
      <c r="ASQ30" s="111"/>
      <c r="ASR30" s="111"/>
      <c r="ASS30" s="111"/>
      <c r="AST30" s="111"/>
      <c r="ASU30" s="111"/>
      <c r="ASV30" s="3" t="e">
        <f>ASV26/#REF!-0.01</f>
        <v>#REF!</v>
      </c>
      <c r="ASW30" s="111" t="s">
        <v>58</v>
      </c>
      <c r="ASX30" s="111"/>
      <c r="ASY30" s="111"/>
      <c r="ASZ30" s="111"/>
      <c r="ATA30" s="111"/>
      <c r="ATB30" s="111"/>
      <c r="ATC30" s="111"/>
      <c r="ATD30" s="3" t="e">
        <f>ATD26/#REF!-0.01</f>
        <v>#REF!</v>
      </c>
      <c r="ATE30" s="111" t="s">
        <v>58</v>
      </c>
      <c r="ATF30" s="111"/>
      <c r="ATG30" s="111"/>
      <c r="ATH30" s="111"/>
      <c r="ATI30" s="111"/>
      <c r="ATJ30" s="111"/>
      <c r="ATK30" s="111"/>
      <c r="ATL30" s="3" t="e">
        <f>ATL26/#REF!-0.01</f>
        <v>#REF!</v>
      </c>
      <c r="ATM30" s="111" t="s">
        <v>58</v>
      </c>
      <c r="ATN30" s="111"/>
      <c r="ATO30" s="111"/>
      <c r="ATP30" s="111"/>
      <c r="ATQ30" s="111"/>
      <c r="ATR30" s="111"/>
      <c r="ATS30" s="111"/>
      <c r="ATT30" s="3" t="e">
        <f>ATT26/#REF!-0.01</f>
        <v>#REF!</v>
      </c>
      <c r="ATU30" s="111" t="s">
        <v>58</v>
      </c>
      <c r="ATV30" s="111"/>
      <c r="ATW30" s="111"/>
      <c r="ATX30" s="111"/>
      <c r="ATY30" s="111"/>
      <c r="ATZ30" s="111"/>
      <c r="AUA30" s="111"/>
      <c r="AUB30" s="3" t="e">
        <f>AUB26/#REF!-0.01</f>
        <v>#REF!</v>
      </c>
      <c r="AUC30" s="111" t="s">
        <v>58</v>
      </c>
      <c r="AUD30" s="111"/>
      <c r="AUE30" s="111"/>
      <c r="AUF30" s="111"/>
      <c r="AUG30" s="111"/>
      <c r="AUH30" s="111"/>
      <c r="AUI30" s="111"/>
      <c r="AUJ30" s="3" t="e">
        <f>AUJ26/#REF!-0.01</f>
        <v>#REF!</v>
      </c>
      <c r="AUK30" s="111" t="s">
        <v>58</v>
      </c>
      <c r="AUL30" s="111"/>
      <c r="AUM30" s="111"/>
      <c r="AUN30" s="111"/>
      <c r="AUO30" s="111"/>
      <c r="AUP30" s="111"/>
      <c r="AUQ30" s="111"/>
      <c r="AUR30" s="3" t="e">
        <f>AUR26/#REF!-0.01</f>
        <v>#REF!</v>
      </c>
      <c r="AUS30" s="111" t="s">
        <v>58</v>
      </c>
      <c r="AUT30" s="111"/>
      <c r="AUU30" s="111"/>
      <c r="AUV30" s="111"/>
      <c r="AUW30" s="111"/>
      <c r="AUX30" s="111"/>
      <c r="AUY30" s="111"/>
      <c r="AUZ30" s="3" t="e">
        <f>AUZ26/#REF!-0.01</f>
        <v>#REF!</v>
      </c>
      <c r="AVA30" s="111" t="s">
        <v>58</v>
      </c>
      <c r="AVB30" s="111"/>
      <c r="AVC30" s="111"/>
      <c r="AVD30" s="111"/>
      <c r="AVE30" s="111"/>
      <c r="AVF30" s="111"/>
      <c r="AVG30" s="111"/>
      <c r="AVH30" s="3" t="e">
        <f>AVH26/#REF!-0.01</f>
        <v>#REF!</v>
      </c>
      <c r="AVI30" s="111" t="s">
        <v>58</v>
      </c>
      <c r="AVJ30" s="111"/>
      <c r="AVK30" s="111"/>
      <c r="AVL30" s="111"/>
      <c r="AVM30" s="111"/>
      <c r="AVN30" s="111"/>
      <c r="AVO30" s="111"/>
      <c r="AVP30" s="3" t="e">
        <f>AVP26/#REF!-0.01</f>
        <v>#REF!</v>
      </c>
      <c r="AVQ30" s="111" t="s">
        <v>58</v>
      </c>
      <c r="AVR30" s="111"/>
      <c r="AVS30" s="111"/>
      <c r="AVT30" s="111"/>
      <c r="AVU30" s="111"/>
      <c r="AVV30" s="111"/>
      <c r="AVW30" s="111"/>
      <c r="AVX30" s="3" t="e">
        <f>AVX26/#REF!-0.01</f>
        <v>#REF!</v>
      </c>
      <c r="AVY30" s="111" t="s">
        <v>58</v>
      </c>
      <c r="AVZ30" s="111"/>
      <c r="AWA30" s="111"/>
      <c r="AWB30" s="111"/>
      <c r="AWC30" s="111"/>
      <c r="AWD30" s="111"/>
      <c r="AWE30" s="111"/>
      <c r="AWF30" s="3" t="e">
        <f>AWF26/#REF!-0.01</f>
        <v>#REF!</v>
      </c>
      <c r="AWG30" s="111" t="s">
        <v>58</v>
      </c>
      <c r="AWH30" s="111"/>
      <c r="AWI30" s="111"/>
      <c r="AWJ30" s="111"/>
      <c r="AWK30" s="111"/>
      <c r="AWL30" s="111"/>
      <c r="AWM30" s="111"/>
      <c r="AWN30" s="3" t="e">
        <f>AWN26/#REF!-0.01</f>
        <v>#REF!</v>
      </c>
      <c r="AWO30" s="111" t="s">
        <v>58</v>
      </c>
      <c r="AWP30" s="111"/>
      <c r="AWQ30" s="111"/>
      <c r="AWR30" s="111"/>
      <c r="AWS30" s="111"/>
      <c r="AWT30" s="111"/>
      <c r="AWU30" s="111"/>
      <c r="AWV30" s="3" t="e">
        <f>AWV26/#REF!-0.01</f>
        <v>#REF!</v>
      </c>
      <c r="AWW30" s="111" t="s">
        <v>58</v>
      </c>
      <c r="AWX30" s="111"/>
      <c r="AWY30" s="111"/>
      <c r="AWZ30" s="111"/>
      <c r="AXA30" s="111"/>
      <c r="AXB30" s="111"/>
      <c r="AXC30" s="111"/>
      <c r="AXD30" s="3" t="e">
        <f>AXD26/#REF!-0.01</f>
        <v>#REF!</v>
      </c>
      <c r="AXE30" s="111" t="s">
        <v>58</v>
      </c>
      <c r="AXF30" s="111"/>
      <c r="AXG30" s="111"/>
      <c r="AXH30" s="111"/>
      <c r="AXI30" s="111"/>
      <c r="AXJ30" s="111"/>
      <c r="AXK30" s="111"/>
      <c r="AXL30" s="3" t="e">
        <f>AXL26/#REF!-0.01</f>
        <v>#REF!</v>
      </c>
      <c r="AXM30" s="111" t="s">
        <v>58</v>
      </c>
      <c r="AXN30" s="111"/>
      <c r="AXO30" s="111"/>
      <c r="AXP30" s="111"/>
      <c r="AXQ30" s="111"/>
      <c r="AXR30" s="111"/>
      <c r="AXS30" s="111"/>
      <c r="AXT30" s="3" t="e">
        <f>AXT26/#REF!-0.01</f>
        <v>#REF!</v>
      </c>
      <c r="AXU30" s="111" t="s">
        <v>58</v>
      </c>
      <c r="AXV30" s="111"/>
      <c r="AXW30" s="111"/>
      <c r="AXX30" s="111"/>
      <c r="AXY30" s="111"/>
      <c r="AXZ30" s="111"/>
      <c r="AYA30" s="111"/>
      <c r="AYB30" s="3" t="e">
        <f>AYB26/#REF!-0.01</f>
        <v>#REF!</v>
      </c>
      <c r="AYC30" s="111" t="s">
        <v>58</v>
      </c>
      <c r="AYD30" s="111"/>
      <c r="AYE30" s="111"/>
      <c r="AYF30" s="111"/>
      <c r="AYG30" s="111"/>
      <c r="AYH30" s="111"/>
      <c r="AYI30" s="111"/>
      <c r="AYJ30" s="3" t="e">
        <f>AYJ26/#REF!-0.01</f>
        <v>#REF!</v>
      </c>
      <c r="AYK30" s="111" t="s">
        <v>58</v>
      </c>
      <c r="AYL30" s="111"/>
      <c r="AYM30" s="111"/>
      <c r="AYN30" s="111"/>
      <c r="AYO30" s="111"/>
      <c r="AYP30" s="111"/>
      <c r="AYQ30" s="111"/>
      <c r="AYR30" s="3" t="e">
        <f>AYR26/#REF!-0.01</f>
        <v>#REF!</v>
      </c>
      <c r="AYS30" s="111" t="s">
        <v>58</v>
      </c>
      <c r="AYT30" s="111"/>
      <c r="AYU30" s="111"/>
      <c r="AYV30" s="111"/>
      <c r="AYW30" s="111"/>
      <c r="AYX30" s="111"/>
      <c r="AYY30" s="111"/>
      <c r="AYZ30" s="3" t="e">
        <f>AYZ26/#REF!-0.01</f>
        <v>#REF!</v>
      </c>
      <c r="AZA30" s="111" t="s">
        <v>58</v>
      </c>
      <c r="AZB30" s="111"/>
      <c r="AZC30" s="111"/>
      <c r="AZD30" s="111"/>
      <c r="AZE30" s="111"/>
      <c r="AZF30" s="111"/>
      <c r="AZG30" s="111"/>
      <c r="AZH30" s="3" t="e">
        <f>AZH26/#REF!-0.01</f>
        <v>#REF!</v>
      </c>
      <c r="AZI30" s="111" t="s">
        <v>58</v>
      </c>
      <c r="AZJ30" s="111"/>
      <c r="AZK30" s="111"/>
      <c r="AZL30" s="111"/>
      <c r="AZM30" s="111"/>
      <c r="AZN30" s="111"/>
      <c r="AZO30" s="111"/>
      <c r="AZP30" s="3" t="e">
        <f>AZP26/#REF!-0.01</f>
        <v>#REF!</v>
      </c>
      <c r="AZQ30" s="111" t="s">
        <v>58</v>
      </c>
      <c r="AZR30" s="111"/>
      <c r="AZS30" s="111"/>
      <c r="AZT30" s="111"/>
      <c r="AZU30" s="111"/>
      <c r="AZV30" s="111"/>
      <c r="AZW30" s="111"/>
      <c r="AZX30" s="3" t="e">
        <f>AZX26/#REF!-0.01</f>
        <v>#REF!</v>
      </c>
      <c r="AZY30" s="111" t="s">
        <v>58</v>
      </c>
      <c r="AZZ30" s="111"/>
      <c r="BAA30" s="111"/>
      <c r="BAB30" s="111"/>
      <c r="BAC30" s="111"/>
      <c r="BAD30" s="111"/>
      <c r="BAE30" s="111"/>
      <c r="BAF30" s="3" t="e">
        <f>BAF26/#REF!-0.01</f>
        <v>#REF!</v>
      </c>
      <c r="BAG30" s="111" t="s">
        <v>58</v>
      </c>
      <c r="BAH30" s="111"/>
      <c r="BAI30" s="111"/>
      <c r="BAJ30" s="111"/>
      <c r="BAK30" s="111"/>
      <c r="BAL30" s="111"/>
      <c r="BAM30" s="111"/>
      <c r="BAN30" s="3" t="e">
        <f>BAN26/#REF!-0.01</f>
        <v>#REF!</v>
      </c>
      <c r="BAO30" s="111" t="s">
        <v>58</v>
      </c>
      <c r="BAP30" s="111"/>
      <c r="BAQ30" s="111"/>
      <c r="BAR30" s="111"/>
      <c r="BAS30" s="111"/>
      <c r="BAT30" s="111"/>
      <c r="BAU30" s="111"/>
      <c r="BAV30" s="3" t="e">
        <f>BAV26/#REF!-0.01</f>
        <v>#REF!</v>
      </c>
      <c r="BAW30" s="111" t="s">
        <v>58</v>
      </c>
      <c r="BAX30" s="111"/>
      <c r="BAY30" s="111"/>
      <c r="BAZ30" s="111"/>
      <c r="BBA30" s="111"/>
      <c r="BBB30" s="111"/>
      <c r="BBC30" s="111"/>
      <c r="BBD30" s="3" t="e">
        <f>BBD26/#REF!-0.01</f>
        <v>#REF!</v>
      </c>
      <c r="BBE30" s="111" t="s">
        <v>58</v>
      </c>
      <c r="BBF30" s="111"/>
      <c r="BBG30" s="111"/>
      <c r="BBH30" s="111"/>
      <c r="BBI30" s="111"/>
      <c r="BBJ30" s="111"/>
      <c r="BBK30" s="111"/>
      <c r="BBL30" s="3" t="e">
        <f>BBL26/#REF!-0.01</f>
        <v>#REF!</v>
      </c>
      <c r="BBM30" s="111" t="s">
        <v>58</v>
      </c>
      <c r="BBN30" s="111"/>
      <c r="BBO30" s="111"/>
      <c r="BBP30" s="111"/>
      <c r="BBQ30" s="111"/>
      <c r="BBR30" s="111"/>
      <c r="BBS30" s="111"/>
      <c r="BBT30" s="3" t="e">
        <f>BBT26/#REF!-0.01</f>
        <v>#REF!</v>
      </c>
      <c r="BBU30" s="111" t="s">
        <v>58</v>
      </c>
      <c r="BBV30" s="111"/>
      <c r="BBW30" s="111"/>
      <c r="BBX30" s="111"/>
      <c r="BBY30" s="111"/>
      <c r="BBZ30" s="111"/>
      <c r="BCA30" s="111"/>
      <c r="BCB30" s="3" t="e">
        <f>BCB26/#REF!-0.01</f>
        <v>#REF!</v>
      </c>
      <c r="BCC30" s="111" t="s">
        <v>58</v>
      </c>
      <c r="BCD30" s="111"/>
      <c r="BCE30" s="111"/>
      <c r="BCF30" s="111"/>
      <c r="BCG30" s="111"/>
      <c r="BCH30" s="111"/>
      <c r="BCI30" s="111"/>
      <c r="BCJ30" s="3" t="e">
        <f>BCJ26/#REF!-0.01</f>
        <v>#REF!</v>
      </c>
      <c r="BCK30" s="111" t="s">
        <v>58</v>
      </c>
      <c r="BCL30" s="111"/>
      <c r="BCM30" s="111"/>
      <c r="BCN30" s="111"/>
      <c r="BCO30" s="111"/>
      <c r="BCP30" s="111"/>
      <c r="BCQ30" s="111"/>
      <c r="BCR30" s="3" t="e">
        <f>BCR26/#REF!-0.01</f>
        <v>#REF!</v>
      </c>
      <c r="BCS30" s="111" t="s">
        <v>58</v>
      </c>
      <c r="BCT30" s="111"/>
      <c r="BCU30" s="111"/>
      <c r="BCV30" s="111"/>
      <c r="BCW30" s="111"/>
      <c r="BCX30" s="111"/>
      <c r="BCY30" s="111"/>
      <c r="BCZ30" s="3" t="e">
        <f>BCZ26/#REF!-0.01</f>
        <v>#REF!</v>
      </c>
      <c r="BDA30" s="111" t="s">
        <v>58</v>
      </c>
      <c r="BDB30" s="111"/>
      <c r="BDC30" s="111"/>
      <c r="BDD30" s="111"/>
      <c r="BDE30" s="111"/>
      <c r="BDF30" s="111"/>
      <c r="BDG30" s="111"/>
      <c r="BDH30" s="3" t="e">
        <f>BDH26/#REF!-0.01</f>
        <v>#REF!</v>
      </c>
      <c r="BDI30" s="111" t="s">
        <v>58</v>
      </c>
      <c r="BDJ30" s="111"/>
      <c r="BDK30" s="111"/>
      <c r="BDL30" s="111"/>
      <c r="BDM30" s="111"/>
      <c r="BDN30" s="111"/>
      <c r="BDO30" s="111"/>
      <c r="BDP30" s="3" t="e">
        <f>BDP26/#REF!-0.01</f>
        <v>#REF!</v>
      </c>
      <c r="BDQ30" s="111" t="s">
        <v>58</v>
      </c>
      <c r="BDR30" s="111"/>
      <c r="BDS30" s="111"/>
      <c r="BDT30" s="111"/>
      <c r="BDU30" s="111"/>
      <c r="BDV30" s="111"/>
      <c r="BDW30" s="111"/>
      <c r="BDX30" s="3" t="e">
        <f>BDX26/#REF!-0.01</f>
        <v>#REF!</v>
      </c>
      <c r="BDY30" s="111" t="s">
        <v>58</v>
      </c>
      <c r="BDZ30" s="111"/>
      <c r="BEA30" s="111"/>
      <c r="BEB30" s="111"/>
      <c r="BEC30" s="111"/>
      <c r="BED30" s="111"/>
      <c r="BEE30" s="111"/>
      <c r="BEF30" s="3" t="e">
        <f>BEF26/#REF!-0.01</f>
        <v>#REF!</v>
      </c>
      <c r="BEG30" s="111" t="s">
        <v>58</v>
      </c>
      <c r="BEH30" s="111"/>
      <c r="BEI30" s="111"/>
      <c r="BEJ30" s="111"/>
      <c r="BEK30" s="111"/>
      <c r="BEL30" s="111"/>
      <c r="BEM30" s="111"/>
      <c r="BEN30" s="3" t="e">
        <f>BEN26/#REF!-0.01</f>
        <v>#REF!</v>
      </c>
      <c r="BEO30" s="111" t="s">
        <v>58</v>
      </c>
      <c r="BEP30" s="111"/>
      <c r="BEQ30" s="111"/>
      <c r="BER30" s="111"/>
      <c r="BES30" s="111"/>
      <c r="BET30" s="111"/>
      <c r="BEU30" s="111"/>
      <c r="BEV30" s="3" t="e">
        <f>BEV26/#REF!-0.01</f>
        <v>#REF!</v>
      </c>
      <c r="BEW30" s="111" t="s">
        <v>58</v>
      </c>
      <c r="BEX30" s="111"/>
      <c r="BEY30" s="111"/>
      <c r="BEZ30" s="111"/>
      <c r="BFA30" s="111"/>
      <c r="BFB30" s="111"/>
      <c r="BFC30" s="111"/>
      <c r="BFD30" s="3" t="e">
        <f>BFD26/#REF!-0.01</f>
        <v>#REF!</v>
      </c>
      <c r="BFE30" s="111" t="s">
        <v>58</v>
      </c>
      <c r="BFF30" s="111"/>
      <c r="BFG30" s="111"/>
      <c r="BFH30" s="111"/>
      <c r="BFI30" s="111"/>
      <c r="BFJ30" s="111"/>
      <c r="BFK30" s="111"/>
      <c r="BFL30" s="3" t="e">
        <f>BFL26/#REF!-0.01</f>
        <v>#REF!</v>
      </c>
      <c r="BFM30" s="111" t="s">
        <v>58</v>
      </c>
      <c r="BFN30" s="111"/>
      <c r="BFO30" s="111"/>
      <c r="BFP30" s="111"/>
      <c r="BFQ30" s="111"/>
      <c r="BFR30" s="111"/>
      <c r="BFS30" s="111"/>
      <c r="BFT30" s="3" t="e">
        <f>BFT26/#REF!-0.01</f>
        <v>#REF!</v>
      </c>
      <c r="BFU30" s="111" t="s">
        <v>58</v>
      </c>
      <c r="BFV30" s="111"/>
      <c r="BFW30" s="111"/>
      <c r="BFX30" s="111"/>
      <c r="BFY30" s="111"/>
      <c r="BFZ30" s="111"/>
      <c r="BGA30" s="111"/>
      <c r="BGB30" s="3" t="e">
        <f>BGB26/#REF!-0.01</f>
        <v>#REF!</v>
      </c>
      <c r="BGC30" s="111" t="s">
        <v>58</v>
      </c>
      <c r="BGD30" s="111"/>
      <c r="BGE30" s="111"/>
      <c r="BGF30" s="111"/>
      <c r="BGG30" s="111"/>
      <c r="BGH30" s="111"/>
      <c r="BGI30" s="111"/>
      <c r="BGJ30" s="3" t="e">
        <f>BGJ26/#REF!-0.01</f>
        <v>#REF!</v>
      </c>
      <c r="BGK30" s="111" t="s">
        <v>58</v>
      </c>
      <c r="BGL30" s="111"/>
      <c r="BGM30" s="111"/>
      <c r="BGN30" s="111"/>
      <c r="BGO30" s="111"/>
      <c r="BGP30" s="111"/>
      <c r="BGQ30" s="111"/>
      <c r="BGR30" s="3" t="e">
        <f>BGR26/#REF!-0.01</f>
        <v>#REF!</v>
      </c>
      <c r="BGS30" s="111" t="s">
        <v>58</v>
      </c>
      <c r="BGT30" s="111"/>
      <c r="BGU30" s="111"/>
      <c r="BGV30" s="111"/>
      <c r="BGW30" s="111"/>
      <c r="BGX30" s="111"/>
      <c r="BGY30" s="111"/>
      <c r="BGZ30" s="3" t="e">
        <f>BGZ26/#REF!-0.01</f>
        <v>#REF!</v>
      </c>
      <c r="BHA30" s="111" t="s">
        <v>58</v>
      </c>
      <c r="BHB30" s="111"/>
      <c r="BHC30" s="111"/>
      <c r="BHD30" s="111"/>
      <c r="BHE30" s="111"/>
      <c r="BHF30" s="111"/>
      <c r="BHG30" s="111"/>
      <c r="BHH30" s="3" t="e">
        <f>BHH26/#REF!-0.01</f>
        <v>#REF!</v>
      </c>
      <c r="BHI30" s="111" t="s">
        <v>58</v>
      </c>
      <c r="BHJ30" s="111"/>
      <c r="BHK30" s="111"/>
      <c r="BHL30" s="111"/>
      <c r="BHM30" s="111"/>
      <c r="BHN30" s="111"/>
      <c r="BHO30" s="111"/>
      <c r="BHP30" s="3" t="e">
        <f>BHP26/#REF!-0.01</f>
        <v>#REF!</v>
      </c>
      <c r="BHQ30" s="111" t="s">
        <v>58</v>
      </c>
      <c r="BHR30" s="111"/>
      <c r="BHS30" s="111"/>
      <c r="BHT30" s="111"/>
      <c r="BHU30" s="111"/>
      <c r="BHV30" s="111"/>
      <c r="BHW30" s="111"/>
      <c r="BHX30" s="3" t="e">
        <f>BHX26/#REF!-0.01</f>
        <v>#REF!</v>
      </c>
      <c r="BHY30" s="111" t="s">
        <v>58</v>
      </c>
      <c r="BHZ30" s="111"/>
      <c r="BIA30" s="111"/>
      <c r="BIB30" s="111"/>
      <c r="BIC30" s="111"/>
      <c r="BID30" s="111"/>
      <c r="BIE30" s="111"/>
      <c r="BIF30" s="3" t="e">
        <f>BIF26/#REF!-0.01</f>
        <v>#REF!</v>
      </c>
      <c r="BIG30" s="111" t="s">
        <v>58</v>
      </c>
      <c r="BIH30" s="111"/>
      <c r="BII30" s="111"/>
      <c r="BIJ30" s="111"/>
      <c r="BIK30" s="111"/>
      <c r="BIL30" s="111"/>
      <c r="BIM30" s="111"/>
      <c r="BIN30" s="3" t="e">
        <f>BIN26/#REF!-0.01</f>
        <v>#REF!</v>
      </c>
      <c r="BIO30" s="111" t="s">
        <v>58</v>
      </c>
      <c r="BIP30" s="111"/>
      <c r="BIQ30" s="111"/>
      <c r="BIR30" s="111"/>
      <c r="BIS30" s="111"/>
      <c r="BIT30" s="111"/>
      <c r="BIU30" s="111"/>
      <c r="BIV30" s="3" t="e">
        <f>BIV26/#REF!-0.01</f>
        <v>#REF!</v>
      </c>
      <c r="BIW30" s="111" t="s">
        <v>58</v>
      </c>
      <c r="BIX30" s="111"/>
      <c r="BIY30" s="111"/>
      <c r="BIZ30" s="111"/>
      <c r="BJA30" s="111"/>
      <c r="BJB30" s="111"/>
      <c r="BJC30" s="111"/>
      <c r="BJD30" s="3" t="e">
        <f>BJD26/#REF!-0.01</f>
        <v>#REF!</v>
      </c>
      <c r="BJE30" s="111" t="s">
        <v>58</v>
      </c>
      <c r="BJF30" s="111"/>
      <c r="BJG30" s="111"/>
      <c r="BJH30" s="111"/>
      <c r="BJI30" s="111"/>
      <c r="BJJ30" s="111"/>
      <c r="BJK30" s="111"/>
      <c r="BJL30" s="3" t="e">
        <f>BJL26/#REF!-0.01</f>
        <v>#REF!</v>
      </c>
      <c r="BJM30" s="111" t="s">
        <v>58</v>
      </c>
      <c r="BJN30" s="111"/>
      <c r="BJO30" s="111"/>
      <c r="BJP30" s="111"/>
      <c r="BJQ30" s="111"/>
      <c r="BJR30" s="111"/>
      <c r="BJS30" s="111"/>
      <c r="BJT30" s="3" t="e">
        <f>BJT26/#REF!-0.01</f>
        <v>#REF!</v>
      </c>
      <c r="BJU30" s="111" t="s">
        <v>58</v>
      </c>
      <c r="BJV30" s="111"/>
      <c r="BJW30" s="111"/>
      <c r="BJX30" s="111"/>
      <c r="BJY30" s="111"/>
      <c r="BJZ30" s="111"/>
      <c r="BKA30" s="111"/>
      <c r="BKB30" s="3" t="e">
        <f>BKB26/#REF!-0.01</f>
        <v>#REF!</v>
      </c>
      <c r="BKC30" s="111" t="s">
        <v>58</v>
      </c>
      <c r="BKD30" s="111"/>
      <c r="BKE30" s="111"/>
      <c r="BKF30" s="111"/>
      <c r="BKG30" s="111"/>
      <c r="BKH30" s="111"/>
      <c r="BKI30" s="111"/>
      <c r="BKJ30" s="3" t="e">
        <f>BKJ26/#REF!-0.01</f>
        <v>#REF!</v>
      </c>
      <c r="BKK30" s="111" t="s">
        <v>58</v>
      </c>
      <c r="BKL30" s="111"/>
      <c r="BKM30" s="111"/>
      <c r="BKN30" s="111"/>
      <c r="BKO30" s="111"/>
      <c r="BKP30" s="111"/>
      <c r="BKQ30" s="111"/>
      <c r="BKR30" s="3" t="e">
        <f>BKR26/#REF!-0.01</f>
        <v>#REF!</v>
      </c>
      <c r="BKS30" s="111" t="s">
        <v>58</v>
      </c>
      <c r="BKT30" s="111"/>
      <c r="BKU30" s="111"/>
      <c r="BKV30" s="111"/>
      <c r="BKW30" s="111"/>
      <c r="BKX30" s="111"/>
      <c r="BKY30" s="111"/>
      <c r="BKZ30" s="3" t="e">
        <f>BKZ26/#REF!-0.01</f>
        <v>#REF!</v>
      </c>
      <c r="BLA30" s="111" t="s">
        <v>58</v>
      </c>
      <c r="BLB30" s="111"/>
      <c r="BLC30" s="111"/>
      <c r="BLD30" s="111"/>
      <c r="BLE30" s="111"/>
      <c r="BLF30" s="111"/>
      <c r="BLG30" s="111"/>
      <c r="BLH30" s="3" t="e">
        <f>BLH26/#REF!-0.01</f>
        <v>#REF!</v>
      </c>
      <c r="BLI30" s="111" t="s">
        <v>58</v>
      </c>
      <c r="BLJ30" s="111"/>
      <c r="BLK30" s="111"/>
      <c r="BLL30" s="111"/>
      <c r="BLM30" s="111"/>
      <c r="BLN30" s="111"/>
      <c r="BLO30" s="111"/>
      <c r="BLP30" s="3" t="e">
        <f>BLP26/#REF!-0.01</f>
        <v>#REF!</v>
      </c>
      <c r="BLQ30" s="111" t="s">
        <v>58</v>
      </c>
      <c r="BLR30" s="111"/>
      <c r="BLS30" s="111"/>
      <c r="BLT30" s="111"/>
      <c r="BLU30" s="111"/>
      <c r="BLV30" s="111"/>
      <c r="BLW30" s="111"/>
      <c r="BLX30" s="3" t="e">
        <f>BLX26/#REF!-0.01</f>
        <v>#REF!</v>
      </c>
      <c r="BLY30" s="111" t="s">
        <v>58</v>
      </c>
      <c r="BLZ30" s="111"/>
      <c r="BMA30" s="111"/>
      <c r="BMB30" s="111"/>
      <c r="BMC30" s="111"/>
      <c r="BMD30" s="111"/>
      <c r="BME30" s="111"/>
      <c r="BMF30" s="3" t="e">
        <f>BMF26/#REF!-0.01</f>
        <v>#REF!</v>
      </c>
      <c r="BMG30" s="111" t="s">
        <v>58</v>
      </c>
      <c r="BMH30" s="111"/>
      <c r="BMI30" s="111"/>
      <c r="BMJ30" s="111"/>
      <c r="BMK30" s="111"/>
      <c r="BML30" s="111"/>
      <c r="BMM30" s="111"/>
      <c r="BMN30" s="3" t="e">
        <f>BMN26/#REF!-0.01</f>
        <v>#REF!</v>
      </c>
      <c r="BMO30" s="111" t="s">
        <v>58</v>
      </c>
      <c r="BMP30" s="111"/>
      <c r="BMQ30" s="111"/>
      <c r="BMR30" s="111"/>
      <c r="BMS30" s="111"/>
      <c r="BMT30" s="111"/>
      <c r="BMU30" s="111"/>
      <c r="BMV30" s="3" t="e">
        <f>BMV26/#REF!-0.01</f>
        <v>#REF!</v>
      </c>
      <c r="BMW30" s="111" t="s">
        <v>58</v>
      </c>
      <c r="BMX30" s="111"/>
      <c r="BMY30" s="111"/>
      <c r="BMZ30" s="111"/>
      <c r="BNA30" s="111"/>
      <c r="BNB30" s="111"/>
      <c r="BNC30" s="111"/>
      <c r="BND30" s="3" t="e">
        <f>BND26/#REF!-0.01</f>
        <v>#REF!</v>
      </c>
      <c r="BNE30" s="111" t="s">
        <v>58</v>
      </c>
      <c r="BNF30" s="111"/>
      <c r="BNG30" s="111"/>
      <c r="BNH30" s="111"/>
      <c r="BNI30" s="111"/>
      <c r="BNJ30" s="111"/>
      <c r="BNK30" s="111"/>
      <c r="BNL30" s="3" t="e">
        <f>BNL26/#REF!-0.01</f>
        <v>#REF!</v>
      </c>
      <c r="BNM30" s="111" t="s">
        <v>58</v>
      </c>
      <c r="BNN30" s="111"/>
      <c r="BNO30" s="111"/>
      <c r="BNP30" s="111"/>
      <c r="BNQ30" s="111"/>
      <c r="BNR30" s="111"/>
      <c r="BNS30" s="111"/>
      <c r="BNT30" s="3" t="e">
        <f>BNT26/#REF!-0.01</f>
        <v>#REF!</v>
      </c>
      <c r="BNU30" s="111" t="s">
        <v>58</v>
      </c>
      <c r="BNV30" s="111"/>
      <c r="BNW30" s="111"/>
      <c r="BNX30" s="111"/>
      <c r="BNY30" s="111"/>
      <c r="BNZ30" s="111"/>
      <c r="BOA30" s="111"/>
      <c r="BOB30" s="3" t="e">
        <f>BOB26/#REF!-0.01</f>
        <v>#REF!</v>
      </c>
      <c r="BOC30" s="111" t="s">
        <v>58</v>
      </c>
      <c r="BOD30" s="111"/>
      <c r="BOE30" s="111"/>
      <c r="BOF30" s="111"/>
      <c r="BOG30" s="111"/>
      <c r="BOH30" s="111"/>
      <c r="BOI30" s="111"/>
      <c r="BOJ30" s="3" t="e">
        <f>BOJ26/#REF!-0.01</f>
        <v>#REF!</v>
      </c>
      <c r="BOK30" s="111" t="s">
        <v>58</v>
      </c>
      <c r="BOL30" s="111"/>
      <c r="BOM30" s="111"/>
      <c r="BON30" s="111"/>
      <c r="BOO30" s="111"/>
      <c r="BOP30" s="111"/>
      <c r="BOQ30" s="111"/>
      <c r="BOR30" s="3" t="e">
        <f>BOR26/#REF!-0.01</f>
        <v>#REF!</v>
      </c>
      <c r="BOS30" s="111" t="s">
        <v>58</v>
      </c>
      <c r="BOT30" s="111"/>
      <c r="BOU30" s="111"/>
      <c r="BOV30" s="111"/>
      <c r="BOW30" s="111"/>
      <c r="BOX30" s="111"/>
      <c r="BOY30" s="111"/>
      <c r="BOZ30" s="3" t="e">
        <f>BOZ26/#REF!-0.01</f>
        <v>#REF!</v>
      </c>
      <c r="BPA30" s="111" t="s">
        <v>58</v>
      </c>
      <c r="BPB30" s="111"/>
      <c r="BPC30" s="111"/>
      <c r="BPD30" s="111"/>
      <c r="BPE30" s="111"/>
      <c r="BPF30" s="111"/>
      <c r="BPG30" s="111"/>
      <c r="BPH30" s="3" t="e">
        <f>BPH26/#REF!-0.01</f>
        <v>#REF!</v>
      </c>
      <c r="BPI30" s="111" t="s">
        <v>58</v>
      </c>
      <c r="BPJ30" s="111"/>
      <c r="BPK30" s="111"/>
      <c r="BPL30" s="111"/>
      <c r="BPM30" s="111"/>
      <c r="BPN30" s="111"/>
      <c r="BPO30" s="111"/>
      <c r="BPP30" s="3" t="e">
        <f>BPP26/#REF!-0.01</f>
        <v>#REF!</v>
      </c>
      <c r="BPQ30" s="111" t="s">
        <v>58</v>
      </c>
      <c r="BPR30" s="111"/>
      <c r="BPS30" s="111"/>
      <c r="BPT30" s="111"/>
      <c r="BPU30" s="111"/>
      <c r="BPV30" s="111"/>
      <c r="BPW30" s="111"/>
      <c r="BPX30" s="3" t="e">
        <f>BPX26/#REF!-0.01</f>
        <v>#REF!</v>
      </c>
      <c r="BPY30" s="111" t="s">
        <v>58</v>
      </c>
      <c r="BPZ30" s="111"/>
      <c r="BQA30" s="111"/>
      <c r="BQB30" s="111"/>
      <c r="BQC30" s="111"/>
      <c r="BQD30" s="111"/>
      <c r="BQE30" s="111"/>
      <c r="BQF30" s="3" t="e">
        <f>BQF26/#REF!-0.01</f>
        <v>#REF!</v>
      </c>
      <c r="BQG30" s="111" t="s">
        <v>58</v>
      </c>
      <c r="BQH30" s="111"/>
      <c r="BQI30" s="111"/>
      <c r="BQJ30" s="111"/>
      <c r="BQK30" s="111"/>
      <c r="BQL30" s="111"/>
      <c r="BQM30" s="111"/>
      <c r="BQN30" s="3" t="e">
        <f>BQN26/#REF!-0.01</f>
        <v>#REF!</v>
      </c>
      <c r="BQO30" s="111" t="s">
        <v>58</v>
      </c>
      <c r="BQP30" s="111"/>
      <c r="BQQ30" s="111"/>
      <c r="BQR30" s="111"/>
      <c r="BQS30" s="111"/>
      <c r="BQT30" s="111"/>
      <c r="BQU30" s="111"/>
      <c r="BQV30" s="3" t="e">
        <f>BQV26/#REF!-0.01</f>
        <v>#REF!</v>
      </c>
      <c r="BQW30" s="111" t="s">
        <v>58</v>
      </c>
      <c r="BQX30" s="111"/>
      <c r="BQY30" s="111"/>
      <c r="BQZ30" s="111"/>
      <c r="BRA30" s="111"/>
      <c r="BRB30" s="111"/>
      <c r="BRC30" s="111"/>
      <c r="BRD30" s="3" t="e">
        <f>BRD26/#REF!-0.01</f>
        <v>#REF!</v>
      </c>
      <c r="BRE30" s="111" t="s">
        <v>58</v>
      </c>
      <c r="BRF30" s="111"/>
      <c r="BRG30" s="111"/>
      <c r="BRH30" s="111"/>
      <c r="BRI30" s="111"/>
      <c r="BRJ30" s="111"/>
      <c r="BRK30" s="111"/>
      <c r="BRL30" s="3" t="e">
        <f>BRL26/#REF!-0.01</f>
        <v>#REF!</v>
      </c>
      <c r="BRM30" s="111" t="s">
        <v>58</v>
      </c>
      <c r="BRN30" s="111"/>
      <c r="BRO30" s="111"/>
      <c r="BRP30" s="111"/>
      <c r="BRQ30" s="111"/>
      <c r="BRR30" s="111"/>
      <c r="BRS30" s="111"/>
      <c r="BRT30" s="3" t="e">
        <f>BRT26/#REF!-0.01</f>
        <v>#REF!</v>
      </c>
      <c r="BRU30" s="111" t="s">
        <v>58</v>
      </c>
      <c r="BRV30" s="111"/>
      <c r="BRW30" s="111"/>
      <c r="BRX30" s="111"/>
      <c r="BRY30" s="111"/>
      <c r="BRZ30" s="111"/>
      <c r="BSA30" s="111"/>
      <c r="BSB30" s="3" t="e">
        <f>BSB26/#REF!-0.01</f>
        <v>#REF!</v>
      </c>
      <c r="BSC30" s="111" t="s">
        <v>58</v>
      </c>
      <c r="BSD30" s="111"/>
      <c r="BSE30" s="111"/>
      <c r="BSF30" s="111"/>
      <c r="BSG30" s="111"/>
      <c r="BSH30" s="111"/>
      <c r="BSI30" s="111"/>
      <c r="BSJ30" s="3" t="e">
        <f>BSJ26/#REF!-0.01</f>
        <v>#REF!</v>
      </c>
      <c r="BSK30" s="111" t="s">
        <v>58</v>
      </c>
      <c r="BSL30" s="111"/>
      <c r="BSM30" s="111"/>
      <c r="BSN30" s="111"/>
      <c r="BSO30" s="111"/>
      <c r="BSP30" s="111"/>
      <c r="BSQ30" s="111"/>
      <c r="BSR30" s="3" t="e">
        <f>BSR26/#REF!-0.01</f>
        <v>#REF!</v>
      </c>
      <c r="BSS30" s="111" t="s">
        <v>58</v>
      </c>
      <c r="BST30" s="111"/>
      <c r="BSU30" s="111"/>
      <c r="BSV30" s="111"/>
      <c r="BSW30" s="111"/>
      <c r="BSX30" s="111"/>
      <c r="BSY30" s="111"/>
      <c r="BSZ30" s="3" t="e">
        <f>BSZ26/#REF!-0.01</f>
        <v>#REF!</v>
      </c>
      <c r="BTA30" s="111" t="s">
        <v>58</v>
      </c>
      <c r="BTB30" s="111"/>
      <c r="BTC30" s="111"/>
      <c r="BTD30" s="111"/>
      <c r="BTE30" s="111"/>
      <c r="BTF30" s="111"/>
      <c r="BTG30" s="111"/>
      <c r="BTH30" s="3" t="e">
        <f>BTH26/#REF!-0.01</f>
        <v>#REF!</v>
      </c>
      <c r="BTI30" s="111" t="s">
        <v>58</v>
      </c>
      <c r="BTJ30" s="111"/>
      <c r="BTK30" s="111"/>
      <c r="BTL30" s="111"/>
      <c r="BTM30" s="111"/>
      <c r="BTN30" s="111"/>
      <c r="BTO30" s="111"/>
      <c r="BTP30" s="3" t="e">
        <f>BTP26/#REF!-0.01</f>
        <v>#REF!</v>
      </c>
      <c r="BTQ30" s="111" t="s">
        <v>58</v>
      </c>
      <c r="BTR30" s="111"/>
      <c r="BTS30" s="111"/>
      <c r="BTT30" s="111"/>
      <c r="BTU30" s="111"/>
      <c r="BTV30" s="111"/>
      <c r="BTW30" s="111"/>
      <c r="BTX30" s="3" t="e">
        <f>BTX26/#REF!-0.01</f>
        <v>#REF!</v>
      </c>
      <c r="BTY30" s="111" t="s">
        <v>58</v>
      </c>
      <c r="BTZ30" s="111"/>
      <c r="BUA30" s="111"/>
      <c r="BUB30" s="111"/>
      <c r="BUC30" s="111"/>
      <c r="BUD30" s="111"/>
      <c r="BUE30" s="111"/>
      <c r="BUF30" s="3" t="e">
        <f>BUF26/#REF!-0.01</f>
        <v>#REF!</v>
      </c>
      <c r="BUG30" s="111" t="s">
        <v>58</v>
      </c>
      <c r="BUH30" s="111"/>
      <c r="BUI30" s="111"/>
      <c r="BUJ30" s="111"/>
      <c r="BUK30" s="111"/>
      <c r="BUL30" s="111"/>
      <c r="BUM30" s="111"/>
      <c r="BUN30" s="3" t="e">
        <f>BUN26/#REF!-0.01</f>
        <v>#REF!</v>
      </c>
      <c r="BUO30" s="111" t="s">
        <v>58</v>
      </c>
      <c r="BUP30" s="111"/>
      <c r="BUQ30" s="111"/>
      <c r="BUR30" s="111"/>
      <c r="BUS30" s="111"/>
      <c r="BUT30" s="111"/>
      <c r="BUU30" s="111"/>
      <c r="BUV30" s="3" t="e">
        <f>BUV26/#REF!-0.01</f>
        <v>#REF!</v>
      </c>
      <c r="BUW30" s="111" t="s">
        <v>58</v>
      </c>
      <c r="BUX30" s="111"/>
      <c r="BUY30" s="111"/>
      <c r="BUZ30" s="111"/>
      <c r="BVA30" s="111"/>
      <c r="BVB30" s="111"/>
      <c r="BVC30" s="111"/>
      <c r="BVD30" s="3" t="e">
        <f>BVD26/#REF!-0.01</f>
        <v>#REF!</v>
      </c>
      <c r="BVE30" s="111" t="s">
        <v>58</v>
      </c>
      <c r="BVF30" s="111"/>
      <c r="BVG30" s="111"/>
      <c r="BVH30" s="111"/>
      <c r="BVI30" s="111"/>
      <c r="BVJ30" s="111"/>
      <c r="BVK30" s="111"/>
      <c r="BVL30" s="3" t="e">
        <f>BVL26/#REF!-0.01</f>
        <v>#REF!</v>
      </c>
      <c r="BVM30" s="111" t="s">
        <v>58</v>
      </c>
      <c r="BVN30" s="111"/>
      <c r="BVO30" s="111"/>
      <c r="BVP30" s="111"/>
      <c r="BVQ30" s="111"/>
      <c r="BVR30" s="111"/>
      <c r="BVS30" s="111"/>
      <c r="BVT30" s="3" t="e">
        <f>BVT26/#REF!-0.01</f>
        <v>#REF!</v>
      </c>
      <c r="BVU30" s="111" t="s">
        <v>58</v>
      </c>
      <c r="BVV30" s="111"/>
      <c r="BVW30" s="111"/>
      <c r="BVX30" s="111"/>
      <c r="BVY30" s="111"/>
      <c r="BVZ30" s="111"/>
      <c r="BWA30" s="111"/>
      <c r="BWB30" s="3" t="e">
        <f>BWB26/#REF!-0.01</f>
        <v>#REF!</v>
      </c>
      <c r="BWC30" s="111" t="s">
        <v>58</v>
      </c>
      <c r="BWD30" s="111"/>
      <c r="BWE30" s="111"/>
      <c r="BWF30" s="111"/>
      <c r="BWG30" s="111"/>
      <c r="BWH30" s="111"/>
      <c r="BWI30" s="111"/>
      <c r="BWJ30" s="3" t="e">
        <f>BWJ26/#REF!-0.01</f>
        <v>#REF!</v>
      </c>
      <c r="BWK30" s="111" t="s">
        <v>58</v>
      </c>
      <c r="BWL30" s="111"/>
      <c r="BWM30" s="111"/>
      <c r="BWN30" s="111"/>
      <c r="BWO30" s="111"/>
      <c r="BWP30" s="111"/>
      <c r="BWQ30" s="111"/>
      <c r="BWR30" s="3" t="e">
        <f>BWR26/#REF!-0.01</f>
        <v>#REF!</v>
      </c>
      <c r="BWS30" s="111" t="s">
        <v>58</v>
      </c>
      <c r="BWT30" s="111"/>
      <c r="BWU30" s="111"/>
      <c r="BWV30" s="111"/>
      <c r="BWW30" s="111"/>
      <c r="BWX30" s="111"/>
      <c r="BWY30" s="111"/>
      <c r="BWZ30" s="3" t="e">
        <f>BWZ26/#REF!-0.01</f>
        <v>#REF!</v>
      </c>
      <c r="BXA30" s="111" t="s">
        <v>58</v>
      </c>
      <c r="BXB30" s="111"/>
      <c r="BXC30" s="111"/>
      <c r="BXD30" s="111"/>
      <c r="BXE30" s="111"/>
      <c r="BXF30" s="111"/>
      <c r="BXG30" s="111"/>
      <c r="BXH30" s="3" t="e">
        <f>BXH26/#REF!-0.01</f>
        <v>#REF!</v>
      </c>
      <c r="BXI30" s="111" t="s">
        <v>58</v>
      </c>
      <c r="BXJ30" s="111"/>
      <c r="BXK30" s="111"/>
      <c r="BXL30" s="111"/>
      <c r="BXM30" s="111"/>
      <c r="BXN30" s="111"/>
      <c r="BXO30" s="111"/>
      <c r="BXP30" s="3" t="e">
        <f>BXP26/#REF!-0.01</f>
        <v>#REF!</v>
      </c>
      <c r="BXQ30" s="111" t="s">
        <v>58</v>
      </c>
      <c r="BXR30" s="111"/>
      <c r="BXS30" s="111"/>
      <c r="BXT30" s="111"/>
      <c r="BXU30" s="111"/>
      <c r="BXV30" s="111"/>
      <c r="BXW30" s="111"/>
      <c r="BXX30" s="3" t="e">
        <f>BXX26/#REF!-0.01</f>
        <v>#REF!</v>
      </c>
      <c r="BXY30" s="111" t="s">
        <v>58</v>
      </c>
      <c r="BXZ30" s="111"/>
      <c r="BYA30" s="111"/>
      <c r="BYB30" s="111"/>
      <c r="BYC30" s="111"/>
      <c r="BYD30" s="111"/>
      <c r="BYE30" s="111"/>
      <c r="BYF30" s="3" t="e">
        <f>BYF26/#REF!-0.01</f>
        <v>#REF!</v>
      </c>
      <c r="BYG30" s="111" t="s">
        <v>58</v>
      </c>
      <c r="BYH30" s="111"/>
      <c r="BYI30" s="111"/>
      <c r="BYJ30" s="111"/>
      <c r="BYK30" s="111"/>
      <c r="BYL30" s="111"/>
      <c r="BYM30" s="111"/>
      <c r="BYN30" s="3" t="e">
        <f>BYN26/#REF!-0.01</f>
        <v>#REF!</v>
      </c>
      <c r="BYO30" s="111" t="s">
        <v>58</v>
      </c>
      <c r="BYP30" s="111"/>
      <c r="BYQ30" s="111"/>
      <c r="BYR30" s="111"/>
      <c r="BYS30" s="111"/>
      <c r="BYT30" s="111"/>
      <c r="BYU30" s="111"/>
      <c r="BYV30" s="3" t="e">
        <f>BYV26/#REF!-0.01</f>
        <v>#REF!</v>
      </c>
      <c r="BYW30" s="111" t="s">
        <v>58</v>
      </c>
      <c r="BYX30" s="111"/>
      <c r="BYY30" s="111"/>
      <c r="BYZ30" s="111"/>
      <c r="BZA30" s="111"/>
      <c r="BZB30" s="111"/>
      <c r="BZC30" s="111"/>
      <c r="BZD30" s="3" t="e">
        <f>BZD26/#REF!-0.01</f>
        <v>#REF!</v>
      </c>
      <c r="BZE30" s="111" t="s">
        <v>58</v>
      </c>
      <c r="BZF30" s="111"/>
      <c r="BZG30" s="111"/>
      <c r="BZH30" s="111"/>
      <c r="BZI30" s="111"/>
      <c r="BZJ30" s="111"/>
      <c r="BZK30" s="111"/>
      <c r="BZL30" s="3" t="e">
        <f>BZL26/#REF!-0.01</f>
        <v>#REF!</v>
      </c>
      <c r="BZM30" s="111" t="s">
        <v>58</v>
      </c>
      <c r="BZN30" s="111"/>
      <c r="BZO30" s="111"/>
      <c r="BZP30" s="111"/>
      <c r="BZQ30" s="111"/>
      <c r="BZR30" s="111"/>
      <c r="BZS30" s="111"/>
      <c r="BZT30" s="3" t="e">
        <f>BZT26/#REF!-0.01</f>
        <v>#REF!</v>
      </c>
      <c r="BZU30" s="111" t="s">
        <v>58</v>
      </c>
      <c r="BZV30" s="111"/>
      <c r="BZW30" s="111"/>
      <c r="BZX30" s="111"/>
      <c r="BZY30" s="111"/>
      <c r="BZZ30" s="111"/>
      <c r="CAA30" s="111"/>
      <c r="CAB30" s="3" t="e">
        <f>CAB26/#REF!-0.01</f>
        <v>#REF!</v>
      </c>
      <c r="CAC30" s="111" t="s">
        <v>58</v>
      </c>
      <c r="CAD30" s="111"/>
      <c r="CAE30" s="111"/>
      <c r="CAF30" s="111"/>
      <c r="CAG30" s="111"/>
      <c r="CAH30" s="111"/>
      <c r="CAI30" s="111"/>
      <c r="CAJ30" s="3" t="e">
        <f>CAJ26/#REF!-0.01</f>
        <v>#REF!</v>
      </c>
      <c r="CAK30" s="111" t="s">
        <v>58</v>
      </c>
      <c r="CAL30" s="111"/>
      <c r="CAM30" s="111"/>
      <c r="CAN30" s="111"/>
      <c r="CAO30" s="111"/>
      <c r="CAP30" s="111"/>
      <c r="CAQ30" s="111"/>
      <c r="CAR30" s="3" t="e">
        <f>CAR26/#REF!-0.01</f>
        <v>#REF!</v>
      </c>
      <c r="CAS30" s="111" t="s">
        <v>58</v>
      </c>
      <c r="CAT30" s="111"/>
      <c r="CAU30" s="111"/>
      <c r="CAV30" s="111"/>
      <c r="CAW30" s="111"/>
      <c r="CAX30" s="111"/>
      <c r="CAY30" s="111"/>
      <c r="CAZ30" s="3" t="e">
        <f>CAZ26/#REF!-0.01</f>
        <v>#REF!</v>
      </c>
      <c r="CBA30" s="111" t="s">
        <v>58</v>
      </c>
      <c r="CBB30" s="111"/>
      <c r="CBC30" s="111"/>
      <c r="CBD30" s="111"/>
      <c r="CBE30" s="111"/>
      <c r="CBF30" s="111"/>
      <c r="CBG30" s="111"/>
      <c r="CBH30" s="3" t="e">
        <f>CBH26/#REF!-0.01</f>
        <v>#REF!</v>
      </c>
      <c r="CBI30" s="111" t="s">
        <v>58</v>
      </c>
      <c r="CBJ30" s="111"/>
      <c r="CBK30" s="111"/>
      <c r="CBL30" s="111"/>
      <c r="CBM30" s="111"/>
      <c r="CBN30" s="111"/>
      <c r="CBO30" s="111"/>
      <c r="CBP30" s="3" t="e">
        <f>CBP26/#REF!-0.01</f>
        <v>#REF!</v>
      </c>
      <c r="CBQ30" s="111" t="s">
        <v>58</v>
      </c>
      <c r="CBR30" s="111"/>
      <c r="CBS30" s="111"/>
      <c r="CBT30" s="111"/>
      <c r="CBU30" s="111"/>
      <c r="CBV30" s="111"/>
      <c r="CBW30" s="111"/>
      <c r="CBX30" s="3" t="e">
        <f>CBX26/#REF!-0.01</f>
        <v>#REF!</v>
      </c>
      <c r="CBY30" s="111" t="s">
        <v>58</v>
      </c>
      <c r="CBZ30" s="111"/>
      <c r="CCA30" s="111"/>
      <c r="CCB30" s="111"/>
      <c r="CCC30" s="111"/>
      <c r="CCD30" s="111"/>
      <c r="CCE30" s="111"/>
      <c r="CCF30" s="3" t="e">
        <f>CCF26/#REF!-0.01</f>
        <v>#REF!</v>
      </c>
      <c r="CCG30" s="111" t="s">
        <v>58</v>
      </c>
      <c r="CCH30" s="111"/>
      <c r="CCI30" s="111"/>
      <c r="CCJ30" s="111"/>
      <c r="CCK30" s="111"/>
      <c r="CCL30" s="111"/>
      <c r="CCM30" s="111"/>
      <c r="CCN30" s="3" t="e">
        <f>CCN26/#REF!-0.01</f>
        <v>#REF!</v>
      </c>
      <c r="CCO30" s="111" t="s">
        <v>58</v>
      </c>
      <c r="CCP30" s="111"/>
      <c r="CCQ30" s="111"/>
      <c r="CCR30" s="111"/>
      <c r="CCS30" s="111"/>
      <c r="CCT30" s="111"/>
      <c r="CCU30" s="111"/>
      <c r="CCV30" s="3" t="e">
        <f>CCV26/#REF!-0.01</f>
        <v>#REF!</v>
      </c>
      <c r="CCW30" s="111" t="s">
        <v>58</v>
      </c>
      <c r="CCX30" s="111"/>
      <c r="CCY30" s="111"/>
      <c r="CCZ30" s="111"/>
      <c r="CDA30" s="111"/>
      <c r="CDB30" s="111"/>
      <c r="CDC30" s="111"/>
      <c r="CDD30" s="3" t="e">
        <f>CDD26/#REF!-0.01</f>
        <v>#REF!</v>
      </c>
      <c r="CDE30" s="111" t="s">
        <v>58</v>
      </c>
      <c r="CDF30" s="111"/>
      <c r="CDG30" s="111"/>
      <c r="CDH30" s="111"/>
      <c r="CDI30" s="111"/>
      <c r="CDJ30" s="111"/>
      <c r="CDK30" s="111"/>
      <c r="CDL30" s="3" t="e">
        <f>CDL26/#REF!-0.01</f>
        <v>#REF!</v>
      </c>
      <c r="CDM30" s="111" t="s">
        <v>58</v>
      </c>
      <c r="CDN30" s="111"/>
      <c r="CDO30" s="111"/>
      <c r="CDP30" s="111"/>
      <c r="CDQ30" s="111"/>
      <c r="CDR30" s="111"/>
      <c r="CDS30" s="111"/>
      <c r="CDT30" s="3" t="e">
        <f>CDT26/#REF!-0.01</f>
        <v>#REF!</v>
      </c>
      <c r="CDU30" s="111" t="s">
        <v>58</v>
      </c>
      <c r="CDV30" s="111"/>
      <c r="CDW30" s="111"/>
      <c r="CDX30" s="111"/>
      <c r="CDY30" s="111"/>
      <c r="CDZ30" s="111"/>
      <c r="CEA30" s="111"/>
      <c r="CEB30" s="3" t="e">
        <f>CEB26/#REF!-0.01</f>
        <v>#REF!</v>
      </c>
      <c r="CEC30" s="111" t="s">
        <v>58</v>
      </c>
      <c r="CED30" s="111"/>
      <c r="CEE30" s="111"/>
      <c r="CEF30" s="111"/>
      <c r="CEG30" s="111"/>
      <c r="CEH30" s="111"/>
      <c r="CEI30" s="111"/>
      <c r="CEJ30" s="3" t="e">
        <f>CEJ26/#REF!-0.01</f>
        <v>#REF!</v>
      </c>
      <c r="CEK30" s="111" t="s">
        <v>58</v>
      </c>
      <c r="CEL30" s="111"/>
      <c r="CEM30" s="111"/>
      <c r="CEN30" s="111"/>
      <c r="CEO30" s="111"/>
      <c r="CEP30" s="111"/>
      <c r="CEQ30" s="111"/>
      <c r="CER30" s="3" t="e">
        <f>CER26/#REF!-0.01</f>
        <v>#REF!</v>
      </c>
      <c r="CES30" s="111" t="s">
        <v>58</v>
      </c>
      <c r="CET30" s="111"/>
      <c r="CEU30" s="111"/>
      <c r="CEV30" s="111"/>
      <c r="CEW30" s="111"/>
      <c r="CEX30" s="111"/>
      <c r="CEY30" s="111"/>
      <c r="CEZ30" s="3" t="e">
        <f>CEZ26/#REF!-0.01</f>
        <v>#REF!</v>
      </c>
      <c r="CFA30" s="111" t="s">
        <v>58</v>
      </c>
      <c r="CFB30" s="111"/>
      <c r="CFC30" s="111"/>
      <c r="CFD30" s="111"/>
      <c r="CFE30" s="111"/>
      <c r="CFF30" s="111"/>
      <c r="CFG30" s="111"/>
      <c r="CFH30" s="3" t="e">
        <f>CFH26/#REF!-0.01</f>
        <v>#REF!</v>
      </c>
      <c r="CFI30" s="111" t="s">
        <v>58</v>
      </c>
      <c r="CFJ30" s="111"/>
      <c r="CFK30" s="111"/>
      <c r="CFL30" s="111"/>
      <c r="CFM30" s="111"/>
      <c r="CFN30" s="111"/>
      <c r="CFO30" s="111"/>
      <c r="CFP30" s="3" t="e">
        <f>CFP26/#REF!-0.01</f>
        <v>#REF!</v>
      </c>
      <c r="CFQ30" s="111" t="s">
        <v>58</v>
      </c>
      <c r="CFR30" s="111"/>
      <c r="CFS30" s="111"/>
      <c r="CFT30" s="111"/>
      <c r="CFU30" s="111"/>
      <c r="CFV30" s="111"/>
      <c r="CFW30" s="111"/>
      <c r="CFX30" s="3" t="e">
        <f>CFX26/#REF!-0.01</f>
        <v>#REF!</v>
      </c>
      <c r="CFY30" s="111" t="s">
        <v>58</v>
      </c>
      <c r="CFZ30" s="111"/>
      <c r="CGA30" s="111"/>
      <c r="CGB30" s="111"/>
      <c r="CGC30" s="111"/>
      <c r="CGD30" s="111"/>
      <c r="CGE30" s="111"/>
      <c r="CGF30" s="3" t="e">
        <f>CGF26/#REF!-0.01</f>
        <v>#REF!</v>
      </c>
      <c r="CGG30" s="111" t="s">
        <v>58</v>
      </c>
      <c r="CGH30" s="111"/>
      <c r="CGI30" s="111"/>
      <c r="CGJ30" s="111"/>
      <c r="CGK30" s="111"/>
      <c r="CGL30" s="111"/>
      <c r="CGM30" s="111"/>
      <c r="CGN30" s="3" t="e">
        <f>CGN26/#REF!-0.01</f>
        <v>#REF!</v>
      </c>
      <c r="CGO30" s="111" t="s">
        <v>58</v>
      </c>
      <c r="CGP30" s="111"/>
      <c r="CGQ30" s="111"/>
      <c r="CGR30" s="111"/>
      <c r="CGS30" s="111"/>
      <c r="CGT30" s="111"/>
      <c r="CGU30" s="111"/>
      <c r="CGV30" s="3" t="e">
        <f>CGV26/#REF!-0.01</f>
        <v>#REF!</v>
      </c>
      <c r="CGW30" s="111" t="s">
        <v>58</v>
      </c>
      <c r="CGX30" s="111"/>
      <c r="CGY30" s="111"/>
      <c r="CGZ30" s="111"/>
      <c r="CHA30" s="111"/>
      <c r="CHB30" s="111"/>
      <c r="CHC30" s="111"/>
      <c r="CHD30" s="3" t="e">
        <f>CHD26/#REF!-0.01</f>
        <v>#REF!</v>
      </c>
      <c r="CHE30" s="111" t="s">
        <v>58</v>
      </c>
      <c r="CHF30" s="111"/>
      <c r="CHG30" s="111"/>
      <c r="CHH30" s="111"/>
      <c r="CHI30" s="111"/>
      <c r="CHJ30" s="111"/>
      <c r="CHK30" s="111"/>
      <c r="CHL30" s="3" t="e">
        <f>CHL26/#REF!-0.01</f>
        <v>#REF!</v>
      </c>
      <c r="CHM30" s="111" t="s">
        <v>58</v>
      </c>
      <c r="CHN30" s="111"/>
      <c r="CHO30" s="111"/>
      <c r="CHP30" s="111"/>
      <c r="CHQ30" s="111"/>
      <c r="CHR30" s="111"/>
      <c r="CHS30" s="111"/>
      <c r="CHT30" s="3" t="e">
        <f>CHT26/#REF!-0.01</f>
        <v>#REF!</v>
      </c>
      <c r="CHU30" s="111" t="s">
        <v>58</v>
      </c>
      <c r="CHV30" s="111"/>
      <c r="CHW30" s="111"/>
      <c r="CHX30" s="111"/>
      <c r="CHY30" s="111"/>
      <c r="CHZ30" s="111"/>
      <c r="CIA30" s="111"/>
      <c r="CIB30" s="3" t="e">
        <f>CIB26/#REF!-0.01</f>
        <v>#REF!</v>
      </c>
      <c r="CIC30" s="111" t="s">
        <v>58</v>
      </c>
      <c r="CID30" s="111"/>
      <c r="CIE30" s="111"/>
      <c r="CIF30" s="111"/>
      <c r="CIG30" s="111"/>
      <c r="CIH30" s="111"/>
      <c r="CII30" s="111"/>
      <c r="CIJ30" s="3" t="e">
        <f>CIJ26/#REF!-0.01</f>
        <v>#REF!</v>
      </c>
      <c r="CIK30" s="111" t="s">
        <v>58</v>
      </c>
      <c r="CIL30" s="111"/>
      <c r="CIM30" s="111"/>
      <c r="CIN30" s="111"/>
      <c r="CIO30" s="111"/>
      <c r="CIP30" s="111"/>
      <c r="CIQ30" s="111"/>
      <c r="CIR30" s="3" t="e">
        <f>CIR26/#REF!-0.01</f>
        <v>#REF!</v>
      </c>
      <c r="CIS30" s="111" t="s">
        <v>58</v>
      </c>
      <c r="CIT30" s="111"/>
      <c r="CIU30" s="111"/>
      <c r="CIV30" s="111"/>
      <c r="CIW30" s="111"/>
      <c r="CIX30" s="111"/>
      <c r="CIY30" s="111"/>
      <c r="CIZ30" s="3" t="e">
        <f>CIZ26/#REF!-0.01</f>
        <v>#REF!</v>
      </c>
      <c r="CJA30" s="111" t="s">
        <v>58</v>
      </c>
      <c r="CJB30" s="111"/>
      <c r="CJC30" s="111"/>
      <c r="CJD30" s="111"/>
      <c r="CJE30" s="111"/>
      <c r="CJF30" s="111"/>
      <c r="CJG30" s="111"/>
      <c r="CJH30" s="3" t="e">
        <f>CJH26/#REF!-0.01</f>
        <v>#REF!</v>
      </c>
      <c r="CJI30" s="111" t="s">
        <v>58</v>
      </c>
      <c r="CJJ30" s="111"/>
      <c r="CJK30" s="111"/>
      <c r="CJL30" s="111"/>
      <c r="CJM30" s="111"/>
      <c r="CJN30" s="111"/>
      <c r="CJO30" s="111"/>
      <c r="CJP30" s="3" t="e">
        <f>CJP26/#REF!-0.01</f>
        <v>#REF!</v>
      </c>
      <c r="CJQ30" s="111" t="s">
        <v>58</v>
      </c>
      <c r="CJR30" s="111"/>
      <c r="CJS30" s="111"/>
      <c r="CJT30" s="111"/>
      <c r="CJU30" s="111"/>
      <c r="CJV30" s="111"/>
      <c r="CJW30" s="111"/>
      <c r="CJX30" s="3" t="e">
        <f>CJX26/#REF!-0.01</f>
        <v>#REF!</v>
      </c>
      <c r="CJY30" s="111" t="s">
        <v>58</v>
      </c>
      <c r="CJZ30" s="111"/>
      <c r="CKA30" s="111"/>
      <c r="CKB30" s="111"/>
      <c r="CKC30" s="111"/>
      <c r="CKD30" s="111"/>
      <c r="CKE30" s="111"/>
      <c r="CKF30" s="3" t="e">
        <f>CKF26/#REF!-0.01</f>
        <v>#REF!</v>
      </c>
      <c r="CKG30" s="111" t="s">
        <v>58</v>
      </c>
      <c r="CKH30" s="111"/>
      <c r="CKI30" s="111"/>
      <c r="CKJ30" s="111"/>
      <c r="CKK30" s="111"/>
      <c r="CKL30" s="111"/>
      <c r="CKM30" s="111"/>
      <c r="CKN30" s="3" t="e">
        <f>CKN26/#REF!-0.01</f>
        <v>#REF!</v>
      </c>
      <c r="CKO30" s="111" t="s">
        <v>58</v>
      </c>
      <c r="CKP30" s="111"/>
      <c r="CKQ30" s="111"/>
      <c r="CKR30" s="111"/>
      <c r="CKS30" s="111"/>
      <c r="CKT30" s="111"/>
      <c r="CKU30" s="111"/>
      <c r="CKV30" s="3" t="e">
        <f>CKV26/#REF!-0.01</f>
        <v>#REF!</v>
      </c>
      <c r="CKW30" s="111" t="s">
        <v>58</v>
      </c>
      <c r="CKX30" s="111"/>
      <c r="CKY30" s="111"/>
      <c r="CKZ30" s="111"/>
      <c r="CLA30" s="111"/>
      <c r="CLB30" s="111"/>
      <c r="CLC30" s="111"/>
      <c r="CLD30" s="3" t="e">
        <f>CLD26/#REF!-0.01</f>
        <v>#REF!</v>
      </c>
      <c r="CLE30" s="111" t="s">
        <v>58</v>
      </c>
      <c r="CLF30" s="111"/>
      <c r="CLG30" s="111"/>
      <c r="CLH30" s="111"/>
      <c r="CLI30" s="111"/>
      <c r="CLJ30" s="111"/>
      <c r="CLK30" s="111"/>
      <c r="CLL30" s="3" t="e">
        <f>CLL26/#REF!-0.01</f>
        <v>#REF!</v>
      </c>
      <c r="CLM30" s="111" t="s">
        <v>58</v>
      </c>
      <c r="CLN30" s="111"/>
      <c r="CLO30" s="111"/>
      <c r="CLP30" s="111"/>
      <c r="CLQ30" s="111"/>
      <c r="CLR30" s="111"/>
      <c r="CLS30" s="111"/>
      <c r="CLT30" s="3" t="e">
        <f>CLT26/#REF!-0.01</f>
        <v>#REF!</v>
      </c>
      <c r="CLU30" s="111" t="s">
        <v>58</v>
      </c>
      <c r="CLV30" s="111"/>
      <c r="CLW30" s="111"/>
      <c r="CLX30" s="111"/>
      <c r="CLY30" s="111"/>
      <c r="CLZ30" s="111"/>
      <c r="CMA30" s="111"/>
      <c r="CMB30" s="3" t="e">
        <f>CMB26/#REF!-0.01</f>
        <v>#REF!</v>
      </c>
      <c r="CMC30" s="111" t="s">
        <v>58</v>
      </c>
      <c r="CMD30" s="111"/>
      <c r="CME30" s="111"/>
      <c r="CMF30" s="111"/>
      <c r="CMG30" s="111"/>
      <c r="CMH30" s="111"/>
      <c r="CMI30" s="111"/>
      <c r="CMJ30" s="3" t="e">
        <f>CMJ26/#REF!-0.01</f>
        <v>#REF!</v>
      </c>
      <c r="CMK30" s="111" t="s">
        <v>58</v>
      </c>
      <c r="CML30" s="111"/>
      <c r="CMM30" s="111"/>
      <c r="CMN30" s="111"/>
      <c r="CMO30" s="111"/>
      <c r="CMP30" s="111"/>
      <c r="CMQ30" s="111"/>
      <c r="CMR30" s="3" t="e">
        <f>CMR26/#REF!-0.01</f>
        <v>#REF!</v>
      </c>
      <c r="CMS30" s="111" t="s">
        <v>58</v>
      </c>
      <c r="CMT30" s="111"/>
      <c r="CMU30" s="111"/>
      <c r="CMV30" s="111"/>
      <c r="CMW30" s="111"/>
      <c r="CMX30" s="111"/>
      <c r="CMY30" s="111"/>
      <c r="CMZ30" s="3" t="e">
        <f>CMZ26/#REF!-0.01</f>
        <v>#REF!</v>
      </c>
      <c r="CNA30" s="111" t="s">
        <v>58</v>
      </c>
      <c r="CNB30" s="111"/>
      <c r="CNC30" s="111"/>
      <c r="CND30" s="111"/>
      <c r="CNE30" s="111"/>
      <c r="CNF30" s="111"/>
      <c r="CNG30" s="111"/>
      <c r="CNH30" s="3" t="e">
        <f>CNH26/#REF!-0.01</f>
        <v>#REF!</v>
      </c>
      <c r="CNI30" s="111" t="s">
        <v>58</v>
      </c>
      <c r="CNJ30" s="111"/>
      <c r="CNK30" s="111"/>
      <c r="CNL30" s="111"/>
      <c r="CNM30" s="111"/>
      <c r="CNN30" s="111"/>
      <c r="CNO30" s="111"/>
      <c r="CNP30" s="3" t="e">
        <f>CNP26/#REF!-0.01</f>
        <v>#REF!</v>
      </c>
      <c r="CNQ30" s="111" t="s">
        <v>58</v>
      </c>
      <c r="CNR30" s="111"/>
      <c r="CNS30" s="111"/>
      <c r="CNT30" s="111"/>
      <c r="CNU30" s="111"/>
      <c r="CNV30" s="111"/>
      <c r="CNW30" s="111"/>
      <c r="CNX30" s="3" t="e">
        <f>CNX26/#REF!-0.01</f>
        <v>#REF!</v>
      </c>
      <c r="CNY30" s="111" t="s">
        <v>58</v>
      </c>
      <c r="CNZ30" s="111"/>
      <c r="COA30" s="111"/>
      <c r="COB30" s="111"/>
      <c r="COC30" s="111"/>
      <c r="COD30" s="111"/>
      <c r="COE30" s="111"/>
      <c r="COF30" s="3" t="e">
        <f>COF26/#REF!-0.01</f>
        <v>#REF!</v>
      </c>
      <c r="COG30" s="111" t="s">
        <v>58</v>
      </c>
      <c r="COH30" s="111"/>
      <c r="COI30" s="111"/>
      <c r="COJ30" s="111"/>
      <c r="COK30" s="111"/>
      <c r="COL30" s="111"/>
      <c r="COM30" s="111"/>
      <c r="CON30" s="3" t="e">
        <f>CON26/#REF!-0.01</f>
        <v>#REF!</v>
      </c>
      <c r="COO30" s="111" t="s">
        <v>58</v>
      </c>
      <c r="COP30" s="111"/>
      <c r="COQ30" s="111"/>
      <c r="COR30" s="111"/>
      <c r="COS30" s="111"/>
      <c r="COT30" s="111"/>
      <c r="COU30" s="111"/>
      <c r="COV30" s="3" t="e">
        <f>COV26/#REF!-0.01</f>
        <v>#REF!</v>
      </c>
      <c r="COW30" s="111" t="s">
        <v>58</v>
      </c>
      <c r="COX30" s="111"/>
      <c r="COY30" s="111"/>
      <c r="COZ30" s="111"/>
      <c r="CPA30" s="111"/>
      <c r="CPB30" s="111"/>
      <c r="CPC30" s="111"/>
      <c r="CPD30" s="3" t="e">
        <f>CPD26/#REF!-0.01</f>
        <v>#REF!</v>
      </c>
      <c r="CPE30" s="111" t="s">
        <v>58</v>
      </c>
      <c r="CPF30" s="111"/>
      <c r="CPG30" s="111"/>
      <c r="CPH30" s="111"/>
      <c r="CPI30" s="111"/>
      <c r="CPJ30" s="111"/>
      <c r="CPK30" s="111"/>
      <c r="CPL30" s="3" t="e">
        <f>CPL26/#REF!-0.01</f>
        <v>#REF!</v>
      </c>
      <c r="CPM30" s="111" t="s">
        <v>58</v>
      </c>
      <c r="CPN30" s="111"/>
      <c r="CPO30" s="111"/>
      <c r="CPP30" s="111"/>
      <c r="CPQ30" s="111"/>
      <c r="CPR30" s="111"/>
      <c r="CPS30" s="111"/>
      <c r="CPT30" s="3" t="e">
        <f>CPT26/#REF!-0.01</f>
        <v>#REF!</v>
      </c>
      <c r="CPU30" s="111" t="s">
        <v>58</v>
      </c>
      <c r="CPV30" s="111"/>
      <c r="CPW30" s="111"/>
      <c r="CPX30" s="111"/>
      <c r="CPY30" s="111"/>
      <c r="CPZ30" s="111"/>
      <c r="CQA30" s="111"/>
      <c r="CQB30" s="3" t="e">
        <f>CQB26/#REF!-0.01</f>
        <v>#REF!</v>
      </c>
      <c r="CQC30" s="111" t="s">
        <v>58</v>
      </c>
      <c r="CQD30" s="111"/>
      <c r="CQE30" s="111"/>
      <c r="CQF30" s="111"/>
      <c r="CQG30" s="111"/>
      <c r="CQH30" s="111"/>
      <c r="CQI30" s="111"/>
      <c r="CQJ30" s="3" t="e">
        <f>CQJ26/#REF!-0.01</f>
        <v>#REF!</v>
      </c>
      <c r="CQK30" s="111" t="s">
        <v>58</v>
      </c>
      <c r="CQL30" s="111"/>
      <c r="CQM30" s="111"/>
      <c r="CQN30" s="111"/>
      <c r="CQO30" s="111"/>
      <c r="CQP30" s="111"/>
      <c r="CQQ30" s="111"/>
      <c r="CQR30" s="3" t="e">
        <f>CQR26/#REF!-0.01</f>
        <v>#REF!</v>
      </c>
      <c r="CQS30" s="111" t="s">
        <v>58</v>
      </c>
      <c r="CQT30" s="111"/>
      <c r="CQU30" s="111"/>
      <c r="CQV30" s="111"/>
      <c r="CQW30" s="111"/>
      <c r="CQX30" s="111"/>
      <c r="CQY30" s="111"/>
      <c r="CQZ30" s="3" t="e">
        <f>CQZ26/#REF!-0.01</f>
        <v>#REF!</v>
      </c>
      <c r="CRA30" s="111" t="s">
        <v>58</v>
      </c>
      <c r="CRB30" s="111"/>
      <c r="CRC30" s="111"/>
      <c r="CRD30" s="111"/>
      <c r="CRE30" s="111"/>
      <c r="CRF30" s="111"/>
      <c r="CRG30" s="111"/>
      <c r="CRH30" s="3" t="e">
        <f>CRH26/#REF!-0.01</f>
        <v>#REF!</v>
      </c>
      <c r="CRI30" s="111" t="s">
        <v>58</v>
      </c>
      <c r="CRJ30" s="111"/>
      <c r="CRK30" s="111"/>
      <c r="CRL30" s="111"/>
      <c r="CRM30" s="111"/>
      <c r="CRN30" s="111"/>
      <c r="CRO30" s="111"/>
      <c r="CRP30" s="3" t="e">
        <f>CRP26/#REF!-0.01</f>
        <v>#REF!</v>
      </c>
      <c r="CRQ30" s="111" t="s">
        <v>58</v>
      </c>
      <c r="CRR30" s="111"/>
      <c r="CRS30" s="111"/>
      <c r="CRT30" s="111"/>
      <c r="CRU30" s="111"/>
      <c r="CRV30" s="111"/>
      <c r="CRW30" s="111"/>
      <c r="CRX30" s="3" t="e">
        <f>CRX26/#REF!-0.01</f>
        <v>#REF!</v>
      </c>
      <c r="CRY30" s="111" t="s">
        <v>58</v>
      </c>
      <c r="CRZ30" s="111"/>
      <c r="CSA30" s="111"/>
      <c r="CSB30" s="111"/>
      <c r="CSC30" s="111"/>
      <c r="CSD30" s="111"/>
      <c r="CSE30" s="111"/>
      <c r="CSF30" s="3" t="e">
        <f>CSF26/#REF!-0.01</f>
        <v>#REF!</v>
      </c>
      <c r="CSG30" s="111" t="s">
        <v>58</v>
      </c>
      <c r="CSH30" s="111"/>
      <c r="CSI30" s="111"/>
      <c r="CSJ30" s="111"/>
      <c r="CSK30" s="111"/>
      <c r="CSL30" s="111"/>
      <c r="CSM30" s="111"/>
      <c r="CSN30" s="3" t="e">
        <f>CSN26/#REF!-0.01</f>
        <v>#REF!</v>
      </c>
      <c r="CSO30" s="111" t="s">
        <v>58</v>
      </c>
      <c r="CSP30" s="111"/>
      <c r="CSQ30" s="111"/>
      <c r="CSR30" s="111"/>
      <c r="CSS30" s="111"/>
      <c r="CST30" s="111"/>
      <c r="CSU30" s="111"/>
      <c r="CSV30" s="3" t="e">
        <f>CSV26/#REF!-0.01</f>
        <v>#REF!</v>
      </c>
      <c r="CSW30" s="111" t="s">
        <v>58</v>
      </c>
      <c r="CSX30" s="111"/>
      <c r="CSY30" s="111"/>
      <c r="CSZ30" s="111"/>
      <c r="CTA30" s="111"/>
      <c r="CTB30" s="111"/>
      <c r="CTC30" s="111"/>
      <c r="CTD30" s="3" t="e">
        <f>CTD26/#REF!-0.01</f>
        <v>#REF!</v>
      </c>
      <c r="CTE30" s="111" t="s">
        <v>58</v>
      </c>
      <c r="CTF30" s="111"/>
      <c r="CTG30" s="111"/>
      <c r="CTH30" s="111"/>
      <c r="CTI30" s="111"/>
      <c r="CTJ30" s="111"/>
      <c r="CTK30" s="111"/>
      <c r="CTL30" s="3" t="e">
        <f>CTL26/#REF!-0.01</f>
        <v>#REF!</v>
      </c>
      <c r="CTM30" s="111" t="s">
        <v>58</v>
      </c>
      <c r="CTN30" s="111"/>
      <c r="CTO30" s="111"/>
      <c r="CTP30" s="111"/>
      <c r="CTQ30" s="111"/>
      <c r="CTR30" s="111"/>
      <c r="CTS30" s="111"/>
      <c r="CTT30" s="3" t="e">
        <f>CTT26/#REF!-0.01</f>
        <v>#REF!</v>
      </c>
      <c r="CTU30" s="111" t="s">
        <v>58</v>
      </c>
      <c r="CTV30" s="111"/>
      <c r="CTW30" s="111"/>
      <c r="CTX30" s="111"/>
      <c r="CTY30" s="111"/>
      <c r="CTZ30" s="111"/>
      <c r="CUA30" s="111"/>
      <c r="CUB30" s="3" t="e">
        <f>CUB26/#REF!-0.01</f>
        <v>#REF!</v>
      </c>
      <c r="CUC30" s="111" t="s">
        <v>58</v>
      </c>
      <c r="CUD30" s="111"/>
      <c r="CUE30" s="111"/>
      <c r="CUF30" s="111"/>
      <c r="CUG30" s="111"/>
      <c r="CUH30" s="111"/>
      <c r="CUI30" s="111"/>
      <c r="CUJ30" s="3" t="e">
        <f>CUJ26/#REF!-0.01</f>
        <v>#REF!</v>
      </c>
      <c r="CUK30" s="111" t="s">
        <v>58</v>
      </c>
      <c r="CUL30" s="111"/>
      <c r="CUM30" s="111"/>
      <c r="CUN30" s="111"/>
      <c r="CUO30" s="111"/>
      <c r="CUP30" s="111"/>
      <c r="CUQ30" s="111"/>
      <c r="CUR30" s="3" t="e">
        <f>CUR26/#REF!-0.01</f>
        <v>#REF!</v>
      </c>
      <c r="CUS30" s="111" t="s">
        <v>58</v>
      </c>
      <c r="CUT30" s="111"/>
      <c r="CUU30" s="111"/>
      <c r="CUV30" s="111"/>
      <c r="CUW30" s="111"/>
      <c r="CUX30" s="111"/>
      <c r="CUY30" s="111"/>
      <c r="CUZ30" s="3" t="e">
        <f>CUZ26/#REF!-0.01</f>
        <v>#REF!</v>
      </c>
      <c r="CVA30" s="111" t="s">
        <v>58</v>
      </c>
      <c r="CVB30" s="111"/>
      <c r="CVC30" s="111"/>
      <c r="CVD30" s="111"/>
      <c r="CVE30" s="111"/>
      <c r="CVF30" s="111"/>
      <c r="CVG30" s="111"/>
      <c r="CVH30" s="3" t="e">
        <f>CVH26/#REF!-0.01</f>
        <v>#REF!</v>
      </c>
      <c r="CVI30" s="111" t="s">
        <v>58</v>
      </c>
      <c r="CVJ30" s="111"/>
      <c r="CVK30" s="111"/>
      <c r="CVL30" s="111"/>
      <c r="CVM30" s="111"/>
      <c r="CVN30" s="111"/>
      <c r="CVO30" s="111"/>
      <c r="CVP30" s="3" t="e">
        <f>CVP26/#REF!-0.01</f>
        <v>#REF!</v>
      </c>
      <c r="CVQ30" s="111" t="s">
        <v>58</v>
      </c>
      <c r="CVR30" s="111"/>
      <c r="CVS30" s="111"/>
      <c r="CVT30" s="111"/>
      <c r="CVU30" s="111"/>
      <c r="CVV30" s="111"/>
      <c r="CVW30" s="111"/>
      <c r="CVX30" s="3" t="e">
        <f>CVX26/#REF!-0.01</f>
        <v>#REF!</v>
      </c>
      <c r="CVY30" s="111" t="s">
        <v>58</v>
      </c>
      <c r="CVZ30" s="111"/>
      <c r="CWA30" s="111"/>
      <c r="CWB30" s="111"/>
      <c r="CWC30" s="111"/>
      <c r="CWD30" s="111"/>
      <c r="CWE30" s="111"/>
      <c r="CWF30" s="3" t="e">
        <f>CWF26/#REF!-0.01</f>
        <v>#REF!</v>
      </c>
      <c r="CWG30" s="111" t="s">
        <v>58</v>
      </c>
      <c r="CWH30" s="111"/>
      <c r="CWI30" s="111"/>
      <c r="CWJ30" s="111"/>
      <c r="CWK30" s="111"/>
      <c r="CWL30" s="111"/>
      <c r="CWM30" s="111"/>
      <c r="CWN30" s="3" t="e">
        <f>CWN26/#REF!-0.01</f>
        <v>#REF!</v>
      </c>
      <c r="CWO30" s="111" t="s">
        <v>58</v>
      </c>
      <c r="CWP30" s="111"/>
      <c r="CWQ30" s="111"/>
      <c r="CWR30" s="111"/>
      <c r="CWS30" s="111"/>
      <c r="CWT30" s="111"/>
      <c r="CWU30" s="111"/>
      <c r="CWV30" s="3" t="e">
        <f>CWV26/#REF!-0.01</f>
        <v>#REF!</v>
      </c>
      <c r="CWW30" s="111" t="s">
        <v>58</v>
      </c>
      <c r="CWX30" s="111"/>
      <c r="CWY30" s="111"/>
      <c r="CWZ30" s="111"/>
      <c r="CXA30" s="111"/>
      <c r="CXB30" s="111"/>
      <c r="CXC30" s="111"/>
      <c r="CXD30" s="3" t="e">
        <f>CXD26/#REF!-0.01</f>
        <v>#REF!</v>
      </c>
      <c r="CXE30" s="111" t="s">
        <v>58</v>
      </c>
      <c r="CXF30" s="111"/>
      <c r="CXG30" s="111"/>
      <c r="CXH30" s="111"/>
      <c r="CXI30" s="111"/>
      <c r="CXJ30" s="111"/>
      <c r="CXK30" s="111"/>
      <c r="CXL30" s="3" t="e">
        <f>CXL26/#REF!-0.01</f>
        <v>#REF!</v>
      </c>
      <c r="CXM30" s="111" t="s">
        <v>58</v>
      </c>
      <c r="CXN30" s="111"/>
      <c r="CXO30" s="111"/>
      <c r="CXP30" s="111"/>
      <c r="CXQ30" s="111"/>
      <c r="CXR30" s="111"/>
      <c r="CXS30" s="111"/>
      <c r="CXT30" s="3" t="e">
        <f>CXT26/#REF!-0.01</f>
        <v>#REF!</v>
      </c>
      <c r="CXU30" s="111" t="s">
        <v>58</v>
      </c>
      <c r="CXV30" s="111"/>
      <c r="CXW30" s="111"/>
      <c r="CXX30" s="111"/>
      <c r="CXY30" s="111"/>
      <c r="CXZ30" s="111"/>
      <c r="CYA30" s="111"/>
      <c r="CYB30" s="3" t="e">
        <f>CYB26/#REF!-0.01</f>
        <v>#REF!</v>
      </c>
      <c r="CYC30" s="111" t="s">
        <v>58</v>
      </c>
      <c r="CYD30" s="111"/>
      <c r="CYE30" s="111"/>
      <c r="CYF30" s="111"/>
      <c r="CYG30" s="111"/>
      <c r="CYH30" s="111"/>
      <c r="CYI30" s="111"/>
      <c r="CYJ30" s="3" t="e">
        <f>CYJ26/#REF!-0.01</f>
        <v>#REF!</v>
      </c>
      <c r="CYK30" s="111" t="s">
        <v>58</v>
      </c>
      <c r="CYL30" s="111"/>
      <c r="CYM30" s="111"/>
      <c r="CYN30" s="111"/>
      <c r="CYO30" s="111"/>
      <c r="CYP30" s="111"/>
      <c r="CYQ30" s="111"/>
      <c r="CYR30" s="3" t="e">
        <f>CYR26/#REF!-0.01</f>
        <v>#REF!</v>
      </c>
      <c r="CYS30" s="111" t="s">
        <v>58</v>
      </c>
      <c r="CYT30" s="111"/>
      <c r="CYU30" s="111"/>
      <c r="CYV30" s="111"/>
      <c r="CYW30" s="111"/>
      <c r="CYX30" s="111"/>
      <c r="CYY30" s="111"/>
      <c r="CYZ30" s="3" t="e">
        <f>CYZ26/#REF!-0.01</f>
        <v>#REF!</v>
      </c>
      <c r="CZA30" s="111" t="s">
        <v>58</v>
      </c>
      <c r="CZB30" s="111"/>
      <c r="CZC30" s="111"/>
      <c r="CZD30" s="111"/>
      <c r="CZE30" s="111"/>
      <c r="CZF30" s="111"/>
      <c r="CZG30" s="111"/>
      <c r="CZH30" s="3" t="e">
        <f>CZH26/#REF!-0.01</f>
        <v>#REF!</v>
      </c>
      <c r="CZI30" s="111" t="s">
        <v>58</v>
      </c>
      <c r="CZJ30" s="111"/>
      <c r="CZK30" s="111"/>
      <c r="CZL30" s="111"/>
      <c r="CZM30" s="111"/>
      <c r="CZN30" s="111"/>
      <c r="CZO30" s="111"/>
      <c r="CZP30" s="3" t="e">
        <f>CZP26/#REF!-0.01</f>
        <v>#REF!</v>
      </c>
      <c r="CZQ30" s="111" t="s">
        <v>58</v>
      </c>
      <c r="CZR30" s="111"/>
      <c r="CZS30" s="111"/>
      <c r="CZT30" s="111"/>
      <c r="CZU30" s="111"/>
      <c r="CZV30" s="111"/>
      <c r="CZW30" s="111"/>
      <c r="CZX30" s="3" t="e">
        <f>CZX26/#REF!-0.01</f>
        <v>#REF!</v>
      </c>
      <c r="CZY30" s="111" t="s">
        <v>58</v>
      </c>
      <c r="CZZ30" s="111"/>
      <c r="DAA30" s="111"/>
      <c r="DAB30" s="111"/>
      <c r="DAC30" s="111"/>
      <c r="DAD30" s="111"/>
      <c r="DAE30" s="111"/>
      <c r="DAF30" s="3" t="e">
        <f>DAF26/#REF!-0.01</f>
        <v>#REF!</v>
      </c>
      <c r="DAG30" s="111" t="s">
        <v>58</v>
      </c>
      <c r="DAH30" s="111"/>
      <c r="DAI30" s="111"/>
      <c r="DAJ30" s="111"/>
      <c r="DAK30" s="111"/>
      <c r="DAL30" s="111"/>
      <c r="DAM30" s="111"/>
      <c r="DAN30" s="3" t="e">
        <f>DAN26/#REF!-0.01</f>
        <v>#REF!</v>
      </c>
      <c r="DAO30" s="111" t="s">
        <v>58</v>
      </c>
      <c r="DAP30" s="111"/>
      <c r="DAQ30" s="111"/>
      <c r="DAR30" s="111"/>
      <c r="DAS30" s="111"/>
      <c r="DAT30" s="111"/>
      <c r="DAU30" s="111"/>
      <c r="DAV30" s="3" t="e">
        <f>DAV26/#REF!-0.01</f>
        <v>#REF!</v>
      </c>
      <c r="DAW30" s="111" t="s">
        <v>58</v>
      </c>
      <c r="DAX30" s="111"/>
      <c r="DAY30" s="111"/>
      <c r="DAZ30" s="111"/>
      <c r="DBA30" s="111"/>
      <c r="DBB30" s="111"/>
      <c r="DBC30" s="111"/>
      <c r="DBD30" s="3" t="e">
        <f>DBD26/#REF!-0.01</f>
        <v>#REF!</v>
      </c>
      <c r="DBE30" s="111" t="s">
        <v>58</v>
      </c>
      <c r="DBF30" s="111"/>
      <c r="DBG30" s="111"/>
      <c r="DBH30" s="111"/>
      <c r="DBI30" s="111"/>
      <c r="DBJ30" s="111"/>
      <c r="DBK30" s="111"/>
      <c r="DBL30" s="3" t="e">
        <f>DBL26/#REF!-0.01</f>
        <v>#REF!</v>
      </c>
      <c r="DBM30" s="111" t="s">
        <v>58</v>
      </c>
      <c r="DBN30" s="111"/>
      <c r="DBO30" s="111"/>
      <c r="DBP30" s="111"/>
      <c r="DBQ30" s="111"/>
      <c r="DBR30" s="111"/>
      <c r="DBS30" s="111"/>
      <c r="DBT30" s="3" t="e">
        <f>DBT26/#REF!-0.01</f>
        <v>#REF!</v>
      </c>
      <c r="DBU30" s="111" t="s">
        <v>58</v>
      </c>
      <c r="DBV30" s="111"/>
      <c r="DBW30" s="111"/>
      <c r="DBX30" s="111"/>
      <c r="DBY30" s="111"/>
      <c r="DBZ30" s="111"/>
      <c r="DCA30" s="111"/>
      <c r="DCB30" s="3" t="e">
        <f>DCB26/#REF!-0.01</f>
        <v>#REF!</v>
      </c>
      <c r="DCC30" s="111" t="s">
        <v>58</v>
      </c>
      <c r="DCD30" s="111"/>
      <c r="DCE30" s="111"/>
      <c r="DCF30" s="111"/>
      <c r="DCG30" s="111"/>
      <c r="DCH30" s="111"/>
      <c r="DCI30" s="111"/>
      <c r="DCJ30" s="3" t="e">
        <f>DCJ26/#REF!-0.01</f>
        <v>#REF!</v>
      </c>
      <c r="DCK30" s="111" t="s">
        <v>58</v>
      </c>
      <c r="DCL30" s="111"/>
      <c r="DCM30" s="111"/>
      <c r="DCN30" s="111"/>
      <c r="DCO30" s="111"/>
      <c r="DCP30" s="111"/>
      <c r="DCQ30" s="111"/>
      <c r="DCR30" s="3" t="e">
        <f>DCR26/#REF!-0.01</f>
        <v>#REF!</v>
      </c>
      <c r="DCS30" s="111" t="s">
        <v>58</v>
      </c>
      <c r="DCT30" s="111"/>
      <c r="DCU30" s="111"/>
      <c r="DCV30" s="111"/>
      <c r="DCW30" s="111"/>
      <c r="DCX30" s="111"/>
      <c r="DCY30" s="111"/>
      <c r="DCZ30" s="3" t="e">
        <f>DCZ26/#REF!-0.01</f>
        <v>#REF!</v>
      </c>
      <c r="DDA30" s="111" t="s">
        <v>58</v>
      </c>
      <c r="DDB30" s="111"/>
      <c r="DDC30" s="111"/>
      <c r="DDD30" s="111"/>
      <c r="DDE30" s="111"/>
      <c r="DDF30" s="111"/>
      <c r="DDG30" s="111"/>
      <c r="DDH30" s="3" t="e">
        <f>DDH26/#REF!-0.01</f>
        <v>#REF!</v>
      </c>
      <c r="DDI30" s="111" t="s">
        <v>58</v>
      </c>
      <c r="DDJ30" s="111"/>
      <c r="DDK30" s="111"/>
      <c r="DDL30" s="111"/>
      <c r="DDM30" s="111"/>
      <c r="DDN30" s="111"/>
      <c r="DDO30" s="111"/>
      <c r="DDP30" s="3" t="e">
        <f>DDP26/#REF!-0.01</f>
        <v>#REF!</v>
      </c>
      <c r="DDQ30" s="111" t="s">
        <v>58</v>
      </c>
      <c r="DDR30" s="111"/>
      <c r="DDS30" s="111"/>
      <c r="DDT30" s="111"/>
      <c r="DDU30" s="111"/>
      <c r="DDV30" s="111"/>
      <c r="DDW30" s="111"/>
      <c r="DDX30" s="3" t="e">
        <f>DDX26/#REF!-0.01</f>
        <v>#REF!</v>
      </c>
      <c r="DDY30" s="111" t="s">
        <v>58</v>
      </c>
      <c r="DDZ30" s="111"/>
      <c r="DEA30" s="111"/>
      <c r="DEB30" s="111"/>
      <c r="DEC30" s="111"/>
      <c r="DED30" s="111"/>
      <c r="DEE30" s="111"/>
      <c r="DEF30" s="3" t="e">
        <f>DEF26/#REF!-0.01</f>
        <v>#REF!</v>
      </c>
      <c r="DEG30" s="111" t="s">
        <v>58</v>
      </c>
      <c r="DEH30" s="111"/>
      <c r="DEI30" s="111"/>
      <c r="DEJ30" s="111"/>
      <c r="DEK30" s="111"/>
      <c r="DEL30" s="111"/>
      <c r="DEM30" s="111"/>
      <c r="DEN30" s="3" t="e">
        <f>DEN26/#REF!-0.01</f>
        <v>#REF!</v>
      </c>
      <c r="DEO30" s="111" t="s">
        <v>58</v>
      </c>
      <c r="DEP30" s="111"/>
      <c r="DEQ30" s="111"/>
      <c r="DER30" s="111"/>
      <c r="DES30" s="111"/>
      <c r="DET30" s="111"/>
      <c r="DEU30" s="111"/>
      <c r="DEV30" s="3" t="e">
        <f>DEV26/#REF!-0.01</f>
        <v>#REF!</v>
      </c>
      <c r="DEW30" s="111" t="s">
        <v>58</v>
      </c>
      <c r="DEX30" s="111"/>
      <c r="DEY30" s="111"/>
      <c r="DEZ30" s="111"/>
      <c r="DFA30" s="111"/>
      <c r="DFB30" s="111"/>
      <c r="DFC30" s="111"/>
      <c r="DFD30" s="3" t="e">
        <f>DFD26/#REF!-0.01</f>
        <v>#REF!</v>
      </c>
      <c r="DFE30" s="111" t="s">
        <v>58</v>
      </c>
      <c r="DFF30" s="111"/>
      <c r="DFG30" s="111"/>
      <c r="DFH30" s="111"/>
      <c r="DFI30" s="111"/>
      <c r="DFJ30" s="111"/>
      <c r="DFK30" s="111"/>
      <c r="DFL30" s="3" t="e">
        <f>DFL26/#REF!-0.01</f>
        <v>#REF!</v>
      </c>
      <c r="DFM30" s="111" t="s">
        <v>58</v>
      </c>
      <c r="DFN30" s="111"/>
      <c r="DFO30" s="111"/>
      <c r="DFP30" s="111"/>
      <c r="DFQ30" s="111"/>
      <c r="DFR30" s="111"/>
      <c r="DFS30" s="111"/>
      <c r="DFT30" s="3" t="e">
        <f>DFT26/#REF!-0.01</f>
        <v>#REF!</v>
      </c>
      <c r="DFU30" s="111" t="s">
        <v>58</v>
      </c>
      <c r="DFV30" s="111"/>
      <c r="DFW30" s="111"/>
      <c r="DFX30" s="111"/>
      <c r="DFY30" s="111"/>
      <c r="DFZ30" s="111"/>
      <c r="DGA30" s="111"/>
      <c r="DGB30" s="3" t="e">
        <f>DGB26/#REF!-0.01</f>
        <v>#REF!</v>
      </c>
      <c r="DGC30" s="111" t="s">
        <v>58</v>
      </c>
      <c r="DGD30" s="111"/>
      <c r="DGE30" s="111"/>
      <c r="DGF30" s="111"/>
      <c r="DGG30" s="111"/>
      <c r="DGH30" s="111"/>
      <c r="DGI30" s="111"/>
      <c r="DGJ30" s="3" t="e">
        <f>DGJ26/#REF!-0.01</f>
        <v>#REF!</v>
      </c>
      <c r="DGK30" s="111" t="s">
        <v>58</v>
      </c>
      <c r="DGL30" s="111"/>
      <c r="DGM30" s="111"/>
      <c r="DGN30" s="111"/>
      <c r="DGO30" s="111"/>
      <c r="DGP30" s="111"/>
      <c r="DGQ30" s="111"/>
      <c r="DGR30" s="3" t="e">
        <f>DGR26/#REF!-0.01</f>
        <v>#REF!</v>
      </c>
      <c r="DGS30" s="111" t="s">
        <v>58</v>
      </c>
      <c r="DGT30" s="111"/>
      <c r="DGU30" s="111"/>
      <c r="DGV30" s="111"/>
      <c r="DGW30" s="111"/>
      <c r="DGX30" s="111"/>
      <c r="DGY30" s="111"/>
      <c r="DGZ30" s="3" t="e">
        <f>DGZ26/#REF!-0.01</f>
        <v>#REF!</v>
      </c>
      <c r="DHA30" s="111" t="s">
        <v>58</v>
      </c>
      <c r="DHB30" s="111"/>
      <c r="DHC30" s="111"/>
      <c r="DHD30" s="111"/>
      <c r="DHE30" s="111"/>
      <c r="DHF30" s="111"/>
      <c r="DHG30" s="111"/>
      <c r="DHH30" s="3" t="e">
        <f>DHH26/#REF!-0.01</f>
        <v>#REF!</v>
      </c>
      <c r="DHI30" s="111" t="s">
        <v>58</v>
      </c>
      <c r="DHJ30" s="111"/>
      <c r="DHK30" s="111"/>
      <c r="DHL30" s="111"/>
      <c r="DHM30" s="111"/>
      <c r="DHN30" s="111"/>
      <c r="DHO30" s="111"/>
      <c r="DHP30" s="3" t="e">
        <f>DHP26/#REF!-0.01</f>
        <v>#REF!</v>
      </c>
      <c r="DHQ30" s="111" t="s">
        <v>58</v>
      </c>
      <c r="DHR30" s="111"/>
      <c r="DHS30" s="111"/>
      <c r="DHT30" s="111"/>
      <c r="DHU30" s="111"/>
      <c r="DHV30" s="111"/>
      <c r="DHW30" s="111"/>
      <c r="DHX30" s="3" t="e">
        <f>DHX26/#REF!-0.01</f>
        <v>#REF!</v>
      </c>
      <c r="DHY30" s="111" t="s">
        <v>58</v>
      </c>
      <c r="DHZ30" s="111"/>
      <c r="DIA30" s="111"/>
      <c r="DIB30" s="111"/>
      <c r="DIC30" s="111"/>
      <c r="DID30" s="111"/>
      <c r="DIE30" s="111"/>
      <c r="DIF30" s="3" t="e">
        <f>DIF26/#REF!-0.01</f>
        <v>#REF!</v>
      </c>
      <c r="DIG30" s="111" t="s">
        <v>58</v>
      </c>
      <c r="DIH30" s="111"/>
      <c r="DII30" s="111"/>
      <c r="DIJ30" s="111"/>
      <c r="DIK30" s="111"/>
      <c r="DIL30" s="111"/>
      <c r="DIM30" s="111"/>
      <c r="DIN30" s="3" t="e">
        <f>DIN26/#REF!-0.01</f>
        <v>#REF!</v>
      </c>
      <c r="DIO30" s="111" t="s">
        <v>58</v>
      </c>
      <c r="DIP30" s="111"/>
      <c r="DIQ30" s="111"/>
      <c r="DIR30" s="111"/>
      <c r="DIS30" s="111"/>
      <c r="DIT30" s="111"/>
      <c r="DIU30" s="111"/>
      <c r="DIV30" s="3" t="e">
        <f>DIV26/#REF!-0.01</f>
        <v>#REF!</v>
      </c>
      <c r="DIW30" s="111" t="s">
        <v>58</v>
      </c>
      <c r="DIX30" s="111"/>
      <c r="DIY30" s="111"/>
      <c r="DIZ30" s="111"/>
      <c r="DJA30" s="111"/>
      <c r="DJB30" s="111"/>
      <c r="DJC30" s="111"/>
      <c r="DJD30" s="3" t="e">
        <f>DJD26/#REF!-0.01</f>
        <v>#REF!</v>
      </c>
      <c r="DJE30" s="111" t="s">
        <v>58</v>
      </c>
      <c r="DJF30" s="111"/>
      <c r="DJG30" s="111"/>
      <c r="DJH30" s="111"/>
      <c r="DJI30" s="111"/>
      <c r="DJJ30" s="111"/>
      <c r="DJK30" s="111"/>
      <c r="DJL30" s="3" t="e">
        <f>DJL26/#REF!-0.01</f>
        <v>#REF!</v>
      </c>
      <c r="DJM30" s="111" t="s">
        <v>58</v>
      </c>
      <c r="DJN30" s="111"/>
      <c r="DJO30" s="111"/>
      <c r="DJP30" s="111"/>
      <c r="DJQ30" s="111"/>
      <c r="DJR30" s="111"/>
      <c r="DJS30" s="111"/>
      <c r="DJT30" s="3" t="e">
        <f>DJT26/#REF!-0.01</f>
        <v>#REF!</v>
      </c>
      <c r="DJU30" s="111" t="s">
        <v>58</v>
      </c>
      <c r="DJV30" s="111"/>
      <c r="DJW30" s="111"/>
      <c r="DJX30" s="111"/>
      <c r="DJY30" s="111"/>
      <c r="DJZ30" s="111"/>
      <c r="DKA30" s="111"/>
      <c r="DKB30" s="3" t="e">
        <f>DKB26/#REF!-0.01</f>
        <v>#REF!</v>
      </c>
      <c r="DKC30" s="111" t="s">
        <v>58</v>
      </c>
      <c r="DKD30" s="111"/>
      <c r="DKE30" s="111"/>
      <c r="DKF30" s="111"/>
      <c r="DKG30" s="111"/>
      <c r="DKH30" s="111"/>
      <c r="DKI30" s="111"/>
      <c r="DKJ30" s="3" t="e">
        <f>DKJ26/#REF!-0.01</f>
        <v>#REF!</v>
      </c>
      <c r="DKK30" s="111" t="s">
        <v>58</v>
      </c>
      <c r="DKL30" s="111"/>
      <c r="DKM30" s="111"/>
      <c r="DKN30" s="111"/>
      <c r="DKO30" s="111"/>
      <c r="DKP30" s="111"/>
      <c r="DKQ30" s="111"/>
      <c r="DKR30" s="3" t="e">
        <f>DKR26/#REF!-0.01</f>
        <v>#REF!</v>
      </c>
      <c r="DKS30" s="111" t="s">
        <v>58</v>
      </c>
      <c r="DKT30" s="111"/>
      <c r="DKU30" s="111"/>
      <c r="DKV30" s="111"/>
      <c r="DKW30" s="111"/>
      <c r="DKX30" s="111"/>
      <c r="DKY30" s="111"/>
      <c r="DKZ30" s="3" t="e">
        <f>DKZ26/#REF!-0.01</f>
        <v>#REF!</v>
      </c>
      <c r="DLA30" s="111" t="s">
        <v>58</v>
      </c>
      <c r="DLB30" s="111"/>
      <c r="DLC30" s="111"/>
      <c r="DLD30" s="111"/>
      <c r="DLE30" s="111"/>
      <c r="DLF30" s="111"/>
      <c r="DLG30" s="111"/>
      <c r="DLH30" s="3" t="e">
        <f>DLH26/#REF!-0.01</f>
        <v>#REF!</v>
      </c>
      <c r="DLI30" s="111" t="s">
        <v>58</v>
      </c>
      <c r="DLJ30" s="111"/>
      <c r="DLK30" s="111"/>
      <c r="DLL30" s="111"/>
      <c r="DLM30" s="111"/>
      <c r="DLN30" s="111"/>
      <c r="DLO30" s="111"/>
      <c r="DLP30" s="3" t="e">
        <f>DLP26/#REF!-0.01</f>
        <v>#REF!</v>
      </c>
      <c r="DLQ30" s="111" t="s">
        <v>58</v>
      </c>
      <c r="DLR30" s="111"/>
      <c r="DLS30" s="111"/>
      <c r="DLT30" s="111"/>
      <c r="DLU30" s="111"/>
      <c r="DLV30" s="111"/>
      <c r="DLW30" s="111"/>
      <c r="DLX30" s="3" t="e">
        <f>DLX26/#REF!-0.01</f>
        <v>#REF!</v>
      </c>
      <c r="DLY30" s="111" t="s">
        <v>58</v>
      </c>
      <c r="DLZ30" s="111"/>
      <c r="DMA30" s="111"/>
      <c r="DMB30" s="111"/>
      <c r="DMC30" s="111"/>
      <c r="DMD30" s="111"/>
      <c r="DME30" s="111"/>
      <c r="DMF30" s="3" t="e">
        <f>DMF26/#REF!-0.01</f>
        <v>#REF!</v>
      </c>
      <c r="DMG30" s="111" t="s">
        <v>58</v>
      </c>
      <c r="DMH30" s="111"/>
      <c r="DMI30" s="111"/>
      <c r="DMJ30" s="111"/>
      <c r="DMK30" s="111"/>
      <c r="DML30" s="111"/>
      <c r="DMM30" s="111"/>
      <c r="DMN30" s="3" t="e">
        <f>DMN26/#REF!-0.01</f>
        <v>#REF!</v>
      </c>
      <c r="DMO30" s="111" t="s">
        <v>58</v>
      </c>
      <c r="DMP30" s="111"/>
      <c r="DMQ30" s="111"/>
      <c r="DMR30" s="111"/>
      <c r="DMS30" s="111"/>
      <c r="DMT30" s="111"/>
      <c r="DMU30" s="111"/>
      <c r="DMV30" s="3" t="e">
        <f>DMV26/#REF!-0.01</f>
        <v>#REF!</v>
      </c>
      <c r="DMW30" s="111" t="s">
        <v>58</v>
      </c>
      <c r="DMX30" s="111"/>
      <c r="DMY30" s="111"/>
      <c r="DMZ30" s="111"/>
      <c r="DNA30" s="111"/>
      <c r="DNB30" s="111"/>
      <c r="DNC30" s="111"/>
      <c r="DND30" s="3" t="e">
        <f>DND26/#REF!-0.01</f>
        <v>#REF!</v>
      </c>
      <c r="DNE30" s="111" t="s">
        <v>58</v>
      </c>
      <c r="DNF30" s="111"/>
      <c r="DNG30" s="111"/>
      <c r="DNH30" s="111"/>
      <c r="DNI30" s="111"/>
      <c r="DNJ30" s="111"/>
      <c r="DNK30" s="111"/>
      <c r="DNL30" s="3" t="e">
        <f>DNL26/#REF!-0.01</f>
        <v>#REF!</v>
      </c>
      <c r="DNM30" s="111" t="s">
        <v>58</v>
      </c>
      <c r="DNN30" s="111"/>
      <c r="DNO30" s="111"/>
      <c r="DNP30" s="111"/>
      <c r="DNQ30" s="111"/>
      <c r="DNR30" s="111"/>
      <c r="DNS30" s="111"/>
      <c r="DNT30" s="3" t="e">
        <f>DNT26/#REF!-0.01</f>
        <v>#REF!</v>
      </c>
      <c r="DNU30" s="111" t="s">
        <v>58</v>
      </c>
      <c r="DNV30" s="111"/>
      <c r="DNW30" s="111"/>
      <c r="DNX30" s="111"/>
      <c r="DNY30" s="111"/>
      <c r="DNZ30" s="111"/>
      <c r="DOA30" s="111"/>
      <c r="DOB30" s="3" t="e">
        <f>DOB26/#REF!-0.01</f>
        <v>#REF!</v>
      </c>
      <c r="DOC30" s="111" t="s">
        <v>58</v>
      </c>
      <c r="DOD30" s="111"/>
      <c r="DOE30" s="111"/>
      <c r="DOF30" s="111"/>
      <c r="DOG30" s="111"/>
      <c r="DOH30" s="111"/>
      <c r="DOI30" s="111"/>
      <c r="DOJ30" s="3" t="e">
        <f>DOJ26/#REF!-0.01</f>
        <v>#REF!</v>
      </c>
      <c r="DOK30" s="111" t="s">
        <v>58</v>
      </c>
      <c r="DOL30" s="111"/>
      <c r="DOM30" s="111"/>
      <c r="DON30" s="111"/>
      <c r="DOO30" s="111"/>
      <c r="DOP30" s="111"/>
      <c r="DOQ30" s="111"/>
      <c r="DOR30" s="3" t="e">
        <f>DOR26/#REF!-0.01</f>
        <v>#REF!</v>
      </c>
      <c r="DOS30" s="111" t="s">
        <v>58</v>
      </c>
      <c r="DOT30" s="111"/>
      <c r="DOU30" s="111"/>
      <c r="DOV30" s="111"/>
      <c r="DOW30" s="111"/>
      <c r="DOX30" s="111"/>
      <c r="DOY30" s="111"/>
      <c r="DOZ30" s="3" t="e">
        <f>DOZ26/#REF!-0.01</f>
        <v>#REF!</v>
      </c>
      <c r="DPA30" s="111" t="s">
        <v>58</v>
      </c>
      <c r="DPB30" s="111"/>
      <c r="DPC30" s="111"/>
      <c r="DPD30" s="111"/>
      <c r="DPE30" s="111"/>
      <c r="DPF30" s="111"/>
      <c r="DPG30" s="111"/>
      <c r="DPH30" s="3" t="e">
        <f>DPH26/#REF!-0.01</f>
        <v>#REF!</v>
      </c>
      <c r="DPI30" s="111" t="s">
        <v>58</v>
      </c>
      <c r="DPJ30" s="111"/>
      <c r="DPK30" s="111"/>
      <c r="DPL30" s="111"/>
      <c r="DPM30" s="111"/>
      <c r="DPN30" s="111"/>
      <c r="DPO30" s="111"/>
      <c r="DPP30" s="3" t="e">
        <f>DPP26/#REF!-0.01</f>
        <v>#REF!</v>
      </c>
      <c r="DPQ30" s="111" t="s">
        <v>58</v>
      </c>
      <c r="DPR30" s="111"/>
      <c r="DPS30" s="111"/>
      <c r="DPT30" s="111"/>
      <c r="DPU30" s="111"/>
      <c r="DPV30" s="111"/>
      <c r="DPW30" s="111"/>
      <c r="DPX30" s="3" t="e">
        <f>DPX26/#REF!-0.01</f>
        <v>#REF!</v>
      </c>
      <c r="DPY30" s="111" t="s">
        <v>58</v>
      </c>
      <c r="DPZ30" s="111"/>
      <c r="DQA30" s="111"/>
      <c r="DQB30" s="111"/>
      <c r="DQC30" s="111"/>
      <c r="DQD30" s="111"/>
      <c r="DQE30" s="111"/>
      <c r="DQF30" s="3" t="e">
        <f>DQF26/#REF!-0.01</f>
        <v>#REF!</v>
      </c>
      <c r="DQG30" s="111" t="s">
        <v>58</v>
      </c>
      <c r="DQH30" s="111"/>
      <c r="DQI30" s="111"/>
      <c r="DQJ30" s="111"/>
      <c r="DQK30" s="111"/>
      <c r="DQL30" s="111"/>
      <c r="DQM30" s="111"/>
      <c r="DQN30" s="3" t="e">
        <f>DQN26/#REF!-0.01</f>
        <v>#REF!</v>
      </c>
      <c r="DQO30" s="111" t="s">
        <v>58</v>
      </c>
      <c r="DQP30" s="111"/>
      <c r="DQQ30" s="111"/>
      <c r="DQR30" s="111"/>
      <c r="DQS30" s="111"/>
      <c r="DQT30" s="111"/>
      <c r="DQU30" s="111"/>
      <c r="DQV30" s="3" t="e">
        <f>DQV26/#REF!-0.01</f>
        <v>#REF!</v>
      </c>
      <c r="DQW30" s="111" t="s">
        <v>58</v>
      </c>
      <c r="DQX30" s="111"/>
      <c r="DQY30" s="111"/>
      <c r="DQZ30" s="111"/>
      <c r="DRA30" s="111"/>
      <c r="DRB30" s="111"/>
      <c r="DRC30" s="111"/>
      <c r="DRD30" s="3" t="e">
        <f>DRD26/#REF!-0.01</f>
        <v>#REF!</v>
      </c>
      <c r="DRE30" s="111" t="s">
        <v>58</v>
      </c>
      <c r="DRF30" s="111"/>
      <c r="DRG30" s="111"/>
      <c r="DRH30" s="111"/>
      <c r="DRI30" s="111"/>
      <c r="DRJ30" s="111"/>
      <c r="DRK30" s="111"/>
      <c r="DRL30" s="3" t="e">
        <f>DRL26/#REF!-0.01</f>
        <v>#REF!</v>
      </c>
      <c r="DRM30" s="111" t="s">
        <v>58</v>
      </c>
      <c r="DRN30" s="111"/>
      <c r="DRO30" s="111"/>
      <c r="DRP30" s="111"/>
      <c r="DRQ30" s="111"/>
      <c r="DRR30" s="111"/>
      <c r="DRS30" s="111"/>
      <c r="DRT30" s="3" t="e">
        <f>DRT26/#REF!-0.01</f>
        <v>#REF!</v>
      </c>
      <c r="DRU30" s="111" t="s">
        <v>58</v>
      </c>
      <c r="DRV30" s="111"/>
      <c r="DRW30" s="111"/>
      <c r="DRX30" s="111"/>
      <c r="DRY30" s="111"/>
      <c r="DRZ30" s="111"/>
      <c r="DSA30" s="111"/>
      <c r="DSB30" s="3" t="e">
        <f>DSB26/#REF!-0.01</f>
        <v>#REF!</v>
      </c>
      <c r="DSC30" s="111" t="s">
        <v>58</v>
      </c>
      <c r="DSD30" s="111"/>
      <c r="DSE30" s="111"/>
      <c r="DSF30" s="111"/>
      <c r="DSG30" s="111"/>
      <c r="DSH30" s="111"/>
      <c r="DSI30" s="111"/>
      <c r="DSJ30" s="3" t="e">
        <f>DSJ26/#REF!-0.01</f>
        <v>#REF!</v>
      </c>
      <c r="DSK30" s="111" t="s">
        <v>58</v>
      </c>
      <c r="DSL30" s="111"/>
      <c r="DSM30" s="111"/>
      <c r="DSN30" s="111"/>
      <c r="DSO30" s="111"/>
      <c r="DSP30" s="111"/>
      <c r="DSQ30" s="111"/>
      <c r="DSR30" s="3" t="e">
        <f>DSR26/#REF!-0.01</f>
        <v>#REF!</v>
      </c>
      <c r="DSS30" s="111" t="s">
        <v>58</v>
      </c>
      <c r="DST30" s="111"/>
      <c r="DSU30" s="111"/>
      <c r="DSV30" s="111"/>
      <c r="DSW30" s="111"/>
      <c r="DSX30" s="111"/>
      <c r="DSY30" s="111"/>
      <c r="DSZ30" s="3" t="e">
        <f>DSZ26/#REF!-0.01</f>
        <v>#REF!</v>
      </c>
      <c r="DTA30" s="111" t="s">
        <v>58</v>
      </c>
      <c r="DTB30" s="111"/>
      <c r="DTC30" s="111"/>
      <c r="DTD30" s="111"/>
      <c r="DTE30" s="111"/>
      <c r="DTF30" s="111"/>
      <c r="DTG30" s="111"/>
      <c r="DTH30" s="3" t="e">
        <f>DTH26/#REF!-0.01</f>
        <v>#REF!</v>
      </c>
      <c r="DTI30" s="111" t="s">
        <v>58</v>
      </c>
      <c r="DTJ30" s="111"/>
      <c r="DTK30" s="111"/>
      <c r="DTL30" s="111"/>
      <c r="DTM30" s="111"/>
      <c r="DTN30" s="111"/>
      <c r="DTO30" s="111"/>
      <c r="DTP30" s="3" t="e">
        <f>DTP26/#REF!-0.01</f>
        <v>#REF!</v>
      </c>
      <c r="DTQ30" s="111" t="s">
        <v>58</v>
      </c>
      <c r="DTR30" s="111"/>
      <c r="DTS30" s="111"/>
      <c r="DTT30" s="111"/>
      <c r="DTU30" s="111"/>
      <c r="DTV30" s="111"/>
      <c r="DTW30" s="111"/>
      <c r="DTX30" s="3" t="e">
        <f>DTX26/#REF!-0.01</f>
        <v>#REF!</v>
      </c>
      <c r="DTY30" s="111" t="s">
        <v>58</v>
      </c>
      <c r="DTZ30" s="111"/>
      <c r="DUA30" s="111"/>
      <c r="DUB30" s="111"/>
      <c r="DUC30" s="111"/>
      <c r="DUD30" s="111"/>
      <c r="DUE30" s="111"/>
      <c r="DUF30" s="3" t="e">
        <f>DUF26/#REF!-0.01</f>
        <v>#REF!</v>
      </c>
      <c r="DUG30" s="111" t="s">
        <v>58</v>
      </c>
      <c r="DUH30" s="111"/>
      <c r="DUI30" s="111"/>
      <c r="DUJ30" s="111"/>
      <c r="DUK30" s="111"/>
      <c r="DUL30" s="111"/>
      <c r="DUM30" s="111"/>
      <c r="DUN30" s="3" t="e">
        <f>DUN26/#REF!-0.01</f>
        <v>#REF!</v>
      </c>
      <c r="DUO30" s="111" t="s">
        <v>58</v>
      </c>
      <c r="DUP30" s="111"/>
      <c r="DUQ30" s="111"/>
      <c r="DUR30" s="111"/>
      <c r="DUS30" s="111"/>
      <c r="DUT30" s="111"/>
      <c r="DUU30" s="111"/>
      <c r="DUV30" s="3" t="e">
        <f>DUV26/#REF!-0.01</f>
        <v>#REF!</v>
      </c>
      <c r="DUW30" s="111" t="s">
        <v>58</v>
      </c>
      <c r="DUX30" s="111"/>
      <c r="DUY30" s="111"/>
      <c r="DUZ30" s="111"/>
      <c r="DVA30" s="111"/>
      <c r="DVB30" s="111"/>
      <c r="DVC30" s="111"/>
      <c r="DVD30" s="3" t="e">
        <f>DVD26/#REF!-0.01</f>
        <v>#REF!</v>
      </c>
      <c r="DVE30" s="111" t="s">
        <v>58</v>
      </c>
      <c r="DVF30" s="111"/>
      <c r="DVG30" s="111"/>
      <c r="DVH30" s="111"/>
      <c r="DVI30" s="111"/>
      <c r="DVJ30" s="111"/>
      <c r="DVK30" s="111"/>
      <c r="DVL30" s="3" t="e">
        <f>DVL26/#REF!-0.01</f>
        <v>#REF!</v>
      </c>
      <c r="DVM30" s="111" t="s">
        <v>58</v>
      </c>
      <c r="DVN30" s="111"/>
      <c r="DVO30" s="111"/>
      <c r="DVP30" s="111"/>
      <c r="DVQ30" s="111"/>
      <c r="DVR30" s="111"/>
      <c r="DVS30" s="111"/>
      <c r="DVT30" s="3" t="e">
        <f>DVT26/#REF!-0.01</f>
        <v>#REF!</v>
      </c>
      <c r="DVU30" s="111" t="s">
        <v>58</v>
      </c>
      <c r="DVV30" s="111"/>
      <c r="DVW30" s="111"/>
      <c r="DVX30" s="111"/>
      <c r="DVY30" s="111"/>
      <c r="DVZ30" s="111"/>
      <c r="DWA30" s="111"/>
      <c r="DWB30" s="3" t="e">
        <f>DWB26/#REF!-0.01</f>
        <v>#REF!</v>
      </c>
      <c r="DWC30" s="111" t="s">
        <v>58</v>
      </c>
      <c r="DWD30" s="111"/>
      <c r="DWE30" s="111"/>
      <c r="DWF30" s="111"/>
      <c r="DWG30" s="111"/>
      <c r="DWH30" s="111"/>
      <c r="DWI30" s="111"/>
      <c r="DWJ30" s="3" t="e">
        <f>DWJ26/#REF!-0.01</f>
        <v>#REF!</v>
      </c>
      <c r="DWK30" s="111" t="s">
        <v>58</v>
      </c>
      <c r="DWL30" s="111"/>
      <c r="DWM30" s="111"/>
      <c r="DWN30" s="111"/>
      <c r="DWO30" s="111"/>
      <c r="DWP30" s="111"/>
      <c r="DWQ30" s="111"/>
      <c r="DWR30" s="3" t="e">
        <f>DWR26/#REF!-0.01</f>
        <v>#REF!</v>
      </c>
      <c r="DWS30" s="111" t="s">
        <v>58</v>
      </c>
      <c r="DWT30" s="111"/>
      <c r="DWU30" s="111"/>
      <c r="DWV30" s="111"/>
      <c r="DWW30" s="111"/>
      <c r="DWX30" s="111"/>
      <c r="DWY30" s="111"/>
      <c r="DWZ30" s="3" t="e">
        <f>DWZ26/#REF!-0.01</f>
        <v>#REF!</v>
      </c>
      <c r="DXA30" s="111" t="s">
        <v>58</v>
      </c>
      <c r="DXB30" s="111"/>
      <c r="DXC30" s="111"/>
      <c r="DXD30" s="111"/>
      <c r="DXE30" s="111"/>
      <c r="DXF30" s="111"/>
      <c r="DXG30" s="111"/>
      <c r="DXH30" s="3" t="e">
        <f>DXH26/#REF!-0.01</f>
        <v>#REF!</v>
      </c>
      <c r="DXI30" s="111" t="s">
        <v>58</v>
      </c>
      <c r="DXJ30" s="111"/>
      <c r="DXK30" s="111"/>
      <c r="DXL30" s="111"/>
      <c r="DXM30" s="111"/>
      <c r="DXN30" s="111"/>
      <c r="DXO30" s="111"/>
      <c r="DXP30" s="3" t="e">
        <f>DXP26/#REF!-0.01</f>
        <v>#REF!</v>
      </c>
      <c r="DXQ30" s="111" t="s">
        <v>58</v>
      </c>
      <c r="DXR30" s="111"/>
      <c r="DXS30" s="111"/>
      <c r="DXT30" s="111"/>
      <c r="DXU30" s="111"/>
      <c r="DXV30" s="111"/>
      <c r="DXW30" s="111"/>
      <c r="DXX30" s="3" t="e">
        <f>DXX26/#REF!-0.01</f>
        <v>#REF!</v>
      </c>
      <c r="DXY30" s="111" t="s">
        <v>58</v>
      </c>
      <c r="DXZ30" s="111"/>
      <c r="DYA30" s="111"/>
      <c r="DYB30" s="111"/>
      <c r="DYC30" s="111"/>
      <c r="DYD30" s="111"/>
      <c r="DYE30" s="111"/>
      <c r="DYF30" s="3" t="e">
        <f>DYF26/#REF!-0.01</f>
        <v>#REF!</v>
      </c>
      <c r="DYG30" s="111" t="s">
        <v>58</v>
      </c>
      <c r="DYH30" s="111"/>
      <c r="DYI30" s="111"/>
      <c r="DYJ30" s="111"/>
      <c r="DYK30" s="111"/>
      <c r="DYL30" s="111"/>
      <c r="DYM30" s="111"/>
      <c r="DYN30" s="3" t="e">
        <f>DYN26/#REF!-0.01</f>
        <v>#REF!</v>
      </c>
      <c r="DYO30" s="111" t="s">
        <v>58</v>
      </c>
      <c r="DYP30" s="111"/>
      <c r="DYQ30" s="111"/>
      <c r="DYR30" s="111"/>
      <c r="DYS30" s="111"/>
      <c r="DYT30" s="111"/>
      <c r="DYU30" s="111"/>
      <c r="DYV30" s="3" t="e">
        <f>DYV26/#REF!-0.01</f>
        <v>#REF!</v>
      </c>
      <c r="DYW30" s="111" t="s">
        <v>58</v>
      </c>
      <c r="DYX30" s="111"/>
      <c r="DYY30" s="111"/>
      <c r="DYZ30" s="111"/>
      <c r="DZA30" s="111"/>
      <c r="DZB30" s="111"/>
      <c r="DZC30" s="111"/>
      <c r="DZD30" s="3" t="e">
        <f>DZD26/#REF!-0.01</f>
        <v>#REF!</v>
      </c>
      <c r="DZE30" s="111" t="s">
        <v>58</v>
      </c>
      <c r="DZF30" s="111"/>
      <c r="DZG30" s="111"/>
      <c r="DZH30" s="111"/>
      <c r="DZI30" s="111"/>
      <c r="DZJ30" s="111"/>
      <c r="DZK30" s="111"/>
      <c r="DZL30" s="3" t="e">
        <f>DZL26/#REF!-0.01</f>
        <v>#REF!</v>
      </c>
      <c r="DZM30" s="111" t="s">
        <v>58</v>
      </c>
      <c r="DZN30" s="111"/>
      <c r="DZO30" s="111"/>
      <c r="DZP30" s="111"/>
      <c r="DZQ30" s="111"/>
      <c r="DZR30" s="111"/>
      <c r="DZS30" s="111"/>
      <c r="DZT30" s="3" t="e">
        <f>DZT26/#REF!-0.01</f>
        <v>#REF!</v>
      </c>
      <c r="DZU30" s="111" t="s">
        <v>58</v>
      </c>
      <c r="DZV30" s="111"/>
      <c r="DZW30" s="111"/>
      <c r="DZX30" s="111"/>
      <c r="DZY30" s="111"/>
      <c r="DZZ30" s="111"/>
      <c r="EAA30" s="111"/>
      <c r="EAB30" s="3" t="e">
        <f>EAB26/#REF!-0.01</f>
        <v>#REF!</v>
      </c>
      <c r="EAC30" s="111" t="s">
        <v>58</v>
      </c>
      <c r="EAD30" s="111"/>
      <c r="EAE30" s="111"/>
      <c r="EAF30" s="111"/>
      <c r="EAG30" s="111"/>
      <c r="EAH30" s="111"/>
      <c r="EAI30" s="111"/>
      <c r="EAJ30" s="3" t="e">
        <f>EAJ26/#REF!-0.01</f>
        <v>#REF!</v>
      </c>
      <c r="EAK30" s="111" t="s">
        <v>58</v>
      </c>
      <c r="EAL30" s="111"/>
      <c r="EAM30" s="111"/>
      <c r="EAN30" s="111"/>
      <c r="EAO30" s="111"/>
      <c r="EAP30" s="111"/>
      <c r="EAQ30" s="111"/>
      <c r="EAR30" s="3" t="e">
        <f>EAR26/#REF!-0.01</f>
        <v>#REF!</v>
      </c>
      <c r="EAS30" s="111" t="s">
        <v>58</v>
      </c>
      <c r="EAT30" s="111"/>
      <c r="EAU30" s="111"/>
      <c r="EAV30" s="111"/>
      <c r="EAW30" s="111"/>
      <c r="EAX30" s="111"/>
      <c r="EAY30" s="111"/>
      <c r="EAZ30" s="3" t="e">
        <f>EAZ26/#REF!-0.01</f>
        <v>#REF!</v>
      </c>
      <c r="EBA30" s="111" t="s">
        <v>58</v>
      </c>
      <c r="EBB30" s="111"/>
      <c r="EBC30" s="111"/>
      <c r="EBD30" s="111"/>
      <c r="EBE30" s="111"/>
      <c r="EBF30" s="111"/>
      <c r="EBG30" s="111"/>
      <c r="EBH30" s="3" t="e">
        <f>EBH26/#REF!-0.01</f>
        <v>#REF!</v>
      </c>
      <c r="EBI30" s="111" t="s">
        <v>58</v>
      </c>
      <c r="EBJ30" s="111"/>
      <c r="EBK30" s="111"/>
      <c r="EBL30" s="111"/>
      <c r="EBM30" s="111"/>
      <c r="EBN30" s="111"/>
      <c r="EBO30" s="111"/>
      <c r="EBP30" s="3" t="e">
        <f>EBP26/#REF!-0.01</f>
        <v>#REF!</v>
      </c>
      <c r="EBQ30" s="111" t="s">
        <v>58</v>
      </c>
      <c r="EBR30" s="111"/>
      <c r="EBS30" s="111"/>
      <c r="EBT30" s="111"/>
      <c r="EBU30" s="111"/>
      <c r="EBV30" s="111"/>
      <c r="EBW30" s="111"/>
      <c r="EBX30" s="3" t="e">
        <f>EBX26/#REF!-0.01</f>
        <v>#REF!</v>
      </c>
      <c r="EBY30" s="111" t="s">
        <v>58</v>
      </c>
      <c r="EBZ30" s="111"/>
      <c r="ECA30" s="111"/>
      <c r="ECB30" s="111"/>
      <c r="ECC30" s="111"/>
      <c r="ECD30" s="111"/>
      <c r="ECE30" s="111"/>
      <c r="ECF30" s="3" t="e">
        <f>ECF26/#REF!-0.01</f>
        <v>#REF!</v>
      </c>
      <c r="ECG30" s="111" t="s">
        <v>58</v>
      </c>
      <c r="ECH30" s="111"/>
      <c r="ECI30" s="111"/>
      <c r="ECJ30" s="111"/>
      <c r="ECK30" s="111"/>
      <c r="ECL30" s="111"/>
      <c r="ECM30" s="111"/>
      <c r="ECN30" s="3" t="e">
        <f>ECN26/#REF!-0.01</f>
        <v>#REF!</v>
      </c>
      <c r="ECO30" s="111" t="s">
        <v>58</v>
      </c>
      <c r="ECP30" s="111"/>
      <c r="ECQ30" s="111"/>
      <c r="ECR30" s="111"/>
      <c r="ECS30" s="111"/>
      <c r="ECT30" s="111"/>
      <c r="ECU30" s="111"/>
      <c r="ECV30" s="3" t="e">
        <f>ECV26/#REF!-0.01</f>
        <v>#REF!</v>
      </c>
      <c r="ECW30" s="111" t="s">
        <v>58</v>
      </c>
      <c r="ECX30" s="111"/>
      <c r="ECY30" s="111"/>
      <c r="ECZ30" s="111"/>
      <c r="EDA30" s="111"/>
      <c r="EDB30" s="111"/>
      <c r="EDC30" s="111"/>
      <c r="EDD30" s="3" t="e">
        <f>EDD26/#REF!-0.01</f>
        <v>#REF!</v>
      </c>
      <c r="EDE30" s="111" t="s">
        <v>58</v>
      </c>
      <c r="EDF30" s="111"/>
      <c r="EDG30" s="111"/>
      <c r="EDH30" s="111"/>
      <c r="EDI30" s="111"/>
      <c r="EDJ30" s="111"/>
      <c r="EDK30" s="111"/>
      <c r="EDL30" s="3" t="e">
        <f>EDL26/#REF!-0.01</f>
        <v>#REF!</v>
      </c>
      <c r="EDM30" s="111" t="s">
        <v>58</v>
      </c>
      <c r="EDN30" s="111"/>
      <c r="EDO30" s="111"/>
      <c r="EDP30" s="111"/>
      <c r="EDQ30" s="111"/>
      <c r="EDR30" s="111"/>
      <c r="EDS30" s="111"/>
      <c r="EDT30" s="3" t="e">
        <f>EDT26/#REF!-0.01</f>
        <v>#REF!</v>
      </c>
      <c r="EDU30" s="111" t="s">
        <v>58</v>
      </c>
      <c r="EDV30" s="111"/>
      <c r="EDW30" s="111"/>
      <c r="EDX30" s="111"/>
      <c r="EDY30" s="111"/>
      <c r="EDZ30" s="111"/>
      <c r="EEA30" s="111"/>
      <c r="EEB30" s="3" t="e">
        <f>EEB26/#REF!-0.01</f>
        <v>#REF!</v>
      </c>
      <c r="EEC30" s="111" t="s">
        <v>58</v>
      </c>
      <c r="EED30" s="111"/>
      <c r="EEE30" s="111"/>
      <c r="EEF30" s="111"/>
      <c r="EEG30" s="111"/>
      <c r="EEH30" s="111"/>
      <c r="EEI30" s="111"/>
      <c r="EEJ30" s="3" t="e">
        <f>EEJ26/#REF!-0.01</f>
        <v>#REF!</v>
      </c>
      <c r="EEK30" s="111" t="s">
        <v>58</v>
      </c>
      <c r="EEL30" s="111"/>
      <c r="EEM30" s="111"/>
      <c r="EEN30" s="111"/>
      <c r="EEO30" s="111"/>
      <c r="EEP30" s="111"/>
      <c r="EEQ30" s="111"/>
      <c r="EER30" s="3" t="e">
        <f>EER26/#REF!-0.01</f>
        <v>#REF!</v>
      </c>
      <c r="EES30" s="111" t="s">
        <v>58</v>
      </c>
      <c r="EET30" s="111"/>
      <c r="EEU30" s="111"/>
      <c r="EEV30" s="111"/>
      <c r="EEW30" s="111"/>
      <c r="EEX30" s="111"/>
      <c r="EEY30" s="111"/>
      <c r="EEZ30" s="3" t="e">
        <f>EEZ26/#REF!-0.01</f>
        <v>#REF!</v>
      </c>
      <c r="EFA30" s="111" t="s">
        <v>58</v>
      </c>
      <c r="EFB30" s="111"/>
      <c r="EFC30" s="111"/>
      <c r="EFD30" s="111"/>
      <c r="EFE30" s="111"/>
      <c r="EFF30" s="111"/>
      <c r="EFG30" s="111"/>
      <c r="EFH30" s="3" t="e">
        <f>EFH26/#REF!-0.01</f>
        <v>#REF!</v>
      </c>
      <c r="EFI30" s="111" t="s">
        <v>58</v>
      </c>
      <c r="EFJ30" s="111"/>
      <c r="EFK30" s="111"/>
      <c r="EFL30" s="111"/>
      <c r="EFM30" s="111"/>
      <c r="EFN30" s="111"/>
      <c r="EFO30" s="111"/>
      <c r="EFP30" s="3" t="e">
        <f>EFP26/#REF!-0.01</f>
        <v>#REF!</v>
      </c>
      <c r="EFQ30" s="111" t="s">
        <v>58</v>
      </c>
      <c r="EFR30" s="111"/>
      <c r="EFS30" s="111"/>
      <c r="EFT30" s="111"/>
      <c r="EFU30" s="111"/>
      <c r="EFV30" s="111"/>
      <c r="EFW30" s="111"/>
      <c r="EFX30" s="3" t="e">
        <f>EFX26/#REF!-0.01</f>
        <v>#REF!</v>
      </c>
      <c r="EFY30" s="111" t="s">
        <v>58</v>
      </c>
      <c r="EFZ30" s="111"/>
      <c r="EGA30" s="111"/>
      <c r="EGB30" s="111"/>
      <c r="EGC30" s="111"/>
      <c r="EGD30" s="111"/>
      <c r="EGE30" s="111"/>
      <c r="EGF30" s="3" t="e">
        <f>EGF26/#REF!-0.01</f>
        <v>#REF!</v>
      </c>
      <c r="EGG30" s="111" t="s">
        <v>58</v>
      </c>
      <c r="EGH30" s="111"/>
      <c r="EGI30" s="111"/>
      <c r="EGJ30" s="111"/>
      <c r="EGK30" s="111"/>
      <c r="EGL30" s="111"/>
      <c r="EGM30" s="111"/>
      <c r="EGN30" s="3" t="e">
        <f>EGN26/#REF!-0.01</f>
        <v>#REF!</v>
      </c>
      <c r="EGO30" s="111" t="s">
        <v>58</v>
      </c>
      <c r="EGP30" s="111"/>
      <c r="EGQ30" s="111"/>
      <c r="EGR30" s="111"/>
      <c r="EGS30" s="111"/>
      <c r="EGT30" s="111"/>
      <c r="EGU30" s="111"/>
      <c r="EGV30" s="3" t="e">
        <f>EGV26/#REF!-0.01</f>
        <v>#REF!</v>
      </c>
      <c r="EGW30" s="111" t="s">
        <v>58</v>
      </c>
      <c r="EGX30" s="111"/>
      <c r="EGY30" s="111"/>
      <c r="EGZ30" s="111"/>
      <c r="EHA30" s="111"/>
      <c r="EHB30" s="111"/>
      <c r="EHC30" s="111"/>
      <c r="EHD30" s="3" t="e">
        <f>EHD26/#REF!-0.01</f>
        <v>#REF!</v>
      </c>
      <c r="EHE30" s="111" t="s">
        <v>58</v>
      </c>
      <c r="EHF30" s="111"/>
      <c r="EHG30" s="111"/>
      <c r="EHH30" s="111"/>
      <c r="EHI30" s="111"/>
      <c r="EHJ30" s="111"/>
      <c r="EHK30" s="111"/>
      <c r="EHL30" s="3" t="e">
        <f>EHL26/#REF!-0.01</f>
        <v>#REF!</v>
      </c>
      <c r="EHM30" s="111" t="s">
        <v>58</v>
      </c>
      <c r="EHN30" s="111"/>
      <c r="EHO30" s="111"/>
      <c r="EHP30" s="111"/>
      <c r="EHQ30" s="111"/>
      <c r="EHR30" s="111"/>
      <c r="EHS30" s="111"/>
      <c r="EHT30" s="3" t="e">
        <f>EHT26/#REF!-0.01</f>
        <v>#REF!</v>
      </c>
      <c r="EHU30" s="111" t="s">
        <v>58</v>
      </c>
      <c r="EHV30" s="111"/>
      <c r="EHW30" s="111"/>
      <c r="EHX30" s="111"/>
      <c r="EHY30" s="111"/>
      <c r="EHZ30" s="111"/>
      <c r="EIA30" s="111"/>
      <c r="EIB30" s="3" t="e">
        <f>EIB26/#REF!-0.01</f>
        <v>#REF!</v>
      </c>
      <c r="EIC30" s="111" t="s">
        <v>58</v>
      </c>
      <c r="EID30" s="111"/>
      <c r="EIE30" s="111"/>
      <c r="EIF30" s="111"/>
      <c r="EIG30" s="111"/>
      <c r="EIH30" s="111"/>
      <c r="EII30" s="111"/>
      <c r="EIJ30" s="3" t="e">
        <f>EIJ26/#REF!-0.01</f>
        <v>#REF!</v>
      </c>
      <c r="EIK30" s="111" t="s">
        <v>58</v>
      </c>
      <c r="EIL30" s="111"/>
      <c r="EIM30" s="111"/>
      <c r="EIN30" s="111"/>
      <c r="EIO30" s="111"/>
      <c r="EIP30" s="111"/>
      <c r="EIQ30" s="111"/>
      <c r="EIR30" s="3" t="e">
        <f>EIR26/#REF!-0.01</f>
        <v>#REF!</v>
      </c>
      <c r="EIS30" s="111" t="s">
        <v>58</v>
      </c>
      <c r="EIT30" s="111"/>
      <c r="EIU30" s="111"/>
      <c r="EIV30" s="111"/>
      <c r="EIW30" s="111"/>
      <c r="EIX30" s="111"/>
      <c r="EIY30" s="111"/>
      <c r="EIZ30" s="3" t="e">
        <f>EIZ26/#REF!-0.01</f>
        <v>#REF!</v>
      </c>
      <c r="EJA30" s="111" t="s">
        <v>58</v>
      </c>
      <c r="EJB30" s="111"/>
      <c r="EJC30" s="111"/>
      <c r="EJD30" s="111"/>
      <c r="EJE30" s="111"/>
      <c r="EJF30" s="111"/>
      <c r="EJG30" s="111"/>
      <c r="EJH30" s="3" t="e">
        <f>EJH26/#REF!-0.01</f>
        <v>#REF!</v>
      </c>
      <c r="EJI30" s="111" t="s">
        <v>58</v>
      </c>
      <c r="EJJ30" s="111"/>
      <c r="EJK30" s="111"/>
      <c r="EJL30" s="111"/>
      <c r="EJM30" s="111"/>
      <c r="EJN30" s="111"/>
      <c r="EJO30" s="111"/>
      <c r="EJP30" s="3" t="e">
        <f>EJP26/#REF!-0.01</f>
        <v>#REF!</v>
      </c>
      <c r="EJQ30" s="111" t="s">
        <v>58</v>
      </c>
      <c r="EJR30" s="111"/>
      <c r="EJS30" s="111"/>
      <c r="EJT30" s="111"/>
      <c r="EJU30" s="111"/>
      <c r="EJV30" s="111"/>
      <c r="EJW30" s="111"/>
      <c r="EJX30" s="3" t="e">
        <f>EJX26/#REF!-0.01</f>
        <v>#REF!</v>
      </c>
      <c r="EJY30" s="111" t="s">
        <v>58</v>
      </c>
      <c r="EJZ30" s="111"/>
      <c r="EKA30" s="111"/>
      <c r="EKB30" s="111"/>
      <c r="EKC30" s="111"/>
      <c r="EKD30" s="111"/>
      <c r="EKE30" s="111"/>
      <c r="EKF30" s="3" t="e">
        <f>EKF26/#REF!-0.01</f>
        <v>#REF!</v>
      </c>
      <c r="EKG30" s="111" t="s">
        <v>58</v>
      </c>
      <c r="EKH30" s="111"/>
      <c r="EKI30" s="111"/>
      <c r="EKJ30" s="111"/>
      <c r="EKK30" s="111"/>
      <c r="EKL30" s="111"/>
      <c r="EKM30" s="111"/>
      <c r="EKN30" s="3" t="e">
        <f>EKN26/#REF!-0.01</f>
        <v>#REF!</v>
      </c>
      <c r="EKO30" s="111" t="s">
        <v>58</v>
      </c>
      <c r="EKP30" s="111"/>
      <c r="EKQ30" s="111"/>
      <c r="EKR30" s="111"/>
      <c r="EKS30" s="111"/>
      <c r="EKT30" s="111"/>
      <c r="EKU30" s="111"/>
      <c r="EKV30" s="3" t="e">
        <f>EKV26/#REF!-0.01</f>
        <v>#REF!</v>
      </c>
      <c r="EKW30" s="111" t="s">
        <v>58</v>
      </c>
      <c r="EKX30" s="111"/>
      <c r="EKY30" s="111"/>
      <c r="EKZ30" s="111"/>
      <c r="ELA30" s="111"/>
      <c r="ELB30" s="111"/>
      <c r="ELC30" s="111"/>
      <c r="ELD30" s="3" t="e">
        <f>ELD26/#REF!-0.01</f>
        <v>#REF!</v>
      </c>
      <c r="ELE30" s="111" t="s">
        <v>58</v>
      </c>
      <c r="ELF30" s="111"/>
      <c r="ELG30" s="111"/>
      <c r="ELH30" s="111"/>
      <c r="ELI30" s="111"/>
      <c r="ELJ30" s="111"/>
      <c r="ELK30" s="111"/>
      <c r="ELL30" s="3" t="e">
        <f>ELL26/#REF!-0.01</f>
        <v>#REF!</v>
      </c>
      <c r="ELM30" s="111" t="s">
        <v>58</v>
      </c>
      <c r="ELN30" s="111"/>
      <c r="ELO30" s="111"/>
      <c r="ELP30" s="111"/>
      <c r="ELQ30" s="111"/>
      <c r="ELR30" s="111"/>
      <c r="ELS30" s="111"/>
      <c r="ELT30" s="3" t="e">
        <f>ELT26/#REF!-0.01</f>
        <v>#REF!</v>
      </c>
      <c r="ELU30" s="111" t="s">
        <v>58</v>
      </c>
      <c r="ELV30" s="111"/>
      <c r="ELW30" s="111"/>
      <c r="ELX30" s="111"/>
      <c r="ELY30" s="111"/>
      <c r="ELZ30" s="111"/>
      <c r="EMA30" s="111"/>
      <c r="EMB30" s="3" t="e">
        <f>EMB26/#REF!-0.01</f>
        <v>#REF!</v>
      </c>
      <c r="EMC30" s="111" t="s">
        <v>58</v>
      </c>
      <c r="EMD30" s="111"/>
      <c r="EME30" s="111"/>
      <c r="EMF30" s="111"/>
      <c r="EMG30" s="111"/>
      <c r="EMH30" s="111"/>
      <c r="EMI30" s="111"/>
      <c r="EMJ30" s="3" t="e">
        <f>EMJ26/#REF!-0.01</f>
        <v>#REF!</v>
      </c>
      <c r="EMK30" s="111" t="s">
        <v>58</v>
      </c>
      <c r="EML30" s="111"/>
      <c r="EMM30" s="111"/>
      <c r="EMN30" s="111"/>
      <c r="EMO30" s="111"/>
      <c r="EMP30" s="111"/>
      <c r="EMQ30" s="111"/>
      <c r="EMR30" s="3" t="e">
        <f>EMR26/#REF!-0.01</f>
        <v>#REF!</v>
      </c>
      <c r="EMS30" s="111" t="s">
        <v>58</v>
      </c>
      <c r="EMT30" s="111"/>
      <c r="EMU30" s="111"/>
      <c r="EMV30" s="111"/>
      <c r="EMW30" s="111"/>
      <c r="EMX30" s="111"/>
      <c r="EMY30" s="111"/>
      <c r="EMZ30" s="3" t="e">
        <f>EMZ26/#REF!-0.01</f>
        <v>#REF!</v>
      </c>
      <c r="ENA30" s="111" t="s">
        <v>58</v>
      </c>
      <c r="ENB30" s="111"/>
      <c r="ENC30" s="111"/>
      <c r="END30" s="111"/>
      <c r="ENE30" s="111"/>
      <c r="ENF30" s="111"/>
      <c r="ENG30" s="111"/>
      <c r="ENH30" s="3" t="e">
        <f>ENH26/#REF!-0.01</f>
        <v>#REF!</v>
      </c>
      <c r="ENI30" s="111" t="s">
        <v>58</v>
      </c>
      <c r="ENJ30" s="111"/>
      <c r="ENK30" s="111"/>
      <c r="ENL30" s="111"/>
      <c r="ENM30" s="111"/>
      <c r="ENN30" s="111"/>
      <c r="ENO30" s="111"/>
      <c r="ENP30" s="3" t="e">
        <f>ENP26/#REF!-0.01</f>
        <v>#REF!</v>
      </c>
      <c r="ENQ30" s="111" t="s">
        <v>58</v>
      </c>
      <c r="ENR30" s="111"/>
      <c r="ENS30" s="111"/>
      <c r="ENT30" s="111"/>
      <c r="ENU30" s="111"/>
      <c r="ENV30" s="111"/>
      <c r="ENW30" s="111"/>
      <c r="ENX30" s="3" t="e">
        <f>ENX26/#REF!-0.01</f>
        <v>#REF!</v>
      </c>
      <c r="ENY30" s="111" t="s">
        <v>58</v>
      </c>
      <c r="ENZ30" s="111"/>
      <c r="EOA30" s="111"/>
      <c r="EOB30" s="111"/>
      <c r="EOC30" s="111"/>
      <c r="EOD30" s="111"/>
      <c r="EOE30" s="111"/>
      <c r="EOF30" s="3" t="e">
        <f>EOF26/#REF!-0.01</f>
        <v>#REF!</v>
      </c>
      <c r="EOG30" s="111" t="s">
        <v>58</v>
      </c>
      <c r="EOH30" s="111"/>
      <c r="EOI30" s="111"/>
      <c r="EOJ30" s="111"/>
      <c r="EOK30" s="111"/>
      <c r="EOL30" s="111"/>
      <c r="EOM30" s="111"/>
      <c r="EON30" s="3" t="e">
        <f>EON26/#REF!-0.01</f>
        <v>#REF!</v>
      </c>
      <c r="EOO30" s="111" t="s">
        <v>58</v>
      </c>
      <c r="EOP30" s="111"/>
      <c r="EOQ30" s="111"/>
      <c r="EOR30" s="111"/>
      <c r="EOS30" s="111"/>
      <c r="EOT30" s="111"/>
      <c r="EOU30" s="111"/>
      <c r="EOV30" s="3" t="e">
        <f>EOV26/#REF!-0.01</f>
        <v>#REF!</v>
      </c>
      <c r="EOW30" s="111" t="s">
        <v>58</v>
      </c>
      <c r="EOX30" s="111"/>
      <c r="EOY30" s="111"/>
      <c r="EOZ30" s="111"/>
      <c r="EPA30" s="111"/>
      <c r="EPB30" s="111"/>
      <c r="EPC30" s="111"/>
      <c r="EPD30" s="3" t="e">
        <f>EPD26/#REF!-0.01</f>
        <v>#REF!</v>
      </c>
      <c r="EPE30" s="111" t="s">
        <v>58</v>
      </c>
      <c r="EPF30" s="111"/>
      <c r="EPG30" s="111"/>
      <c r="EPH30" s="111"/>
      <c r="EPI30" s="111"/>
      <c r="EPJ30" s="111"/>
      <c r="EPK30" s="111"/>
      <c r="EPL30" s="3" t="e">
        <f>EPL26/#REF!-0.01</f>
        <v>#REF!</v>
      </c>
      <c r="EPM30" s="111" t="s">
        <v>58</v>
      </c>
      <c r="EPN30" s="111"/>
      <c r="EPO30" s="111"/>
      <c r="EPP30" s="111"/>
      <c r="EPQ30" s="111"/>
      <c r="EPR30" s="111"/>
      <c r="EPS30" s="111"/>
      <c r="EPT30" s="3" t="e">
        <f>EPT26/#REF!-0.01</f>
        <v>#REF!</v>
      </c>
      <c r="EPU30" s="111" t="s">
        <v>58</v>
      </c>
      <c r="EPV30" s="111"/>
      <c r="EPW30" s="111"/>
      <c r="EPX30" s="111"/>
      <c r="EPY30" s="111"/>
      <c r="EPZ30" s="111"/>
      <c r="EQA30" s="111"/>
      <c r="EQB30" s="3" t="e">
        <f>EQB26/#REF!-0.01</f>
        <v>#REF!</v>
      </c>
      <c r="EQC30" s="111" t="s">
        <v>58</v>
      </c>
      <c r="EQD30" s="111"/>
      <c r="EQE30" s="111"/>
      <c r="EQF30" s="111"/>
      <c r="EQG30" s="111"/>
      <c r="EQH30" s="111"/>
      <c r="EQI30" s="111"/>
      <c r="EQJ30" s="3" t="e">
        <f>EQJ26/#REF!-0.01</f>
        <v>#REF!</v>
      </c>
      <c r="EQK30" s="111" t="s">
        <v>58</v>
      </c>
      <c r="EQL30" s="111"/>
      <c r="EQM30" s="111"/>
      <c r="EQN30" s="111"/>
      <c r="EQO30" s="111"/>
      <c r="EQP30" s="111"/>
      <c r="EQQ30" s="111"/>
      <c r="EQR30" s="3" t="e">
        <f>EQR26/#REF!-0.01</f>
        <v>#REF!</v>
      </c>
      <c r="EQS30" s="111" t="s">
        <v>58</v>
      </c>
      <c r="EQT30" s="111"/>
      <c r="EQU30" s="111"/>
      <c r="EQV30" s="111"/>
      <c r="EQW30" s="111"/>
      <c r="EQX30" s="111"/>
      <c r="EQY30" s="111"/>
      <c r="EQZ30" s="3" t="e">
        <f>EQZ26/#REF!-0.01</f>
        <v>#REF!</v>
      </c>
      <c r="ERA30" s="111" t="s">
        <v>58</v>
      </c>
      <c r="ERB30" s="111"/>
      <c r="ERC30" s="111"/>
      <c r="ERD30" s="111"/>
      <c r="ERE30" s="111"/>
      <c r="ERF30" s="111"/>
      <c r="ERG30" s="111"/>
      <c r="ERH30" s="3" t="e">
        <f>ERH26/#REF!-0.01</f>
        <v>#REF!</v>
      </c>
      <c r="ERI30" s="111" t="s">
        <v>58</v>
      </c>
      <c r="ERJ30" s="111"/>
      <c r="ERK30" s="111"/>
      <c r="ERL30" s="111"/>
      <c r="ERM30" s="111"/>
      <c r="ERN30" s="111"/>
      <c r="ERO30" s="111"/>
      <c r="ERP30" s="3" t="e">
        <f>ERP26/#REF!-0.01</f>
        <v>#REF!</v>
      </c>
      <c r="ERQ30" s="111" t="s">
        <v>58</v>
      </c>
      <c r="ERR30" s="111"/>
      <c r="ERS30" s="111"/>
      <c r="ERT30" s="111"/>
      <c r="ERU30" s="111"/>
      <c r="ERV30" s="111"/>
      <c r="ERW30" s="111"/>
      <c r="ERX30" s="3" t="e">
        <f>ERX26/#REF!-0.01</f>
        <v>#REF!</v>
      </c>
      <c r="ERY30" s="111" t="s">
        <v>58</v>
      </c>
      <c r="ERZ30" s="111"/>
      <c r="ESA30" s="111"/>
      <c r="ESB30" s="111"/>
      <c r="ESC30" s="111"/>
      <c r="ESD30" s="111"/>
      <c r="ESE30" s="111"/>
      <c r="ESF30" s="3" t="e">
        <f>ESF26/#REF!-0.01</f>
        <v>#REF!</v>
      </c>
      <c r="ESG30" s="111" t="s">
        <v>58</v>
      </c>
      <c r="ESH30" s="111"/>
      <c r="ESI30" s="111"/>
      <c r="ESJ30" s="111"/>
      <c r="ESK30" s="111"/>
      <c r="ESL30" s="111"/>
      <c r="ESM30" s="111"/>
      <c r="ESN30" s="3" t="e">
        <f>ESN26/#REF!-0.01</f>
        <v>#REF!</v>
      </c>
      <c r="ESO30" s="111" t="s">
        <v>58</v>
      </c>
      <c r="ESP30" s="111"/>
      <c r="ESQ30" s="111"/>
      <c r="ESR30" s="111"/>
      <c r="ESS30" s="111"/>
      <c r="EST30" s="111"/>
      <c r="ESU30" s="111"/>
      <c r="ESV30" s="3" t="e">
        <f>ESV26/#REF!-0.01</f>
        <v>#REF!</v>
      </c>
      <c r="ESW30" s="111" t="s">
        <v>58</v>
      </c>
      <c r="ESX30" s="111"/>
      <c r="ESY30" s="111"/>
      <c r="ESZ30" s="111"/>
      <c r="ETA30" s="111"/>
      <c r="ETB30" s="111"/>
      <c r="ETC30" s="111"/>
      <c r="ETD30" s="3" t="e">
        <f>ETD26/#REF!-0.01</f>
        <v>#REF!</v>
      </c>
      <c r="ETE30" s="111" t="s">
        <v>58</v>
      </c>
      <c r="ETF30" s="111"/>
      <c r="ETG30" s="111"/>
      <c r="ETH30" s="111"/>
      <c r="ETI30" s="111"/>
      <c r="ETJ30" s="111"/>
      <c r="ETK30" s="111"/>
      <c r="ETL30" s="3" t="e">
        <f>ETL26/#REF!-0.01</f>
        <v>#REF!</v>
      </c>
      <c r="ETM30" s="111" t="s">
        <v>58</v>
      </c>
      <c r="ETN30" s="111"/>
      <c r="ETO30" s="111"/>
      <c r="ETP30" s="111"/>
      <c r="ETQ30" s="111"/>
      <c r="ETR30" s="111"/>
      <c r="ETS30" s="111"/>
      <c r="ETT30" s="3" t="e">
        <f>ETT26/#REF!-0.01</f>
        <v>#REF!</v>
      </c>
      <c r="ETU30" s="111" t="s">
        <v>58</v>
      </c>
      <c r="ETV30" s="111"/>
      <c r="ETW30" s="111"/>
      <c r="ETX30" s="111"/>
      <c r="ETY30" s="111"/>
      <c r="ETZ30" s="111"/>
      <c r="EUA30" s="111"/>
      <c r="EUB30" s="3" t="e">
        <f>EUB26/#REF!-0.01</f>
        <v>#REF!</v>
      </c>
      <c r="EUC30" s="111" t="s">
        <v>58</v>
      </c>
      <c r="EUD30" s="111"/>
      <c r="EUE30" s="111"/>
      <c r="EUF30" s="111"/>
      <c r="EUG30" s="111"/>
      <c r="EUH30" s="111"/>
      <c r="EUI30" s="111"/>
      <c r="EUJ30" s="3" t="e">
        <f>EUJ26/#REF!-0.01</f>
        <v>#REF!</v>
      </c>
      <c r="EUK30" s="111" t="s">
        <v>58</v>
      </c>
      <c r="EUL30" s="111"/>
      <c r="EUM30" s="111"/>
      <c r="EUN30" s="111"/>
      <c r="EUO30" s="111"/>
      <c r="EUP30" s="111"/>
      <c r="EUQ30" s="111"/>
      <c r="EUR30" s="3" t="e">
        <f>EUR26/#REF!-0.01</f>
        <v>#REF!</v>
      </c>
      <c r="EUS30" s="111" t="s">
        <v>58</v>
      </c>
      <c r="EUT30" s="111"/>
      <c r="EUU30" s="111"/>
      <c r="EUV30" s="111"/>
      <c r="EUW30" s="111"/>
      <c r="EUX30" s="111"/>
      <c r="EUY30" s="111"/>
      <c r="EUZ30" s="3" t="e">
        <f>EUZ26/#REF!-0.01</f>
        <v>#REF!</v>
      </c>
      <c r="EVA30" s="111" t="s">
        <v>58</v>
      </c>
      <c r="EVB30" s="111"/>
      <c r="EVC30" s="111"/>
      <c r="EVD30" s="111"/>
      <c r="EVE30" s="111"/>
      <c r="EVF30" s="111"/>
      <c r="EVG30" s="111"/>
      <c r="EVH30" s="3" t="e">
        <f>EVH26/#REF!-0.01</f>
        <v>#REF!</v>
      </c>
      <c r="EVI30" s="111" t="s">
        <v>58</v>
      </c>
      <c r="EVJ30" s="111"/>
      <c r="EVK30" s="111"/>
      <c r="EVL30" s="111"/>
      <c r="EVM30" s="111"/>
      <c r="EVN30" s="111"/>
      <c r="EVO30" s="111"/>
      <c r="EVP30" s="3" t="e">
        <f>EVP26/#REF!-0.01</f>
        <v>#REF!</v>
      </c>
      <c r="EVQ30" s="111" t="s">
        <v>58</v>
      </c>
      <c r="EVR30" s="111"/>
      <c r="EVS30" s="111"/>
      <c r="EVT30" s="111"/>
      <c r="EVU30" s="111"/>
      <c r="EVV30" s="111"/>
      <c r="EVW30" s="111"/>
      <c r="EVX30" s="3" t="e">
        <f>EVX26/#REF!-0.01</f>
        <v>#REF!</v>
      </c>
      <c r="EVY30" s="111" t="s">
        <v>58</v>
      </c>
      <c r="EVZ30" s="111"/>
      <c r="EWA30" s="111"/>
      <c r="EWB30" s="111"/>
      <c r="EWC30" s="111"/>
      <c r="EWD30" s="111"/>
      <c r="EWE30" s="111"/>
      <c r="EWF30" s="3" t="e">
        <f>EWF26/#REF!-0.01</f>
        <v>#REF!</v>
      </c>
      <c r="EWG30" s="111" t="s">
        <v>58</v>
      </c>
      <c r="EWH30" s="111"/>
      <c r="EWI30" s="111"/>
      <c r="EWJ30" s="111"/>
      <c r="EWK30" s="111"/>
      <c r="EWL30" s="111"/>
      <c r="EWM30" s="111"/>
      <c r="EWN30" s="3" t="e">
        <f>EWN26/#REF!-0.01</f>
        <v>#REF!</v>
      </c>
      <c r="EWO30" s="111" t="s">
        <v>58</v>
      </c>
      <c r="EWP30" s="111"/>
      <c r="EWQ30" s="111"/>
      <c r="EWR30" s="111"/>
      <c r="EWS30" s="111"/>
      <c r="EWT30" s="111"/>
      <c r="EWU30" s="111"/>
      <c r="EWV30" s="3" t="e">
        <f>EWV26/#REF!-0.01</f>
        <v>#REF!</v>
      </c>
      <c r="EWW30" s="111" t="s">
        <v>58</v>
      </c>
      <c r="EWX30" s="111"/>
      <c r="EWY30" s="111"/>
      <c r="EWZ30" s="111"/>
      <c r="EXA30" s="111"/>
      <c r="EXB30" s="111"/>
      <c r="EXC30" s="111"/>
      <c r="EXD30" s="3" t="e">
        <f>EXD26/#REF!-0.01</f>
        <v>#REF!</v>
      </c>
      <c r="EXE30" s="111" t="s">
        <v>58</v>
      </c>
      <c r="EXF30" s="111"/>
      <c r="EXG30" s="111"/>
      <c r="EXH30" s="111"/>
      <c r="EXI30" s="111"/>
      <c r="EXJ30" s="111"/>
      <c r="EXK30" s="111"/>
      <c r="EXL30" s="3" t="e">
        <f>EXL26/#REF!-0.01</f>
        <v>#REF!</v>
      </c>
      <c r="EXM30" s="111" t="s">
        <v>58</v>
      </c>
      <c r="EXN30" s="111"/>
      <c r="EXO30" s="111"/>
      <c r="EXP30" s="111"/>
      <c r="EXQ30" s="111"/>
      <c r="EXR30" s="111"/>
      <c r="EXS30" s="111"/>
      <c r="EXT30" s="3" t="e">
        <f>EXT26/#REF!-0.01</f>
        <v>#REF!</v>
      </c>
      <c r="EXU30" s="111" t="s">
        <v>58</v>
      </c>
      <c r="EXV30" s="111"/>
      <c r="EXW30" s="111"/>
      <c r="EXX30" s="111"/>
      <c r="EXY30" s="111"/>
      <c r="EXZ30" s="111"/>
      <c r="EYA30" s="111"/>
      <c r="EYB30" s="3" t="e">
        <f>EYB26/#REF!-0.01</f>
        <v>#REF!</v>
      </c>
      <c r="EYC30" s="111" t="s">
        <v>58</v>
      </c>
      <c r="EYD30" s="111"/>
      <c r="EYE30" s="111"/>
      <c r="EYF30" s="111"/>
      <c r="EYG30" s="111"/>
      <c r="EYH30" s="111"/>
      <c r="EYI30" s="111"/>
      <c r="EYJ30" s="3" t="e">
        <f>EYJ26/#REF!-0.01</f>
        <v>#REF!</v>
      </c>
      <c r="EYK30" s="111" t="s">
        <v>58</v>
      </c>
      <c r="EYL30" s="111"/>
      <c r="EYM30" s="111"/>
      <c r="EYN30" s="111"/>
      <c r="EYO30" s="111"/>
      <c r="EYP30" s="111"/>
      <c r="EYQ30" s="111"/>
      <c r="EYR30" s="3" t="e">
        <f>EYR26/#REF!-0.01</f>
        <v>#REF!</v>
      </c>
      <c r="EYS30" s="111" t="s">
        <v>58</v>
      </c>
      <c r="EYT30" s="111"/>
      <c r="EYU30" s="111"/>
      <c r="EYV30" s="111"/>
      <c r="EYW30" s="111"/>
      <c r="EYX30" s="111"/>
      <c r="EYY30" s="111"/>
      <c r="EYZ30" s="3" t="e">
        <f>EYZ26/#REF!-0.01</f>
        <v>#REF!</v>
      </c>
      <c r="EZA30" s="111" t="s">
        <v>58</v>
      </c>
      <c r="EZB30" s="111"/>
      <c r="EZC30" s="111"/>
      <c r="EZD30" s="111"/>
      <c r="EZE30" s="111"/>
      <c r="EZF30" s="111"/>
      <c r="EZG30" s="111"/>
      <c r="EZH30" s="3" t="e">
        <f>EZH26/#REF!-0.01</f>
        <v>#REF!</v>
      </c>
      <c r="EZI30" s="111" t="s">
        <v>58</v>
      </c>
      <c r="EZJ30" s="111"/>
      <c r="EZK30" s="111"/>
      <c r="EZL30" s="111"/>
      <c r="EZM30" s="111"/>
      <c r="EZN30" s="111"/>
      <c r="EZO30" s="111"/>
      <c r="EZP30" s="3" t="e">
        <f>EZP26/#REF!-0.01</f>
        <v>#REF!</v>
      </c>
      <c r="EZQ30" s="111" t="s">
        <v>58</v>
      </c>
      <c r="EZR30" s="111"/>
      <c r="EZS30" s="111"/>
      <c r="EZT30" s="111"/>
      <c r="EZU30" s="111"/>
      <c r="EZV30" s="111"/>
      <c r="EZW30" s="111"/>
      <c r="EZX30" s="3" t="e">
        <f>EZX26/#REF!-0.01</f>
        <v>#REF!</v>
      </c>
      <c r="EZY30" s="111" t="s">
        <v>58</v>
      </c>
      <c r="EZZ30" s="111"/>
      <c r="FAA30" s="111"/>
      <c r="FAB30" s="111"/>
      <c r="FAC30" s="111"/>
      <c r="FAD30" s="111"/>
      <c r="FAE30" s="111"/>
      <c r="FAF30" s="3" t="e">
        <f>FAF26/#REF!-0.01</f>
        <v>#REF!</v>
      </c>
      <c r="FAG30" s="111" t="s">
        <v>58</v>
      </c>
      <c r="FAH30" s="111"/>
      <c r="FAI30" s="111"/>
      <c r="FAJ30" s="111"/>
      <c r="FAK30" s="111"/>
      <c r="FAL30" s="111"/>
      <c r="FAM30" s="111"/>
      <c r="FAN30" s="3" t="e">
        <f>FAN26/#REF!-0.01</f>
        <v>#REF!</v>
      </c>
      <c r="FAO30" s="111" t="s">
        <v>58</v>
      </c>
      <c r="FAP30" s="111"/>
      <c r="FAQ30" s="111"/>
      <c r="FAR30" s="111"/>
      <c r="FAS30" s="111"/>
      <c r="FAT30" s="111"/>
      <c r="FAU30" s="111"/>
      <c r="FAV30" s="3" t="e">
        <f>FAV26/#REF!-0.01</f>
        <v>#REF!</v>
      </c>
      <c r="FAW30" s="111" t="s">
        <v>58</v>
      </c>
      <c r="FAX30" s="111"/>
      <c r="FAY30" s="111"/>
      <c r="FAZ30" s="111"/>
      <c r="FBA30" s="111"/>
      <c r="FBB30" s="111"/>
      <c r="FBC30" s="111"/>
      <c r="FBD30" s="3" t="e">
        <f>FBD26/#REF!-0.01</f>
        <v>#REF!</v>
      </c>
      <c r="FBE30" s="111" t="s">
        <v>58</v>
      </c>
      <c r="FBF30" s="111"/>
      <c r="FBG30" s="111"/>
      <c r="FBH30" s="111"/>
      <c r="FBI30" s="111"/>
      <c r="FBJ30" s="111"/>
      <c r="FBK30" s="111"/>
      <c r="FBL30" s="3" t="e">
        <f>FBL26/#REF!-0.01</f>
        <v>#REF!</v>
      </c>
      <c r="FBM30" s="111" t="s">
        <v>58</v>
      </c>
      <c r="FBN30" s="111"/>
      <c r="FBO30" s="111"/>
      <c r="FBP30" s="111"/>
      <c r="FBQ30" s="111"/>
      <c r="FBR30" s="111"/>
      <c r="FBS30" s="111"/>
      <c r="FBT30" s="3" t="e">
        <f>FBT26/#REF!-0.01</f>
        <v>#REF!</v>
      </c>
      <c r="FBU30" s="111" t="s">
        <v>58</v>
      </c>
      <c r="FBV30" s="111"/>
      <c r="FBW30" s="111"/>
      <c r="FBX30" s="111"/>
      <c r="FBY30" s="111"/>
      <c r="FBZ30" s="111"/>
      <c r="FCA30" s="111"/>
      <c r="FCB30" s="3" t="e">
        <f>FCB26/#REF!-0.01</f>
        <v>#REF!</v>
      </c>
      <c r="FCC30" s="111" t="s">
        <v>58</v>
      </c>
      <c r="FCD30" s="111"/>
      <c r="FCE30" s="111"/>
      <c r="FCF30" s="111"/>
      <c r="FCG30" s="111"/>
      <c r="FCH30" s="111"/>
      <c r="FCI30" s="111"/>
      <c r="FCJ30" s="3" t="e">
        <f>FCJ26/#REF!-0.01</f>
        <v>#REF!</v>
      </c>
      <c r="FCK30" s="111" t="s">
        <v>58</v>
      </c>
      <c r="FCL30" s="111"/>
      <c r="FCM30" s="111"/>
      <c r="FCN30" s="111"/>
      <c r="FCO30" s="111"/>
      <c r="FCP30" s="111"/>
      <c r="FCQ30" s="111"/>
      <c r="FCR30" s="3" t="e">
        <f>FCR26/#REF!-0.01</f>
        <v>#REF!</v>
      </c>
      <c r="FCS30" s="111" t="s">
        <v>58</v>
      </c>
      <c r="FCT30" s="111"/>
      <c r="FCU30" s="111"/>
      <c r="FCV30" s="111"/>
      <c r="FCW30" s="111"/>
      <c r="FCX30" s="111"/>
      <c r="FCY30" s="111"/>
      <c r="FCZ30" s="3" t="e">
        <f>FCZ26/#REF!-0.01</f>
        <v>#REF!</v>
      </c>
      <c r="FDA30" s="111" t="s">
        <v>58</v>
      </c>
      <c r="FDB30" s="111"/>
      <c r="FDC30" s="111"/>
      <c r="FDD30" s="111"/>
      <c r="FDE30" s="111"/>
      <c r="FDF30" s="111"/>
      <c r="FDG30" s="111"/>
      <c r="FDH30" s="3" t="e">
        <f>FDH26/#REF!-0.01</f>
        <v>#REF!</v>
      </c>
      <c r="FDI30" s="111" t="s">
        <v>58</v>
      </c>
      <c r="FDJ30" s="111"/>
      <c r="FDK30" s="111"/>
      <c r="FDL30" s="111"/>
      <c r="FDM30" s="111"/>
      <c r="FDN30" s="111"/>
      <c r="FDO30" s="111"/>
      <c r="FDP30" s="3" t="e">
        <f>FDP26/#REF!-0.01</f>
        <v>#REF!</v>
      </c>
      <c r="FDQ30" s="111" t="s">
        <v>58</v>
      </c>
      <c r="FDR30" s="111"/>
      <c r="FDS30" s="111"/>
      <c r="FDT30" s="111"/>
      <c r="FDU30" s="111"/>
      <c r="FDV30" s="111"/>
      <c r="FDW30" s="111"/>
      <c r="FDX30" s="3" t="e">
        <f>FDX26/#REF!-0.01</f>
        <v>#REF!</v>
      </c>
      <c r="FDY30" s="111" t="s">
        <v>58</v>
      </c>
      <c r="FDZ30" s="111"/>
      <c r="FEA30" s="111"/>
      <c r="FEB30" s="111"/>
      <c r="FEC30" s="111"/>
      <c r="FED30" s="111"/>
      <c r="FEE30" s="111"/>
      <c r="FEF30" s="3" t="e">
        <f>FEF26/#REF!-0.01</f>
        <v>#REF!</v>
      </c>
      <c r="FEG30" s="111" t="s">
        <v>58</v>
      </c>
      <c r="FEH30" s="111"/>
      <c r="FEI30" s="111"/>
      <c r="FEJ30" s="111"/>
      <c r="FEK30" s="111"/>
      <c r="FEL30" s="111"/>
      <c r="FEM30" s="111"/>
      <c r="FEN30" s="3" t="e">
        <f>FEN26/#REF!-0.01</f>
        <v>#REF!</v>
      </c>
      <c r="FEO30" s="111" t="s">
        <v>58</v>
      </c>
      <c r="FEP30" s="111"/>
      <c r="FEQ30" s="111"/>
      <c r="FER30" s="111"/>
      <c r="FES30" s="111"/>
      <c r="FET30" s="111"/>
      <c r="FEU30" s="111"/>
      <c r="FEV30" s="3" t="e">
        <f>FEV26/#REF!-0.01</f>
        <v>#REF!</v>
      </c>
      <c r="FEW30" s="111" t="s">
        <v>58</v>
      </c>
      <c r="FEX30" s="111"/>
      <c r="FEY30" s="111"/>
      <c r="FEZ30" s="111"/>
      <c r="FFA30" s="111"/>
      <c r="FFB30" s="111"/>
      <c r="FFC30" s="111"/>
      <c r="FFD30" s="3" t="e">
        <f>FFD26/#REF!-0.01</f>
        <v>#REF!</v>
      </c>
      <c r="FFE30" s="111" t="s">
        <v>58</v>
      </c>
      <c r="FFF30" s="111"/>
      <c r="FFG30" s="111"/>
      <c r="FFH30" s="111"/>
      <c r="FFI30" s="111"/>
      <c r="FFJ30" s="111"/>
      <c r="FFK30" s="111"/>
      <c r="FFL30" s="3" t="e">
        <f>FFL26/#REF!-0.01</f>
        <v>#REF!</v>
      </c>
      <c r="FFM30" s="111" t="s">
        <v>58</v>
      </c>
      <c r="FFN30" s="111"/>
      <c r="FFO30" s="111"/>
      <c r="FFP30" s="111"/>
      <c r="FFQ30" s="111"/>
      <c r="FFR30" s="111"/>
      <c r="FFS30" s="111"/>
      <c r="FFT30" s="3" t="e">
        <f>FFT26/#REF!-0.01</f>
        <v>#REF!</v>
      </c>
      <c r="FFU30" s="111" t="s">
        <v>58</v>
      </c>
      <c r="FFV30" s="111"/>
      <c r="FFW30" s="111"/>
      <c r="FFX30" s="111"/>
      <c r="FFY30" s="111"/>
      <c r="FFZ30" s="111"/>
      <c r="FGA30" s="111"/>
      <c r="FGB30" s="3" t="e">
        <f>FGB26/#REF!-0.01</f>
        <v>#REF!</v>
      </c>
      <c r="FGC30" s="111" t="s">
        <v>58</v>
      </c>
      <c r="FGD30" s="111"/>
      <c r="FGE30" s="111"/>
      <c r="FGF30" s="111"/>
      <c r="FGG30" s="111"/>
      <c r="FGH30" s="111"/>
      <c r="FGI30" s="111"/>
      <c r="FGJ30" s="3" t="e">
        <f>FGJ26/#REF!-0.01</f>
        <v>#REF!</v>
      </c>
      <c r="FGK30" s="111" t="s">
        <v>58</v>
      </c>
      <c r="FGL30" s="111"/>
      <c r="FGM30" s="111"/>
      <c r="FGN30" s="111"/>
      <c r="FGO30" s="111"/>
      <c r="FGP30" s="111"/>
      <c r="FGQ30" s="111"/>
      <c r="FGR30" s="3" t="e">
        <f>FGR26/#REF!-0.01</f>
        <v>#REF!</v>
      </c>
      <c r="FGS30" s="111" t="s">
        <v>58</v>
      </c>
      <c r="FGT30" s="111"/>
      <c r="FGU30" s="111"/>
      <c r="FGV30" s="111"/>
      <c r="FGW30" s="111"/>
      <c r="FGX30" s="111"/>
      <c r="FGY30" s="111"/>
      <c r="FGZ30" s="3" t="e">
        <f>FGZ26/#REF!-0.01</f>
        <v>#REF!</v>
      </c>
      <c r="FHA30" s="111" t="s">
        <v>58</v>
      </c>
      <c r="FHB30" s="111"/>
      <c r="FHC30" s="111"/>
      <c r="FHD30" s="111"/>
      <c r="FHE30" s="111"/>
      <c r="FHF30" s="111"/>
      <c r="FHG30" s="111"/>
      <c r="FHH30" s="3" t="e">
        <f>FHH26/#REF!-0.01</f>
        <v>#REF!</v>
      </c>
      <c r="FHI30" s="111" t="s">
        <v>58</v>
      </c>
      <c r="FHJ30" s="111"/>
      <c r="FHK30" s="111"/>
      <c r="FHL30" s="111"/>
      <c r="FHM30" s="111"/>
      <c r="FHN30" s="111"/>
      <c r="FHO30" s="111"/>
      <c r="FHP30" s="3" t="e">
        <f>FHP26/#REF!-0.01</f>
        <v>#REF!</v>
      </c>
      <c r="FHQ30" s="111" t="s">
        <v>58</v>
      </c>
      <c r="FHR30" s="111"/>
      <c r="FHS30" s="111"/>
      <c r="FHT30" s="111"/>
      <c r="FHU30" s="111"/>
      <c r="FHV30" s="111"/>
      <c r="FHW30" s="111"/>
      <c r="FHX30" s="3" t="e">
        <f>FHX26/#REF!-0.01</f>
        <v>#REF!</v>
      </c>
      <c r="FHY30" s="111" t="s">
        <v>58</v>
      </c>
      <c r="FHZ30" s="111"/>
      <c r="FIA30" s="111"/>
      <c r="FIB30" s="111"/>
      <c r="FIC30" s="111"/>
      <c r="FID30" s="111"/>
      <c r="FIE30" s="111"/>
      <c r="FIF30" s="3" t="e">
        <f>FIF26/#REF!-0.01</f>
        <v>#REF!</v>
      </c>
      <c r="FIG30" s="111" t="s">
        <v>58</v>
      </c>
      <c r="FIH30" s="111"/>
      <c r="FII30" s="111"/>
      <c r="FIJ30" s="111"/>
      <c r="FIK30" s="111"/>
      <c r="FIL30" s="111"/>
      <c r="FIM30" s="111"/>
      <c r="FIN30" s="3" t="e">
        <f>FIN26/#REF!-0.01</f>
        <v>#REF!</v>
      </c>
      <c r="FIO30" s="111" t="s">
        <v>58</v>
      </c>
      <c r="FIP30" s="111"/>
      <c r="FIQ30" s="111"/>
      <c r="FIR30" s="111"/>
      <c r="FIS30" s="111"/>
      <c r="FIT30" s="111"/>
      <c r="FIU30" s="111"/>
      <c r="FIV30" s="3" t="e">
        <f>FIV26/#REF!-0.01</f>
        <v>#REF!</v>
      </c>
      <c r="FIW30" s="111" t="s">
        <v>58</v>
      </c>
      <c r="FIX30" s="111"/>
      <c r="FIY30" s="111"/>
      <c r="FIZ30" s="111"/>
      <c r="FJA30" s="111"/>
      <c r="FJB30" s="111"/>
      <c r="FJC30" s="111"/>
      <c r="FJD30" s="3" t="e">
        <f>FJD26/#REF!-0.01</f>
        <v>#REF!</v>
      </c>
      <c r="FJE30" s="111" t="s">
        <v>58</v>
      </c>
      <c r="FJF30" s="111"/>
      <c r="FJG30" s="111"/>
      <c r="FJH30" s="111"/>
      <c r="FJI30" s="111"/>
      <c r="FJJ30" s="111"/>
      <c r="FJK30" s="111"/>
      <c r="FJL30" s="3" t="e">
        <f>FJL26/#REF!-0.01</f>
        <v>#REF!</v>
      </c>
      <c r="FJM30" s="111" t="s">
        <v>58</v>
      </c>
      <c r="FJN30" s="111"/>
      <c r="FJO30" s="111"/>
      <c r="FJP30" s="111"/>
      <c r="FJQ30" s="111"/>
      <c r="FJR30" s="111"/>
      <c r="FJS30" s="111"/>
      <c r="FJT30" s="3" t="e">
        <f>FJT26/#REF!-0.01</f>
        <v>#REF!</v>
      </c>
      <c r="FJU30" s="111" t="s">
        <v>58</v>
      </c>
      <c r="FJV30" s="111"/>
      <c r="FJW30" s="111"/>
      <c r="FJX30" s="111"/>
      <c r="FJY30" s="111"/>
      <c r="FJZ30" s="111"/>
      <c r="FKA30" s="111"/>
      <c r="FKB30" s="3" t="e">
        <f>FKB26/#REF!-0.01</f>
        <v>#REF!</v>
      </c>
      <c r="FKC30" s="111" t="s">
        <v>58</v>
      </c>
      <c r="FKD30" s="111"/>
      <c r="FKE30" s="111"/>
      <c r="FKF30" s="111"/>
      <c r="FKG30" s="111"/>
      <c r="FKH30" s="111"/>
      <c r="FKI30" s="111"/>
      <c r="FKJ30" s="3" t="e">
        <f>FKJ26/#REF!-0.01</f>
        <v>#REF!</v>
      </c>
      <c r="FKK30" s="111" t="s">
        <v>58</v>
      </c>
      <c r="FKL30" s="111"/>
      <c r="FKM30" s="111"/>
      <c r="FKN30" s="111"/>
      <c r="FKO30" s="111"/>
      <c r="FKP30" s="111"/>
      <c r="FKQ30" s="111"/>
      <c r="FKR30" s="3" t="e">
        <f>FKR26/#REF!-0.01</f>
        <v>#REF!</v>
      </c>
      <c r="FKS30" s="111" t="s">
        <v>58</v>
      </c>
      <c r="FKT30" s="111"/>
      <c r="FKU30" s="111"/>
      <c r="FKV30" s="111"/>
      <c r="FKW30" s="111"/>
      <c r="FKX30" s="111"/>
      <c r="FKY30" s="111"/>
      <c r="FKZ30" s="3" t="e">
        <f>FKZ26/#REF!-0.01</f>
        <v>#REF!</v>
      </c>
      <c r="FLA30" s="111" t="s">
        <v>58</v>
      </c>
      <c r="FLB30" s="111"/>
      <c r="FLC30" s="111"/>
      <c r="FLD30" s="111"/>
      <c r="FLE30" s="111"/>
      <c r="FLF30" s="111"/>
      <c r="FLG30" s="111"/>
      <c r="FLH30" s="3" t="e">
        <f>FLH26/#REF!-0.01</f>
        <v>#REF!</v>
      </c>
      <c r="FLI30" s="111" t="s">
        <v>58</v>
      </c>
      <c r="FLJ30" s="111"/>
      <c r="FLK30" s="111"/>
      <c r="FLL30" s="111"/>
      <c r="FLM30" s="111"/>
      <c r="FLN30" s="111"/>
      <c r="FLO30" s="111"/>
      <c r="FLP30" s="3" t="e">
        <f>FLP26/#REF!-0.01</f>
        <v>#REF!</v>
      </c>
      <c r="FLQ30" s="111" t="s">
        <v>58</v>
      </c>
      <c r="FLR30" s="111"/>
      <c r="FLS30" s="111"/>
      <c r="FLT30" s="111"/>
      <c r="FLU30" s="111"/>
      <c r="FLV30" s="111"/>
      <c r="FLW30" s="111"/>
      <c r="FLX30" s="3" t="e">
        <f>FLX26/#REF!-0.01</f>
        <v>#REF!</v>
      </c>
      <c r="FLY30" s="111" t="s">
        <v>58</v>
      </c>
      <c r="FLZ30" s="111"/>
      <c r="FMA30" s="111"/>
      <c r="FMB30" s="111"/>
      <c r="FMC30" s="111"/>
      <c r="FMD30" s="111"/>
      <c r="FME30" s="111"/>
      <c r="FMF30" s="3" t="e">
        <f>FMF26/#REF!-0.01</f>
        <v>#REF!</v>
      </c>
      <c r="FMG30" s="111" t="s">
        <v>58</v>
      </c>
      <c r="FMH30" s="111"/>
      <c r="FMI30" s="111"/>
      <c r="FMJ30" s="111"/>
      <c r="FMK30" s="111"/>
      <c r="FML30" s="111"/>
      <c r="FMM30" s="111"/>
      <c r="FMN30" s="3" t="e">
        <f>FMN26/#REF!-0.01</f>
        <v>#REF!</v>
      </c>
      <c r="FMO30" s="111" t="s">
        <v>58</v>
      </c>
      <c r="FMP30" s="111"/>
      <c r="FMQ30" s="111"/>
      <c r="FMR30" s="111"/>
      <c r="FMS30" s="111"/>
      <c r="FMT30" s="111"/>
      <c r="FMU30" s="111"/>
      <c r="FMV30" s="3" t="e">
        <f>FMV26/#REF!-0.01</f>
        <v>#REF!</v>
      </c>
      <c r="FMW30" s="111" t="s">
        <v>58</v>
      </c>
      <c r="FMX30" s="111"/>
      <c r="FMY30" s="111"/>
      <c r="FMZ30" s="111"/>
      <c r="FNA30" s="111"/>
      <c r="FNB30" s="111"/>
      <c r="FNC30" s="111"/>
      <c r="FND30" s="3" t="e">
        <f>FND26/#REF!-0.01</f>
        <v>#REF!</v>
      </c>
      <c r="FNE30" s="111" t="s">
        <v>58</v>
      </c>
      <c r="FNF30" s="111"/>
      <c r="FNG30" s="111"/>
      <c r="FNH30" s="111"/>
      <c r="FNI30" s="111"/>
      <c r="FNJ30" s="111"/>
      <c r="FNK30" s="111"/>
      <c r="FNL30" s="3" t="e">
        <f>FNL26/#REF!-0.01</f>
        <v>#REF!</v>
      </c>
      <c r="FNM30" s="111" t="s">
        <v>58</v>
      </c>
      <c r="FNN30" s="111"/>
      <c r="FNO30" s="111"/>
      <c r="FNP30" s="111"/>
      <c r="FNQ30" s="111"/>
      <c r="FNR30" s="111"/>
      <c r="FNS30" s="111"/>
      <c r="FNT30" s="3" t="e">
        <f>FNT26/#REF!-0.01</f>
        <v>#REF!</v>
      </c>
      <c r="FNU30" s="111" t="s">
        <v>58</v>
      </c>
      <c r="FNV30" s="111"/>
      <c r="FNW30" s="111"/>
      <c r="FNX30" s="111"/>
      <c r="FNY30" s="111"/>
      <c r="FNZ30" s="111"/>
      <c r="FOA30" s="111"/>
      <c r="FOB30" s="3" t="e">
        <f>FOB26/#REF!-0.01</f>
        <v>#REF!</v>
      </c>
      <c r="FOC30" s="111" t="s">
        <v>58</v>
      </c>
      <c r="FOD30" s="111"/>
      <c r="FOE30" s="111"/>
      <c r="FOF30" s="111"/>
      <c r="FOG30" s="111"/>
      <c r="FOH30" s="111"/>
      <c r="FOI30" s="111"/>
      <c r="FOJ30" s="3" t="e">
        <f>FOJ26/#REF!-0.01</f>
        <v>#REF!</v>
      </c>
      <c r="FOK30" s="111" t="s">
        <v>58</v>
      </c>
      <c r="FOL30" s="111"/>
      <c r="FOM30" s="111"/>
      <c r="FON30" s="111"/>
      <c r="FOO30" s="111"/>
      <c r="FOP30" s="111"/>
      <c r="FOQ30" s="111"/>
      <c r="FOR30" s="3" t="e">
        <f>FOR26/#REF!-0.01</f>
        <v>#REF!</v>
      </c>
      <c r="FOS30" s="111" t="s">
        <v>58</v>
      </c>
      <c r="FOT30" s="111"/>
      <c r="FOU30" s="111"/>
      <c r="FOV30" s="111"/>
      <c r="FOW30" s="111"/>
      <c r="FOX30" s="111"/>
      <c r="FOY30" s="111"/>
      <c r="FOZ30" s="3" t="e">
        <f>FOZ26/#REF!-0.01</f>
        <v>#REF!</v>
      </c>
      <c r="FPA30" s="111" t="s">
        <v>58</v>
      </c>
      <c r="FPB30" s="111"/>
      <c r="FPC30" s="111"/>
      <c r="FPD30" s="111"/>
      <c r="FPE30" s="111"/>
      <c r="FPF30" s="111"/>
      <c r="FPG30" s="111"/>
      <c r="FPH30" s="3" t="e">
        <f>FPH26/#REF!-0.01</f>
        <v>#REF!</v>
      </c>
      <c r="FPI30" s="111" t="s">
        <v>58</v>
      </c>
      <c r="FPJ30" s="111"/>
      <c r="FPK30" s="111"/>
      <c r="FPL30" s="111"/>
      <c r="FPM30" s="111"/>
      <c r="FPN30" s="111"/>
      <c r="FPO30" s="111"/>
      <c r="FPP30" s="3" t="e">
        <f>FPP26/#REF!-0.01</f>
        <v>#REF!</v>
      </c>
      <c r="FPQ30" s="111" t="s">
        <v>58</v>
      </c>
      <c r="FPR30" s="111"/>
      <c r="FPS30" s="111"/>
      <c r="FPT30" s="111"/>
      <c r="FPU30" s="111"/>
      <c r="FPV30" s="111"/>
      <c r="FPW30" s="111"/>
      <c r="FPX30" s="3" t="e">
        <f>FPX26/#REF!-0.01</f>
        <v>#REF!</v>
      </c>
      <c r="FPY30" s="111" t="s">
        <v>58</v>
      </c>
      <c r="FPZ30" s="111"/>
      <c r="FQA30" s="111"/>
      <c r="FQB30" s="111"/>
      <c r="FQC30" s="111"/>
      <c r="FQD30" s="111"/>
      <c r="FQE30" s="111"/>
      <c r="FQF30" s="3" t="e">
        <f>FQF26/#REF!-0.01</f>
        <v>#REF!</v>
      </c>
      <c r="FQG30" s="111" t="s">
        <v>58</v>
      </c>
      <c r="FQH30" s="111"/>
      <c r="FQI30" s="111"/>
      <c r="FQJ30" s="111"/>
      <c r="FQK30" s="111"/>
      <c r="FQL30" s="111"/>
      <c r="FQM30" s="111"/>
      <c r="FQN30" s="3" t="e">
        <f>FQN26/#REF!-0.01</f>
        <v>#REF!</v>
      </c>
      <c r="FQO30" s="111" t="s">
        <v>58</v>
      </c>
      <c r="FQP30" s="111"/>
      <c r="FQQ30" s="111"/>
      <c r="FQR30" s="111"/>
      <c r="FQS30" s="111"/>
      <c r="FQT30" s="111"/>
      <c r="FQU30" s="111"/>
      <c r="FQV30" s="3" t="e">
        <f>FQV26/#REF!-0.01</f>
        <v>#REF!</v>
      </c>
      <c r="FQW30" s="111" t="s">
        <v>58</v>
      </c>
      <c r="FQX30" s="111"/>
      <c r="FQY30" s="111"/>
      <c r="FQZ30" s="111"/>
      <c r="FRA30" s="111"/>
      <c r="FRB30" s="111"/>
      <c r="FRC30" s="111"/>
      <c r="FRD30" s="3" t="e">
        <f>FRD26/#REF!-0.01</f>
        <v>#REF!</v>
      </c>
      <c r="FRE30" s="111" t="s">
        <v>58</v>
      </c>
      <c r="FRF30" s="111"/>
      <c r="FRG30" s="111"/>
      <c r="FRH30" s="111"/>
      <c r="FRI30" s="111"/>
      <c r="FRJ30" s="111"/>
      <c r="FRK30" s="111"/>
      <c r="FRL30" s="3" t="e">
        <f>FRL26/#REF!-0.01</f>
        <v>#REF!</v>
      </c>
      <c r="FRM30" s="111" t="s">
        <v>58</v>
      </c>
      <c r="FRN30" s="111"/>
      <c r="FRO30" s="111"/>
      <c r="FRP30" s="111"/>
      <c r="FRQ30" s="111"/>
      <c r="FRR30" s="111"/>
      <c r="FRS30" s="111"/>
      <c r="FRT30" s="3" t="e">
        <f>FRT26/#REF!-0.01</f>
        <v>#REF!</v>
      </c>
      <c r="FRU30" s="111" t="s">
        <v>58</v>
      </c>
      <c r="FRV30" s="111"/>
      <c r="FRW30" s="111"/>
      <c r="FRX30" s="111"/>
      <c r="FRY30" s="111"/>
      <c r="FRZ30" s="111"/>
      <c r="FSA30" s="111"/>
      <c r="FSB30" s="3" t="e">
        <f>FSB26/#REF!-0.01</f>
        <v>#REF!</v>
      </c>
      <c r="FSC30" s="111" t="s">
        <v>58</v>
      </c>
      <c r="FSD30" s="111"/>
      <c r="FSE30" s="111"/>
      <c r="FSF30" s="111"/>
      <c r="FSG30" s="111"/>
      <c r="FSH30" s="111"/>
      <c r="FSI30" s="111"/>
      <c r="FSJ30" s="3" t="e">
        <f>FSJ26/#REF!-0.01</f>
        <v>#REF!</v>
      </c>
      <c r="FSK30" s="111" t="s">
        <v>58</v>
      </c>
      <c r="FSL30" s="111"/>
      <c r="FSM30" s="111"/>
      <c r="FSN30" s="111"/>
      <c r="FSO30" s="111"/>
      <c r="FSP30" s="111"/>
      <c r="FSQ30" s="111"/>
      <c r="FSR30" s="3" t="e">
        <f>FSR26/#REF!-0.01</f>
        <v>#REF!</v>
      </c>
      <c r="FSS30" s="111" t="s">
        <v>58</v>
      </c>
      <c r="FST30" s="111"/>
      <c r="FSU30" s="111"/>
      <c r="FSV30" s="111"/>
      <c r="FSW30" s="111"/>
      <c r="FSX30" s="111"/>
      <c r="FSY30" s="111"/>
      <c r="FSZ30" s="3" t="e">
        <f>FSZ26/#REF!-0.01</f>
        <v>#REF!</v>
      </c>
      <c r="FTA30" s="111" t="s">
        <v>58</v>
      </c>
      <c r="FTB30" s="111"/>
      <c r="FTC30" s="111"/>
      <c r="FTD30" s="111"/>
      <c r="FTE30" s="111"/>
      <c r="FTF30" s="111"/>
      <c r="FTG30" s="111"/>
      <c r="FTH30" s="3" t="e">
        <f>FTH26/#REF!-0.01</f>
        <v>#REF!</v>
      </c>
      <c r="FTI30" s="111" t="s">
        <v>58</v>
      </c>
      <c r="FTJ30" s="111"/>
      <c r="FTK30" s="111"/>
      <c r="FTL30" s="111"/>
      <c r="FTM30" s="111"/>
      <c r="FTN30" s="111"/>
      <c r="FTO30" s="111"/>
      <c r="FTP30" s="3" t="e">
        <f>FTP26/#REF!-0.01</f>
        <v>#REF!</v>
      </c>
      <c r="FTQ30" s="111" t="s">
        <v>58</v>
      </c>
      <c r="FTR30" s="111"/>
      <c r="FTS30" s="111"/>
      <c r="FTT30" s="111"/>
      <c r="FTU30" s="111"/>
      <c r="FTV30" s="111"/>
      <c r="FTW30" s="111"/>
      <c r="FTX30" s="3" t="e">
        <f>FTX26/#REF!-0.01</f>
        <v>#REF!</v>
      </c>
      <c r="FTY30" s="111" t="s">
        <v>58</v>
      </c>
      <c r="FTZ30" s="111"/>
      <c r="FUA30" s="111"/>
      <c r="FUB30" s="111"/>
      <c r="FUC30" s="111"/>
      <c r="FUD30" s="111"/>
      <c r="FUE30" s="111"/>
      <c r="FUF30" s="3" t="e">
        <f>FUF26/#REF!-0.01</f>
        <v>#REF!</v>
      </c>
      <c r="FUG30" s="111" t="s">
        <v>58</v>
      </c>
      <c r="FUH30" s="111"/>
      <c r="FUI30" s="111"/>
      <c r="FUJ30" s="111"/>
      <c r="FUK30" s="111"/>
      <c r="FUL30" s="111"/>
      <c r="FUM30" s="111"/>
      <c r="FUN30" s="3" t="e">
        <f>FUN26/#REF!-0.01</f>
        <v>#REF!</v>
      </c>
      <c r="FUO30" s="111" t="s">
        <v>58</v>
      </c>
      <c r="FUP30" s="111"/>
      <c r="FUQ30" s="111"/>
      <c r="FUR30" s="111"/>
      <c r="FUS30" s="111"/>
      <c r="FUT30" s="111"/>
      <c r="FUU30" s="111"/>
      <c r="FUV30" s="3" t="e">
        <f>FUV26/#REF!-0.01</f>
        <v>#REF!</v>
      </c>
      <c r="FUW30" s="111" t="s">
        <v>58</v>
      </c>
      <c r="FUX30" s="111"/>
      <c r="FUY30" s="111"/>
      <c r="FUZ30" s="111"/>
      <c r="FVA30" s="111"/>
      <c r="FVB30" s="111"/>
      <c r="FVC30" s="111"/>
      <c r="FVD30" s="3" t="e">
        <f>FVD26/#REF!-0.01</f>
        <v>#REF!</v>
      </c>
      <c r="FVE30" s="111" t="s">
        <v>58</v>
      </c>
      <c r="FVF30" s="111"/>
      <c r="FVG30" s="111"/>
      <c r="FVH30" s="111"/>
      <c r="FVI30" s="111"/>
      <c r="FVJ30" s="111"/>
      <c r="FVK30" s="111"/>
      <c r="FVL30" s="3" t="e">
        <f>FVL26/#REF!-0.01</f>
        <v>#REF!</v>
      </c>
      <c r="FVM30" s="111" t="s">
        <v>58</v>
      </c>
      <c r="FVN30" s="111"/>
      <c r="FVO30" s="111"/>
      <c r="FVP30" s="111"/>
      <c r="FVQ30" s="111"/>
      <c r="FVR30" s="111"/>
      <c r="FVS30" s="111"/>
      <c r="FVT30" s="3" t="e">
        <f>FVT26/#REF!-0.01</f>
        <v>#REF!</v>
      </c>
      <c r="FVU30" s="111" t="s">
        <v>58</v>
      </c>
      <c r="FVV30" s="111"/>
      <c r="FVW30" s="111"/>
      <c r="FVX30" s="111"/>
      <c r="FVY30" s="111"/>
      <c r="FVZ30" s="111"/>
      <c r="FWA30" s="111"/>
      <c r="FWB30" s="3" t="e">
        <f>FWB26/#REF!-0.01</f>
        <v>#REF!</v>
      </c>
      <c r="FWC30" s="111" t="s">
        <v>58</v>
      </c>
      <c r="FWD30" s="111"/>
      <c r="FWE30" s="111"/>
      <c r="FWF30" s="111"/>
      <c r="FWG30" s="111"/>
      <c r="FWH30" s="111"/>
      <c r="FWI30" s="111"/>
      <c r="FWJ30" s="3" t="e">
        <f>FWJ26/#REF!-0.01</f>
        <v>#REF!</v>
      </c>
      <c r="FWK30" s="111" t="s">
        <v>58</v>
      </c>
      <c r="FWL30" s="111"/>
      <c r="FWM30" s="111"/>
      <c r="FWN30" s="111"/>
      <c r="FWO30" s="111"/>
      <c r="FWP30" s="111"/>
      <c r="FWQ30" s="111"/>
      <c r="FWR30" s="3" t="e">
        <f>FWR26/#REF!-0.01</f>
        <v>#REF!</v>
      </c>
      <c r="FWS30" s="111" t="s">
        <v>58</v>
      </c>
      <c r="FWT30" s="111"/>
      <c r="FWU30" s="111"/>
      <c r="FWV30" s="111"/>
      <c r="FWW30" s="111"/>
      <c r="FWX30" s="111"/>
      <c r="FWY30" s="111"/>
      <c r="FWZ30" s="3" t="e">
        <f>FWZ26/#REF!-0.01</f>
        <v>#REF!</v>
      </c>
      <c r="FXA30" s="111" t="s">
        <v>58</v>
      </c>
      <c r="FXB30" s="111"/>
      <c r="FXC30" s="111"/>
      <c r="FXD30" s="111"/>
      <c r="FXE30" s="111"/>
      <c r="FXF30" s="111"/>
      <c r="FXG30" s="111"/>
      <c r="FXH30" s="3" t="e">
        <f>FXH26/#REF!-0.01</f>
        <v>#REF!</v>
      </c>
      <c r="FXI30" s="111" t="s">
        <v>58</v>
      </c>
      <c r="FXJ30" s="111"/>
      <c r="FXK30" s="111"/>
      <c r="FXL30" s="111"/>
      <c r="FXM30" s="111"/>
      <c r="FXN30" s="111"/>
      <c r="FXO30" s="111"/>
      <c r="FXP30" s="3" t="e">
        <f>FXP26/#REF!-0.01</f>
        <v>#REF!</v>
      </c>
      <c r="FXQ30" s="111" t="s">
        <v>58</v>
      </c>
      <c r="FXR30" s="111"/>
      <c r="FXS30" s="111"/>
      <c r="FXT30" s="111"/>
      <c r="FXU30" s="111"/>
      <c r="FXV30" s="111"/>
      <c r="FXW30" s="111"/>
      <c r="FXX30" s="3" t="e">
        <f>FXX26/#REF!-0.01</f>
        <v>#REF!</v>
      </c>
      <c r="FXY30" s="111" t="s">
        <v>58</v>
      </c>
      <c r="FXZ30" s="111"/>
      <c r="FYA30" s="111"/>
      <c r="FYB30" s="111"/>
      <c r="FYC30" s="111"/>
      <c r="FYD30" s="111"/>
      <c r="FYE30" s="111"/>
      <c r="FYF30" s="3" t="e">
        <f>FYF26/#REF!-0.01</f>
        <v>#REF!</v>
      </c>
      <c r="FYG30" s="111" t="s">
        <v>58</v>
      </c>
      <c r="FYH30" s="111"/>
      <c r="FYI30" s="111"/>
      <c r="FYJ30" s="111"/>
      <c r="FYK30" s="111"/>
      <c r="FYL30" s="111"/>
      <c r="FYM30" s="111"/>
      <c r="FYN30" s="3" t="e">
        <f>FYN26/#REF!-0.01</f>
        <v>#REF!</v>
      </c>
      <c r="FYO30" s="111" t="s">
        <v>58</v>
      </c>
      <c r="FYP30" s="111"/>
      <c r="FYQ30" s="111"/>
      <c r="FYR30" s="111"/>
      <c r="FYS30" s="111"/>
      <c r="FYT30" s="111"/>
      <c r="FYU30" s="111"/>
      <c r="FYV30" s="3" t="e">
        <f>FYV26/#REF!-0.01</f>
        <v>#REF!</v>
      </c>
      <c r="FYW30" s="111" t="s">
        <v>58</v>
      </c>
      <c r="FYX30" s="111"/>
      <c r="FYY30" s="111"/>
      <c r="FYZ30" s="111"/>
      <c r="FZA30" s="111"/>
      <c r="FZB30" s="111"/>
      <c r="FZC30" s="111"/>
      <c r="FZD30" s="3" t="e">
        <f>FZD26/#REF!-0.01</f>
        <v>#REF!</v>
      </c>
      <c r="FZE30" s="111" t="s">
        <v>58</v>
      </c>
      <c r="FZF30" s="111"/>
      <c r="FZG30" s="111"/>
      <c r="FZH30" s="111"/>
      <c r="FZI30" s="111"/>
      <c r="FZJ30" s="111"/>
      <c r="FZK30" s="111"/>
      <c r="FZL30" s="3" t="e">
        <f>FZL26/#REF!-0.01</f>
        <v>#REF!</v>
      </c>
      <c r="FZM30" s="111" t="s">
        <v>58</v>
      </c>
      <c r="FZN30" s="111"/>
      <c r="FZO30" s="111"/>
      <c r="FZP30" s="111"/>
      <c r="FZQ30" s="111"/>
      <c r="FZR30" s="111"/>
      <c r="FZS30" s="111"/>
      <c r="FZT30" s="3" t="e">
        <f>FZT26/#REF!-0.01</f>
        <v>#REF!</v>
      </c>
      <c r="FZU30" s="111" t="s">
        <v>58</v>
      </c>
      <c r="FZV30" s="111"/>
      <c r="FZW30" s="111"/>
      <c r="FZX30" s="111"/>
      <c r="FZY30" s="111"/>
      <c r="FZZ30" s="111"/>
      <c r="GAA30" s="111"/>
      <c r="GAB30" s="3" t="e">
        <f>GAB26/#REF!-0.01</f>
        <v>#REF!</v>
      </c>
      <c r="GAC30" s="111" t="s">
        <v>58</v>
      </c>
      <c r="GAD30" s="111"/>
      <c r="GAE30" s="111"/>
      <c r="GAF30" s="111"/>
      <c r="GAG30" s="111"/>
      <c r="GAH30" s="111"/>
      <c r="GAI30" s="111"/>
      <c r="GAJ30" s="3" t="e">
        <f>GAJ26/#REF!-0.01</f>
        <v>#REF!</v>
      </c>
      <c r="GAK30" s="111" t="s">
        <v>58</v>
      </c>
      <c r="GAL30" s="111"/>
      <c r="GAM30" s="111"/>
      <c r="GAN30" s="111"/>
      <c r="GAO30" s="111"/>
      <c r="GAP30" s="111"/>
      <c r="GAQ30" s="111"/>
      <c r="GAR30" s="3" t="e">
        <f>GAR26/#REF!-0.01</f>
        <v>#REF!</v>
      </c>
      <c r="GAS30" s="111" t="s">
        <v>58</v>
      </c>
      <c r="GAT30" s="111"/>
      <c r="GAU30" s="111"/>
      <c r="GAV30" s="111"/>
      <c r="GAW30" s="111"/>
      <c r="GAX30" s="111"/>
      <c r="GAY30" s="111"/>
      <c r="GAZ30" s="3" t="e">
        <f>GAZ26/#REF!-0.01</f>
        <v>#REF!</v>
      </c>
      <c r="GBA30" s="111" t="s">
        <v>58</v>
      </c>
      <c r="GBB30" s="111"/>
      <c r="GBC30" s="111"/>
      <c r="GBD30" s="111"/>
      <c r="GBE30" s="111"/>
      <c r="GBF30" s="111"/>
      <c r="GBG30" s="111"/>
      <c r="GBH30" s="3" t="e">
        <f>GBH26/#REF!-0.01</f>
        <v>#REF!</v>
      </c>
      <c r="GBI30" s="111" t="s">
        <v>58</v>
      </c>
      <c r="GBJ30" s="111"/>
      <c r="GBK30" s="111"/>
      <c r="GBL30" s="111"/>
      <c r="GBM30" s="111"/>
      <c r="GBN30" s="111"/>
      <c r="GBO30" s="111"/>
      <c r="GBP30" s="3" t="e">
        <f>GBP26/#REF!-0.01</f>
        <v>#REF!</v>
      </c>
      <c r="GBQ30" s="111" t="s">
        <v>58</v>
      </c>
      <c r="GBR30" s="111"/>
      <c r="GBS30" s="111"/>
      <c r="GBT30" s="111"/>
      <c r="GBU30" s="111"/>
      <c r="GBV30" s="111"/>
      <c r="GBW30" s="111"/>
      <c r="GBX30" s="3" t="e">
        <f>GBX26/#REF!-0.01</f>
        <v>#REF!</v>
      </c>
      <c r="GBY30" s="111" t="s">
        <v>58</v>
      </c>
      <c r="GBZ30" s="111"/>
      <c r="GCA30" s="111"/>
      <c r="GCB30" s="111"/>
      <c r="GCC30" s="111"/>
      <c r="GCD30" s="111"/>
      <c r="GCE30" s="111"/>
      <c r="GCF30" s="3" t="e">
        <f>GCF26/#REF!-0.01</f>
        <v>#REF!</v>
      </c>
      <c r="GCG30" s="111" t="s">
        <v>58</v>
      </c>
      <c r="GCH30" s="111"/>
      <c r="GCI30" s="111"/>
      <c r="GCJ30" s="111"/>
      <c r="GCK30" s="111"/>
      <c r="GCL30" s="111"/>
      <c r="GCM30" s="111"/>
      <c r="GCN30" s="3" t="e">
        <f>GCN26/#REF!-0.01</f>
        <v>#REF!</v>
      </c>
      <c r="GCO30" s="111" t="s">
        <v>58</v>
      </c>
      <c r="GCP30" s="111"/>
      <c r="GCQ30" s="111"/>
      <c r="GCR30" s="111"/>
      <c r="GCS30" s="111"/>
      <c r="GCT30" s="111"/>
      <c r="GCU30" s="111"/>
      <c r="GCV30" s="3" t="e">
        <f>GCV26/#REF!-0.01</f>
        <v>#REF!</v>
      </c>
      <c r="GCW30" s="111" t="s">
        <v>58</v>
      </c>
      <c r="GCX30" s="111"/>
      <c r="GCY30" s="111"/>
      <c r="GCZ30" s="111"/>
      <c r="GDA30" s="111"/>
      <c r="GDB30" s="111"/>
      <c r="GDC30" s="111"/>
      <c r="GDD30" s="3" t="e">
        <f>GDD26/#REF!-0.01</f>
        <v>#REF!</v>
      </c>
      <c r="GDE30" s="111" t="s">
        <v>58</v>
      </c>
      <c r="GDF30" s="111"/>
      <c r="GDG30" s="111"/>
      <c r="GDH30" s="111"/>
      <c r="GDI30" s="111"/>
      <c r="GDJ30" s="111"/>
      <c r="GDK30" s="111"/>
      <c r="GDL30" s="3" t="e">
        <f>GDL26/#REF!-0.01</f>
        <v>#REF!</v>
      </c>
      <c r="GDM30" s="111" t="s">
        <v>58</v>
      </c>
      <c r="GDN30" s="111"/>
      <c r="GDO30" s="111"/>
      <c r="GDP30" s="111"/>
      <c r="GDQ30" s="111"/>
      <c r="GDR30" s="111"/>
      <c r="GDS30" s="111"/>
      <c r="GDT30" s="3" t="e">
        <f>GDT26/#REF!-0.01</f>
        <v>#REF!</v>
      </c>
      <c r="GDU30" s="111" t="s">
        <v>58</v>
      </c>
      <c r="GDV30" s="111"/>
      <c r="GDW30" s="111"/>
      <c r="GDX30" s="111"/>
      <c r="GDY30" s="111"/>
      <c r="GDZ30" s="111"/>
      <c r="GEA30" s="111"/>
      <c r="GEB30" s="3" t="e">
        <f>GEB26/#REF!-0.01</f>
        <v>#REF!</v>
      </c>
      <c r="GEC30" s="111" t="s">
        <v>58</v>
      </c>
      <c r="GED30" s="111"/>
      <c r="GEE30" s="111"/>
      <c r="GEF30" s="111"/>
      <c r="GEG30" s="111"/>
      <c r="GEH30" s="111"/>
      <c r="GEI30" s="111"/>
      <c r="GEJ30" s="3" t="e">
        <f>GEJ26/#REF!-0.01</f>
        <v>#REF!</v>
      </c>
      <c r="GEK30" s="111" t="s">
        <v>58</v>
      </c>
      <c r="GEL30" s="111"/>
      <c r="GEM30" s="111"/>
      <c r="GEN30" s="111"/>
      <c r="GEO30" s="111"/>
      <c r="GEP30" s="111"/>
      <c r="GEQ30" s="111"/>
      <c r="GER30" s="3" t="e">
        <f>GER26/#REF!-0.01</f>
        <v>#REF!</v>
      </c>
      <c r="GES30" s="111" t="s">
        <v>58</v>
      </c>
      <c r="GET30" s="111"/>
      <c r="GEU30" s="111"/>
      <c r="GEV30" s="111"/>
      <c r="GEW30" s="111"/>
      <c r="GEX30" s="111"/>
      <c r="GEY30" s="111"/>
      <c r="GEZ30" s="3" t="e">
        <f>GEZ26/#REF!-0.01</f>
        <v>#REF!</v>
      </c>
      <c r="GFA30" s="111" t="s">
        <v>58</v>
      </c>
      <c r="GFB30" s="111"/>
      <c r="GFC30" s="111"/>
      <c r="GFD30" s="111"/>
      <c r="GFE30" s="111"/>
      <c r="GFF30" s="111"/>
      <c r="GFG30" s="111"/>
      <c r="GFH30" s="3" t="e">
        <f>GFH26/#REF!-0.01</f>
        <v>#REF!</v>
      </c>
      <c r="GFI30" s="111" t="s">
        <v>58</v>
      </c>
      <c r="GFJ30" s="111"/>
      <c r="GFK30" s="111"/>
      <c r="GFL30" s="111"/>
      <c r="GFM30" s="111"/>
      <c r="GFN30" s="111"/>
      <c r="GFO30" s="111"/>
      <c r="GFP30" s="3" t="e">
        <f>GFP26/#REF!-0.01</f>
        <v>#REF!</v>
      </c>
      <c r="GFQ30" s="111" t="s">
        <v>58</v>
      </c>
      <c r="GFR30" s="111"/>
      <c r="GFS30" s="111"/>
      <c r="GFT30" s="111"/>
      <c r="GFU30" s="111"/>
      <c r="GFV30" s="111"/>
      <c r="GFW30" s="111"/>
      <c r="GFX30" s="3" t="e">
        <f>GFX26/#REF!-0.01</f>
        <v>#REF!</v>
      </c>
      <c r="GFY30" s="111" t="s">
        <v>58</v>
      </c>
      <c r="GFZ30" s="111"/>
      <c r="GGA30" s="111"/>
      <c r="GGB30" s="111"/>
      <c r="GGC30" s="111"/>
      <c r="GGD30" s="111"/>
      <c r="GGE30" s="111"/>
      <c r="GGF30" s="3" t="e">
        <f>GGF26/#REF!-0.01</f>
        <v>#REF!</v>
      </c>
      <c r="GGG30" s="111" t="s">
        <v>58</v>
      </c>
      <c r="GGH30" s="111"/>
      <c r="GGI30" s="111"/>
      <c r="GGJ30" s="111"/>
      <c r="GGK30" s="111"/>
      <c r="GGL30" s="111"/>
      <c r="GGM30" s="111"/>
      <c r="GGN30" s="3" t="e">
        <f>GGN26/#REF!-0.01</f>
        <v>#REF!</v>
      </c>
      <c r="GGO30" s="111" t="s">
        <v>58</v>
      </c>
      <c r="GGP30" s="111"/>
      <c r="GGQ30" s="111"/>
      <c r="GGR30" s="111"/>
      <c r="GGS30" s="111"/>
      <c r="GGT30" s="111"/>
      <c r="GGU30" s="111"/>
      <c r="GGV30" s="3" t="e">
        <f>GGV26/#REF!-0.01</f>
        <v>#REF!</v>
      </c>
      <c r="GGW30" s="111" t="s">
        <v>58</v>
      </c>
      <c r="GGX30" s="111"/>
      <c r="GGY30" s="111"/>
      <c r="GGZ30" s="111"/>
      <c r="GHA30" s="111"/>
      <c r="GHB30" s="111"/>
      <c r="GHC30" s="111"/>
      <c r="GHD30" s="3" t="e">
        <f>GHD26/#REF!-0.01</f>
        <v>#REF!</v>
      </c>
      <c r="GHE30" s="111" t="s">
        <v>58</v>
      </c>
      <c r="GHF30" s="111"/>
      <c r="GHG30" s="111"/>
      <c r="GHH30" s="111"/>
      <c r="GHI30" s="111"/>
      <c r="GHJ30" s="111"/>
      <c r="GHK30" s="111"/>
      <c r="GHL30" s="3" t="e">
        <f>GHL26/#REF!-0.01</f>
        <v>#REF!</v>
      </c>
      <c r="GHM30" s="111" t="s">
        <v>58</v>
      </c>
      <c r="GHN30" s="111"/>
      <c r="GHO30" s="111"/>
      <c r="GHP30" s="111"/>
      <c r="GHQ30" s="111"/>
      <c r="GHR30" s="111"/>
      <c r="GHS30" s="111"/>
      <c r="GHT30" s="3" t="e">
        <f>GHT26/#REF!-0.01</f>
        <v>#REF!</v>
      </c>
      <c r="GHU30" s="111" t="s">
        <v>58</v>
      </c>
      <c r="GHV30" s="111"/>
      <c r="GHW30" s="111"/>
      <c r="GHX30" s="111"/>
      <c r="GHY30" s="111"/>
      <c r="GHZ30" s="111"/>
      <c r="GIA30" s="111"/>
      <c r="GIB30" s="3" t="e">
        <f>GIB26/#REF!-0.01</f>
        <v>#REF!</v>
      </c>
      <c r="GIC30" s="111" t="s">
        <v>58</v>
      </c>
      <c r="GID30" s="111"/>
      <c r="GIE30" s="111"/>
      <c r="GIF30" s="111"/>
      <c r="GIG30" s="111"/>
      <c r="GIH30" s="111"/>
      <c r="GII30" s="111"/>
      <c r="GIJ30" s="3" t="e">
        <f>GIJ26/#REF!-0.01</f>
        <v>#REF!</v>
      </c>
      <c r="GIK30" s="111" t="s">
        <v>58</v>
      </c>
      <c r="GIL30" s="111"/>
      <c r="GIM30" s="111"/>
      <c r="GIN30" s="111"/>
      <c r="GIO30" s="111"/>
      <c r="GIP30" s="111"/>
      <c r="GIQ30" s="111"/>
      <c r="GIR30" s="3" t="e">
        <f>GIR26/#REF!-0.01</f>
        <v>#REF!</v>
      </c>
      <c r="GIS30" s="111" t="s">
        <v>58</v>
      </c>
      <c r="GIT30" s="111"/>
      <c r="GIU30" s="111"/>
      <c r="GIV30" s="111"/>
      <c r="GIW30" s="111"/>
      <c r="GIX30" s="111"/>
      <c r="GIY30" s="111"/>
      <c r="GIZ30" s="3" t="e">
        <f>GIZ26/#REF!-0.01</f>
        <v>#REF!</v>
      </c>
      <c r="GJA30" s="111" t="s">
        <v>58</v>
      </c>
      <c r="GJB30" s="111"/>
      <c r="GJC30" s="111"/>
      <c r="GJD30" s="111"/>
      <c r="GJE30" s="111"/>
      <c r="GJF30" s="111"/>
      <c r="GJG30" s="111"/>
      <c r="GJH30" s="3" t="e">
        <f>GJH26/#REF!-0.01</f>
        <v>#REF!</v>
      </c>
      <c r="GJI30" s="111" t="s">
        <v>58</v>
      </c>
      <c r="GJJ30" s="111"/>
      <c r="GJK30" s="111"/>
      <c r="GJL30" s="111"/>
      <c r="GJM30" s="111"/>
      <c r="GJN30" s="111"/>
      <c r="GJO30" s="111"/>
      <c r="GJP30" s="3" t="e">
        <f>GJP26/#REF!-0.01</f>
        <v>#REF!</v>
      </c>
      <c r="GJQ30" s="111" t="s">
        <v>58</v>
      </c>
      <c r="GJR30" s="111"/>
      <c r="GJS30" s="111"/>
      <c r="GJT30" s="111"/>
      <c r="GJU30" s="111"/>
      <c r="GJV30" s="111"/>
      <c r="GJW30" s="111"/>
      <c r="GJX30" s="3" t="e">
        <f>GJX26/#REF!-0.01</f>
        <v>#REF!</v>
      </c>
      <c r="GJY30" s="111" t="s">
        <v>58</v>
      </c>
      <c r="GJZ30" s="111"/>
      <c r="GKA30" s="111"/>
      <c r="GKB30" s="111"/>
      <c r="GKC30" s="111"/>
      <c r="GKD30" s="111"/>
      <c r="GKE30" s="111"/>
      <c r="GKF30" s="3" t="e">
        <f>GKF26/#REF!-0.01</f>
        <v>#REF!</v>
      </c>
      <c r="GKG30" s="111" t="s">
        <v>58</v>
      </c>
      <c r="GKH30" s="111"/>
      <c r="GKI30" s="111"/>
      <c r="GKJ30" s="111"/>
      <c r="GKK30" s="111"/>
      <c r="GKL30" s="111"/>
      <c r="GKM30" s="111"/>
      <c r="GKN30" s="3" t="e">
        <f>GKN26/#REF!-0.01</f>
        <v>#REF!</v>
      </c>
      <c r="GKO30" s="111" t="s">
        <v>58</v>
      </c>
      <c r="GKP30" s="111"/>
      <c r="GKQ30" s="111"/>
      <c r="GKR30" s="111"/>
      <c r="GKS30" s="111"/>
      <c r="GKT30" s="111"/>
      <c r="GKU30" s="111"/>
      <c r="GKV30" s="3" t="e">
        <f>GKV26/#REF!-0.01</f>
        <v>#REF!</v>
      </c>
      <c r="GKW30" s="111" t="s">
        <v>58</v>
      </c>
      <c r="GKX30" s="111"/>
      <c r="GKY30" s="111"/>
      <c r="GKZ30" s="111"/>
      <c r="GLA30" s="111"/>
      <c r="GLB30" s="111"/>
      <c r="GLC30" s="111"/>
      <c r="GLD30" s="3" t="e">
        <f>GLD26/#REF!-0.01</f>
        <v>#REF!</v>
      </c>
      <c r="GLE30" s="111" t="s">
        <v>58</v>
      </c>
      <c r="GLF30" s="111"/>
      <c r="GLG30" s="111"/>
      <c r="GLH30" s="111"/>
      <c r="GLI30" s="111"/>
      <c r="GLJ30" s="111"/>
      <c r="GLK30" s="111"/>
      <c r="GLL30" s="3" t="e">
        <f>GLL26/#REF!-0.01</f>
        <v>#REF!</v>
      </c>
      <c r="GLM30" s="111" t="s">
        <v>58</v>
      </c>
      <c r="GLN30" s="111"/>
      <c r="GLO30" s="111"/>
      <c r="GLP30" s="111"/>
      <c r="GLQ30" s="111"/>
      <c r="GLR30" s="111"/>
      <c r="GLS30" s="111"/>
      <c r="GLT30" s="3" t="e">
        <f>GLT26/#REF!-0.01</f>
        <v>#REF!</v>
      </c>
      <c r="GLU30" s="111" t="s">
        <v>58</v>
      </c>
      <c r="GLV30" s="111"/>
      <c r="GLW30" s="111"/>
      <c r="GLX30" s="111"/>
      <c r="GLY30" s="111"/>
      <c r="GLZ30" s="111"/>
      <c r="GMA30" s="111"/>
      <c r="GMB30" s="3" t="e">
        <f>GMB26/#REF!-0.01</f>
        <v>#REF!</v>
      </c>
      <c r="GMC30" s="111" t="s">
        <v>58</v>
      </c>
      <c r="GMD30" s="111"/>
      <c r="GME30" s="111"/>
      <c r="GMF30" s="111"/>
      <c r="GMG30" s="111"/>
      <c r="GMH30" s="111"/>
      <c r="GMI30" s="111"/>
      <c r="GMJ30" s="3" t="e">
        <f>GMJ26/#REF!-0.01</f>
        <v>#REF!</v>
      </c>
      <c r="GMK30" s="111" t="s">
        <v>58</v>
      </c>
      <c r="GML30" s="111"/>
      <c r="GMM30" s="111"/>
      <c r="GMN30" s="111"/>
      <c r="GMO30" s="111"/>
      <c r="GMP30" s="111"/>
      <c r="GMQ30" s="111"/>
      <c r="GMR30" s="3" t="e">
        <f>GMR26/#REF!-0.01</f>
        <v>#REF!</v>
      </c>
      <c r="GMS30" s="111" t="s">
        <v>58</v>
      </c>
      <c r="GMT30" s="111"/>
      <c r="GMU30" s="111"/>
      <c r="GMV30" s="111"/>
      <c r="GMW30" s="111"/>
      <c r="GMX30" s="111"/>
      <c r="GMY30" s="111"/>
      <c r="GMZ30" s="3" t="e">
        <f>GMZ26/#REF!-0.01</f>
        <v>#REF!</v>
      </c>
      <c r="GNA30" s="111" t="s">
        <v>58</v>
      </c>
      <c r="GNB30" s="111"/>
      <c r="GNC30" s="111"/>
      <c r="GND30" s="111"/>
      <c r="GNE30" s="111"/>
      <c r="GNF30" s="111"/>
      <c r="GNG30" s="111"/>
      <c r="GNH30" s="3" t="e">
        <f>GNH26/#REF!-0.01</f>
        <v>#REF!</v>
      </c>
      <c r="GNI30" s="111" t="s">
        <v>58</v>
      </c>
      <c r="GNJ30" s="111"/>
      <c r="GNK30" s="111"/>
      <c r="GNL30" s="111"/>
      <c r="GNM30" s="111"/>
      <c r="GNN30" s="111"/>
      <c r="GNO30" s="111"/>
      <c r="GNP30" s="3" t="e">
        <f>GNP26/#REF!-0.01</f>
        <v>#REF!</v>
      </c>
      <c r="GNQ30" s="111" t="s">
        <v>58</v>
      </c>
      <c r="GNR30" s="111"/>
      <c r="GNS30" s="111"/>
      <c r="GNT30" s="111"/>
      <c r="GNU30" s="111"/>
      <c r="GNV30" s="111"/>
      <c r="GNW30" s="111"/>
      <c r="GNX30" s="3" t="e">
        <f>GNX26/#REF!-0.01</f>
        <v>#REF!</v>
      </c>
      <c r="GNY30" s="111" t="s">
        <v>58</v>
      </c>
      <c r="GNZ30" s="111"/>
      <c r="GOA30" s="111"/>
      <c r="GOB30" s="111"/>
      <c r="GOC30" s="111"/>
      <c r="GOD30" s="111"/>
      <c r="GOE30" s="111"/>
      <c r="GOF30" s="3" t="e">
        <f>GOF26/#REF!-0.01</f>
        <v>#REF!</v>
      </c>
      <c r="GOG30" s="111" t="s">
        <v>58</v>
      </c>
      <c r="GOH30" s="111"/>
      <c r="GOI30" s="111"/>
      <c r="GOJ30" s="111"/>
      <c r="GOK30" s="111"/>
      <c r="GOL30" s="111"/>
      <c r="GOM30" s="111"/>
      <c r="GON30" s="3" t="e">
        <f>GON26/#REF!-0.01</f>
        <v>#REF!</v>
      </c>
      <c r="GOO30" s="111" t="s">
        <v>58</v>
      </c>
      <c r="GOP30" s="111"/>
      <c r="GOQ30" s="111"/>
      <c r="GOR30" s="111"/>
      <c r="GOS30" s="111"/>
      <c r="GOT30" s="111"/>
      <c r="GOU30" s="111"/>
      <c r="GOV30" s="3" t="e">
        <f>GOV26/#REF!-0.01</f>
        <v>#REF!</v>
      </c>
      <c r="GOW30" s="111" t="s">
        <v>58</v>
      </c>
      <c r="GOX30" s="111"/>
      <c r="GOY30" s="111"/>
      <c r="GOZ30" s="111"/>
      <c r="GPA30" s="111"/>
      <c r="GPB30" s="111"/>
      <c r="GPC30" s="111"/>
      <c r="GPD30" s="3" t="e">
        <f>GPD26/#REF!-0.01</f>
        <v>#REF!</v>
      </c>
      <c r="GPE30" s="111" t="s">
        <v>58</v>
      </c>
      <c r="GPF30" s="111"/>
      <c r="GPG30" s="111"/>
      <c r="GPH30" s="111"/>
      <c r="GPI30" s="111"/>
      <c r="GPJ30" s="111"/>
      <c r="GPK30" s="111"/>
      <c r="GPL30" s="3" t="e">
        <f>GPL26/#REF!-0.01</f>
        <v>#REF!</v>
      </c>
      <c r="GPM30" s="111" t="s">
        <v>58</v>
      </c>
      <c r="GPN30" s="111"/>
      <c r="GPO30" s="111"/>
      <c r="GPP30" s="111"/>
      <c r="GPQ30" s="111"/>
      <c r="GPR30" s="111"/>
      <c r="GPS30" s="111"/>
      <c r="GPT30" s="3" t="e">
        <f>GPT26/#REF!-0.01</f>
        <v>#REF!</v>
      </c>
      <c r="GPU30" s="111" t="s">
        <v>58</v>
      </c>
      <c r="GPV30" s="111"/>
      <c r="GPW30" s="111"/>
      <c r="GPX30" s="111"/>
      <c r="GPY30" s="111"/>
      <c r="GPZ30" s="111"/>
      <c r="GQA30" s="111"/>
      <c r="GQB30" s="3" t="e">
        <f>GQB26/#REF!-0.01</f>
        <v>#REF!</v>
      </c>
      <c r="GQC30" s="111" t="s">
        <v>58</v>
      </c>
      <c r="GQD30" s="111"/>
      <c r="GQE30" s="111"/>
      <c r="GQF30" s="111"/>
      <c r="GQG30" s="111"/>
      <c r="GQH30" s="111"/>
      <c r="GQI30" s="111"/>
      <c r="GQJ30" s="3" t="e">
        <f>GQJ26/#REF!-0.01</f>
        <v>#REF!</v>
      </c>
      <c r="GQK30" s="111" t="s">
        <v>58</v>
      </c>
      <c r="GQL30" s="111"/>
      <c r="GQM30" s="111"/>
      <c r="GQN30" s="111"/>
      <c r="GQO30" s="111"/>
      <c r="GQP30" s="111"/>
      <c r="GQQ30" s="111"/>
      <c r="GQR30" s="3" t="e">
        <f>GQR26/#REF!-0.01</f>
        <v>#REF!</v>
      </c>
      <c r="GQS30" s="111" t="s">
        <v>58</v>
      </c>
      <c r="GQT30" s="111"/>
      <c r="GQU30" s="111"/>
      <c r="GQV30" s="111"/>
      <c r="GQW30" s="111"/>
      <c r="GQX30" s="111"/>
      <c r="GQY30" s="111"/>
      <c r="GQZ30" s="3" t="e">
        <f>GQZ26/#REF!-0.01</f>
        <v>#REF!</v>
      </c>
      <c r="GRA30" s="111" t="s">
        <v>58</v>
      </c>
      <c r="GRB30" s="111"/>
      <c r="GRC30" s="111"/>
      <c r="GRD30" s="111"/>
      <c r="GRE30" s="111"/>
      <c r="GRF30" s="111"/>
      <c r="GRG30" s="111"/>
      <c r="GRH30" s="3" t="e">
        <f>GRH26/#REF!-0.01</f>
        <v>#REF!</v>
      </c>
      <c r="GRI30" s="111" t="s">
        <v>58</v>
      </c>
      <c r="GRJ30" s="111"/>
      <c r="GRK30" s="111"/>
      <c r="GRL30" s="111"/>
      <c r="GRM30" s="111"/>
      <c r="GRN30" s="111"/>
      <c r="GRO30" s="111"/>
      <c r="GRP30" s="3" t="e">
        <f>GRP26/#REF!-0.01</f>
        <v>#REF!</v>
      </c>
      <c r="GRQ30" s="111" t="s">
        <v>58</v>
      </c>
      <c r="GRR30" s="111"/>
      <c r="GRS30" s="111"/>
      <c r="GRT30" s="111"/>
      <c r="GRU30" s="111"/>
      <c r="GRV30" s="111"/>
      <c r="GRW30" s="111"/>
      <c r="GRX30" s="3" t="e">
        <f>GRX26/#REF!-0.01</f>
        <v>#REF!</v>
      </c>
      <c r="GRY30" s="111" t="s">
        <v>58</v>
      </c>
      <c r="GRZ30" s="111"/>
      <c r="GSA30" s="111"/>
      <c r="GSB30" s="111"/>
      <c r="GSC30" s="111"/>
      <c r="GSD30" s="111"/>
      <c r="GSE30" s="111"/>
      <c r="GSF30" s="3" t="e">
        <f>GSF26/#REF!-0.01</f>
        <v>#REF!</v>
      </c>
      <c r="GSG30" s="111" t="s">
        <v>58</v>
      </c>
      <c r="GSH30" s="111"/>
      <c r="GSI30" s="111"/>
      <c r="GSJ30" s="111"/>
      <c r="GSK30" s="111"/>
      <c r="GSL30" s="111"/>
      <c r="GSM30" s="111"/>
      <c r="GSN30" s="3" t="e">
        <f>GSN26/#REF!-0.01</f>
        <v>#REF!</v>
      </c>
      <c r="GSO30" s="111" t="s">
        <v>58</v>
      </c>
      <c r="GSP30" s="111"/>
      <c r="GSQ30" s="111"/>
      <c r="GSR30" s="111"/>
      <c r="GSS30" s="111"/>
      <c r="GST30" s="111"/>
      <c r="GSU30" s="111"/>
      <c r="GSV30" s="3" t="e">
        <f>GSV26/#REF!-0.01</f>
        <v>#REF!</v>
      </c>
      <c r="GSW30" s="111" t="s">
        <v>58</v>
      </c>
      <c r="GSX30" s="111"/>
      <c r="GSY30" s="111"/>
      <c r="GSZ30" s="111"/>
      <c r="GTA30" s="111"/>
      <c r="GTB30" s="111"/>
      <c r="GTC30" s="111"/>
      <c r="GTD30" s="3" t="e">
        <f>GTD26/#REF!-0.01</f>
        <v>#REF!</v>
      </c>
      <c r="GTE30" s="111" t="s">
        <v>58</v>
      </c>
      <c r="GTF30" s="111"/>
      <c r="GTG30" s="111"/>
      <c r="GTH30" s="111"/>
      <c r="GTI30" s="111"/>
      <c r="GTJ30" s="111"/>
      <c r="GTK30" s="111"/>
      <c r="GTL30" s="3" t="e">
        <f>GTL26/#REF!-0.01</f>
        <v>#REF!</v>
      </c>
      <c r="GTM30" s="111" t="s">
        <v>58</v>
      </c>
      <c r="GTN30" s="111"/>
      <c r="GTO30" s="111"/>
      <c r="GTP30" s="111"/>
      <c r="GTQ30" s="111"/>
      <c r="GTR30" s="111"/>
      <c r="GTS30" s="111"/>
      <c r="GTT30" s="3" t="e">
        <f>GTT26/#REF!-0.01</f>
        <v>#REF!</v>
      </c>
      <c r="GTU30" s="111" t="s">
        <v>58</v>
      </c>
      <c r="GTV30" s="111"/>
      <c r="GTW30" s="111"/>
      <c r="GTX30" s="111"/>
      <c r="GTY30" s="111"/>
      <c r="GTZ30" s="111"/>
      <c r="GUA30" s="111"/>
      <c r="GUB30" s="3" t="e">
        <f>GUB26/#REF!-0.01</f>
        <v>#REF!</v>
      </c>
      <c r="GUC30" s="111" t="s">
        <v>58</v>
      </c>
      <c r="GUD30" s="111"/>
      <c r="GUE30" s="111"/>
      <c r="GUF30" s="111"/>
      <c r="GUG30" s="111"/>
      <c r="GUH30" s="111"/>
      <c r="GUI30" s="111"/>
      <c r="GUJ30" s="3" t="e">
        <f>GUJ26/#REF!-0.01</f>
        <v>#REF!</v>
      </c>
      <c r="GUK30" s="111" t="s">
        <v>58</v>
      </c>
      <c r="GUL30" s="111"/>
      <c r="GUM30" s="111"/>
      <c r="GUN30" s="111"/>
      <c r="GUO30" s="111"/>
      <c r="GUP30" s="111"/>
      <c r="GUQ30" s="111"/>
      <c r="GUR30" s="3" t="e">
        <f>GUR26/#REF!-0.01</f>
        <v>#REF!</v>
      </c>
      <c r="GUS30" s="111" t="s">
        <v>58</v>
      </c>
      <c r="GUT30" s="111"/>
      <c r="GUU30" s="111"/>
      <c r="GUV30" s="111"/>
      <c r="GUW30" s="111"/>
      <c r="GUX30" s="111"/>
      <c r="GUY30" s="111"/>
      <c r="GUZ30" s="3" t="e">
        <f>GUZ26/#REF!-0.01</f>
        <v>#REF!</v>
      </c>
      <c r="GVA30" s="111" t="s">
        <v>58</v>
      </c>
      <c r="GVB30" s="111"/>
      <c r="GVC30" s="111"/>
      <c r="GVD30" s="111"/>
      <c r="GVE30" s="111"/>
      <c r="GVF30" s="111"/>
      <c r="GVG30" s="111"/>
      <c r="GVH30" s="3" t="e">
        <f>GVH26/#REF!-0.01</f>
        <v>#REF!</v>
      </c>
      <c r="GVI30" s="111" t="s">
        <v>58</v>
      </c>
      <c r="GVJ30" s="111"/>
      <c r="GVK30" s="111"/>
      <c r="GVL30" s="111"/>
      <c r="GVM30" s="111"/>
      <c r="GVN30" s="111"/>
      <c r="GVO30" s="111"/>
      <c r="GVP30" s="3" t="e">
        <f>GVP26/#REF!-0.01</f>
        <v>#REF!</v>
      </c>
      <c r="GVQ30" s="111" t="s">
        <v>58</v>
      </c>
      <c r="GVR30" s="111"/>
      <c r="GVS30" s="111"/>
      <c r="GVT30" s="111"/>
      <c r="GVU30" s="111"/>
      <c r="GVV30" s="111"/>
      <c r="GVW30" s="111"/>
      <c r="GVX30" s="3" t="e">
        <f>GVX26/#REF!-0.01</f>
        <v>#REF!</v>
      </c>
      <c r="GVY30" s="111" t="s">
        <v>58</v>
      </c>
      <c r="GVZ30" s="111"/>
      <c r="GWA30" s="111"/>
      <c r="GWB30" s="111"/>
      <c r="GWC30" s="111"/>
      <c r="GWD30" s="111"/>
      <c r="GWE30" s="111"/>
      <c r="GWF30" s="3" t="e">
        <f>GWF26/#REF!-0.01</f>
        <v>#REF!</v>
      </c>
      <c r="GWG30" s="111" t="s">
        <v>58</v>
      </c>
      <c r="GWH30" s="111"/>
      <c r="GWI30" s="111"/>
      <c r="GWJ30" s="111"/>
      <c r="GWK30" s="111"/>
      <c r="GWL30" s="111"/>
      <c r="GWM30" s="111"/>
      <c r="GWN30" s="3" t="e">
        <f>GWN26/#REF!-0.01</f>
        <v>#REF!</v>
      </c>
      <c r="GWO30" s="111" t="s">
        <v>58</v>
      </c>
      <c r="GWP30" s="111"/>
      <c r="GWQ30" s="111"/>
      <c r="GWR30" s="111"/>
      <c r="GWS30" s="111"/>
      <c r="GWT30" s="111"/>
      <c r="GWU30" s="111"/>
      <c r="GWV30" s="3" t="e">
        <f>GWV26/#REF!-0.01</f>
        <v>#REF!</v>
      </c>
      <c r="GWW30" s="111" t="s">
        <v>58</v>
      </c>
      <c r="GWX30" s="111"/>
      <c r="GWY30" s="111"/>
      <c r="GWZ30" s="111"/>
      <c r="GXA30" s="111"/>
      <c r="GXB30" s="111"/>
      <c r="GXC30" s="111"/>
      <c r="GXD30" s="3" t="e">
        <f>GXD26/#REF!-0.01</f>
        <v>#REF!</v>
      </c>
      <c r="GXE30" s="111" t="s">
        <v>58</v>
      </c>
      <c r="GXF30" s="111"/>
      <c r="GXG30" s="111"/>
      <c r="GXH30" s="111"/>
      <c r="GXI30" s="111"/>
      <c r="GXJ30" s="111"/>
      <c r="GXK30" s="111"/>
      <c r="GXL30" s="3" t="e">
        <f>GXL26/#REF!-0.01</f>
        <v>#REF!</v>
      </c>
      <c r="GXM30" s="111" t="s">
        <v>58</v>
      </c>
      <c r="GXN30" s="111"/>
      <c r="GXO30" s="111"/>
      <c r="GXP30" s="111"/>
      <c r="GXQ30" s="111"/>
      <c r="GXR30" s="111"/>
      <c r="GXS30" s="111"/>
      <c r="GXT30" s="3" t="e">
        <f>GXT26/#REF!-0.01</f>
        <v>#REF!</v>
      </c>
      <c r="GXU30" s="111" t="s">
        <v>58</v>
      </c>
      <c r="GXV30" s="111"/>
      <c r="GXW30" s="111"/>
      <c r="GXX30" s="111"/>
      <c r="GXY30" s="111"/>
      <c r="GXZ30" s="111"/>
      <c r="GYA30" s="111"/>
      <c r="GYB30" s="3" t="e">
        <f>GYB26/#REF!-0.01</f>
        <v>#REF!</v>
      </c>
      <c r="GYC30" s="111" t="s">
        <v>58</v>
      </c>
      <c r="GYD30" s="111"/>
      <c r="GYE30" s="111"/>
      <c r="GYF30" s="111"/>
      <c r="GYG30" s="111"/>
      <c r="GYH30" s="111"/>
      <c r="GYI30" s="111"/>
      <c r="GYJ30" s="3" t="e">
        <f>GYJ26/#REF!-0.01</f>
        <v>#REF!</v>
      </c>
      <c r="GYK30" s="111" t="s">
        <v>58</v>
      </c>
      <c r="GYL30" s="111"/>
      <c r="GYM30" s="111"/>
      <c r="GYN30" s="111"/>
      <c r="GYO30" s="111"/>
      <c r="GYP30" s="111"/>
      <c r="GYQ30" s="111"/>
      <c r="GYR30" s="3" t="e">
        <f>GYR26/#REF!-0.01</f>
        <v>#REF!</v>
      </c>
      <c r="GYS30" s="111" t="s">
        <v>58</v>
      </c>
      <c r="GYT30" s="111"/>
      <c r="GYU30" s="111"/>
      <c r="GYV30" s="111"/>
      <c r="GYW30" s="111"/>
      <c r="GYX30" s="111"/>
      <c r="GYY30" s="111"/>
      <c r="GYZ30" s="3" t="e">
        <f>GYZ26/#REF!-0.01</f>
        <v>#REF!</v>
      </c>
      <c r="GZA30" s="111" t="s">
        <v>58</v>
      </c>
      <c r="GZB30" s="111"/>
      <c r="GZC30" s="111"/>
      <c r="GZD30" s="111"/>
      <c r="GZE30" s="111"/>
      <c r="GZF30" s="111"/>
      <c r="GZG30" s="111"/>
      <c r="GZH30" s="3" t="e">
        <f>GZH26/#REF!-0.01</f>
        <v>#REF!</v>
      </c>
      <c r="GZI30" s="111" t="s">
        <v>58</v>
      </c>
      <c r="GZJ30" s="111"/>
      <c r="GZK30" s="111"/>
      <c r="GZL30" s="111"/>
      <c r="GZM30" s="111"/>
      <c r="GZN30" s="111"/>
      <c r="GZO30" s="111"/>
      <c r="GZP30" s="3" t="e">
        <f>GZP26/#REF!-0.01</f>
        <v>#REF!</v>
      </c>
      <c r="GZQ30" s="111" t="s">
        <v>58</v>
      </c>
      <c r="GZR30" s="111"/>
      <c r="GZS30" s="111"/>
      <c r="GZT30" s="111"/>
      <c r="GZU30" s="111"/>
      <c r="GZV30" s="111"/>
      <c r="GZW30" s="111"/>
      <c r="GZX30" s="3" t="e">
        <f>GZX26/#REF!-0.01</f>
        <v>#REF!</v>
      </c>
      <c r="GZY30" s="111" t="s">
        <v>58</v>
      </c>
      <c r="GZZ30" s="111"/>
      <c r="HAA30" s="111"/>
      <c r="HAB30" s="111"/>
      <c r="HAC30" s="111"/>
      <c r="HAD30" s="111"/>
      <c r="HAE30" s="111"/>
      <c r="HAF30" s="3" t="e">
        <f>HAF26/#REF!-0.01</f>
        <v>#REF!</v>
      </c>
      <c r="HAG30" s="111" t="s">
        <v>58</v>
      </c>
      <c r="HAH30" s="111"/>
      <c r="HAI30" s="111"/>
      <c r="HAJ30" s="111"/>
      <c r="HAK30" s="111"/>
      <c r="HAL30" s="111"/>
      <c r="HAM30" s="111"/>
      <c r="HAN30" s="3" t="e">
        <f>HAN26/#REF!-0.01</f>
        <v>#REF!</v>
      </c>
      <c r="HAO30" s="111" t="s">
        <v>58</v>
      </c>
      <c r="HAP30" s="111"/>
      <c r="HAQ30" s="111"/>
      <c r="HAR30" s="111"/>
      <c r="HAS30" s="111"/>
      <c r="HAT30" s="111"/>
      <c r="HAU30" s="111"/>
      <c r="HAV30" s="3" t="e">
        <f>HAV26/#REF!-0.01</f>
        <v>#REF!</v>
      </c>
      <c r="HAW30" s="111" t="s">
        <v>58</v>
      </c>
      <c r="HAX30" s="111"/>
      <c r="HAY30" s="111"/>
      <c r="HAZ30" s="111"/>
      <c r="HBA30" s="111"/>
      <c r="HBB30" s="111"/>
      <c r="HBC30" s="111"/>
      <c r="HBD30" s="3" t="e">
        <f>HBD26/#REF!-0.01</f>
        <v>#REF!</v>
      </c>
      <c r="HBE30" s="111" t="s">
        <v>58</v>
      </c>
      <c r="HBF30" s="111"/>
      <c r="HBG30" s="111"/>
      <c r="HBH30" s="111"/>
      <c r="HBI30" s="111"/>
      <c r="HBJ30" s="111"/>
      <c r="HBK30" s="111"/>
      <c r="HBL30" s="3" t="e">
        <f>HBL26/#REF!-0.01</f>
        <v>#REF!</v>
      </c>
      <c r="HBM30" s="111" t="s">
        <v>58</v>
      </c>
      <c r="HBN30" s="111"/>
      <c r="HBO30" s="111"/>
      <c r="HBP30" s="111"/>
      <c r="HBQ30" s="111"/>
      <c r="HBR30" s="111"/>
      <c r="HBS30" s="111"/>
      <c r="HBT30" s="3" t="e">
        <f>HBT26/#REF!-0.01</f>
        <v>#REF!</v>
      </c>
      <c r="HBU30" s="111" t="s">
        <v>58</v>
      </c>
      <c r="HBV30" s="111"/>
      <c r="HBW30" s="111"/>
      <c r="HBX30" s="111"/>
      <c r="HBY30" s="111"/>
      <c r="HBZ30" s="111"/>
      <c r="HCA30" s="111"/>
      <c r="HCB30" s="3" t="e">
        <f>HCB26/#REF!-0.01</f>
        <v>#REF!</v>
      </c>
      <c r="HCC30" s="111" t="s">
        <v>58</v>
      </c>
      <c r="HCD30" s="111"/>
      <c r="HCE30" s="111"/>
      <c r="HCF30" s="111"/>
      <c r="HCG30" s="111"/>
      <c r="HCH30" s="111"/>
      <c r="HCI30" s="111"/>
      <c r="HCJ30" s="3" t="e">
        <f>HCJ26/#REF!-0.01</f>
        <v>#REF!</v>
      </c>
      <c r="HCK30" s="111" t="s">
        <v>58</v>
      </c>
      <c r="HCL30" s="111"/>
      <c r="HCM30" s="111"/>
      <c r="HCN30" s="111"/>
      <c r="HCO30" s="111"/>
      <c r="HCP30" s="111"/>
      <c r="HCQ30" s="111"/>
      <c r="HCR30" s="3" t="e">
        <f>HCR26/#REF!-0.01</f>
        <v>#REF!</v>
      </c>
      <c r="HCS30" s="111" t="s">
        <v>58</v>
      </c>
      <c r="HCT30" s="111"/>
      <c r="HCU30" s="111"/>
      <c r="HCV30" s="111"/>
      <c r="HCW30" s="111"/>
      <c r="HCX30" s="111"/>
      <c r="HCY30" s="111"/>
      <c r="HCZ30" s="3" t="e">
        <f>HCZ26/#REF!-0.01</f>
        <v>#REF!</v>
      </c>
      <c r="HDA30" s="111" t="s">
        <v>58</v>
      </c>
      <c r="HDB30" s="111"/>
      <c r="HDC30" s="111"/>
      <c r="HDD30" s="111"/>
      <c r="HDE30" s="111"/>
      <c r="HDF30" s="111"/>
      <c r="HDG30" s="111"/>
      <c r="HDH30" s="3" t="e">
        <f>HDH26/#REF!-0.01</f>
        <v>#REF!</v>
      </c>
      <c r="HDI30" s="111" t="s">
        <v>58</v>
      </c>
      <c r="HDJ30" s="111"/>
      <c r="HDK30" s="111"/>
      <c r="HDL30" s="111"/>
      <c r="HDM30" s="111"/>
      <c r="HDN30" s="111"/>
      <c r="HDO30" s="111"/>
      <c r="HDP30" s="3" t="e">
        <f>HDP26/#REF!-0.01</f>
        <v>#REF!</v>
      </c>
      <c r="HDQ30" s="111" t="s">
        <v>58</v>
      </c>
      <c r="HDR30" s="111"/>
      <c r="HDS30" s="111"/>
      <c r="HDT30" s="111"/>
      <c r="HDU30" s="111"/>
      <c r="HDV30" s="111"/>
      <c r="HDW30" s="111"/>
      <c r="HDX30" s="3" t="e">
        <f>HDX26/#REF!-0.01</f>
        <v>#REF!</v>
      </c>
      <c r="HDY30" s="111" t="s">
        <v>58</v>
      </c>
      <c r="HDZ30" s="111"/>
      <c r="HEA30" s="111"/>
      <c r="HEB30" s="111"/>
      <c r="HEC30" s="111"/>
      <c r="HED30" s="111"/>
      <c r="HEE30" s="111"/>
      <c r="HEF30" s="3" t="e">
        <f>HEF26/#REF!-0.01</f>
        <v>#REF!</v>
      </c>
      <c r="HEG30" s="111" t="s">
        <v>58</v>
      </c>
      <c r="HEH30" s="111"/>
      <c r="HEI30" s="111"/>
      <c r="HEJ30" s="111"/>
      <c r="HEK30" s="111"/>
      <c r="HEL30" s="111"/>
      <c r="HEM30" s="111"/>
      <c r="HEN30" s="3" t="e">
        <f>HEN26/#REF!-0.01</f>
        <v>#REF!</v>
      </c>
      <c r="HEO30" s="111" t="s">
        <v>58</v>
      </c>
      <c r="HEP30" s="111"/>
      <c r="HEQ30" s="111"/>
      <c r="HER30" s="111"/>
      <c r="HES30" s="111"/>
      <c r="HET30" s="111"/>
      <c r="HEU30" s="111"/>
      <c r="HEV30" s="3" t="e">
        <f>HEV26/#REF!-0.01</f>
        <v>#REF!</v>
      </c>
      <c r="HEW30" s="111" t="s">
        <v>58</v>
      </c>
      <c r="HEX30" s="111"/>
      <c r="HEY30" s="111"/>
      <c r="HEZ30" s="111"/>
      <c r="HFA30" s="111"/>
      <c r="HFB30" s="111"/>
      <c r="HFC30" s="111"/>
      <c r="HFD30" s="3" t="e">
        <f>HFD26/#REF!-0.01</f>
        <v>#REF!</v>
      </c>
      <c r="HFE30" s="111" t="s">
        <v>58</v>
      </c>
      <c r="HFF30" s="111"/>
      <c r="HFG30" s="111"/>
      <c r="HFH30" s="111"/>
      <c r="HFI30" s="111"/>
      <c r="HFJ30" s="111"/>
      <c r="HFK30" s="111"/>
      <c r="HFL30" s="3" t="e">
        <f>HFL26/#REF!-0.01</f>
        <v>#REF!</v>
      </c>
      <c r="HFM30" s="111" t="s">
        <v>58</v>
      </c>
      <c r="HFN30" s="111"/>
      <c r="HFO30" s="111"/>
      <c r="HFP30" s="111"/>
      <c r="HFQ30" s="111"/>
      <c r="HFR30" s="111"/>
      <c r="HFS30" s="111"/>
      <c r="HFT30" s="3" t="e">
        <f>HFT26/#REF!-0.01</f>
        <v>#REF!</v>
      </c>
      <c r="HFU30" s="111" t="s">
        <v>58</v>
      </c>
      <c r="HFV30" s="111"/>
      <c r="HFW30" s="111"/>
      <c r="HFX30" s="111"/>
      <c r="HFY30" s="111"/>
      <c r="HFZ30" s="111"/>
      <c r="HGA30" s="111"/>
      <c r="HGB30" s="3" t="e">
        <f>HGB26/#REF!-0.01</f>
        <v>#REF!</v>
      </c>
      <c r="HGC30" s="111" t="s">
        <v>58</v>
      </c>
      <c r="HGD30" s="111"/>
      <c r="HGE30" s="111"/>
      <c r="HGF30" s="111"/>
      <c r="HGG30" s="111"/>
      <c r="HGH30" s="111"/>
      <c r="HGI30" s="111"/>
      <c r="HGJ30" s="3" t="e">
        <f>HGJ26/#REF!-0.01</f>
        <v>#REF!</v>
      </c>
      <c r="HGK30" s="111" t="s">
        <v>58</v>
      </c>
      <c r="HGL30" s="111"/>
      <c r="HGM30" s="111"/>
      <c r="HGN30" s="111"/>
      <c r="HGO30" s="111"/>
      <c r="HGP30" s="111"/>
      <c r="HGQ30" s="111"/>
      <c r="HGR30" s="3" t="e">
        <f>HGR26/#REF!-0.01</f>
        <v>#REF!</v>
      </c>
      <c r="HGS30" s="111" t="s">
        <v>58</v>
      </c>
      <c r="HGT30" s="111"/>
      <c r="HGU30" s="111"/>
      <c r="HGV30" s="111"/>
      <c r="HGW30" s="111"/>
      <c r="HGX30" s="111"/>
      <c r="HGY30" s="111"/>
      <c r="HGZ30" s="3" t="e">
        <f>HGZ26/#REF!-0.01</f>
        <v>#REF!</v>
      </c>
      <c r="HHA30" s="111" t="s">
        <v>58</v>
      </c>
      <c r="HHB30" s="111"/>
      <c r="HHC30" s="111"/>
      <c r="HHD30" s="111"/>
      <c r="HHE30" s="111"/>
      <c r="HHF30" s="111"/>
      <c r="HHG30" s="111"/>
      <c r="HHH30" s="3" t="e">
        <f>HHH26/#REF!-0.01</f>
        <v>#REF!</v>
      </c>
      <c r="HHI30" s="111" t="s">
        <v>58</v>
      </c>
      <c r="HHJ30" s="111"/>
      <c r="HHK30" s="111"/>
      <c r="HHL30" s="111"/>
      <c r="HHM30" s="111"/>
      <c r="HHN30" s="111"/>
      <c r="HHO30" s="111"/>
      <c r="HHP30" s="3" t="e">
        <f>HHP26/#REF!-0.01</f>
        <v>#REF!</v>
      </c>
      <c r="HHQ30" s="111" t="s">
        <v>58</v>
      </c>
      <c r="HHR30" s="111"/>
      <c r="HHS30" s="111"/>
      <c r="HHT30" s="111"/>
      <c r="HHU30" s="111"/>
      <c r="HHV30" s="111"/>
      <c r="HHW30" s="111"/>
      <c r="HHX30" s="3" t="e">
        <f>HHX26/#REF!-0.01</f>
        <v>#REF!</v>
      </c>
      <c r="HHY30" s="111" t="s">
        <v>58</v>
      </c>
      <c r="HHZ30" s="111"/>
      <c r="HIA30" s="111"/>
      <c r="HIB30" s="111"/>
      <c r="HIC30" s="111"/>
      <c r="HID30" s="111"/>
      <c r="HIE30" s="111"/>
      <c r="HIF30" s="3" t="e">
        <f>HIF26/#REF!-0.01</f>
        <v>#REF!</v>
      </c>
      <c r="HIG30" s="111" t="s">
        <v>58</v>
      </c>
      <c r="HIH30" s="111"/>
      <c r="HII30" s="111"/>
      <c r="HIJ30" s="111"/>
      <c r="HIK30" s="111"/>
      <c r="HIL30" s="111"/>
      <c r="HIM30" s="111"/>
      <c r="HIN30" s="3" t="e">
        <f>HIN26/#REF!-0.01</f>
        <v>#REF!</v>
      </c>
      <c r="HIO30" s="111" t="s">
        <v>58</v>
      </c>
      <c r="HIP30" s="111"/>
      <c r="HIQ30" s="111"/>
      <c r="HIR30" s="111"/>
      <c r="HIS30" s="111"/>
      <c r="HIT30" s="111"/>
      <c r="HIU30" s="111"/>
      <c r="HIV30" s="3" t="e">
        <f>HIV26/#REF!-0.01</f>
        <v>#REF!</v>
      </c>
      <c r="HIW30" s="111" t="s">
        <v>58</v>
      </c>
      <c r="HIX30" s="111"/>
      <c r="HIY30" s="111"/>
      <c r="HIZ30" s="111"/>
      <c r="HJA30" s="111"/>
      <c r="HJB30" s="111"/>
      <c r="HJC30" s="111"/>
      <c r="HJD30" s="3" t="e">
        <f>HJD26/#REF!-0.01</f>
        <v>#REF!</v>
      </c>
      <c r="HJE30" s="111" t="s">
        <v>58</v>
      </c>
      <c r="HJF30" s="111"/>
      <c r="HJG30" s="111"/>
      <c r="HJH30" s="111"/>
      <c r="HJI30" s="111"/>
      <c r="HJJ30" s="111"/>
      <c r="HJK30" s="111"/>
      <c r="HJL30" s="3" t="e">
        <f>HJL26/#REF!-0.01</f>
        <v>#REF!</v>
      </c>
      <c r="HJM30" s="111" t="s">
        <v>58</v>
      </c>
      <c r="HJN30" s="111"/>
      <c r="HJO30" s="111"/>
      <c r="HJP30" s="111"/>
      <c r="HJQ30" s="111"/>
      <c r="HJR30" s="111"/>
      <c r="HJS30" s="111"/>
      <c r="HJT30" s="3" t="e">
        <f>HJT26/#REF!-0.01</f>
        <v>#REF!</v>
      </c>
      <c r="HJU30" s="111" t="s">
        <v>58</v>
      </c>
      <c r="HJV30" s="111"/>
      <c r="HJW30" s="111"/>
      <c r="HJX30" s="111"/>
      <c r="HJY30" s="111"/>
      <c r="HJZ30" s="111"/>
      <c r="HKA30" s="111"/>
      <c r="HKB30" s="3" t="e">
        <f>HKB26/#REF!-0.01</f>
        <v>#REF!</v>
      </c>
      <c r="HKC30" s="111" t="s">
        <v>58</v>
      </c>
      <c r="HKD30" s="111"/>
      <c r="HKE30" s="111"/>
      <c r="HKF30" s="111"/>
      <c r="HKG30" s="111"/>
      <c r="HKH30" s="111"/>
      <c r="HKI30" s="111"/>
      <c r="HKJ30" s="3" t="e">
        <f>HKJ26/#REF!-0.01</f>
        <v>#REF!</v>
      </c>
      <c r="HKK30" s="111" t="s">
        <v>58</v>
      </c>
      <c r="HKL30" s="111"/>
      <c r="HKM30" s="111"/>
      <c r="HKN30" s="111"/>
      <c r="HKO30" s="111"/>
      <c r="HKP30" s="111"/>
      <c r="HKQ30" s="111"/>
      <c r="HKR30" s="3" t="e">
        <f>HKR26/#REF!-0.01</f>
        <v>#REF!</v>
      </c>
      <c r="HKS30" s="111" t="s">
        <v>58</v>
      </c>
      <c r="HKT30" s="111"/>
      <c r="HKU30" s="111"/>
      <c r="HKV30" s="111"/>
      <c r="HKW30" s="111"/>
      <c r="HKX30" s="111"/>
      <c r="HKY30" s="111"/>
      <c r="HKZ30" s="3" t="e">
        <f>HKZ26/#REF!-0.01</f>
        <v>#REF!</v>
      </c>
      <c r="HLA30" s="111" t="s">
        <v>58</v>
      </c>
      <c r="HLB30" s="111"/>
      <c r="HLC30" s="111"/>
      <c r="HLD30" s="111"/>
      <c r="HLE30" s="111"/>
      <c r="HLF30" s="111"/>
      <c r="HLG30" s="111"/>
      <c r="HLH30" s="3" t="e">
        <f>HLH26/#REF!-0.01</f>
        <v>#REF!</v>
      </c>
      <c r="HLI30" s="111" t="s">
        <v>58</v>
      </c>
      <c r="HLJ30" s="111"/>
      <c r="HLK30" s="111"/>
      <c r="HLL30" s="111"/>
      <c r="HLM30" s="111"/>
      <c r="HLN30" s="111"/>
      <c r="HLO30" s="111"/>
      <c r="HLP30" s="3" t="e">
        <f>HLP26/#REF!-0.01</f>
        <v>#REF!</v>
      </c>
      <c r="HLQ30" s="111" t="s">
        <v>58</v>
      </c>
      <c r="HLR30" s="111"/>
      <c r="HLS30" s="111"/>
      <c r="HLT30" s="111"/>
      <c r="HLU30" s="111"/>
      <c r="HLV30" s="111"/>
      <c r="HLW30" s="111"/>
      <c r="HLX30" s="3" t="e">
        <f>HLX26/#REF!-0.01</f>
        <v>#REF!</v>
      </c>
      <c r="HLY30" s="111" t="s">
        <v>58</v>
      </c>
      <c r="HLZ30" s="111"/>
      <c r="HMA30" s="111"/>
      <c r="HMB30" s="111"/>
      <c r="HMC30" s="111"/>
      <c r="HMD30" s="111"/>
      <c r="HME30" s="111"/>
      <c r="HMF30" s="3" t="e">
        <f>HMF26/#REF!-0.01</f>
        <v>#REF!</v>
      </c>
      <c r="HMG30" s="111" t="s">
        <v>58</v>
      </c>
      <c r="HMH30" s="111"/>
      <c r="HMI30" s="111"/>
      <c r="HMJ30" s="111"/>
      <c r="HMK30" s="111"/>
      <c r="HML30" s="111"/>
      <c r="HMM30" s="111"/>
      <c r="HMN30" s="3" t="e">
        <f>HMN26/#REF!-0.01</f>
        <v>#REF!</v>
      </c>
      <c r="HMO30" s="111" t="s">
        <v>58</v>
      </c>
      <c r="HMP30" s="111"/>
      <c r="HMQ30" s="111"/>
      <c r="HMR30" s="111"/>
      <c r="HMS30" s="111"/>
      <c r="HMT30" s="111"/>
      <c r="HMU30" s="111"/>
      <c r="HMV30" s="3" t="e">
        <f>HMV26/#REF!-0.01</f>
        <v>#REF!</v>
      </c>
      <c r="HMW30" s="111" t="s">
        <v>58</v>
      </c>
      <c r="HMX30" s="111"/>
      <c r="HMY30" s="111"/>
      <c r="HMZ30" s="111"/>
      <c r="HNA30" s="111"/>
      <c r="HNB30" s="111"/>
      <c r="HNC30" s="111"/>
      <c r="HND30" s="3" t="e">
        <f>HND26/#REF!-0.01</f>
        <v>#REF!</v>
      </c>
      <c r="HNE30" s="111" t="s">
        <v>58</v>
      </c>
      <c r="HNF30" s="111"/>
      <c r="HNG30" s="111"/>
      <c r="HNH30" s="111"/>
      <c r="HNI30" s="111"/>
      <c r="HNJ30" s="111"/>
      <c r="HNK30" s="111"/>
      <c r="HNL30" s="3" t="e">
        <f>HNL26/#REF!-0.01</f>
        <v>#REF!</v>
      </c>
      <c r="HNM30" s="111" t="s">
        <v>58</v>
      </c>
      <c r="HNN30" s="111"/>
      <c r="HNO30" s="111"/>
      <c r="HNP30" s="111"/>
      <c r="HNQ30" s="111"/>
      <c r="HNR30" s="111"/>
      <c r="HNS30" s="111"/>
      <c r="HNT30" s="3" t="e">
        <f>HNT26/#REF!-0.01</f>
        <v>#REF!</v>
      </c>
      <c r="HNU30" s="111" t="s">
        <v>58</v>
      </c>
      <c r="HNV30" s="111"/>
      <c r="HNW30" s="111"/>
      <c r="HNX30" s="111"/>
      <c r="HNY30" s="111"/>
      <c r="HNZ30" s="111"/>
      <c r="HOA30" s="111"/>
      <c r="HOB30" s="3" t="e">
        <f>HOB26/#REF!-0.01</f>
        <v>#REF!</v>
      </c>
      <c r="HOC30" s="111" t="s">
        <v>58</v>
      </c>
      <c r="HOD30" s="111"/>
      <c r="HOE30" s="111"/>
      <c r="HOF30" s="111"/>
      <c r="HOG30" s="111"/>
      <c r="HOH30" s="111"/>
      <c r="HOI30" s="111"/>
      <c r="HOJ30" s="3" t="e">
        <f>HOJ26/#REF!-0.01</f>
        <v>#REF!</v>
      </c>
      <c r="HOK30" s="111" t="s">
        <v>58</v>
      </c>
      <c r="HOL30" s="111"/>
      <c r="HOM30" s="111"/>
      <c r="HON30" s="111"/>
      <c r="HOO30" s="111"/>
      <c r="HOP30" s="111"/>
      <c r="HOQ30" s="111"/>
      <c r="HOR30" s="3" t="e">
        <f>HOR26/#REF!-0.01</f>
        <v>#REF!</v>
      </c>
      <c r="HOS30" s="111" t="s">
        <v>58</v>
      </c>
      <c r="HOT30" s="111"/>
      <c r="HOU30" s="111"/>
      <c r="HOV30" s="111"/>
      <c r="HOW30" s="111"/>
      <c r="HOX30" s="111"/>
      <c r="HOY30" s="111"/>
      <c r="HOZ30" s="3" t="e">
        <f>HOZ26/#REF!-0.01</f>
        <v>#REF!</v>
      </c>
      <c r="HPA30" s="111" t="s">
        <v>58</v>
      </c>
      <c r="HPB30" s="111"/>
      <c r="HPC30" s="111"/>
      <c r="HPD30" s="111"/>
      <c r="HPE30" s="111"/>
      <c r="HPF30" s="111"/>
      <c r="HPG30" s="111"/>
      <c r="HPH30" s="3" t="e">
        <f>HPH26/#REF!-0.01</f>
        <v>#REF!</v>
      </c>
      <c r="HPI30" s="111" t="s">
        <v>58</v>
      </c>
      <c r="HPJ30" s="111"/>
      <c r="HPK30" s="111"/>
      <c r="HPL30" s="111"/>
      <c r="HPM30" s="111"/>
      <c r="HPN30" s="111"/>
      <c r="HPO30" s="111"/>
      <c r="HPP30" s="3" t="e">
        <f>HPP26/#REF!-0.01</f>
        <v>#REF!</v>
      </c>
      <c r="HPQ30" s="111" t="s">
        <v>58</v>
      </c>
      <c r="HPR30" s="111"/>
      <c r="HPS30" s="111"/>
      <c r="HPT30" s="111"/>
      <c r="HPU30" s="111"/>
      <c r="HPV30" s="111"/>
      <c r="HPW30" s="111"/>
      <c r="HPX30" s="3" t="e">
        <f>HPX26/#REF!-0.01</f>
        <v>#REF!</v>
      </c>
      <c r="HPY30" s="111" t="s">
        <v>58</v>
      </c>
      <c r="HPZ30" s="111"/>
      <c r="HQA30" s="111"/>
      <c r="HQB30" s="111"/>
      <c r="HQC30" s="111"/>
      <c r="HQD30" s="111"/>
      <c r="HQE30" s="111"/>
      <c r="HQF30" s="3" t="e">
        <f>HQF26/#REF!-0.01</f>
        <v>#REF!</v>
      </c>
      <c r="HQG30" s="111" t="s">
        <v>58</v>
      </c>
      <c r="HQH30" s="111"/>
      <c r="HQI30" s="111"/>
      <c r="HQJ30" s="111"/>
      <c r="HQK30" s="111"/>
      <c r="HQL30" s="111"/>
      <c r="HQM30" s="111"/>
      <c r="HQN30" s="3" t="e">
        <f>HQN26/#REF!-0.01</f>
        <v>#REF!</v>
      </c>
      <c r="HQO30" s="111" t="s">
        <v>58</v>
      </c>
      <c r="HQP30" s="111"/>
      <c r="HQQ30" s="111"/>
      <c r="HQR30" s="111"/>
      <c r="HQS30" s="111"/>
      <c r="HQT30" s="111"/>
      <c r="HQU30" s="111"/>
      <c r="HQV30" s="3" t="e">
        <f>HQV26/#REF!-0.01</f>
        <v>#REF!</v>
      </c>
      <c r="HQW30" s="111" t="s">
        <v>58</v>
      </c>
      <c r="HQX30" s="111"/>
      <c r="HQY30" s="111"/>
      <c r="HQZ30" s="111"/>
      <c r="HRA30" s="111"/>
      <c r="HRB30" s="111"/>
      <c r="HRC30" s="111"/>
      <c r="HRD30" s="3" t="e">
        <f>HRD26/#REF!-0.01</f>
        <v>#REF!</v>
      </c>
      <c r="HRE30" s="111" t="s">
        <v>58</v>
      </c>
      <c r="HRF30" s="111"/>
      <c r="HRG30" s="111"/>
      <c r="HRH30" s="111"/>
      <c r="HRI30" s="111"/>
      <c r="HRJ30" s="111"/>
      <c r="HRK30" s="111"/>
      <c r="HRL30" s="3" t="e">
        <f>HRL26/#REF!-0.01</f>
        <v>#REF!</v>
      </c>
      <c r="HRM30" s="111" t="s">
        <v>58</v>
      </c>
      <c r="HRN30" s="111"/>
      <c r="HRO30" s="111"/>
      <c r="HRP30" s="111"/>
      <c r="HRQ30" s="111"/>
      <c r="HRR30" s="111"/>
      <c r="HRS30" s="111"/>
      <c r="HRT30" s="3" t="e">
        <f>HRT26/#REF!-0.01</f>
        <v>#REF!</v>
      </c>
      <c r="HRU30" s="111" t="s">
        <v>58</v>
      </c>
      <c r="HRV30" s="111"/>
      <c r="HRW30" s="111"/>
      <c r="HRX30" s="111"/>
      <c r="HRY30" s="111"/>
      <c r="HRZ30" s="111"/>
      <c r="HSA30" s="111"/>
      <c r="HSB30" s="3" t="e">
        <f>HSB26/#REF!-0.01</f>
        <v>#REF!</v>
      </c>
      <c r="HSC30" s="111" t="s">
        <v>58</v>
      </c>
      <c r="HSD30" s="111"/>
      <c r="HSE30" s="111"/>
      <c r="HSF30" s="111"/>
      <c r="HSG30" s="111"/>
      <c r="HSH30" s="111"/>
      <c r="HSI30" s="111"/>
      <c r="HSJ30" s="3" t="e">
        <f>HSJ26/#REF!-0.01</f>
        <v>#REF!</v>
      </c>
      <c r="HSK30" s="111" t="s">
        <v>58</v>
      </c>
      <c r="HSL30" s="111"/>
      <c r="HSM30" s="111"/>
      <c r="HSN30" s="111"/>
      <c r="HSO30" s="111"/>
      <c r="HSP30" s="111"/>
      <c r="HSQ30" s="111"/>
      <c r="HSR30" s="3" t="e">
        <f>HSR26/#REF!-0.01</f>
        <v>#REF!</v>
      </c>
      <c r="HSS30" s="111" t="s">
        <v>58</v>
      </c>
      <c r="HST30" s="111"/>
      <c r="HSU30" s="111"/>
      <c r="HSV30" s="111"/>
      <c r="HSW30" s="111"/>
      <c r="HSX30" s="111"/>
      <c r="HSY30" s="111"/>
      <c r="HSZ30" s="3" t="e">
        <f>HSZ26/#REF!-0.01</f>
        <v>#REF!</v>
      </c>
      <c r="HTA30" s="111" t="s">
        <v>58</v>
      </c>
      <c r="HTB30" s="111"/>
      <c r="HTC30" s="111"/>
      <c r="HTD30" s="111"/>
      <c r="HTE30" s="111"/>
      <c r="HTF30" s="111"/>
      <c r="HTG30" s="111"/>
      <c r="HTH30" s="3" t="e">
        <f>HTH26/#REF!-0.01</f>
        <v>#REF!</v>
      </c>
      <c r="HTI30" s="111" t="s">
        <v>58</v>
      </c>
      <c r="HTJ30" s="111"/>
      <c r="HTK30" s="111"/>
      <c r="HTL30" s="111"/>
      <c r="HTM30" s="111"/>
      <c r="HTN30" s="111"/>
      <c r="HTO30" s="111"/>
      <c r="HTP30" s="3" t="e">
        <f>HTP26/#REF!-0.01</f>
        <v>#REF!</v>
      </c>
      <c r="HTQ30" s="111" t="s">
        <v>58</v>
      </c>
      <c r="HTR30" s="111"/>
      <c r="HTS30" s="111"/>
      <c r="HTT30" s="111"/>
      <c r="HTU30" s="111"/>
      <c r="HTV30" s="111"/>
      <c r="HTW30" s="111"/>
      <c r="HTX30" s="3" t="e">
        <f>HTX26/#REF!-0.01</f>
        <v>#REF!</v>
      </c>
      <c r="HTY30" s="111" t="s">
        <v>58</v>
      </c>
      <c r="HTZ30" s="111"/>
      <c r="HUA30" s="111"/>
      <c r="HUB30" s="111"/>
      <c r="HUC30" s="111"/>
      <c r="HUD30" s="111"/>
      <c r="HUE30" s="111"/>
      <c r="HUF30" s="3" t="e">
        <f>HUF26/#REF!-0.01</f>
        <v>#REF!</v>
      </c>
      <c r="HUG30" s="111" t="s">
        <v>58</v>
      </c>
      <c r="HUH30" s="111"/>
      <c r="HUI30" s="111"/>
      <c r="HUJ30" s="111"/>
      <c r="HUK30" s="111"/>
      <c r="HUL30" s="111"/>
      <c r="HUM30" s="111"/>
      <c r="HUN30" s="3" t="e">
        <f>HUN26/#REF!-0.01</f>
        <v>#REF!</v>
      </c>
      <c r="HUO30" s="111" t="s">
        <v>58</v>
      </c>
      <c r="HUP30" s="111"/>
      <c r="HUQ30" s="111"/>
      <c r="HUR30" s="111"/>
      <c r="HUS30" s="111"/>
      <c r="HUT30" s="111"/>
      <c r="HUU30" s="111"/>
      <c r="HUV30" s="3" t="e">
        <f>HUV26/#REF!-0.01</f>
        <v>#REF!</v>
      </c>
      <c r="HUW30" s="111" t="s">
        <v>58</v>
      </c>
      <c r="HUX30" s="111"/>
      <c r="HUY30" s="111"/>
      <c r="HUZ30" s="111"/>
      <c r="HVA30" s="111"/>
      <c r="HVB30" s="111"/>
      <c r="HVC30" s="111"/>
      <c r="HVD30" s="3" t="e">
        <f>HVD26/#REF!-0.01</f>
        <v>#REF!</v>
      </c>
      <c r="HVE30" s="111" t="s">
        <v>58</v>
      </c>
      <c r="HVF30" s="111"/>
      <c r="HVG30" s="111"/>
      <c r="HVH30" s="111"/>
      <c r="HVI30" s="111"/>
      <c r="HVJ30" s="111"/>
      <c r="HVK30" s="111"/>
      <c r="HVL30" s="3" t="e">
        <f>HVL26/#REF!-0.01</f>
        <v>#REF!</v>
      </c>
      <c r="HVM30" s="111" t="s">
        <v>58</v>
      </c>
      <c r="HVN30" s="111"/>
      <c r="HVO30" s="111"/>
      <c r="HVP30" s="111"/>
      <c r="HVQ30" s="111"/>
      <c r="HVR30" s="111"/>
      <c r="HVS30" s="111"/>
      <c r="HVT30" s="3" t="e">
        <f>HVT26/#REF!-0.01</f>
        <v>#REF!</v>
      </c>
      <c r="HVU30" s="111" t="s">
        <v>58</v>
      </c>
      <c r="HVV30" s="111"/>
      <c r="HVW30" s="111"/>
      <c r="HVX30" s="111"/>
      <c r="HVY30" s="111"/>
      <c r="HVZ30" s="111"/>
      <c r="HWA30" s="111"/>
      <c r="HWB30" s="3" t="e">
        <f>HWB26/#REF!-0.01</f>
        <v>#REF!</v>
      </c>
      <c r="HWC30" s="111" t="s">
        <v>58</v>
      </c>
      <c r="HWD30" s="111"/>
      <c r="HWE30" s="111"/>
      <c r="HWF30" s="111"/>
      <c r="HWG30" s="111"/>
      <c r="HWH30" s="111"/>
      <c r="HWI30" s="111"/>
      <c r="HWJ30" s="3" t="e">
        <f>HWJ26/#REF!-0.01</f>
        <v>#REF!</v>
      </c>
      <c r="HWK30" s="111" t="s">
        <v>58</v>
      </c>
      <c r="HWL30" s="111"/>
      <c r="HWM30" s="111"/>
      <c r="HWN30" s="111"/>
      <c r="HWO30" s="111"/>
      <c r="HWP30" s="111"/>
      <c r="HWQ30" s="111"/>
      <c r="HWR30" s="3" t="e">
        <f>HWR26/#REF!-0.01</f>
        <v>#REF!</v>
      </c>
      <c r="HWS30" s="111" t="s">
        <v>58</v>
      </c>
      <c r="HWT30" s="111"/>
      <c r="HWU30" s="111"/>
      <c r="HWV30" s="111"/>
      <c r="HWW30" s="111"/>
      <c r="HWX30" s="111"/>
      <c r="HWY30" s="111"/>
      <c r="HWZ30" s="3" t="e">
        <f>HWZ26/#REF!-0.01</f>
        <v>#REF!</v>
      </c>
      <c r="HXA30" s="111" t="s">
        <v>58</v>
      </c>
      <c r="HXB30" s="111"/>
      <c r="HXC30" s="111"/>
      <c r="HXD30" s="111"/>
      <c r="HXE30" s="111"/>
      <c r="HXF30" s="111"/>
      <c r="HXG30" s="111"/>
      <c r="HXH30" s="3" t="e">
        <f>HXH26/#REF!-0.01</f>
        <v>#REF!</v>
      </c>
      <c r="HXI30" s="111" t="s">
        <v>58</v>
      </c>
      <c r="HXJ30" s="111"/>
      <c r="HXK30" s="111"/>
      <c r="HXL30" s="111"/>
      <c r="HXM30" s="111"/>
      <c r="HXN30" s="111"/>
      <c r="HXO30" s="111"/>
      <c r="HXP30" s="3" t="e">
        <f>HXP26/#REF!-0.01</f>
        <v>#REF!</v>
      </c>
      <c r="HXQ30" s="111" t="s">
        <v>58</v>
      </c>
      <c r="HXR30" s="111"/>
      <c r="HXS30" s="111"/>
      <c r="HXT30" s="111"/>
      <c r="HXU30" s="111"/>
      <c r="HXV30" s="111"/>
      <c r="HXW30" s="111"/>
      <c r="HXX30" s="3" t="e">
        <f>HXX26/#REF!-0.01</f>
        <v>#REF!</v>
      </c>
      <c r="HXY30" s="111" t="s">
        <v>58</v>
      </c>
      <c r="HXZ30" s="111"/>
      <c r="HYA30" s="111"/>
      <c r="HYB30" s="111"/>
      <c r="HYC30" s="111"/>
      <c r="HYD30" s="111"/>
      <c r="HYE30" s="111"/>
      <c r="HYF30" s="3" t="e">
        <f>HYF26/#REF!-0.01</f>
        <v>#REF!</v>
      </c>
      <c r="HYG30" s="111" t="s">
        <v>58</v>
      </c>
      <c r="HYH30" s="111"/>
      <c r="HYI30" s="111"/>
      <c r="HYJ30" s="111"/>
      <c r="HYK30" s="111"/>
      <c r="HYL30" s="111"/>
      <c r="HYM30" s="111"/>
      <c r="HYN30" s="3" t="e">
        <f>HYN26/#REF!-0.01</f>
        <v>#REF!</v>
      </c>
      <c r="HYO30" s="111" t="s">
        <v>58</v>
      </c>
      <c r="HYP30" s="111"/>
      <c r="HYQ30" s="111"/>
      <c r="HYR30" s="111"/>
      <c r="HYS30" s="111"/>
      <c r="HYT30" s="111"/>
      <c r="HYU30" s="111"/>
      <c r="HYV30" s="3" t="e">
        <f>HYV26/#REF!-0.01</f>
        <v>#REF!</v>
      </c>
      <c r="HYW30" s="111" t="s">
        <v>58</v>
      </c>
      <c r="HYX30" s="111"/>
      <c r="HYY30" s="111"/>
      <c r="HYZ30" s="111"/>
      <c r="HZA30" s="111"/>
      <c r="HZB30" s="111"/>
      <c r="HZC30" s="111"/>
      <c r="HZD30" s="3" t="e">
        <f>HZD26/#REF!-0.01</f>
        <v>#REF!</v>
      </c>
      <c r="HZE30" s="111" t="s">
        <v>58</v>
      </c>
      <c r="HZF30" s="111"/>
      <c r="HZG30" s="111"/>
      <c r="HZH30" s="111"/>
      <c r="HZI30" s="111"/>
      <c r="HZJ30" s="111"/>
      <c r="HZK30" s="111"/>
      <c r="HZL30" s="3" t="e">
        <f>HZL26/#REF!-0.01</f>
        <v>#REF!</v>
      </c>
      <c r="HZM30" s="111" t="s">
        <v>58</v>
      </c>
      <c r="HZN30" s="111"/>
      <c r="HZO30" s="111"/>
      <c r="HZP30" s="111"/>
      <c r="HZQ30" s="111"/>
      <c r="HZR30" s="111"/>
      <c r="HZS30" s="111"/>
      <c r="HZT30" s="3" t="e">
        <f>HZT26/#REF!-0.01</f>
        <v>#REF!</v>
      </c>
      <c r="HZU30" s="111" t="s">
        <v>58</v>
      </c>
      <c r="HZV30" s="111"/>
      <c r="HZW30" s="111"/>
      <c r="HZX30" s="111"/>
      <c r="HZY30" s="111"/>
      <c r="HZZ30" s="111"/>
      <c r="IAA30" s="111"/>
      <c r="IAB30" s="3" t="e">
        <f>IAB26/#REF!-0.01</f>
        <v>#REF!</v>
      </c>
      <c r="IAC30" s="111" t="s">
        <v>58</v>
      </c>
      <c r="IAD30" s="111"/>
      <c r="IAE30" s="111"/>
      <c r="IAF30" s="111"/>
      <c r="IAG30" s="111"/>
      <c r="IAH30" s="111"/>
      <c r="IAI30" s="111"/>
      <c r="IAJ30" s="3" t="e">
        <f>IAJ26/#REF!-0.01</f>
        <v>#REF!</v>
      </c>
      <c r="IAK30" s="111" t="s">
        <v>58</v>
      </c>
      <c r="IAL30" s="111"/>
      <c r="IAM30" s="111"/>
      <c r="IAN30" s="111"/>
      <c r="IAO30" s="111"/>
      <c r="IAP30" s="111"/>
      <c r="IAQ30" s="111"/>
      <c r="IAR30" s="3" t="e">
        <f>IAR26/#REF!-0.01</f>
        <v>#REF!</v>
      </c>
      <c r="IAS30" s="111" t="s">
        <v>58</v>
      </c>
      <c r="IAT30" s="111"/>
      <c r="IAU30" s="111"/>
      <c r="IAV30" s="111"/>
      <c r="IAW30" s="111"/>
      <c r="IAX30" s="111"/>
      <c r="IAY30" s="111"/>
      <c r="IAZ30" s="3" t="e">
        <f>IAZ26/#REF!-0.01</f>
        <v>#REF!</v>
      </c>
      <c r="IBA30" s="111" t="s">
        <v>58</v>
      </c>
      <c r="IBB30" s="111"/>
      <c r="IBC30" s="111"/>
      <c r="IBD30" s="111"/>
      <c r="IBE30" s="111"/>
      <c r="IBF30" s="111"/>
      <c r="IBG30" s="111"/>
      <c r="IBH30" s="3" t="e">
        <f>IBH26/#REF!-0.01</f>
        <v>#REF!</v>
      </c>
      <c r="IBI30" s="111" t="s">
        <v>58</v>
      </c>
      <c r="IBJ30" s="111"/>
      <c r="IBK30" s="111"/>
      <c r="IBL30" s="111"/>
      <c r="IBM30" s="111"/>
      <c r="IBN30" s="111"/>
      <c r="IBO30" s="111"/>
      <c r="IBP30" s="3" t="e">
        <f>IBP26/#REF!-0.01</f>
        <v>#REF!</v>
      </c>
      <c r="IBQ30" s="111" t="s">
        <v>58</v>
      </c>
      <c r="IBR30" s="111"/>
      <c r="IBS30" s="111"/>
      <c r="IBT30" s="111"/>
      <c r="IBU30" s="111"/>
      <c r="IBV30" s="111"/>
      <c r="IBW30" s="111"/>
      <c r="IBX30" s="3" t="e">
        <f>IBX26/#REF!-0.01</f>
        <v>#REF!</v>
      </c>
      <c r="IBY30" s="111" t="s">
        <v>58</v>
      </c>
      <c r="IBZ30" s="111"/>
      <c r="ICA30" s="111"/>
      <c r="ICB30" s="111"/>
      <c r="ICC30" s="111"/>
      <c r="ICD30" s="111"/>
      <c r="ICE30" s="111"/>
      <c r="ICF30" s="3" t="e">
        <f>ICF26/#REF!-0.01</f>
        <v>#REF!</v>
      </c>
      <c r="ICG30" s="111" t="s">
        <v>58</v>
      </c>
      <c r="ICH30" s="111"/>
      <c r="ICI30" s="111"/>
      <c r="ICJ30" s="111"/>
      <c r="ICK30" s="111"/>
      <c r="ICL30" s="111"/>
      <c r="ICM30" s="111"/>
      <c r="ICN30" s="3" t="e">
        <f>ICN26/#REF!-0.01</f>
        <v>#REF!</v>
      </c>
      <c r="ICO30" s="111" t="s">
        <v>58</v>
      </c>
      <c r="ICP30" s="111"/>
      <c r="ICQ30" s="111"/>
      <c r="ICR30" s="111"/>
      <c r="ICS30" s="111"/>
      <c r="ICT30" s="111"/>
      <c r="ICU30" s="111"/>
      <c r="ICV30" s="3" t="e">
        <f>ICV26/#REF!-0.01</f>
        <v>#REF!</v>
      </c>
      <c r="ICW30" s="111" t="s">
        <v>58</v>
      </c>
      <c r="ICX30" s="111"/>
      <c r="ICY30" s="111"/>
      <c r="ICZ30" s="111"/>
      <c r="IDA30" s="111"/>
      <c r="IDB30" s="111"/>
      <c r="IDC30" s="111"/>
      <c r="IDD30" s="3" t="e">
        <f>IDD26/#REF!-0.01</f>
        <v>#REF!</v>
      </c>
      <c r="IDE30" s="111" t="s">
        <v>58</v>
      </c>
      <c r="IDF30" s="111"/>
      <c r="IDG30" s="111"/>
      <c r="IDH30" s="111"/>
      <c r="IDI30" s="111"/>
      <c r="IDJ30" s="111"/>
      <c r="IDK30" s="111"/>
      <c r="IDL30" s="3" t="e">
        <f>IDL26/#REF!-0.01</f>
        <v>#REF!</v>
      </c>
      <c r="IDM30" s="111" t="s">
        <v>58</v>
      </c>
      <c r="IDN30" s="111"/>
      <c r="IDO30" s="111"/>
      <c r="IDP30" s="111"/>
      <c r="IDQ30" s="111"/>
      <c r="IDR30" s="111"/>
      <c r="IDS30" s="111"/>
      <c r="IDT30" s="3" t="e">
        <f>IDT26/#REF!-0.01</f>
        <v>#REF!</v>
      </c>
      <c r="IDU30" s="111" t="s">
        <v>58</v>
      </c>
      <c r="IDV30" s="111"/>
      <c r="IDW30" s="111"/>
      <c r="IDX30" s="111"/>
      <c r="IDY30" s="111"/>
      <c r="IDZ30" s="111"/>
      <c r="IEA30" s="111"/>
      <c r="IEB30" s="3" t="e">
        <f>IEB26/#REF!-0.01</f>
        <v>#REF!</v>
      </c>
      <c r="IEC30" s="111" t="s">
        <v>58</v>
      </c>
      <c r="IED30" s="111"/>
      <c r="IEE30" s="111"/>
      <c r="IEF30" s="111"/>
      <c r="IEG30" s="111"/>
      <c r="IEH30" s="111"/>
      <c r="IEI30" s="111"/>
      <c r="IEJ30" s="3" t="e">
        <f>IEJ26/#REF!-0.01</f>
        <v>#REF!</v>
      </c>
      <c r="IEK30" s="111" t="s">
        <v>58</v>
      </c>
      <c r="IEL30" s="111"/>
      <c r="IEM30" s="111"/>
      <c r="IEN30" s="111"/>
      <c r="IEO30" s="111"/>
      <c r="IEP30" s="111"/>
      <c r="IEQ30" s="111"/>
      <c r="IER30" s="3" t="e">
        <f>IER26/#REF!-0.01</f>
        <v>#REF!</v>
      </c>
      <c r="IES30" s="111" t="s">
        <v>58</v>
      </c>
      <c r="IET30" s="111"/>
      <c r="IEU30" s="111"/>
      <c r="IEV30" s="111"/>
      <c r="IEW30" s="111"/>
      <c r="IEX30" s="111"/>
      <c r="IEY30" s="111"/>
      <c r="IEZ30" s="3" t="e">
        <f>IEZ26/#REF!-0.01</f>
        <v>#REF!</v>
      </c>
      <c r="IFA30" s="111" t="s">
        <v>58</v>
      </c>
      <c r="IFB30" s="111"/>
      <c r="IFC30" s="111"/>
      <c r="IFD30" s="111"/>
      <c r="IFE30" s="111"/>
      <c r="IFF30" s="111"/>
      <c r="IFG30" s="111"/>
      <c r="IFH30" s="3" t="e">
        <f>IFH26/#REF!-0.01</f>
        <v>#REF!</v>
      </c>
      <c r="IFI30" s="111" t="s">
        <v>58</v>
      </c>
      <c r="IFJ30" s="111"/>
      <c r="IFK30" s="111"/>
      <c r="IFL30" s="111"/>
      <c r="IFM30" s="111"/>
      <c r="IFN30" s="111"/>
      <c r="IFO30" s="111"/>
      <c r="IFP30" s="3" t="e">
        <f>IFP26/#REF!-0.01</f>
        <v>#REF!</v>
      </c>
      <c r="IFQ30" s="111" t="s">
        <v>58</v>
      </c>
      <c r="IFR30" s="111"/>
      <c r="IFS30" s="111"/>
      <c r="IFT30" s="111"/>
      <c r="IFU30" s="111"/>
      <c r="IFV30" s="111"/>
      <c r="IFW30" s="111"/>
      <c r="IFX30" s="3" t="e">
        <f>IFX26/#REF!-0.01</f>
        <v>#REF!</v>
      </c>
      <c r="IFY30" s="111" t="s">
        <v>58</v>
      </c>
      <c r="IFZ30" s="111"/>
      <c r="IGA30" s="111"/>
      <c r="IGB30" s="111"/>
      <c r="IGC30" s="111"/>
      <c r="IGD30" s="111"/>
      <c r="IGE30" s="111"/>
      <c r="IGF30" s="3" t="e">
        <f>IGF26/#REF!-0.01</f>
        <v>#REF!</v>
      </c>
      <c r="IGG30" s="111" t="s">
        <v>58</v>
      </c>
      <c r="IGH30" s="111"/>
      <c r="IGI30" s="111"/>
      <c r="IGJ30" s="111"/>
      <c r="IGK30" s="111"/>
      <c r="IGL30" s="111"/>
      <c r="IGM30" s="111"/>
      <c r="IGN30" s="3" t="e">
        <f>IGN26/#REF!-0.01</f>
        <v>#REF!</v>
      </c>
      <c r="IGO30" s="111" t="s">
        <v>58</v>
      </c>
      <c r="IGP30" s="111"/>
      <c r="IGQ30" s="111"/>
      <c r="IGR30" s="111"/>
      <c r="IGS30" s="111"/>
      <c r="IGT30" s="111"/>
      <c r="IGU30" s="111"/>
      <c r="IGV30" s="3" t="e">
        <f>IGV26/#REF!-0.01</f>
        <v>#REF!</v>
      </c>
      <c r="IGW30" s="111" t="s">
        <v>58</v>
      </c>
      <c r="IGX30" s="111"/>
      <c r="IGY30" s="111"/>
      <c r="IGZ30" s="111"/>
      <c r="IHA30" s="111"/>
      <c r="IHB30" s="111"/>
      <c r="IHC30" s="111"/>
      <c r="IHD30" s="3" t="e">
        <f>IHD26/#REF!-0.01</f>
        <v>#REF!</v>
      </c>
      <c r="IHE30" s="111" t="s">
        <v>58</v>
      </c>
      <c r="IHF30" s="111"/>
      <c r="IHG30" s="111"/>
      <c r="IHH30" s="111"/>
      <c r="IHI30" s="111"/>
      <c r="IHJ30" s="111"/>
      <c r="IHK30" s="111"/>
      <c r="IHL30" s="3" t="e">
        <f>IHL26/#REF!-0.01</f>
        <v>#REF!</v>
      </c>
      <c r="IHM30" s="111" t="s">
        <v>58</v>
      </c>
      <c r="IHN30" s="111"/>
      <c r="IHO30" s="111"/>
      <c r="IHP30" s="111"/>
      <c r="IHQ30" s="111"/>
      <c r="IHR30" s="111"/>
      <c r="IHS30" s="111"/>
      <c r="IHT30" s="3" t="e">
        <f>IHT26/#REF!-0.01</f>
        <v>#REF!</v>
      </c>
      <c r="IHU30" s="111" t="s">
        <v>58</v>
      </c>
      <c r="IHV30" s="111"/>
      <c r="IHW30" s="111"/>
      <c r="IHX30" s="111"/>
      <c r="IHY30" s="111"/>
      <c r="IHZ30" s="111"/>
      <c r="IIA30" s="111"/>
      <c r="IIB30" s="3" t="e">
        <f>IIB26/#REF!-0.01</f>
        <v>#REF!</v>
      </c>
      <c r="IIC30" s="111" t="s">
        <v>58</v>
      </c>
      <c r="IID30" s="111"/>
      <c r="IIE30" s="111"/>
      <c r="IIF30" s="111"/>
      <c r="IIG30" s="111"/>
      <c r="IIH30" s="111"/>
      <c r="III30" s="111"/>
      <c r="IIJ30" s="3" t="e">
        <f>IIJ26/#REF!-0.01</f>
        <v>#REF!</v>
      </c>
      <c r="IIK30" s="111" t="s">
        <v>58</v>
      </c>
      <c r="IIL30" s="111"/>
      <c r="IIM30" s="111"/>
      <c r="IIN30" s="111"/>
      <c r="IIO30" s="111"/>
      <c r="IIP30" s="111"/>
      <c r="IIQ30" s="111"/>
      <c r="IIR30" s="3" t="e">
        <f>IIR26/#REF!-0.01</f>
        <v>#REF!</v>
      </c>
      <c r="IIS30" s="111" t="s">
        <v>58</v>
      </c>
      <c r="IIT30" s="111"/>
      <c r="IIU30" s="111"/>
      <c r="IIV30" s="111"/>
      <c r="IIW30" s="111"/>
      <c r="IIX30" s="111"/>
      <c r="IIY30" s="111"/>
      <c r="IIZ30" s="3" t="e">
        <f>IIZ26/#REF!-0.01</f>
        <v>#REF!</v>
      </c>
      <c r="IJA30" s="111" t="s">
        <v>58</v>
      </c>
      <c r="IJB30" s="111"/>
      <c r="IJC30" s="111"/>
      <c r="IJD30" s="111"/>
      <c r="IJE30" s="111"/>
      <c r="IJF30" s="111"/>
      <c r="IJG30" s="111"/>
      <c r="IJH30" s="3" t="e">
        <f>IJH26/#REF!-0.01</f>
        <v>#REF!</v>
      </c>
      <c r="IJI30" s="111" t="s">
        <v>58</v>
      </c>
      <c r="IJJ30" s="111"/>
      <c r="IJK30" s="111"/>
      <c r="IJL30" s="111"/>
      <c r="IJM30" s="111"/>
      <c r="IJN30" s="111"/>
      <c r="IJO30" s="111"/>
      <c r="IJP30" s="3" t="e">
        <f>IJP26/#REF!-0.01</f>
        <v>#REF!</v>
      </c>
      <c r="IJQ30" s="111" t="s">
        <v>58</v>
      </c>
      <c r="IJR30" s="111"/>
      <c r="IJS30" s="111"/>
      <c r="IJT30" s="111"/>
      <c r="IJU30" s="111"/>
      <c r="IJV30" s="111"/>
      <c r="IJW30" s="111"/>
      <c r="IJX30" s="3" t="e">
        <f>IJX26/#REF!-0.01</f>
        <v>#REF!</v>
      </c>
      <c r="IJY30" s="111" t="s">
        <v>58</v>
      </c>
      <c r="IJZ30" s="111"/>
      <c r="IKA30" s="111"/>
      <c r="IKB30" s="111"/>
      <c r="IKC30" s="111"/>
      <c r="IKD30" s="111"/>
      <c r="IKE30" s="111"/>
      <c r="IKF30" s="3" t="e">
        <f>IKF26/#REF!-0.01</f>
        <v>#REF!</v>
      </c>
      <c r="IKG30" s="111" t="s">
        <v>58</v>
      </c>
      <c r="IKH30" s="111"/>
      <c r="IKI30" s="111"/>
      <c r="IKJ30" s="111"/>
      <c r="IKK30" s="111"/>
      <c r="IKL30" s="111"/>
      <c r="IKM30" s="111"/>
      <c r="IKN30" s="3" t="e">
        <f>IKN26/#REF!-0.01</f>
        <v>#REF!</v>
      </c>
      <c r="IKO30" s="111" t="s">
        <v>58</v>
      </c>
      <c r="IKP30" s="111"/>
      <c r="IKQ30" s="111"/>
      <c r="IKR30" s="111"/>
      <c r="IKS30" s="111"/>
      <c r="IKT30" s="111"/>
      <c r="IKU30" s="111"/>
      <c r="IKV30" s="3" t="e">
        <f>IKV26/#REF!-0.01</f>
        <v>#REF!</v>
      </c>
      <c r="IKW30" s="111" t="s">
        <v>58</v>
      </c>
      <c r="IKX30" s="111"/>
      <c r="IKY30" s="111"/>
      <c r="IKZ30" s="111"/>
      <c r="ILA30" s="111"/>
      <c r="ILB30" s="111"/>
      <c r="ILC30" s="111"/>
      <c r="ILD30" s="3" t="e">
        <f>ILD26/#REF!-0.01</f>
        <v>#REF!</v>
      </c>
      <c r="ILE30" s="111" t="s">
        <v>58</v>
      </c>
      <c r="ILF30" s="111"/>
      <c r="ILG30" s="111"/>
      <c r="ILH30" s="111"/>
      <c r="ILI30" s="111"/>
      <c r="ILJ30" s="111"/>
      <c r="ILK30" s="111"/>
      <c r="ILL30" s="3" t="e">
        <f>ILL26/#REF!-0.01</f>
        <v>#REF!</v>
      </c>
      <c r="ILM30" s="111" t="s">
        <v>58</v>
      </c>
      <c r="ILN30" s="111"/>
      <c r="ILO30" s="111"/>
      <c r="ILP30" s="111"/>
      <c r="ILQ30" s="111"/>
      <c r="ILR30" s="111"/>
      <c r="ILS30" s="111"/>
      <c r="ILT30" s="3" t="e">
        <f>ILT26/#REF!-0.01</f>
        <v>#REF!</v>
      </c>
      <c r="ILU30" s="111" t="s">
        <v>58</v>
      </c>
      <c r="ILV30" s="111"/>
      <c r="ILW30" s="111"/>
      <c r="ILX30" s="111"/>
      <c r="ILY30" s="111"/>
      <c r="ILZ30" s="111"/>
      <c r="IMA30" s="111"/>
      <c r="IMB30" s="3" t="e">
        <f>IMB26/#REF!-0.01</f>
        <v>#REF!</v>
      </c>
      <c r="IMC30" s="111" t="s">
        <v>58</v>
      </c>
      <c r="IMD30" s="111"/>
      <c r="IME30" s="111"/>
      <c r="IMF30" s="111"/>
      <c r="IMG30" s="111"/>
      <c r="IMH30" s="111"/>
      <c r="IMI30" s="111"/>
      <c r="IMJ30" s="3" t="e">
        <f>IMJ26/#REF!-0.01</f>
        <v>#REF!</v>
      </c>
      <c r="IMK30" s="111" t="s">
        <v>58</v>
      </c>
      <c r="IML30" s="111"/>
      <c r="IMM30" s="111"/>
      <c r="IMN30" s="111"/>
      <c r="IMO30" s="111"/>
      <c r="IMP30" s="111"/>
      <c r="IMQ30" s="111"/>
      <c r="IMR30" s="3" t="e">
        <f>IMR26/#REF!-0.01</f>
        <v>#REF!</v>
      </c>
      <c r="IMS30" s="111" t="s">
        <v>58</v>
      </c>
      <c r="IMT30" s="111"/>
      <c r="IMU30" s="111"/>
      <c r="IMV30" s="111"/>
      <c r="IMW30" s="111"/>
      <c r="IMX30" s="111"/>
      <c r="IMY30" s="111"/>
      <c r="IMZ30" s="3" t="e">
        <f>IMZ26/#REF!-0.01</f>
        <v>#REF!</v>
      </c>
      <c r="INA30" s="111" t="s">
        <v>58</v>
      </c>
      <c r="INB30" s="111"/>
      <c r="INC30" s="111"/>
      <c r="IND30" s="111"/>
      <c r="INE30" s="111"/>
      <c r="INF30" s="111"/>
      <c r="ING30" s="111"/>
      <c r="INH30" s="3" t="e">
        <f>INH26/#REF!-0.01</f>
        <v>#REF!</v>
      </c>
      <c r="INI30" s="111" t="s">
        <v>58</v>
      </c>
      <c r="INJ30" s="111"/>
      <c r="INK30" s="111"/>
      <c r="INL30" s="111"/>
      <c r="INM30" s="111"/>
      <c r="INN30" s="111"/>
      <c r="INO30" s="111"/>
      <c r="INP30" s="3" t="e">
        <f>INP26/#REF!-0.01</f>
        <v>#REF!</v>
      </c>
      <c r="INQ30" s="111" t="s">
        <v>58</v>
      </c>
      <c r="INR30" s="111"/>
      <c r="INS30" s="111"/>
      <c r="INT30" s="111"/>
      <c r="INU30" s="111"/>
      <c r="INV30" s="111"/>
      <c r="INW30" s="111"/>
      <c r="INX30" s="3" t="e">
        <f>INX26/#REF!-0.01</f>
        <v>#REF!</v>
      </c>
      <c r="INY30" s="111" t="s">
        <v>58</v>
      </c>
      <c r="INZ30" s="111"/>
      <c r="IOA30" s="111"/>
      <c r="IOB30" s="111"/>
      <c r="IOC30" s="111"/>
      <c r="IOD30" s="111"/>
      <c r="IOE30" s="111"/>
      <c r="IOF30" s="3" t="e">
        <f>IOF26/#REF!-0.01</f>
        <v>#REF!</v>
      </c>
      <c r="IOG30" s="111" t="s">
        <v>58</v>
      </c>
      <c r="IOH30" s="111"/>
      <c r="IOI30" s="111"/>
      <c r="IOJ30" s="111"/>
      <c r="IOK30" s="111"/>
      <c r="IOL30" s="111"/>
      <c r="IOM30" s="111"/>
      <c r="ION30" s="3" t="e">
        <f>ION26/#REF!-0.01</f>
        <v>#REF!</v>
      </c>
      <c r="IOO30" s="111" t="s">
        <v>58</v>
      </c>
      <c r="IOP30" s="111"/>
      <c r="IOQ30" s="111"/>
      <c r="IOR30" s="111"/>
      <c r="IOS30" s="111"/>
      <c r="IOT30" s="111"/>
      <c r="IOU30" s="111"/>
      <c r="IOV30" s="3" t="e">
        <f>IOV26/#REF!-0.01</f>
        <v>#REF!</v>
      </c>
      <c r="IOW30" s="111" t="s">
        <v>58</v>
      </c>
      <c r="IOX30" s="111"/>
      <c r="IOY30" s="111"/>
      <c r="IOZ30" s="111"/>
      <c r="IPA30" s="111"/>
      <c r="IPB30" s="111"/>
      <c r="IPC30" s="111"/>
      <c r="IPD30" s="3" t="e">
        <f>IPD26/#REF!-0.01</f>
        <v>#REF!</v>
      </c>
      <c r="IPE30" s="111" t="s">
        <v>58</v>
      </c>
      <c r="IPF30" s="111"/>
      <c r="IPG30" s="111"/>
      <c r="IPH30" s="111"/>
      <c r="IPI30" s="111"/>
      <c r="IPJ30" s="111"/>
      <c r="IPK30" s="111"/>
      <c r="IPL30" s="3" t="e">
        <f>IPL26/#REF!-0.01</f>
        <v>#REF!</v>
      </c>
      <c r="IPM30" s="111" t="s">
        <v>58</v>
      </c>
      <c r="IPN30" s="111"/>
      <c r="IPO30" s="111"/>
      <c r="IPP30" s="111"/>
      <c r="IPQ30" s="111"/>
      <c r="IPR30" s="111"/>
      <c r="IPS30" s="111"/>
      <c r="IPT30" s="3" t="e">
        <f>IPT26/#REF!-0.01</f>
        <v>#REF!</v>
      </c>
      <c r="IPU30" s="111" t="s">
        <v>58</v>
      </c>
      <c r="IPV30" s="111"/>
      <c r="IPW30" s="111"/>
      <c r="IPX30" s="111"/>
      <c r="IPY30" s="111"/>
      <c r="IPZ30" s="111"/>
      <c r="IQA30" s="111"/>
      <c r="IQB30" s="3" t="e">
        <f>IQB26/#REF!-0.01</f>
        <v>#REF!</v>
      </c>
      <c r="IQC30" s="111" t="s">
        <v>58</v>
      </c>
      <c r="IQD30" s="111"/>
      <c r="IQE30" s="111"/>
      <c r="IQF30" s="111"/>
      <c r="IQG30" s="111"/>
      <c r="IQH30" s="111"/>
      <c r="IQI30" s="111"/>
      <c r="IQJ30" s="3" t="e">
        <f>IQJ26/#REF!-0.01</f>
        <v>#REF!</v>
      </c>
      <c r="IQK30" s="111" t="s">
        <v>58</v>
      </c>
      <c r="IQL30" s="111"/>
      <c r="IQM30" s="111"/>
      <c r="IQN30" s="111"/>
      <c r="IQO30" s="111"/>
      <c r="IQP30" s="111"/>
      <c r="IQQ30" s="111"/>
      <c r="IQR30" s="3" t="e">
        <f>IQR26/#REF!-0.01</f>
        <v>#REF!</v>
      </c>
      <c r="IQS30" s="111" t="s">
        <v>58</v>
      </c>
      <c r="IQT30" s="111"/>
      <c r="IQU30" s="111"/>
      <c r="IQV30" s="111"/>
      <c r="IQW30" s="111"/>
      <c r="IQX30" s="111"/>
      <c r="IQY30" s="111"/>
      <c r="IQZ30" s="3" t="e">
        <f>IQZ26/#REF!-0.01</f>
        <v>#REF!</v>
      </c>
      <c r="IRA30" s="111" t="s">
        <v>58</v>
      </c>
      <c r="IRB30" s="111"/>
      <c r="IRC30" s="111"/>
      <c r="IRD30" s="111"/>
      <c r="IRE30" s="111"/>
      <c r="IRF30" s="111"/>
      <c r="IRG30" s="111"/>
      <c r="IRH30" s="3" t="e">
        <f>IRH26/#REF!-0.01</f>
        <v>#REF!</v>
      </c>
      <c r="IRI30" s="111" t="s">
        <v>58</v>
      </c>
      <c r="IRJ30" s="111"/>
      <c r="IRK30" s="111"/>
      <c r="IRL30" s="111"/>
      <c r="IRM30" s="111"/>
      <c r="IRN30" s="111"/>
      <c r="IRO30" s="111"/>
      <c r="IRP30" s="3" t="e">
        <f>IRP26/#REF!-0.01</f>
        <v>#REF!</v>
      </c>
      <c r="IRQ30" s="111" t="s">
        <v>58</v>
      </c>
      <c r="IRR30" s="111"/>
      <c r="IRS30" s="111"/>
      <c r="IRT30" s="111"/>
      <c r="IRU30" s="111"/>
      <c r="IRV30" s="111"/>
      <c r="IRW30" s="111"/>
      <c r="IRX30" s="3" t="e">
        <f>IRX26/#REF!-0.01</f>
        <v>#REF!</v>
      </c>
      <c r="IRY30" s="111" t="s">
        <v>58</v>
      </c>
      <c r="IRZ30" s="111"/>
      <c r="ISA30" s="111"/>
      <c r="ISB30" s="111"/>
      <c r="ISC30" s="111"/>
      <c r="ISD30" s="111"/>
      <c r="ISE30" s="111"/>
      <c r="ISF30" s="3" t="e">
        <f>ISF26/#REF!-0.01</f>
        <v>#REF!</v>
      </c>
      <c r="ISG30" s="111" t="s">
        <v>58</v>
      </c>
      <c r="ISH30" s="111"/>
      <c r="ISI30" s="111"/>
      <c r="ISJ30" s="111"/>
      <c r="ISK30" s="111"/>
      <c r="ISL30" s="111"/>
      <c r="ISM30" s="111"/>
      <c r="ISN30" s="3" t="e">
        <f>ISN26/#REF!-0.01</f>
        <v>#REF!</v>
      </c>
      <c r="ISO30" s="111" t="s">
        <v>58</v>
      </c>
      <c r="ISP30" s="111"/>
      <c r="ISQ30" s="111"/>
      <c r="ISR30" s="111"/>
      <c r="ISS30" s="111"/>
      <c r="IST30" s="111"/>
      <c r="ISU30" s="111"/>
      <c r="ISV30" s="3" t="e">
        <f>ISV26/#REF!-0.01</f>
        <v>#REF!</v>
      </c>
      <c r="ISW30" s="111" t="s">
        <v>58</v>
      </c>
      <c r="ISX30" s="111"/>
      <c r="ISY30" s="111"/>
      <c r="ISZ30" s="111"/>
      <c r="ITA30" s="111"/>
      <c r="ITB30" s="111"/>
      <c r="ITC30" s="111"/>
      <c r="ITD30" s="3" t="e">
        <f>ITD26/#REF!-0.01</f>
        <v>#REF!</v>
      </c>
      <c r="ITE30" s="111" t="s">
        <v>58</v>
      </c>
      <c r="ITF30" s="111"/>
      <c r="ITG30" s="111"/>
      <c r="ITH30" s="111"/>
      <c r="ITI30" s="111"/>
      <c r="ITJ30" s="111"/>
      <c r="ITK30" s="111"/>
      <c r="ITL30" s="3" t="e">
        <f>ITL26/#REF!-0.01</f>
        <v>#REF!</v>
      </c>
      <c r="ITM30" s="111" t="s">
        <v>58</v>
      </c>
      <c r="ITN30" s="111"/>
      <c r="ITO30" s="111"/>
      <c r="ITP30" s="111"/>
      <c r="ITQ30" s="111"/>
      <c r="ITR30" s="111"/>
      <c r="ITS30" s="111"/>
      <c r="ITT30" s="3" t="e">
        <f>ITT26/#REF!-0.01</f>
        <v>#REF!</v>
      </c>
      <c r="ITU30" s="111" t="s">
        <v>58</v>
      </c>
      <c r="ITV30" s="111"/>
      <c r="ITW30" s="111"/>
      <c r="ITX30" s="111"/>
      <c r="ITY30" s="111"/>
      <c r="ITZ30" s="111"/>
      <c r="IUA30" s="111"/>
      <c r="IUB30" s="3" t="e">
        <f>IUB26/#REF!-0.01</f>
        <v>#REF!</v>
      </c>
      <c r="IUC30" s="111" t="s">
        <v>58</v>
      </c>
      <c r="IUD30" s="111"/>
      <c r="IUE30" s="111"/>
      <c r="IUF30" s="111"/>
      <c r="IUG30" s="111"/>
      <c r="IUH30" s="111"/>
      <c r="IUI30" s="111"/>
      <c r="IUJ30" s="3" t="e">
        <f>IUJ26/#REF!-0.01</f>
        <v>#REF!</v>
      </c>
      <c r="IUK30" s="111" t="s">
        <v>58</v>
      </c>
      <c r="IUL30" s="111"/>
      <c r="IUM30" s="111"/>
      <c r="IUN30" s="111"/>
      <c r="IUO30" s="111"/>
      <c r="IUP30" s="111"/>
      <c r="IUQ30" s="111"/>
      <c r="IUR30" s="3" t="e">
        <f>IUR26/#REF!-0.01</f>
        <v>#REF!</v>
      </c>
      <c r="IUS30" s="111" t="s">
        <v>58</v>
      </c>
      <c r="IUT30" s="111"/>
      <c r="IUU30" s="111"/>
      <c r="IUV30" s="111"/>
      <c r="IUW30" s="111"/>
      <c r="IUX30" s="111"/>
      <c r="IUY30" s="111"/>
      <c r="IUZ30" s="3" t="e">
        <f>IUZ26/#REF!-0.01</f>
        <v>#REF!</v>
      </c>
      <c r="IVA30" s="111" t="s">
        <v>58</v>
      </c>
      <c r="IVB30" s="111"/>
      <c r="IVC30" s="111"/>
      <c r="IVD30" s="111"/>
      <c r="IVE30" s="111"/>
      <c r="IVF30" s="111"/>
      <c r="IVG30" s="111"/>
      <c r="IVH30" s="3" t="e">
        <f>IVH26/#REF!-0.01</f>
        <v>#REF!</v>
      </c>
      <c r="IVI30" s="111" t="s">
        <v>58</v>
      </c>
      <c r="IVJ30" s="111"/>
      <c r="IVK30" s="111"/>
      <c r="IVL30" s="111"/>
      <c r="IVM30" s="111"/>
      <c r="IVN30" s="111"/>
      <c r="IVO30" s="111"/>
      <c r="IVP30" s="3" t="e">
        <f>IVP26/#REF!-0.01</f>
        <v>#REF!</v>
      </c>
      <c r="IVQ30" s="111" t="s">
        <v>58</v>
      </c>
      <c r="IVR30" s="111"/>
      <c r="IVS30" s="111"/>
      <c r="IVT30" s="111"/>
      <c r="IVU30" s="111"/>
      <c r="IVV30" s="111"/>
      <c r="IVW30" s="111"/>
      <c r="IVX30" s="3" t="e">
        <f>IVX26/#REF!-0.01</f>
        <v>#REF!</v>
      </c>
      <c r="IVY30" s="111" t="s">
        <v>58</v>
      </c>
      <c r="IVZ30" s="111"/>
      <c r="IWA30" s="111"/>
      <c r="IWB30" s="111"/>
      <c r="IWC30" s="111"/>
      <c r="IWD30" s="111"/>
      <c r="IWE30" s="111"/>
      <c r="IWF30" s="3" t="e">
        <f>IWF26/#REF!-0.01</f>
        <v>#REF!</v>
      </c>
      <c r="IWG30" s="111" t="s">
        <v>58</v>
      </c>
      <c r="IWH30" s="111"/>
      <c r="IWI30" s="111"/>
      <c r="IWJ30" s="111"/>
      <c r="IWK30" s="111"/>
      <c r="IWL30" s="111"/>
      <c r="IWM30" s="111"/>
      <c r="IWN30" s="3" t="e">
        <f>IWN26/#REF!-0.01</f>
        <v>#REF!</v>
      </c>
      <c r="IWO30" s="111" t="s">
        <v>58</v>
      </c>
      <c r="IWP30" s="111"/>
      <c r="IWQ30" s="111"/>
      <c r="IWR30" s="111"/>
      <c r="IWS30" s="111"/>
      <c r="IWT30" s="111"/>
      <c r="IWU30" s="111"/>
      <c r="IWV30" s="3" t="e">
        <f>IWV26/#REF!-0.01</f>
        <v>#REF!</v>
      </c>
      <c r="IWW30" s="111" t="s">
        <v>58</v>
      </c>
      <c r="IWX30" s="111"/>
      <c r="IWY30" s="111"/>
      <c r="IWZ30" s="111"/>
      <c r="IXA30" s="111"/>
      <c r="IXB30" s="111"/>
      <c r="IXC30" s="111"/>
      <c r="IXD30" s="3" t="e">
        <f>IXD26/#REF!-0.01</f>
        <v>#REF!</v>
      </c>
      <c r="IXE30" s="111" t="s">
        <v>58</v>
      </c>
      <c r="IXF30" s="111"/>
      <c r="IXG30" s="111"/>
      <c r="IXH30" s="111"/>
      <c r="IXI30" s="111"/>
      <c r="IXJ30" s="111"/>
      <c r="IXK30" s="111"/>
      <c r="IXL30" s="3" t="e">
        <f>IXL26/#REF!-0.01</f>
        <v>#REF!</v>
      </c>
      <c r="IXM30" s="111" t="s">
        <v>58</v>
      </c>
      <c r="IXN30" s="111"/>
      <c r="IXO30" s="111"/>
      <c r="IXP30" s="111"/>
      <c r="IXQ30" s="111"/>
      <c r="IXR30" s="111"/>
      <c r="IXS30" s="111"/>
      <c r="IXT30" s="3" t="e">
        <f>IXT26/#REF!-0.01</f>
        <v>#REF!</v>
      </c>
      <c r="IXU30" s="111" t="s">
        <v>58</v>
      </c>
      <c r="IXV30" s="111"/>
      <c r="IXW30" s="111"/>
      <c r="IXX30" s="111"/>
      <c r="IXY30" s="111"/>
      <c r="IXZ30" s="111"/>
      <c r="IYA30" s="111"/>
      <c r="IYB30" s="3" t="e">
        <f>IYB26/#REF!-0.01</f>
        <v>#REF!</v>
      </c>
      <c r="IYC30" s="111" t="s">
        <v>58</v>
      </c>
      <c r="IYD30" s="111"/>
      <c r="IYE30" s="111"/>
      <c r="IYF30" s="111"/>
      <c r="IYG30" s="111"/>
      <c r="IYH30" s="111"/>
      <c r="IYI30" s="111"/>
      <c r="IYJ30" s="3" t="e">
        <f>IYJ26/#REF!-0.01</f>
        <v>#REF!</v>
      </c>
      <c r="IYK30" s="111" t="s">
        <v>58</v>
      </c>
      <c r="IYL30" s="111"/>
      <c r="IYM30" s="111"/>
      <c r="IYN30" s="111"/>
      <c r="IYO30" s="111"/>
      <c r="IYP30" s="111"/>
      <c r="IYQ30" s="111"/>
      <c r="IYR30" s="3" t="e">
        <f>IYR26/#REF!-0.01</f>
        <v>#REF!</v>
      </c>
      <c r="IYS30" s="111" t="s">
        <v>58</v>
      </c>
      <c r="IYT30" s="111"/>
      <c r="IYU30" s="111"/>
      <c r="IYV30" s="111"/>
      <c r="IYW30" s="111"/>
      <c r="IYX30" s="111"/>
      <c r="IYY30" s="111"/>
      <c r="IYZ30" s="3" t="e">
        <f>IYZ26/#REF!-0.01</f>
        <v>#REF!</v>
      </c>
      <c r="IZA30" s="111" t="s">
        <v>58</v>
      </c>
      <c r="IZB30" s="111"/>
      <c r="IZC30" s="111"/>
      <c r="IZD30" s="111"/>
      <c r="IZE30" s="111"/>
      <c r="IZF30" s="111"/>
      <c r="IZG30" s="111"/>
      <c r="IZH30" s="3" t="e">
        <f>IZH26/#REF!-0.01</f>
        <v>#REF!</v>
      </c>
      <c r="IZI30" s="111" t="s">
        <v>58</v>
      </c>
      <c r="IZJ30" s="111"/>
      <c r="IZK30" s="111"/>
      <c r="IZL30" s="111"/>
      <c r="IZM30" s="111"/>
      <c r="IZN30" s="111"/>
      <c r="IZO30" s="111"/>
      <c r="IZP30" s="3" t="e">
        <f>IZP26/#REF!-0.01</f>
        <v>#REF!</v>
      </c>
      <c r="IZQ30" s="111" t="s">
        <v>58</v>
      </c>
      <c r="IZR30" s="111"/>
      <c r="IZS30" s="111"/>
      <c r="IZT30" s="111"/>
      <c r="IZU30" s="111"/>
      <c r="IZV30" s="111"/>
      <c r="IZW30" s="111"/>
      <c r="IZX30" s="3" t="e">
        <f>IZX26/#REF!-0.01</f>
        <v>#REF!</v>
      </c>
      <c r="IZY30" s="111" t="s">
        <v>58</v>
      </c>
      <c r="IZZ30" s="111"/>
      <c r="JAA30" s="111"/>
      <c r="JAB30" s="111"/>
      <c r="JAC30" s="111"/>
      <c r="JAD30" s="111"/>
      <c r="JAE30" s="111"/>
      <c r="JAF30" s="3" t="e">
        <f>JAF26/#REF!-0.01</f>
        <v>#REF!</v>
      </c>
      <c r="JAG30" s="111" t="s">
        <v>58</v>
      </c>
      <c r="JAH30" s="111"/>
      <c r="JAI30" s="111"/>
      <c r="JAJ30" s="111"/>
      <c r="JAK30" s="111"/>
      <c r="JAL30" s="111"/>
      <c r="JAM30" s="111"/>
      <c r="JAN30" s="3" t="e">
        <f>JAN26/#REF!-0.01</f>
        <v>#REF!</v>
      </c>
      <c r="JAO30" s="111" t="s">
        <v>58</v>
      </c>
      <c r="JAP30" s="111"/>
      <c r="JAQ30" s="111"/>
      <c r="JAR30" s="111"/>
      <c r="JAS30" s="111"/>
      <c r="JAT30" s="111"/>
      <c r="JAU30" s="111"/>
      <c r="JAV30" s="3" t="e">
        <f>JAV26/#REF!-0.01</f>
        <v>#REF!</v>
      </c>
      <c r="JAW30" s="111" t="s">
        <v>58</v>
      </c>
      <c r="JAX30" s="111"/>
      <c r="JAY30" s="111"/>
      <c r="JAZ30" s="111"/>
      <c r="JBA30" s="111"/>
      <c r="JBB30" s="111"/>
      <c r="JBC30" s="111"/>
      <c r="JBD30" s="3" t="e">
        <f>JBD26/#REF!-0.01</f>
        <v>#REF!</v>
      </c>
      <c r="JBE30" s="111" t="s">
        <v>58</v>
      </c>
      <c r="JBF30" s="111"/>
      <c r="JBG30" s="111"/>
      <c r="JBH30" s="111"/>
      <c r="JBI30" s="111"/>
      <c r="JBJ30" s="111"/>
      <c r="JBK30" s="111"/>
      <c r="JBL30" s="3" t="e">
        <f>JBL26/#REF!-0.01</f>
        <v>#REF!</v>
      </c>
      <c r="JBM30" s="111" t="s">
        <v>58</v>
      </c>
      <c r="JBN30" s="111"/>
      <c r="JBO30" s="111"/>
      <c r="JBP30" s="111"/>
      <c r="JBQ30" s="111"/>
      <c r="JBR30" s="111"/>
      <c r="JBS30" s="111"/>
      <c r="JBT30" s="3" t="e">
        <f>JBT26/#REF!-0.01</f>
        <v>#REF!</v>
      </c>
      <c r="JBU30" s="111" t="s">
        <v>58</v>
      </c>
      <c r="JBV30" s="111"/>
      <c r="JBW30" s="111"/>
      <c r="JBX30" s="111"/>
      <c r="JBY30" s="111"/>
      <c r="JBZ30" s="111"/>
      <c r="JCA30" s="111"/>
      <c r="JCB30" s="3" t="e">
        <f>JCB26/#REF!-0.01</f>
        <v>#REF!</v>
      </c>
      <c r="JCC30" s="111" t="s">
        <v>58</v>
      </c>
      <c r="JCD30" s="111"/>
      <c r="JCE30" s="111"/>
      <c r="JCF30" s="111"/>
      <c r="JCG30" s="111"/>
      <c r="JCH30" s="111"/>
      <c r="JCI30" s="111"/>
      <c r="JCJ30" s="3" t="e">
        <f>JCJ26/#REF!-0.01</f>
        <v>#REF!</v>
      </c>
      <c r="JCK30" s="111" t="s">
        <v>58</v>
      </c>
      <c r="JCL30" s="111"/>
      <c r="JCM30" s="111"/>
      <c r="JCN30" s="111"/>
      <c r="JCO30" s="111"/>
      <c r="JCP30" s="111"/>
      <c r="JCQ30" s="111"/>
      <c r="JCR30" s="3" t="e">
        <f>JCR26/#REF!-0.01</f>
        <v>#REF!</v>
      </c>
      <c r="JCS30" s="111" t="s">
        <v>58</v>
      </c>
      <c r="JCT30" s="111"/>
      <c r="JCU30" s="111"/>
      <c r="JCV30" s="111"/>
      <c r="JCW30" s="111"/>
      <c r="JCX30" s="111"/>
      <c r="JCY30" s="111"/>
      <c r="JCZ30" s="3" t="e">
        <f>JCZ26/#REF!-0.01</f>
        <v>#REF!</v>
      </c>
      <c r="JDA30" s="111" t="s">
        <v>58</v>
      </c>
      <c r="JDB30" s="111"/>
      <c r="JDC30" s="111"/>
      <c r="JDD30" s="111"/>
      <c r="JDE30" s="111"/>
      <c r="JDF30" s="111"/>
      <c r="JDG30" s="111"/>
      <c r="JDH30" s="3" t="e">
        <f>JDH26/#REF!-0.01</f>
        <v>#REF!</v>
      </c>
      <c r="JDI30" s="111" t="s">
        <v>58</v>
      </c>
      <c r="JDJ30" s="111"/>
      <c r="JDK30" s="111"/>
      <c r="JDL30" s="111"/>
      <c r="JDM30" s="111"/>
      <c r="JDN30" s="111"/>
      <c r="JDO30" s="111"/>
      <c r="JDP30" s="3" t="e">
        <f>JDP26/#REF!-0.01</f>
        <v>#REF!</v>
      </c>
      <c r="JDQ30" s="111" t="s">
        <v>58</v>
      </c>
      <c r="JDR30" s="111"/>
      <c r="JDS30" s="111"/>
      <c r="JDT30" s="111"/>
      <c r="JDU30" s="111"/>
      <c r="JDV30" s="111"/>
      <c r="JDW30" s="111"/>
      <c r="JDX30" s="3" t="e">
        <f>JDX26/#REF!-0.01</f>
        <v>#REF!</v>
      </c>
      <c r="JDY30" s="111" t="s">
        <v>58</v>
      </c>
      <c r="JDZ30" s="111"/>
      <c r="JEA30" s="111"/>
      <c r="JEB30" s="111"/>
      <c r="JEC30" s="111"/>
      <c r="JED30" s="111"/>
      <c r="JEE30" s="111"/>
      <c r="JEF30" s="3" t="e">
        <f>JEF26/#REF!-0.01</f>
        <v>#REF!</v>
      </c>
      <c r="JEG30" s="111" t="s">
        <v>58</v>
      </c>
      <c r="JEH30" s="111"/>
      <c r="JEI30" s="111"/>
      <c r="JEJ30" s="111"/>
      <c r="JEK30" s="111"/>
      <c r="JEL30" s="111"/>
      <c r="JEM30" s="111"/>
      <c r="JEN30" s="3" t="e">
        <f>JEN26/#REF!-0.01</f>
        <v>#REF!</v>
      </c>
      <c r="JEO30" s="111" t="s">
        <v>58</v>
      </c>
      <c r="JEP30" s="111"/>
      <c r="JEQ30" s="111"/>
      <c r="JER30" s="111"/>
      <c r="JES30" s="111"/>
      <c r="JET30" s="111"/>
      <c r="JEU30" s="111"/>
      <c r="JEV30" s="3" t="e">
        <f>JEV26/#REF!-0.01</f>
        <v>#REF!</v>
      </c>
      <c r="JEW30" s="111" t="s">
        <v>58</v>
      </c>
      <c r="JEX30" s="111"/>
      <c r="JEY30" s="111"/>
      <c r="JEZ30" s="111"/>
      <c r="JFA30" s="111"/>
      <c r="JFB30" s="111"/>
      <c r="JFC30" s="111"/>
      <c r="JFD30" s="3" t="e">
        <f>JFD26/#REF!-0.01</f>
        <v>#REF!</v>
      </c>
      <c r="JFE30" s="111" t="s">
        <v>58</v>
      </c>
      <c r="JFF30" s="111"/>
      <c r="JFG30" s="111"/>
      <c r="JFH30" s="111"/>
      <c r="JFI30" s="111"/>
      <c r="JFJ30" s="111"/>
      <c r="JFK30" s="111"/>
      <c r="JFL30" s="3" t="e">
        <f>JFL26/#REF!-0.01</f>
        <v>#REF!</v>
      </c>
      <c r="JFM30" s="111" t="s">
        <v>58</v>
      </c>
      <c r="JFN30" s="111"/>
      <c r="JFO30" s="111"/>
      <c r="JFP30" s="111"/>
      <c r="JFQ30" s="111"/>
      <c r="JFR30" s="111"/>
      <c r="JFS30" s="111"/>
      <c r="JFT30" s="3" t="e">
        <f>JFT26/#REF!-0.01</f>
        <v>#REF!</v>
      </c>
      <c r="JFU30" s="111" t="s">
        <v>58</v>
      </c>
      <c r="JFV30" s="111"/>
      <c r="JFW30" s="111"/>
      <c r="JFX30" s="111"/>
      <c r="JFY30" s="111"/>
      <c r="JFZ30" s="111"/>
      <c r="JGA30" s="111"/>
      <c r="JGB30" s="3" t="e">
        <f>JGB26/#REF!-0.01</f>
        <v>#REF!</v>
      </c>
      <c r="JGC30" s="111" t="s">
        <v>58</v>
      </c>
      <c r="JGD30" s="111"/>
      <c r="JGE30" s="111"/>
      <c r="JGF30" s="111"/>
      <c r="JGG30" s="111"/>
      <c r="JGH30" s="111"/>
      <c r="JGI30" s="111"/>
      <c r="JGJ30" s="3" t="e">
        <f>JGJ26/#REF!-0.01</f>
        <v>#REF!</v>
      </c>
      <c r="JGK30" s="111" t="s">
        <v>58</v>
      </c>
      <c r="JGL30" s="111"/>
      <c r="JGM30" s="111"/>
      <c r="JGN30" s="111"/>
      <c r="JGO30" s="111"/>
      <c r="JGP30" s="111"/>
      <c r="JGQ30" s="111"/>
      <c r="JGR30" s="3" t="e">
        <f>JGR26/#REF!-0.01</f>
        <v>#REF!</v>
      </c>
      <c r="JGS30" s="111" t="s">
        <v>58</v>
      </c>
      <c r="JGT30" s="111"/>
      <c r="JGU30" s="111"/>
      <c r="JGV30" s="111"/>
      <c r="JGW30" s="111"/>
      <c r="JGX30" s="111"/>
      <c r="JGY30" s="111"/>
      <c r="JGZ30" s="3" t="e">
        <f>JGZ26/#REF!-0.01</f>
        <v>#REF!</v>
      </c>
      <c r="JHA30" s="111" t="s">
        <v>58</v>
      </c>
      <c r="JHB30" s="111"/>
      <c r="JHC30" s="111"/>
      <c r="JHD30" s="111"/>
      <c r="JHE30" s="111"/>
      <c r="JHF30" s="111"/>
      <c r="JHG30" s="111"/>
      <c r="JHH30" s="3" t="e">
        <f>JHH26/#REF!-0.01</f>
        <v>#REF!</v>
      </c>
      <c r="JHI30" s="111" t="s">
        <v>58</v>
      </c>
      <c r="JHJ30" s="111"/>
      <c r="JHK30" s="111"/>
      <c r="JHL30" s="111"/>
      <c r="JHM30" s="111"/>
      <c r="JHN30" s="111"/>
      <c r="JHO30" s="111"/>
      <c r="JHP30" s="3" t="e">
        <f>JHP26/#REF!-0.01</f>
        <v>#REF!</v>
      </c>
      <c r="JHQ30" s="111" t="s">
        <v>58</v>
      </c>
      <c r="JHR30" s="111"/>
      <c r="JHS30" s="111"/>
      <c r="JHT30" s="111"/>
      <c r="JHU30" s="111"/>
      <c r="JHV30" s="111"/>
      <c r="JHW30" s="111"/>
      <c r="JHX30" s="3" t="e">
        <f>JHX26/#REF!-0.01</f>
        <v>#REF!</v>
      </c>
      <c r="JHY30" s="111" t="s">
        <v>58</v>
      </c>
      <c r="JHZ30" s="111"/>
      <c r="JIA30" s="111"/>
      <c r="JIB30" s="111"/>
      <c r="JIC30" s="111"/>
      <c r="JID30" s="111"/>
      <c r="JIE30" s="111"/>
      <c r="JIF30" s="3" t="e">
        <f>JIF26/#REF!-0.01</f>
        <v>#REF!</v>
      </c>
      <c r="JIG30" s="111" t="s">
        <v>58</v>
      </c>
      <c r="JIH30" s="111"/>
      <c r="JII30" s="111"/>
      <c r="JIJ30" s="111"/>
      <c r="JIK30" s="111"/>
      <c r="JIL30" s="111"/>
      <c r="JIM30" s="111"/>
      <c r="JIN30" s="3" t="e">
        <f>JIN26/#REF!-0.01</f>
        <v>#REF!</v>
      </c>
      <c r="JIO30" s="111" t="s">
        <v>58</v>
      </c>
      <c r="JIP30" s="111"/>
      <c r="JIQ30" s="111"/>
      <c r="JIR30" s="111"/>
      <c r="JIS30" s="111"/>
      <c r="JIT30" s="111"/>
      <c r="JIU30" s="111"/>
      <c r="JIV30" s="3" t="e">
        <f>JIV26/#REF!-0.01</f>
        <v>#REF!</v>
      </c>
      <c r="JIW30" s="111" t="s">
        <v>58</v>
      </c>
      <c r="JIX30" s="111"/>
      <c r="JIY30" s="111"/>
      <c r="JIZ30" s="111"/>
      <c r="JJA30" s="111"/>
      <c r="JJB30" s="111"/>
      <c r="JJC30" s="111"/>
      <c r="JJD30" s="3" t="e">
        <f>JJD26/#REF!-0.01</f>
        <v>#REF!</v>
      </c>
      <c r="JJE30" s="111" t="s">
        <v>58</v>
      </c>
      <c r="JJF30" s="111"/>
      <c r="JJG30" s="111"/>
      <c r="JJH30" s="111"/>
      <c r="JJI30" s="111"/>
      <c r="JJJ30" s="111"/>
      <c r="JJK30" s="111"/>
      <c r="JJL30" s="3" t="e">
        <f>JJL26/#REF!-0.01</f>
        <v>#REF!</v>
      </c>
      <c r="JJM30" s="111" t="s">
        <v>58</v>
      </c>
      <c r="JJN30" s="111"/>
      <c r="JJO30" s="111"/>
      <c r="JJP30" s="111"/>
      <c r="JJQ30" s="111"/>
      <c r="JJR30" s="111"/>
      <c r="JJS30" s="111"/>
      <c r="JJT30" s="3" t="e">
        <f>JJT26/#REF!-0.01</f>
        <v>#REF!</v>
      </c>
      <c r="JJU30" s="111" t="s">
        <v>58</v>
      </c>
      <c r="JJV30" s="111"/>
      <c r="JJW30" s="111"/>
      <c r="JJX30" s="111"/>
      <c r="JJY30" s="111"/>
      <c r="JJZ30" s="111"/>
      <c r="JKA30" s="111"/>
      <c r="JKB30" s="3" t="e">
        <f>JKB26/#REF!-0.01</f>
        <v>#REF!</v>
      </c>
      <c r="JKC30" s="111" t="s">
        <v>58</v>
      </c>
      <c r="JKD30" s="111"/>
      <c r="JKE30" s="111"/>
      <c r="JKF30" s="111"/>
      <c r="JKG30" s="111"/>
      <c r="JKH30" s="111"/>
      <c r="JKI30" s="111"/>
      <c r="JKJ30" s="3" t="e">
        <f>JKJ26/#REF!-0.01</f>
        <v>#REF!</v>
      </c>
      <c r="JKK30" s="111" t="s">
        <v>58</v>
      </c>
      <c r="JKL30" s="111"/>
      <c r="JKM30" s="111"/>
      <c r="JKN30" s="111"/>
      <c r="JKO30" s="111"/>
      <c r="JKP30" s="111"/>
      <c r="JKQ30" s="111"/>
      <c r="JKR30" s="3" t="e">
        <f>JKR26/#REF!-0.01</f>
        <v>#REF!</v>
      </c>
      <c r="JKS30" s="111" t="s">
        <v>58</v>
      </c>
      <c r="JKT30" s="111"/>
      <c r="JKU30" s="111"/>
      <c r="JKV30" s="111"/>
      <c r="JKW30" s="111"/>
      <c r="JKX30" s="111"/>
      <c r="JKY30" s="111"/>
      <c r="JKZ30" s="3" t="e">
        <f>JKZ26/#REF!-0.01</f>
        <v>#REF!</v>
      </c>
      <c r="JLA30" s="111" t="s">
        <v>58</v>
      </c>
      <c r="JLB30" s="111"/>
      <c r="JLC30" s="111"/>
      <c r="JLD30" s="111"/>
      <c r="JLE30" s="111"/>
      <c r="JLF30" s="111"/>
      <c r="JLG30" s="111"/>
      <c r="JLH30" s="3" t="e">
        <f>JLH26/#REF!-0.01</f>
        <v>#REF!</v>
      </c>
      <c r="JLI30" s="111" t="s">
        <v>58</v>
      </c>
      <c r="JLJ30" s="111"/>
      <c r="JLK30" s="111"/>
      <c r="JLL30" s="111"/>
      <c r="JLM30" s="111"/>
      <c r="JLN30" s="111"/>
      <c r="JLO30" s="111"/>
      <c r="JLP30" s="3" t="e">
        <f>JLP26/#REF!-0.01</f>
        <v>#REF!</v>
      </c>
      <c r="JLQ30" s="111" t="s">
        <v>58</v>
      </c>
      <c r="JLR30" s="111"/>
      <c r="JLS30" s="111"/>
      <c r="JLT30" s="111"/>
      <c r="JLU30" s="111"/>
      <c r="JLV30" s="111"/>
      <c r="JLW30" s="111"/>
      <c r="JLX30" s="3" t="e">
        <f>JLX26/#REF!-0.01</f>
        <v>#REF!</v>
      </c>
      <c r="JLY30" s="111" t="s">
        <v>58</v>
      </c>
      <c r="JLZ30" s="111"/>
      <c r="JMA30" s="111"/>
      <c r="JMB30" s="111"/>
      <c r="JMC30" s="111"/>
      <c r="JMD30" s="111"/>
      <c r="JME30" s="111"/>
      <c r="JMF30" s="3" t="e">
        <f>JMF26/#REF!-0.01</f>
        <v>#REF!</v>
      </c>
      <c r="JMG30" s="111" t="s">
        <v>58</v>
      </c>
      <c r="JMH30" s="111"/>
      <c r="JMI30" s="111"/>
      <c r="JMJ30" s="111"/>
      <c r="JMK30" s="111"/>
      <c r="JML30" s="111"/>
      <c r="JMM30" s="111"/>
      <c r="JMN30" s="3" t="e">
        <f>JMN26/#REF!-0.01</f>
        <v>#REF!</v>
      </c>
      <c r="JMO30" s="111" t="s">
        <v>58</v>
      </c>
      <c r="JMP30" s="111"/>
      <c r="JMQ30" s="111"/>
      <c r="JMR30" s="111"/>
      <c r="JMS30" s="111"/>
      <c r="JMT30" s="111"/>
      <c r="JMU30" s="111"/>
      <c r="JMV30" s="3" t="e">
        <f>JMV26/#REF!-0.01</f>
        <v>#REF!</v>
      </c>
      <c r="JMW30" s="111" t="s">
        <v>58</v>
      </c>
      <c r="JMX30" s="111"/>
      <c r="JMY30" s="111"/>
      <c r="JMZ30" s="111"/>
      <c r="JNA30" s="111"/>
      <c r="JNB30" s="111"/>
      <c r="JNC30" s="111"/>
      <c r="JND30" s="3" t="e">
        <f>JND26/#REF!-0.01</f>
        <v>#REF!</v>
      </c>
      <c r="JNE30" s="111" t="s">
        <v>58</v>
      </c>
      <c r="JNF30" s="111"/>
      <c r="JNG30" s="111"/>
      <c r="JNH30" s="111"/>
      <c r="JNI30" s="111"/>
      <c r="JNJ30" s="111"/>
      <c r="JNK30" s="111"/>
      <c r="JNL30" s="3" t="e">
        <f>JNL26/#REF!-0.01</f>
        <v>#REF!</v>
      </c>
      <c r="JNM30" s="111" t="s">
        <v>58</v>
      </c>
      <c r="JNN30" s="111"/>
      <c r="JNO30" s="111"/>
      <c r="JNP30" s="111"/>
      <c r="JNQ30" s="111"/>
      <c r="JNR30" s="111"/>
      <c r="JNS30" s="111"/>
      <c r="JNT30" s="3" t="e">
        <f>JNT26/#REF!-0.01</f>
        <v>#REF!</v>
      </c>
      <c r="JNU30" s="111" t="s">
        <v>58</v>
      </c>
      <c r="JNV30" s="111"/>
      <c r="JNW30" s="111"/>
      <c r="JNX30" s="111"/>
      <c r="JNY30" s="111"/>
      <c r="JNZ30" s="111"/>
      <c r="JOA30" s="111"/>
      <c r="JOB30" s="3" t="e">
        <f>JOB26/#REF!-0.01</f>
        <v>#REF!</v>
      </c>
      <c r="JOC30" s="111" t="s">
        <v>58</v>
      </c>
      <c r="JOD30" s="111"/>
      <c r="JOE30" s="111"/>
      <c r="JOF30" s="111"/>
      <c r="JOG30" s="111"/>
      <c r="JOH30" s="111"/>
      <c r="JOI30" s="111"/>
      <c r="JOJ30" s="3" t="e">
        <f>JOJ26/#REF!-0.01</f>
        <v>#REF!</v>
      </c>
      <c r="JOK30" s="111" t="s">
        <v>58</v>
      </c>
      <c r="JOL30" s="111"/>
      <c r="JOM30" s="111"/>
      <c r="JON30" s="111"/>
      <c r="JOO30" s="111"/>
      <c r="JOP30" s="111"/>
      <c r="JOQ30" s="111"/>
      <c r="JOR30" s="3" t="e">
        <f>JOR26/#REF!-0.01</f>
        <v>#REF!</v>
      </c>
      <c r="JOS30" s="111" t="s">
        <v>58</v>
      </c>
      <c r="JOT30" s="111"/>
      <c r="JOU30" s="111"/>
      <c r="JOV30" s="111"/>
      <c r="JOW30" s="111"/>
      <c r="JOX30" s="111"/>
      <c r="JOY30" s="111"/>
      <c r="JOZ30" s="3" t="e">
        <f>JOZ26/#REF!-0.01</f>
        <v>#REF!</v>
      </c>
      <c r="JPA30" s="111" t="s">
        <v>58</v>
      </c>
      <c r="JPB30" s="111"/>
      <c r="JPC30" s="111"/>
      <c r="JPD30" s="111"/>
      <c r="JPE30" s="111"/>
      <c r="JPF30" s="111"/>
      <c r="JPG30" s="111"/>
      <c r="JPH30" s="3" t="e">
        <f>JPH26/#REF!-0.01</f>
        <v>#REF!</v>
      </c>
      <c r="JPI30" s="111" t="s">
        <v>58</v>
      </c>
      <c r="JPJ30" s="111"/>
      <c r="JPK30" s="111"/>
      <c r="JPL30" s="111"/>
      <c r="JPM30" s="111"/>
      <c r="JPN30" s="111"/>
      <c r="JPO30" s="111"/>
      <c r="JPP30" s="3" t="e">
        <f>JPP26/#REF!-0.01</f>
        <v>#REF!</v>
      </c>
      <c r="JPQ30" s="111" t="s">
        <v>58</v>
      </c>
      <c r="JPR30" s="111"/>
      <c r="JPS30" s="111"/>
      <c r="JPT30" s="111"/>
      <c r="JPU30" s="111"/>
      <c r="JPV30" s="111"/>
      <c r="JPW30" s="111"/>
      <c r="JPX30" s="3" t="e">
        <f>JPX26/#REF!-0.01</f>
        <v>#REF!</v>
      </c>
      <c r="JPY30" s="111" t="s">
        <v>58</v>
      </c>
      <c r="JPZ30" s="111"/>
      <c r="JQA30" s="111"/>
      <c r="JQB30" s="111"/>
      <c r="JQC30" s="111"/>
      <c r="JQD30" s="111"/>
      <c r="JQE30" s="111"/>
      <c r="JQF30" s="3" t="e">
        <f>JQF26/#REF!-0.01</f>
        <v>#REF!</v>
      </c>
      <c r="JQG30" s="111" t="s">
        <v>58</v>
      </c>
      <c r="JQH30" s="111"/>
      <c r="JQI30" s="111"/>
      <c r="JQJ30" s="111"/>
      <c r="JQK30" s="111"/>
      <c r="JQL30" s="111"/>
      <c r="JQM30" s="111"/>
      <c r="JQN30" s="3" t="e">
        <f>JQN26/#REF!-0.01</f>
        <v>#REF!</v>
      </c>
      <c r="JQO30" s="111" t="s">
        <v>58</v>
      </c>
      <c r="JQP30" s="111"/>
      <c r="JQQ30" s="111"/>
      <c r="JQR30" s="111"/>
      <c r="JQS30" s="111"/>
      <c r="JQT30" s="111"/>
      <c r="JQU30" s="111"/>
      <c r="JQV30" s="3" t="e">
        <f>JQV26/#REF!-0.01</f>
        <v>#REF!</v>
      </c>
      <c r="JQW30" s="111" t="s">
        <v>58</v>
      </c>
      <c r="JQX30" s="111"/>
      <c r="JQY30" s="111"/>
      <c r="JQZ30" s="111"/>
      <c r="JRA30" s="111"/>
      <c r="JRB30" s="111"/>
      <c r="JRC30" s="111"/>
      <c r="JRD30" s="3" t="e">
        <f>JRD26/#REF!-0.01</f>
        <v>#REF!</v>
      </c>
      <c r="JRE30" s="111" t="s">
        <v>58</v>
      </c>
      <c r="JRF30" s="111"/>
      <c r="JRG30" s="111"/>
      <c r="JRH30" s="111"/>
      <c r="JRI30" s="111"/>
      <c r="JRJ30" s="111"/>
      <c r="JRK30" s="111"/>
      <c r="JRL30" s="3" t="e">
        <f>JRL26/#REF!-0.01</f>
        <v>#REF!</v>
      </c>
      <c r="JRM30" s="111" t="s">
        <v>58</v>
      </c>
      <c r="JRN30" s="111"/>
      <c r="JRO30" s="111"/>
      <c r="JRP30" s="111"/>
      <c r="JRQ30" s="111"/>
      <c r="JRR30" s="111"/>
      <c r="JRS30" s="111"/>
      <c r="JRT30" s="3" t="e">
        <f>JRT26/#REF!-0.01</f>
        <v>#REF!</v>
      </c>
      <c r="JRU30" s="111" t="s">
        <v>58</v>
      </c>
      <c r="JRV30" s="111"/>
      <c r="JRW30" s="111"/>
      <c r="JRX30" s="111"/>
      <c r="JRY30" s="111"/>
      <c r="JRZ30" s="111"/>
      <c r="JSA30" s="111"/>
      <c r="JSB30" s="3" t="e">
        <f>JSB26/#REF!-0.01</f>
        <v>#REF!</v>
      </c>
      <c r="JSC30" s="111" t="s">
        <v>58</v>
      </c>
      <c r="JSD30" s="111"/>
      <c r="JSE30" s="111"/>
      <c r="JSF30" s="111"/>
      <c r="JSG30" s="111"/>
      <c r="JSH30" s="111"/>
      <c r="JSI30" s="111"/>
      <c r="JSJ30" s="3" t="e">
        <f>JSJ26/#REF!-0.01</f>
        <v>#REF!</v>
      </c>
      <c r="JSK30" s="111" t="s">
        <v>58</v>
      </c>
      <c r="JSL30" s="111"/>
      <c r="JSM30" s="111"/>
      <c r="JSN30" s="111"/>
      <c r="JSO30" s="111"/>
      <c r="JSP30" s="111"/>
      <c r="JSQ30" s="111"/>
      <c r="JSR30" s="3" t="e">
        <f>JSR26/#REF!-0.01</f>
        <v>#REF!</v>
      </c>
      <c r="JSS30" s="111" t="s">
        <v>58</v>
      </c>
      <c r="JST30" s="111"/>
      <c r="JSU30" s="111"/>
      <c r="JSV30" s="111"/>
      <c r="JSW30" s="111"/>
      <c r="JSX30" s="111"/>
      <c r="JSY30" s="111"/>
      <c r="JSZ30" s="3" t="e">
        <f>JSZ26/#REF!-0.01</f>
        <v>#REF!</v>
      </c>
      <c r="JTA30" s="111" t="s">
        <v>58</v>
      </c>
      <c r="JTB30" s="111"/>
      <c r="JTC30" s="111"/>
      <c r="JTD30" s="111"/>
      <c r="JTE30" s="111"/>
      <c r="JTF30" s="111"/>
      <c r="JTG30" s="111"/>
      <c r="JTH30" s="3" t="e">
        <f>JTH26/#REF!-0.01</f>
        <v>#REF!</v>
      </c>
      <c r="JTI30" s="111" t="s">
        <v>58</v>
      </c>
      <c r="JTJ30" s="111"/>
      <c r="JTK30" s="111"/>
      <c r="JTL30" s="111"/>
      <c r="JTM30" s="111"/>
      <c r="JTN30" s="111"/>
      <c r="JTO30" s="111"/>
      <c r="JTP30" s="3" t="e">
        <f>JTP26/#REF!-0.01</f>
        <v>#REF!</v>
      </c>
      <c r="JTQ30" s="111" t="s">
        <v>58</v>
      </c>
      <c r="JTR30" s="111"/>
      <c r="JTS30" s="111"/>
      <c r="JTT30" s="111"/>
      <c r="JTU30" s="111"/>
      <c r="JTV30" s="111"/>
      <c r="JTW30" s="111"/>
      <c r="JTX30" s="3" t="e">
        <f>JTX26/#REF!-0.01</f>
        <v>#REF!</v>
      </c>
      <c r="JTY30" s="111" t="s">
        <v>58</v>
      </c>
      <c r="JTZ30" s="111"/>
      <c r="JUA30" s="111"/>
      <c r="JUB30" s="111"/>
      <c r="JUC30" s="111"/>
      <c r="JUD30" s="111"/>
      <c r="JUE30" s="111"/>
      <c r="JUF30" s="3" t="e">
        <f>JUF26/#REF!-0.01</f>
        <v>#REF!</v>
      </c>
      <c r="JUG30" s="111" t="s">
        <v>58</v>
      </c>
      <c r="JUH30" s="111"/>
      <c r="JUI30" s="111"/>
      <c r="JUJ30" s="111"/>
      <c r="JUK30" s="111"/>
      <c r="JUL30" s="111"/>
      <c r="JUM30" s="111"/>
      <c r="JUN30" s="3" t="e">
        <f>JUN26/#REF!-0.01</f>
        <v>#REF!</v>
      </c>
      <c r="JUO30" s="111" t="s">
        <v>58</v>
      </c>
      <c r="JUP30" s="111"/>
      <c r="JUQ30" s="111"/>
      <c r="JUR30" s="111"/>
      <c r="JUS30" s="111"/>
      <c r="JUT30" s="111"/>
      <c r="JUU30" s="111"/>
      <c r="JUV30" s="3" t="e">
        <f>JUV26/#REF!-0.01</f>
        <v>#REF!</v>
      </c>
      <c r="JUW30" s="111" t="s">
        <v>58</v>
      </c>
      <c r="JUX30" s="111"/>
      <c r="JUY30" s="111"/>
      <c r="JUZ30" s="111"/>
      <c r="JVA30" s="111"/>
      <c r="JVB30" s="111"/>
      <c r="JVC30" s="111"/>
      <c r="JVD30" s="3" t="e">
        <f>JVD26/#REF!-0.01</f>
        <v>#REF!</v>
      </c>
      <c r="JVE30" s="111" t="s">
        <v>58</v>
      </c>
      <c r="JVF30" s="111"/>
      <c r="JVG30" s="111"/>
      <c r="JVH30" s="111"/>
      <c r="JVI30" s="111"/>
      <c r="JVJ30" s="111"/>
      <c r="JVK30" s="111"/>
      <c r="JVL30" s="3" t="e">
        <f>JVL26/#REF!-0.01</f>
        <v>#REF!</v>
      </c>
      <c r="JVM30" s="111" t="s">
        <v>58</v>
      </c>
      <c r="JVN30" s="111"/>
      <c r="JVO30" s="111"/>
      <c r="JVP30" s="111"/>
      <c r="JVQ30" s="111"/>
      <c r="JVR30" s="111"/>
      <c r="JVS30" s="111"/>
      <c r="JVT30" s="3" t="e">
        <f>JVT26/#REF!-0.01</f>
        <v>#REF!</v>
      </c>
      <c r="JVU30" s="111" t="s">
        <v>58</v>
      </c>
      <c r="JVV30" s="111"/>
      <c r="JVW30" s="111"/>
      <c r="JVX30" s="111"/>
      <c r="JVY30" s="111"/>
      <c r="JVZ30" s="111"/>
      <c r="JWA30" s="111"/>
      <c r="JWB30" s="3" t="e">
        <f>JWB26/#REF!-0.01</f>
        <v>#REF!</v>
      </c>
      <c r="JWC30" s="111" t="s">
        <v>58</v>
      </c>
      <c r="JWD30" s="111"/>
      <c r="JWE30" s="111"/>
      <c r="JWF30" s="111"/>
      <c r="JWG30" s="111"/>
      <c r="JWH30" s="111"/>
      <c r="JWI30" s="111"/>
      <c r="JWJ30" s="3" t="e">
        <f>JWJ26/#REF!-0.01</f>
        <v>#REF!</v>
      </c>
      <c r="JWK30" s="111" t="s">
        <v>58</v>
      </c>
      <c r="JWL30" s="111"/>
      <c r="JWM30" s="111"/>
      <c r="JWN30" s="111"/>
      <c r="JWO30" s="111"/>
      <c r="JWP30" s="111"/>
      <c r="JWQ30" s="111"/>
      <c r="JWR30" s="3" t="e">
        <f>JWR26/#REF!-0.01</f>
        <v>#REF!</v>
      </c>
      <c r="JWS30" s="111" t="s">
        <v>58</v>
      </c>
      <c r="JWT30" s="111"/>
      <c r="JWU30" s="111"/>
      <c r="JWV30" s="111"/>
      <c r="JWW30" s="111"/>
      <c r="JWX30" s="111"/>
      <c r="JWY30" s="111"/>
      <c r="JWZ30" s="3" t="e">
        <f>JWZ26/#REF!-0.01</f>
        <v>#REF!</v>
      </c>
      <c r="JXA30" s="111" t="s">
        <v>58</v>
      </c>
      <c r="JXB30" s="111"/>
      <c r="JXC30" s="111"/>
      <c r="JXD30" s="111"/>
      <c r="JXE30" s="111"/>
      <c r="JXF30" s="111"/>
      <c r="JXG30" s="111"/>
      <c r="JXH30" s="3" t="e">
        <f>JXH26/#REF!-0.01</f>
        <v>#REF!</v>
      </c>
      <c r="JXI30" s="111" t="s">
        <v>58</v>
      </c>
      <c r="JXJ30" s="111"/>
      <c r="JXK30" s="111"/>
      <c r="JXL30" s="111"/>
      <c r="JXM30" s="111"/>
      <c r="JXN30" s="111"/>
      <c r="JXO30" s="111"/>
      <c r="JXP30" s="3" t="e">
        <f>JXP26/#REF!-0.01</f>
        <v>#REF!</v>
      </c>
      <c r="JXQ30" s="111" t="s">
        <v>58</v>
      </c>
      <c r="JXR30" s="111"/>
      <c r="JXS30" s="111"/>
      <c r="JXT30" s="111"/>
      <c r="JXU30" s="111"/>
      <c r="JXV30" s="111"/>
      <c r="JXW30" s="111"/>
      <c r="JXX30" s="3" t="e">
        <f>JXX26/#REF!-0.01</f>
        <v>#REF!</v>
      </c>
      <c r="JXY30" s="111" t="s">
        <v>58</v>
      </c>
      <c r="JXZ30" s="111"/>
      <c r="JYA30" s="111"/>
      <c r="JYB30" s="111"/>
      <c r="JYC30" s="111"/>
      <c r="JYD30" s="111"/>
      <c r="JYE30" s="111"/>
      <c r="JYF30" s="3" t="e">
        <f>JYF26/#REF!-0.01</f>
        <v>#REF!</v>
      </c>
      <c r="JYG30" s="111" t="s">
        <v>58</v>
      </c>
      <c r="JYH30" s="111"/>
      <c r="JYI30" s="111"/>
      <c r="JYJ30" s="111"/>
      <c r="JYK30" s="111"/>
      <c r="JYL30" s="111"/>
      <c r="JYM30" s="111"/>
      <c r="JYN30" s="3" t="e">
        <f>JYN26/#REF!-0.01</f>
        <v>#REF!</v>
      </c>
      <c r="JYO30" s="111" t="s">
        <v>58</v>
      </c>
      <c r="JYP30" s="111"/>
      <c r="JYQ30" s="111"/>
      <c r="JYR30" s="111"/>
      <c r="JYS30" s="111"/>
      <c r="JYT30" s="111"/>
      <c r="JYU30" s="111"/>
      <c r="JYV30" s="3" t="e">
        <f>JYV26/#REF!-0.01</f>
        <v>#REF!</v>
      </c>
      <c r="JYW30" s="111" t="s">
        <v>58</v>
      </c>
      <c r="JYX30" s="111"/>
      <c r="JYY30" s="111"/>
      <c r="JYZ30" s="111"/>
      <c r="JZA30" s="111"/>
      <c r="JZB30" s="111"/>
      <c r="JZC30" s="111"/>
      <c r="JZD30" s="3" t="e">
        <f>JZD26/#REF!-0.01</f>
        <v>#REF!</v>
      </c>
      <c r="JZE30" s="111" t="s">
        <v>58</v>
      </c>
      <c r="JZF30" s="111"/>
      <c r="JZG30" s="111"/>
      <c r="JZH30" s="111"/>
      <c r="JZI30" s="111"/>
      <c r="JZJ30" s="111"/>
      <c r="JZK30" s="111"/>
      <c r="JZL30" s="3" t="e">
        <f>JZL26/#REF!-0.01</f>
        <v>#REF!</v>
      </c>
      <c r="JZM30" s="111" t="s">
        <v>58</v>
      </c>
      <c r="JZN30" s="111"/>
      <c r="JZO30" s="111"/>
      <c r="JZP30" s="111"/>
      <c r="JZQ30" s="111"/>
      <c r="JZR30" s="111"/>
      <c r="JZS30" s="111"/>
      <c r="JZT30" s="3" t="e">
        <f>JZT26/#REF!-0.01</f>
        <v>#REF!</v>
      </c>
      <c r="JZU30" s="111" t="s">
        <v>58</v>
      </c>
      <c r="JZV30" s="111"/>
      <c r="JZW30" s="111"/>
      <c r="JZX30" s="111"/>
      <c r="JZY30" s="111"/>
      <c r="JZZ30" s="111"/>
      <c r="KAA30" s="111"/>
      <c r="KAB30" s="3" t="e">
        <f>KAB26/#REF!-0.01</f>
        <v>#REF!</v>
      </c>
      <c r="KAC30" s="111" t="s">
        <v>58</v>
      </c>
      <c r="KAD30" s="111"/>
      <c r="KAE30" s="111"/>
      <c r="KAF30" s="111"/>
      <c r="KAG30" s="111"/>
      <c r="KAH30" s="111"/>
      <c r="KAI30" s="111"/>
      <c r="KAJ30" s="3" t="e">
        <f>KAJ26/#REF!-0.01</f>
        <v>#REF!</v>
      </c>
      <c r="KAK30" s="111" t="s">
        <v>58</v>
      </c>
      <c r="KAL30" s="111"/>
      <c r="KAM30" s="111"/>
      <c r="KAN30" s="111"/>
      <c r="KAO30" s="111"/>
      <c r="KAP30" s="111"/>
      <c r="KAQ30" s="111"/>
      <c r="KAR30" s="3" t="e">
        <f>KAR26/#REF!-0.01</f>
        <v>#REF!</v>
      </c>
      <c r="KAS30" s="111" t="s">
        <v>58</v>
      </c>
      <c r="KAT30" s="111"/>
      <c r="KAU30" s="111"/>
      <c r="KAV30" s="111"/>
      <c r="KAW30" s="111"/>
      <c r="KAX30" s="111"/>
      <c r="KAY30" s="111"/>
      <c r="KAZ30" s="3" t="e">
        <f>KAZ26/#REF!-0.01</f>
        <v>#REF!</v>
      </c>
      <c r="KBA30" s="111" t="s">
        <v>58</v>
      </c>
      <c r="KBB30" s="111"/>
      <c r="KBC30" s="111"/>
      <c r="KBD30" s="111"/>
      <c r="KBE30" s="111"/>
      <c r="KBF30" s="111"/>
      <c r="KBG30" s="111"/>
      <c r="KBH30" s="3" t="e">
        <f>KBH26/#REF!-0.01</f>
        <v>#REF!</v>
      </c>
      <c r="KBI30" s="111" t="s">
        <v>58</v>
      </c>
      <c r="KBJ30" s="111"/>
      <c r="KBK30" s="111"/>
      <c r="KBL30" s="111"/>
      <c r="KBM30" s="111"/>
      <c r="KBN30" s="111"/>
      <c r="KBO30" s="111"/>
      <c r="KBP30" s="3" t="e">
        <f>KBP26/#REF!-0.01</f>
        <v>#REF!</v>
      </c>
      <c r="KBQ30" s="111" t="s">
        <v>58</v>
      </c>
      <c r="KBR30" s="111"/>
      <c r="KBS30" s="111"/>
      <c r="KBT30" s="111"/>
      <c r="KBU30" s="111"/>
      <c r="KBV30" s="111"/>
      <c r="KBW30" s="111"/>
      <c r="KBX30" s="3" t="e">
        <f>KBX26/#REF!-0.01</f>
        <v>#REF!</v>
      </c>
      <c r="KBY30" s="111" t="s">
        <v>58</v>
      </c>
      <c r="KBZ30" s="111"/>
      <c r="KCA30" s="111"/>
      <c r="KCB30" s="111"/>
      <c r="KCC30" s="111"/>
      <c r="KCD30" s="111"/>
      <c r="KCE30" s="111"/>
      <c r="KCF30" s="3" t="e">
        <f>KCF26/#REF!-0.01</f>
        <v>#REF!</v>
      </c>
      <c r="KCG30" s="111" t="s">
        <v>58</v>
      </c>
      <c r="KCH30" s="111"/>
      <c r="KCI30" s="111"/>
      <c r="KCJ30" s="111"/>
      <c r="KCK30" s="111"/>
      <c r="KCL30" s="111"/>
      <c r="KCM30" s="111"/>
      <c r="KCN30" s="3" t="e">
        <f>KCN26/#REF!-0.01</f>
        <v>#REF!</v>
      </c>
      <c r="KCO30" s="111" t="s">
        <v>58</v>
      </c>
      <c r="KCP30" s="111"/>
      <c r="KCQ30" s="111"/>
      <c r="KCR30" s="111"/>
      <c r="KCS30" s="111"/>
      <c r="KCT30" s="111"/>
      <c r="KCU30" s="111"/>
      <c r="KCV30" s="3" t="e">
        <f>KCV26/#REF!-0.01</f>
        <v>#REF!</v>
      </c>
      <c r="KCW30" s="111" t="s">
        <v>58</v>
      </c>
      <c r="KCX30" s="111"/>
      <c r="KCY30" s="111"/>
      <c r="KCZ30" s="111"/>
      <c r="KDA30" s="111"/>
      <c r="KDB30" s="111"/>
      <c r="KDC30" s="111"/>
      <c r="KDD30" s="3" t="e">
        <f>KDD26/#REF!-0.01</f>
        <v>#REF!</v>
      </c>
      <c r="KDE30" s="111" t="s">
        <v>58</v>
      </c>
      <c r="KDF30" s="111"/>
      <c r="KDG30" s="111"/>
      <c r="KDH30" s="111"/>
      <c r="KDI30" s="111"/>
      <c r="KDJ30" s="111"/>
      <c r="KDK30" s="111"/>
      <c r="KDL30" s="3" t="e">
        <f>KDL26/#REF!-0.01</f>
        <v>#REF!</v>
      </c>
      <c r="KDM30" s="111" t="s">
        <v>58</v>
      </c>
      <c r="KDN30" s="111"/>
      <c r="KDO30" s="111"/>
      <c r="KDP30" s="111"/>
      <c r="KDQ30" s="111"/>
      <c r="KDR30" s="111"/>
      <c r="KDS30" s="111"/>
      <c r="KDT30" s="3" t="e">
        <f>KDT26/#REF!-0.01</f>
        <v>#REF!</v>
      </c>
      <c r="KDU30" s="111" t="s">
        <v>58</v>
      </c>
      <c r="KDV30" s="111"/>
      <c r="KDW30" s="111"/>
      <c r="KDX30" s="111"/>
      <c r="KDY30" s="111"/>
      <c r="KDZ30" s="111"/>
      <c r="KEA30" s="111"/>
      <c r="KEB30" s="3" t="e">
        <f>KEB26/#REF!-0.01</f>
        <v>#REF!</v>
      </c>
      <c r="KEC30" s="111" t="s">
        <v>58</v>
      </c>
      <c r="KED30" s="111"/>
      <c r="KEE30" s="111"/>
      <c r="KEF30" s="111"/>
      <c r="KEG30" s="111"/>
      <c r="KEH30" s="111"/>
      <c r="KEI30" s="111"/>
      <c r="KEJ30" s="3" t="e">
        <f>KEJ26/#REF!-0.01</f>
        <v>#REF!</v>
      </c>
      <c r="KEK30" s="111" t="s">
        <v>58</v>
      </c>
      <c r="KEL30" s="111"/>
      <c r="KEM30" s="111"/>
      <c r="KEN30" s="111"/>
      <c r="KEO30" s="111"/>
      <c r="KEP30" s="111"/>
      <c r="KEQ30" s="111"/>
      <c r="KER30" s="3" t="e">
        <f>KER26/#REF!-0.01</f>
        <v>#REF!</v>
      </c>
      <c r="KES30" s="111" t="s">
        <v>58</v>
      </c>
      <c r="KET30" s="111"/>
      <c r="KEU30" s="111"/>
      <c r="KEV30" s="111"/>
      <c r="KEW30" s="111"/>
      <c r="KEX30" s="111"/>
      <c r="KEY30" s="111"/>
      <c r="KEZ30" s="3" t="e">
        <f>KEZ26/#REF!-0.01</f>
        <v>#REF!</v>
      </c>
      <c r="KFA30" s="111" t="s">
        <v>58</v>
      </c>
      <c r="KFB30" s="111"/>
      <c r="KFC30" s="111"/>
      <c r="KFD30" s="111"/>
      <c r="KFE30" s="111"/>
      <c r="KFF30" s="111"/>
      <c r="KFG30" s="111"/>
      <c r="KFH30" s="3" t="e">
        <f>KFH26/#REF!-0.01</f>
        <v>#REF!</v>
      </c>
      <c r="KFI30" s="111" t="s">
        <v>58</v>
      </c>
      <c r="KFJ30" s="111"/>
      <c r="KFK30" s="111"/>
      <c r="KFL30" s="111"/>
      <c r="KFM30" s="111"/>
      <c r="KFN30" s="111"/>
      <c r="KFO30" s="111"/>
      <c r="KFP30" s="3" t="e">
        <f>KFP26/#REF!-0.01</f>
        <v>#REF!</v>
      </c>
      <c r="KFQ30" s="111" t="s">
        <v>58</v>
      </c>
      <c r="KFR30" s="111"/>
      <c r="KFS30" s="111"/>
      <c r="KFT30" s="111"/>
      <c r="KFU30" s="111"/>
      <c r="KFV30" s="111"/>
      <c r="KFW30" s="111"/>
      <c r="KFX30" s="3" t="e">
        <f>KFX26/#REF!-0.01</f>
        <v>#REF!</v>
      </c>
      <c r="KFY30" s="111" t="s">
        <v>58</v>
      </c>
      <c r="KFZ30" s="111"/>
      <c r="KGA30" s="111"/>
      <c r="KGB30" s="111"/>
      <c r="KGC30" s="111"/>
      <c r="KGD30" s="111"/>
      <c r="KGE30" s="111"/>
      <c r="KGF30" s="3" t="e">
        <f>KGF26/#REF!-0.01</f>
        <v>#REF!</v>
      </c>
      <c r="KGG30" s="111" t="s">
        <v>58</v>
      </c>
      <c r="KGH30" s="111"/>
      <c r="KGI30" s="111"/>
      <c r="KGJ30" s="111"/>
      <c r="KGK30" s="111"/>
      <c r="KGL30" s="111"/>
      <c r="KGM30" s="111"/>
      <c r="KGN30" s="3" t="e">
        <f>KGN26/#REF!-0.01</f>
        <v>#REF!</v>
      </c>
      <c r="KGO30" s="111" t="s">
        <v>58</v>
      </c>
      <c r="KGP30" s="111"/>
      <c r="KGQ30" s="111"/>
      <c r="KGR30" s="111"/>
      <c r="KGS30" s="111"/>
      <c r="KGT30" s="111"/>
      <c r="KGU30" s="111"/>
      <c r="KGV30" s="3" t="e">
        <f>KGV26/#REF!-0.01</f>
        <v>#REF!</v>
      </c>
      <c r="KGW30" s="111" t="s">
        <v>58</v>
      </c>
      <c r="KGX30" s="111"/>
      <c r="KGY30" s="111"/>
      <c r="KGZ30" s="111"/>
      <c r="KHA30" s="111"/>
      <c r="KHB30" s="111"/>
      <c r="KHC30" s="111"/>
      <c r="KHD30" s="3" t="e">
        <f>KHD26/#REF!-0.01</f>
        <v>#REF!</v>
      </c>
      <c r="KHE30" s="111" t="s">
        <v>58</v>
      </c>
      <c r="KHF30" s="111"/>
      <c r="KHG30" s="111"/>
      <c r="KHH30" s="111"/>
      <c r="KHI30" s="111"/>
      <c r="KHJ30" s="111"/>
      <c r="KHK30" s="111"/>
      <c r="KHL30" s="3" t="e">
        <f>KHL26/#REF!-0.01</f>
        <v>#REF!</v>
      </c>
      <c r="KHM30" s="111" t="s">
        <v>58</v>
      </c>
      <c r="KHN30" s="111"/>
      <c r="KHO30" s="111"/>
      <c r="KHP30" s="111"/>
      <c r="KHQ30" s="111"/>
      <c r="KHR30" s="111"/>
      <c r="KHS30" s="111"/>
      <c r="KHT30" s="3" t="e">
        <f>KHT26/#REF!-0.01</f>
        <v>#REF!</v>
      </c>
      <c r="KHU30" s="111" t="s">
        <v>58</v>
      </c>
      <c r="KHV30" s="111"/>
      <c r="KHW30" s="111"/>
      <c r="KHX30" s="111"/>
      <c r="KHY30" s="111"/>
      <c r="KHZ30" s="111"/>
      <c r="KIA30" s="111"/>
      <c r="KIB30" s="3" t="e">
        <f>KIB26/#REF!-0.01</f>
        <v>#REF!</v>
      </c>
      <c r="KIC30" s="111" t="s">
        <v>58</v>
      </c>
      <c r="KID30" s="111"/>
      <c r="KIE30" s="111"/>
      <c r="KIF30" s="111"/>
      <c r="KIG30" s="111"/>
      <c r="KIH30" s="111"/>
      <c r="KII30" s="111"/>
      <c r="KIJ30" s="3" t="e">
        <f>KIJ26/#REF!-0.01</f>
        <v>#REF!</v>
      </c>
      <c r="KIK30" s="111" t="s">
        <v>58</v>
      </c>
      <c r="KIL30" s="111"/>
      <c r="KIM30" s="111"/>
      <c r="KIN30" s="111"/>
      <c r="KIO30" s="111"/>
      <c r="KIP30" s="111"/>
      <c r="KIQ30" s="111"/>
      <c r="KIR30" s="3" t="e">
        <f>KIR26/#REF!-0.01</f>
        <v>#REF!</v>
      </c>
      <c r="KIS30" s="111" t="s">
        <v>58</v>
      </c>
      <c r="KIT30" s="111"/>
      <c r="KIU30" s="111"/>
      <c r="KIV30" s="111"/>
      <c r="KIW30" s="111"/>
      <c r="KIX30" s="111"/>
      <c r="KIY30" s="111"/>
      <c r="KIZ30" s="3" t="e">
        <f>KIZ26/#REF!-0.01</f>
        <v>#REF!</v>
      </c>
      <c r="KJA30" s="111" t="s">
        <v>58</v>
      </c>
      <c r="KJB30" s="111"/>
      <c r="KJC30" s="111"/>
      <c r="KJD30" s="111"/>
      <c r="KJE30" s="111"/>
      <c r="KJF30" s="111"/>
      <c r="KJG30" s="111"/>
      <c r="KJH30" s="3" t="e">
        <f>KJH26/#REF!-0.01</f>
        <v>#REF!</v>
      </c>
      <c r="KJI30" s="111" t="s">
        <v>58</v>
      </c>
      <c r="KJJ30" s="111"/>
      <c r="KJK30" s="111"/>
      <c r="KJL30" s="111"/>
      <c r="KJM30" s="111"/>
      <c r="KJN30" s="111"/>
      <c r="KJO30" s="111"/>
      <c r="KJP30" s="3" t="e">
        <f>KJP26/#REF!-0.01</f>
        <v>#REF!</v>
      </c>
      <c r="KJQ30" s="111" t="s">
        <v>58</v>
      </c>
      <c r="KJR30" s="111"/>
      <c r="KJS30" s="111"/>
      <c r="KJT30" s="111"/>
      <c r="KJU30" s="111"/>
      <c r="KJV30" s="111"/>
      <c r="KJW30" s="111"/>
      <c r="KJX30" s="3" t="e">
        <f>KJX26/#REF!-0.01</f>
        <v>#REF!</v>
      </c>
      <c r="KJY30" s="111" t="s">
        <v>58</v>
      </c>
      <c r="KJZ30" s="111"/>
      <c r="KKA30" s="111"/>
      <c r="KKB30" s="111"/>
      <c r="KKC30" s="111"/>
      <c r="KKD30" s="111"/>
      <c r="KKE30" s="111"/>
      <c r="KKF30" s="3" t="e">
        <f>KKF26/#REF!-0.01</f>
        <v>#REF!</v>
      </c>
      <c r="KKG30" s="111" t="s">
        <v>58</v>
      </c>
      <c r="KKH30" s="111"/>
      <c r="KKI30" s="111"/>
      <c r="KKJ30" s="111"/>
      <c r="KKK30" s="111"/>
      <c r="KKL30" s="111"/>
      <c r="KKM30" s="111"/>
      <c r="KKN30" s="3" t="e">
        <f>KKN26/#REF!-0.01</f>
        <v>#REF!</v>
      </c>
      <c r="KKO30" s="111" t="s">
        <v>58</v>
      </c>
      <c r="KKP30" s="111"/>
      <c r="KKQ30" s="111"/>
      <c r="KKR30" s="111"/>
      <c r="KKS30" s="111"/>
      <c r="KKT30" s="111"/>
      <c r="KKU30" s="111"/>
      <c r="KKV30" s="3" t="e">
        <f>KKV26/#REF!-0.01</f>
        <v>#REF!</v>
      </c>
      <c r="KKW30" s="111" t="s">
        <v>58</v>
      </c>
      <c r="KKX30" s="111"/>
      <c r="KKY30" s="111"/>
      <c r="KKZ30" s="111"/>
      <c r="KLA30" s="111"/>
      <c r="KLB30" s="111"/>
      <c r="KLC30" s="111"/>
      <c r="KLD30" s="3" t="e">
        <f>KLD26/#REF!-0.01</f>
        <v>#REF!</v>
      </c>
      <c r="KLE30" s="111" t="s">
        <v>58</v>
      </c>
      <c r="KLF30" s="111"/>
      <c r="KLG30" s="111"/>
      <c r="KLH30" s="111"/>
      <c r="KLI30" s="111"/>
      <c r="KLJ30" s="111"/>
      <c r="KLK30" s="111"/>
      <c r="KLL30" s="3" t="e">
        <f>KLL26/#REF!-0.01</f>
        <v>#REF!</v>
      </c>
      <c r="KLM30" s="111" t="s">
        <v>58</v>
      </c>
      <c r="KLN30" s="111"/>
      <c r="KLO30" s="111"/>
      <c r="KLP30" s="111"/>
      <c r="KLQ30" s="111"/>
      <c r="KLR30" s="111"/>
      <c r="KLS30" s="111"/>
      <c r="KLT30" s="3" t="e">
        <f>KLT26/#REF!-0.01</f>
        <v>#REF!</v>
      </c>
      <c r="KLU30" s="111" t="s">
        <v>58</v>
      </c>
      <c r="KLV30" s="111"/>
      <c r="KLW30" s="111"/>
      <c r="KLX30" s="111"/>
      <c r="KLY30" s="111"/>
      <c r="KLZ30" s="111"/>
      <c r="KMA30" s="111"/>
      <c r="KMB30" s="3" t="e">
        <f>KMB26/#REF!-0.01</f>
        <v>#REF!</v>
      </c>
      <c r="KMC30" s="111" t="s">
        <v>58</v>
      </c>
      <c r="KMD30" s="111"/>
      <c r="KME30" s="111"/>
      <c r="KMF30" s="111"/>
      <c r="KMG30" s="111"/>
      <c r="KMH30" s="111"/>
      <c r="KMI30" s="111"/>
      <c r="KMJ30" s="3" t="e">
        <f>KMJ26/#REF!-0.01</f>
        <v>#REF!</v>
      </c>
      <c r="KMK30" s="111" t="s">
        <v>58</v>
      </c>
      <c r="KML30" s="111"/>
      <c r="KMM30" s="111"/>
      <c r="KMN30" s="111"/>
      <c r="KMO30" s="111"/>
      <c r="KMP30" s="111"/>
      <c r="KMQ30" s="111"/>
      <c r="KMR30" s="3" t="e">
        <f>KMR26/#REF!-0.01</f>
        <v>#REF!</v>
      </c>
      <c r="KMS30" s="111" t="s">
        <v>58</v>
      </c>
      <c r="KMT30" s="111"/>
      <c r="KMU30" s="111"/>
      <c r="KMV30" s="111"/>
      <c r="KMW30" s="111"/>
      <c r="KMX30" s="111"/>
      <c r="KMY30" s="111"/>
      <c r="KMZ30" s="3" t="e">
        <f>KMZ26/#REF!-0.01</f>
        <v>#REF!</v>
      </c>
      <c r="KNA30" s="111" t="s">
        <v>58</v>
      </c>
      <c r="KNB30" s="111"/>
      <c r="KNC30" s="111"/>
      <c r="KND30" s="111"/>
      <c r="KNE30" s="111"/>
      <c r="KNF30" s="111"/>
      <c r="KNG30" s="111"/>
      <c r="KNH30" s="3" t="e">
        <f>KNH26/#REF!-0.01</f>
        <v>#REF!</v>
      </c>
      <c r="KNI30" s="111" t="s">
        <v>58</v>
      </c>
      <c r="KNJ30" s="111"/>
      <c r="KNK30" s="111"/>
      <c r="KNL30" s="111"/>
      <c r="KNM30" s="111"/>
      <c r="KNN30" s="111"/>
      <c r="KNO30" s="111"/>
      <c r="KNP30" s="3" t="e">
        <f>KNP26/#REF!-0.01</f>
        <v>#REF!</v>
      </c>
      <c r="KNQ30" s="111" t="s">
        <v>58</v>
      </c>
      <c r="KNR30" s="111"/>
      <c r="KNS30" s="111"/>
      <c r="KNT30" s="111"/>
      <c r="KNU30" s="111"/>
      <c r="KNV30" s="111"/>
      <c r="KNW30" s="111"/>
      <c r="KNX30" s="3" t="e">
        <f>KNX26/#REF!-0.01</f>
        <v>#REF!</v>
      </c>
      <c r="KNY30" s="111" t="s">
        <v>58</v>
      </c>
      <c r="KNZ30" s="111"/>
      <c r="KOA30" s="111"/>
      <c r="KOB30" s="111"/>
      <c r="KOC30" s="111"/>
      <c r="KOD30" s="111"/>
      <c r="KOE30" s="111"/>
      <c r="KOF30" s="3" t="e">
        <f>KOF26/#REF!-0.01</f>
        <v>#REF!</v>
      </c>
      <c r="KOG30" s="111" t="s">
        <v>58</v>
      </c>
      <c r="KOH30" s="111"/>
      <c r="KOI30" s="111"/>
      <c r="KOJ30" s="111"/>
      <c r="KOK30" s="111"/>
      <c r="KOL30" s="111"/>
      <c r="KOM30" s="111"/>
      <c r="KON30" s="3" t="e">
        <f>KON26/#REF!-0.01</f>
        <v>#REF!</v>
      </c>
      <c r="KOO30" s="111" t="s">
        <v>58</v>
      </c>
      <c r="KOP30" s="111"/>
      <c r="KOQ30" s="111"/>
      <c r="KOR30" s="111"/>
      <c r="KOS30" s="111"/>
      <c r="KOT30" s="111"/>
      <c r="KOU30" s="111"/>
      <c r="KOV30" s="3" t="e">
        <f>KOV26/#REF!-0.01</f>
        <v>#REF!</v>
      </c>
      <c r="KOW30" s="111" t="s">
        <v>58</v>
      </c>
      <c r="KOX30" s="111"/>
      <c r="KOY30" s="111"/>
      <c r="KOZ30" s="111"/>
      <c r="KPA30" s="111"/>
      <c r="KPB30" s="111"/>
      <c r="KPC30" s="111"/>
      <c r="KPD30" s="3" t="e">
        <f>KPD26/#REF!-0.01</f>
        <v>#REF!</v>
      </c>
      <c r="KPE30" s="111" t="s">
        <v>58</v>
      </c>
      <c r="KPF30" s="111"/>
      <c r="KPG30" s="111"/>
      <c r="KPH30" s="111"/>
      <c r="KPI30" s="111"/>
      <c r="KPJ30" s="111"/>
      <c r="KPK30" s="111"/>
      <c r="KPL30" s="3" t="e">
        <f>KPL26/#REF!-0.01</f>
        <v>#REF!</v>
      </c>
      <c r="KPM30" s="111" t="s">
        <v>58</v>
      </c>
      <c r="KPN30" s="111"/>
      <c r="KPO30" s="111"/>
      <c r="KPP30" s="111"/>
      <c r="KPQ30" s="111"/>
      <c r="KPR30" s="111"/>
      <c r="KPS30" s="111"/>
      <c r="KPT30" s="3" t="e">
        <f>KPT26/#REF!-0.01</f>
        <v>#REF!</v>
      </c>
      <c r="KPU30" s="111" t="s">
        <v>58</v>
      </c>
      <c r="KPV30" s="111"/>
      <c r="KPW30" s="111"/>
      <c r="KPX30" s="111"/>
      <c r="KPY30" s="111"/>
      <c r="KPZ30" s="111"/>
      <c r="KQA30" s="111"/>
      <c r="KQB30" s="3" t="e">
        <f>KQB26/#REF!-0.01</f>
        <v>#REF!</v>
      </c>
      <c r="KQC30" s="111" t="s">
        <v>58</v>
      </c>
      <c r="KQD30" s="111"/>
      <c r="KQE30" s="111"/>
      <c r="KQF30" s="111"/>
      <c r="KQG30" s="111"/>
      <c r="KQH30" s="111"/>
      <c r="KQI30" s="111"/>
      <c r="KQJ30" s="3" t="e">
        <f>KQJ26/#REF!-0.01</f>
        <v>#REF!</v>
      </c>
      <c r="KQK30" s="111" t="s">
        <v>58</v>
      </c>
      <c r="KQL30" s="111"/>
      <c r="KQM30" s="111"/>
      <c r="KQN30" s="111"/>
      <c r="KQO30" s="111"/>
      <c r="KQP30" s="111"/>
      <c r="KQQ30" s="111"/>
      <c r="KQR30" s="3" t="e">
        <f>KQR26/#REF!-0.01</f>
        <v>#REF!</v>
      </c>
      <c r="KQS30" s="111" t="s">
        <v>58</v>
      </c>
      <c r="KQT30" s="111"/>
      <c r="KQU30" s="111"/>
      <c r="KQV30" s="111"/>
      <c r="KQW30" s="111"/>
      <c r="KQX30" s="111"/>
      <c r="KQY30" s="111"/>
      <c r="KQZ30" s="3" t="e">
        <f>KQZ26/#REF!-0.01</f>
        <v>#REF!</v>
      </c>
      <c r="KRA30" s="111" t="s">
        <v>58</v>
      </c>
      <c r="KRB30" s="111"/>
      <c r="KRC30" s="111"/>
      <c r="KRD30" s="111"/>
      <c r="KRE30" s="111"/>
      <c r="KRF30" s="111"/>
      <c r="KRG30" s="111"/>
      <c r="KRH30" s="3" t="e">
        <f>KRH26/#REF!-0.01</f>
        <v>#REF!</v>
      </c>
      <c r="KRI30" s="111" t="s">
        <v>58</v>
      </c>
      <c r="KRJ30" s="111"/>
      <c r="KRK30" s="111"/>
      <c r="KRL30" s="111"/>
      <c r="KRM30" s="111"/>
      <c r="KRN30" s="111"/>
      <c r="KRO30" s="111"/>
      <c r="KRP30" s="3" t="e">
        <f>KRP26/#REF!-0.01</f>
        <v>#REF!</v>
      </c>
      <c r="KRQ30" s="111" t="s">
        <v>58</v>
      </c>
      <c r="KRR30" s="111"/>
      <c r="KRS30" s="111"/>
      <c r="KRT30" s="111"/>
      <c r="KRU30" s="111"/>
      <c r="KRV30" s="111"/>
      <c r="KRW30" s="111"/>
      <c r="KRX30" s="3" t="e">
        <f>KRX26/#REF!-0.01</f>
        <v>#REF!</v>
      </c>
      <c r="KRY30" s="111" t="s">
        <v>58</v>
      </c>
      <c r="KRZ30" s="111"/>
      <c r="KSA30" s="111"/>
      <c r="KSB30" s="111"/>
      <c r="KSC30" s="111"/>
      <c r="KSD30" s="111"/>
      <c r="KSE30" s="111"/>
      <c r="KSF30" s="3" t="e">
        <f>KSF26/#REF!-0.01</f>
        <v>#REF!</v>
      </c>
      <c r="KSG30" s="111" t="s">
        <v>58</v>
      </c>
      <c r="KSH30" s="111"/>
      <c r="KSI30" s="111"/>
      <c r="KSJ30" s="111"/>
      <c r="KSK30" s="111"/>
      <c r="KSL30" s="111"/>
      <c r="KSM30" s="111"/>
      <c r="KSN30" s="3" t="e">
        <f>KSN26/#REF!-0.01</f>
        <v>#REF!</v>
      </c>
      <c r="KSO30" s="111" t="s">
        <v>58</v>
      </c>
      <c r="KSP30" s="111"/>
      <c r="KSQ30" s="111"/>
      <c r="KSR30" s="111"/>
      <c r="KSS30" s="111"/>
      <c r="KST30" s="111"/>
      <c r="KSU30" s="111"/>
      <c r="KSV30" s="3" t="e">
        <f>KSV26/#REF!-0.01</f>
        <v>#REF!</v>
      </c>
      <c r="KSW30" s="111" t="s">
        <v>58</v>
      </c>
      <c r="KSX30" s="111"/>
      <c r="KSY30" s="111"/>
      <c r="KSZ30" s="111"/>
      <c r="KTA30" s="111"/>
      <c r="KTB30" s="111"/>
      <c r="KTC30" s="111"/>
      <c r="KTD30" s="3" t="e">
        <f>KTD26/#REF!-0.01</f>
        <v>#REF!</v>
      </c>
      <c r="KTE30" s="111" t="s">
        <v>58</v>
      </c>
      <c r="KTF30" s="111"/>
      <c r="KTG30" s="111"/>
      <c r="KTH30" s="111"/>
      <c r="KTI30" s="111"/>
      <c r="KTJ30" s="111"/>
      <c r="KTK30" s="111"/>
      <c r="KTL30" s="3" t="e">
        <f>KTL26/#REF!-0.01</f>
        <v>#REF!</v>
      </c>
      <c r="KTM30" s="111" t="s">
        <v>58</v>
      </c>
      <c r="KTN30" s="111"/>
      <c r="KTO30" s="111"/>
      <c r="KTP30" s="111"/>
      <c r="KTQ30" s="111"/>
      <c r="KTR30" s="111"/>
      <c r="KTS30" s="111"/>
      <c r="KTT30" s="3" t="e">
        <f>KTT26/#REF!-0.01</f>
        <v>#REF!</v>
      </c>
      <c r="KTU30" s="111" t="s">
        <v>58</v>
      </c>
      <c r="KTV30" s="111"/>
      <c r="KTW30" s="111"/>
      <c r="KTX30" s="111"/>
      <c r="KTY30" s="111"/>
      <c r="KTZ30" s="111"/>
      <c r="KUA30" s="111"/>
      <c r="KUB30" s="3" t="e">
        <f>KUB26/#REF!-0.01</f>
        <v>#REF!</v>
      </c>
      <c r="KUC30" s="111" t="s">
        <v>58</v>
      </c>
      <c r="KUD30" s="111"/>
      <c r="KUE30" s="111"/>
      <c r="KUF30" s="111"/>
      <c r="KUG30" s="111"/>
      <c r="KUH30" s="111"/>
      <c r="KUI30" s="111"/>
      <c r="KUJ30" s="3" t="e">
        <f>KUJ26/#REF!-0.01</f>
        <v>#REF!</v>
      </c>
      <c r="KUK30" s="111" t="s">
        <v>58</v>
      </c>
      <c r="KUL30" s="111"/>
      <c r="KUM30" s="111"/>
      <c r="KUN30" s="111"/>
      <c r="KUO30" s="111"/>
      <c r="KUP30" s="111"/>
      <c r="KUQ30" s="111"/>
      <c r="KUR30" s="3" t="e">
        <f>KUR26/#REF!-0.01</f>
        <v>#REF!</v>
      </c>
      <c r="KUS30" s="111" t="s">
        <v>58</v>
      </c>
      <c r="KUT30" s="111"/>
      <c r="KUU30" s="111"/>
      <c r="KUV30" s="111"/>
      <c r="KUW30" s="111"/>
      <c r="KUX30" s="111"/>
      <c r="KUY30" s="111"/>
      <c r="KUZ30" s="3" t="e">
        <f>KUZ26/#REF!-0.01</f>
        <v>#REF!</v>
      </c>
      <c r="KVA30" s="111" t="s">
        <v>58</v>
      </c>
      <c r="KVB30" s="111"/>
      <c r="KVC30" s="111"/>
      <c r="KVD30" s="111"/>
      <c r="KVE30" s="111"/>
      <c r="KVF30" s="111"/>
      <c r="KVG30" s="111"/>
      <c r="KVH30" s="3" t="e">
        <f>KVH26/#REF!-0.01</f>
        <v>#REF!</v>
      </c>
      <c r="KVI30" s="111" t="s">
        <v>58</v>
      </c>
      <c r="KVJ30" s="111"/>
      <c r="KVK30" s="111"/>
      <c r="KVL30" s="111"/>
      <c r="KVM30" s="111"/>
      <c r="KVN30" s="111"/>
      <c r="KVO30" s="111"/>
      <c r="KVP30" s="3" t="e">
        <f>KVP26/#REF!-0.01</f>
        <v>#REF!</v>
      </c>
      <c r="KVQ30" s="111" t="s">
        <v>58</v>
      </c>
      <c r="KVR30" s="111"/>
      <c r="KVS30" s="111"/>
      <c r="KVT30" s="111"/>
      <c r="KVU30" s="111"/>
      <c r="KVV30" s="111"/>
      <c r="KVW30" s="111"/>
      <c r="KVX30" s="3" t="e">
        <f>KVX26/#REF!-0.01</f>
        <v>#REF!</v>
      </c>
      <c r="KVY30" s="111" t="s">
        <v>58</v>
      </c>
      <c r="KVZ30" s="111"/>
      <c r="KWA30" s="111"/>
      <c r="KWB30" s="111"/>
      <c r="KWC30" s="111"/>
      <c r="KWD30" s="111"/>
      <c r="KWE30" s="111"/>
      <c r="KWF30" s="3" t="e">
        <f>KWF26/#REF!-0.01</f>
        <v>#REF!</v>
      </c>
      <c r="KWG30" s="111" t="s">
        <v>58</v>
      </c>
      <c r="KWH30" s="111"/>
      <c r="KWI30" s="111"/>
      <c r="KWJ30" s="111"/>
      <c r="KWK30" s="111"/>
      <c r="KWL30" s="111"/>
      <c r="KWM30" s="111"/>
      <c r="KWN30" s="3" t="e">
        <f>KWN26/#REF!-0.01</f>
        <v>#REF!</v>
      </c>
      <c r="KWO30" s="111" t="s">
        <v>58</v>
      </c>
      <c r="KWP30" s="111"/>
      <c r="KWQ30" s="111"/>
      <c r="KWR30" s="111"/>
      <c r="KWS30" s="111"/>
      <c r="KWT30" s="111"/>
      <c r="KWU30" s="111"/>
      <c r="KWV30" s="3" t="e">
        <f>KWV26/#REF!-0.01</f>
        <v>#REF!</v>
      </c>
      <c r="KWW30" s="111" t="s">
        <v>58</v>
      </c>
      <c r="KWX30" s="111"/>
      <c r="KWY30" s="111"/>
      <c r="KWZ30" s="111"/>
      <c r="KXA30" s="111"/>
      <c r="KXB30" s="111"/>
      <c r="KXC30" s="111"/>
      <c r="KXD30" s="3" t="e">
        <f>KXD26/#REF!-0.01</f>
        <v>#REF!</v>
      </c>
      <c r="KXE30" s="111" t="s">
        <v>58</v>
      </c>
      <c r="KXF30" s="111"/>
      <c r="KXG30" s="111"/>
      <c r="KXH30" s="111"/>
      <c r="KXI30" s="111"/>
      <c r="KXJ30" s="111"/>
      <c r="KXK30" s="111"/>
      <c r="KXL30" s="3" t="e">
        <f>KXL26/#REF!-0.01</f>
        <v>#REF!</v>
      </c>
      <c r="KXM30" s="111" t="s">
        <v>58</v>
      </c>
      <c r="KXN30" s="111"/>
      <c r="KXO30" s="111"/>
      <c r="KXP30" s="111"/>
      <c r="KXQ30" s="111"/>
      <c r="KXR30" s="111"/>
      <c r="KXS30" s="111"/>
      <c r="KXT30" s="3" t="e">
        <f>KXT26/#REF!-0.01</f>
        <v>#REF!</v>
      </c>
      <c r="KXU30" s="111" t="s">
        <v>58</v>
      </c>
      <c r="KXV30" s="111"/>
      <c r="KXW30" s="111"/>
      <c r="KXX30" s="111"/>
      <c r="KXY30" s="111"/>
      <c r="KXZ30" s="111"/>
      <c r="KYA30" s="111"/>
      <c r="KYB30" s="3" t="e">
        <f>KYB26/#REF!-0.01</f>
        <v>#REF!</v>
      </c>
      <c r="KYC30" s="111" t="s">
        <v>58</v>
      </c>
      <c r="KYD30" s="111"/>
      <c r="KYE30" s="111"/>
      <c r="KYF30" s="111"/>
      <c r="KYG30" s="111"/>
      <c r="KYH30" s="111"/>
      <c r="KYI30" s="111"/>
      <c r="KYJ30" s="3" t="e">
        <f>KYJ26/#REF!-0.01</f>
        <v>#REF!</v>
      </c>
      <c r="KYK30" s="111" t="s">
        <v>58</v>
      </c>
      <c r="KYL30" s="111"/>
      <c r="KYM30" s="111"/>
      <c r="KYN30" s="111"/>
      <c r="KYO30" s="111"/>
      <c r="KYP30" s="111"/>
      <c r="KYQ30" s="111"/>
      <c r="KYR30" s="3" t="e">
        <f>KYR26/#REF!-0.01</f>
        <v>#REF!</v>
      </c>
      <c r="KYS30" s="111" t="s">
        <v>58</v>
      </c>
      <c r="KYT30" s="111"/>
      <c r="KYU30" s="111"/>
      <c r="KYV30" s="111"/>
      <c r="KYW30" s="111"/>
      <c r="KYX30" s="111"/>
      <c r="KYY30" s="111"/>
      <c r="KYZ30" s="3" t="e">
        <f>KYZ26/#REF!-0.01</f>
        <v>#REF!</v>
      </c>
      <c r="KZA30" s="111" t="s">
        <v>58</v>
      </c>
      <c r="KZB30" s="111"/>
      <c r="KZC30" s="111"/>
      <c r="KZD30" s="111"/>
      <c r="KZE30" s="111"/>
      <c r="KZF30" s="111"/>
      <c r="KZG30" s="111"/>
      <c r="KZH30" s="3" t="e">
        <f>KZH26/#REF!-0.01</f>
        <v>#REF!</v>
      </c>
      <c r="KZI30" s="111" t="s">
        <v>58</v>
      </c>
      <c r="KZJ30" s="111"/>
      <c r="KZK30" s="111"/>
      <c r="KZL30" s="111"/>
      <c r="KZM30" s="111"/>
      <c r="KZN30" s="111"/>
      <c r="KZO30" s="111"/>
      <c r="KZP30" s="3" t="e">
        <f>KZP26/#REF!-0.01</f>
        <v>#REF!</v>
      </c>
      <c r="KZQ30" s="111" t="s">
        <v>58</v>
      </c>
      <c r="KZR30" s="111"/>
      <c r="KZS30" s="111"/>
      <c r="KZT30" s="111"/>
      <c r="KZU30" s="111"/>
      <c r="KZV30" s="111"/>
      <c r="KZW30" s="111"/>
      <c r="KZX30" s="3" t="e">
        <f>KZX26/#REF!-0.01</f>
        <v>#REF!</v>
      </c>
      <c r="KZY30" s="111" t="s">
        <v>58</v>
      </c>
      <c r="KZZ30" s="111"/>
      <c r="LAA30" s="111"/>
      <c r="LAB30" s="111"/>
      <c r="LAC30" s="111"/>
      <c r="LAD30" s="111"/>
      <c r="LAE30" s="111"/>
      <c r="LAF30" s="3" t="e">
        <f>LAF26/#REF!-0.01</f>
        <v>#REF!</v>
      </c>
      <c r="LAG30" s="111" t="s">
        <v>58</v>
      </c>
      <c r="LAH30" s="111"/>
      <c r="LAI30" s="111"/>
      <c r="LAJ30" s="111"/>
      <c r="LAK30" s="111"/>
      <c r="LAL30" s="111"/>
      <c r="LAM30" s="111"/>
      <c r="LAN30" s="3" t="e">
        <f>LAN26/#REF!-0.01</f>
        <v>#REF!</v>
      </c>
      <c r="LAO30" s="111" t="s">
        <v>58</v>
      </c>
      <c r="LAP30" s="111"/>
      <c r="LAQ30" s="111"/>
      <c r="LAR30" s="111"/>
      <c r="LAS30" s="111"/>
      <c r="LAT30" s="111"/>
      <c r="LAU30" s="111"/>
      <c r="LAV30" s="3" t="e">
        <f>LAV26/#REF!-0.01</f>
        <v>#REF!</v>
      </c>
      <c r="LAW30" s="111" t="s">
        <v>58</v>
      </c>
      <c r="LAX30" s="111"/>
      <c r="LAY30" s="111"/>
      <c r="LAZ30" s="111"/>
      <c r="LBA30" s="111"/>
      <c r="LBB30" s="111"/>
      <c r="LBC30" s="111"/>
      <c r="LBD30" s="3" t="e">
        <f>LBD26/#REF!-0.01</f>
        <v>#REF!</v>
      </c>
      <c r="LBE30" s="111" t="s">
        <v>58</v>
      </c>
      <c r="LBF30" s="111"/>
      <c r="LBG30" s="111"/>
      <c r="LBH30" s="111"/>
      <c r="LBI30" s="111"/>
      <c r="LBJ30" s="111"/>
      <c r="LBK30" s="111"/>
      <c r="LBL30" s="3" t="e">
        <f>LBL26/#REF!-0.01</f>
        <v>#REF!</v>
      </c>
      <c r="LBM30" s="111" t="s">
        <v>58</v>
      </c>
      <c r="LBN30" s="111"/>
      <c r="LBO30" s="111"/>
      <c r="LBP30" s="111"/>
      <c r="LBQ30" s="111"/>
      <c r="LBR30" s="111"/>
      <c r="LBS30" s="111"/>
      <c r="LBT30" s="3" t="e">
        <f>LBT26/#REF!-0.01</f>
        <v>#REF!</v>
      </c>
      <c r="LBU30" s="111" t="s">
        <v>58</v>
      </c>
      <c r="LBV30" s="111"/>
      <c r="LBW30" s="111"/>
      <c r="LBX30" s="111"/>
      <c r="LBY30" s="111"/>
      <c r="LBZ30" s="111"/>
      <c r="LCA30" s="111"/>
      <c r="LCB30" s="3" t="e">
        <f>LCB26/#REF!-0.01</f>
        <v>#REF!</v>
      </c>
      <c r="LCC30" s="111" t="s">
        <v>58</v>
      </c>
      <c r="LCD30" s="111"/>
      <c r="LCE30" s="111"/>
      <c r="LCF30" s="111"/>
      <c r="LCG30" s="111"/>
      <c r="LCH30" s="111"/>
      <c r="LCI30" s="111"/>
      <c r="LCJ30" s="3" t="e">
        <f>LCJ26/#REF!-0.01</f>
        <v>#REF!</v>
      </c>
      <c r="LCK30" s="111" t="s">
        <v>58</v>
      </c>
      <c r="LCL30" s="111"/>
      <c r="LCM30" s="111"/>
      <c r="LCN30" s="111"/>
      <c r="LCO30" s="111"/>
      <c r="LCP30" s="111"/>
      <c r="LCQ30" s="111"/>
      <c r="LCR30" s="3" t="e">
        <f>LCR26/#REF!-0.01</f>
        <v>#REF!</v>
      </c>
      <c r="LCS30" s="111" t="s">
        <v>58</v>
      </c>
      <c r="LCT30" s="111"/>
      <c r="LCU30" s="111"/>
      <c r="LCV30" s="111"/>
      <c r="LCW30" s="111"/>
      <c r="LCX30" s="111"/>
      <c r="LCY30" s="111"/>
      <c r="LCZ30" s="3" t="e">
        <f>LCZ26/#REF!-0.01</f>
        <v>#REF!</v>
      </c>
      <c r="LDA30" s="111" t="s">
        <v>58</v>
      </c>
      <c r="LDB30" s="111"/>
      <c r="LDC30" s="111"/>
      <c r="LDD30" s="111"/>
      <c r="LDE30" s="111"/>
      <c r="LDF30" s="111"/>
      <c r="LDG30" s="111"/>
      <c r="LDH30" s="3" t="e">
        <f>LDH26/#REF!-0.01</f>
        <v>#REF!</v>
      </c>
      <c r="LDI30" s="111" t="s">
        <v>58</v>
      </c>
      <c r="LDJ30" s="111"/>
      <c r="LDK30" s="111"/>
      <c r="LDL30" s="111"/>
      <c r="LDM30" s="111"/>
      <c r="LDN30" s="111"/>
      <c r="LDO30" s="111"/>
      <c r="LDP30" s="3" t="e">
        <f>LDP26/#REF!-0.01</f>
        <v>#REF!</v>
      </c>
      <c r="LDQ30" s="111" t="s">
        <v>58</v>
      </c>
      <c r="LDR30" s="111"/>
      <c r="LDS30" s="111"/>
      <c r="LDT30" s="111"/>
      <c r="LDU30" s="111"/>
      <c r="LDV30" s="111"/>
      <c r="LDW30" s="111"/>
      <c r="LDX30" s="3" t="e">
        <f>LDX26/#REF!-0.01</f>
        <v>#REF!</v>
      </c>
      <c r="LDY30" s="111" t="s">
        <v>58</v>
      </c>
      <c r="LDZ30" s="111"/>
      <c r="LEA30" s="111"/>
      <c r="LEB30" s="111"/>
      <c r="LEC30" s="111"/>
      <c r="LED30" s="111"/>
      <c r="LEE30" s="111"/>
      <c r="LEF30" s="3" t="e">
        <f>LEF26/#REF!-0.01</f>
        <v>#REF!</v>
      </c>
      <c r="LEG30" s="111" t="s">
        <v>58</v>
      </c>
      <c r="LEH30" s="111"/>
      <c r="LEI30" s="111"/>
      <c r="LEJ30" s="111"/>
      <c r="LEK30" s="111"/>
      <c r="LEL30" s="111"/>
      <c r="LEM30" s="111"/>
      <c r="LEN30" s="3" t="e">
        <f>LEN26/#REF!-0.01</f>
        <v>#REF!</v>
      </c>
      <c r="LEO30" s="111" t="s">
        <v>58</v>
      </c>
      <c r="LEP30" s="111"/>
      <c r="LEQ30" s="111"/>
      <c r="LER30" s="111"/>
      <c r="LES30" s="111"/>
      <c r="LET30" s="111"/>
      <c r="LEU30" s="111"/>
      <c r="LEV30" s="3" t="e">
        <f>LEV26/#REF!-0.01</f>
        <v>#REF!</v>
      </c>
      <c r="LEW30" s="111" t="s">
        <v>58</v>
      </c>
      <c r="LEX30" s="111"/>
      <c r="LEY30" s="111"/>
      <c r="LEZ30" s="111"/>
      <c r="LFA30" s="111"/>
      <c r="LFB30" s="111"/>
      <c r="LFC30" s="111"/>
      <c r="LFD30" s="3" t="e">
        <f>LFD26/#REF!-0.01</f>
        <v>#REF!</v>
      </c>
      <c r="LFE30" s="111" t="s">
        <v>58</v>
      </c>
      <c r="LFF30" s="111"/>
      <c r="LFG30" s="111"/>
      <c r="LFH30" s="111"/>
      <c r="LFI30" s="111"/>
      <c r="LFJ30" s="111"/>
      <c r="LFK30" s="111"/>
      <c r="LFL30" s="3" t="e">
        <f>LFL26/#REF!-0.01</f>
        <v>#REF!</v>
      </c>
      <c r="LFM30" s="111" t="s">
        <v>58</v>
      </c>
      <c r="LFN30" s="111"/>
      <c r="LFO30" s="111"/>
      <c r="LFP30" s="111"/>
      <c r="LFQ30" s="111"/>
      <c r="LFR30" s="111"/>
      <c r="LFS30" s="111"/>
      <c r="LFT30" s="3" t="e">
        <f>LFT26/#REF!-0.01</f>
        <v>#REF!</v>
      </c>
      <c r="LFU30" s="111" t="s">
        <v>58</v>
      </c>
      <c r="LFV30" s="111"/>
      <c r="LFW30" s="111"/>
      <c r="LFX30" s="111"/>
      <c r="LFY30" s="111"/>
      <c r="LFZ30" s="111"/>
      <c r="LGA30" s="111"/>
      <c r="LGB30" s="3" t="e">
        <f>LGB26/#REF!-0.01</f>
        <v>#REF!</v>
      </c>
      <c r="LGC30" s="111" t="s">
        <v>58</v>
      </c>
      <c r="LGD30" s="111"/>
      <c r="LGE30" s="111"/>
      <c r="LGF30" s="111"/>
      <c r="LGG30" s="111"/>
      <c r="LGH30" s="111"/>
      <c r="LGI30" s="111"/>
      <c r="LGJ30" s="3" t="e">
        <f>LGJ26/#REF!-0.01</f>
        <v>#REF!</v>
      </c>
      <c r="LGK30" s="111" t="s">
        <v>58</v>
      </c>
      <c r="LGL30" s="111"/>
      <c r="LGM30" s="111"/>
      <c r="LGN30" s="111"/>
      <c r="LGO30" s="111"/>
      <c r="LGP30" s="111"/>
      <c r="LGQ30" s="111"/>
      <c r="LGR30" s="3" t="e">
        <f>LGR26/#REF!-0.01</f>
        <v>#REF!</v>
      </c>
      <c r="LGS30" s="111" t="s">
        <v>58</v>
      </c>
      <c r="LGT30" s="111"/>
      <c r="LGU30" s="111"/>
      <c r="LGV30" s="111"/>
      <c r="LGW30" s="111"/>
      <c r="LGX30" s="111"/>
      <c r="LGY30" s="111"/>
      <c r="LGZ30" s="3" t="e">
        <f>LGZ26/#REF!-0.01</f>
        <v>#REF!</v>
      </c>
      <c r="LHA30" s="111" t="s">
        <v>58</v>
      </c>
      <c r="LHB30" s="111"/>
      <c r="LHC30" s="111"/>
      <c r="LHD30" s="111"/>
      <c r="LHE30" s="111"/>
      <c r="LHF30" s="111"/>
      <c r="LHG30" s="111"/>
      <c r="LHH30" s="3" t="e">
        <f>LHH26/#REF!-0.01</f>
        <v>#REF!</v>
      </c>
      <c r="LHI30" s="111" t="s">
        <v>58</v>
      </c>
      <c r="LHJ30" s="111"/>
      <c r="LHK30" s="111"/>
      <c r="LHL30" s="111"/>
      <c r="LHM30" s="111"/>
      <c r="LHN30" s="111"/>
      <c r="LHO30" s="111"/>
      <c r="LHP30" s="3" t="e">
        <f>LHP26/#REF!-0.01</f>
        <v>#REF!</v>
      </c>
      <c r="LHQ30" s="111" t="s">
        <v>58</v>
      </c>
      <c r="LHR30" s="111"/>
      <c r="LHS30" s="111"/>
      <c r="LHT30" s="111"/>
      <c r="LHU30" s="111"/>
      <c r="LHV30" s="111"/>
      <c r="LHW30" s="111"/>
      <c r="LHX30" s="3" t="e">
        <f>LHX26/#REF!-0.01</f>
        <v>#REF!</v>
      </c>
      <c r="LHY30" s="111" t="s">
        <v>58</v>
      </c>
      <c r="LHZ30" s="111"/>
      <c r="LIA30" s="111"/>
      <c r="LIB30" s="111"/>
      <c r="LIC30" s="111"/>
      <c r="LID30" s="111"/>
      <c r="LIE30" s="111"/>
      <c r="LIF30" s="3" t="e">
        <f>LIF26/#REF!-0.01</f>
        <v>#REF!</v>
      </c>
      <c r="LIG30" s="111" t="s">
        <v>58</v>
      </c>
      <c r="LIH30" s="111"/>
      <c r="LII30" s="111"/>
      <c r="LIJ30" s="111"/>
      <c r="LIK30" s="111"/>
      <c r="LIL30" s="111"/>
      <c r="LIM30" s="111"/>
      <c r="LIN30" s="3" t="e">
        <f>LIN26/#REF!-0.01</f>
        <v>#REF!</v>
      </c>
      <c r="LIO30" s="111" t="s">
        <v>58</v>
      </c>
      <c r="LIP30" s="111"/>
      <c r="LIQ30" s="111"/>
      <c r="LIR30" s="111"/>
      <c r="LIS30" s="111"/>
      <c r="LIT30" s="111"/>
      <c r="LIU30" s="111"/>
      <c r="LIV30" s="3" t="e">
        <f>LIV26/#REF!-0.01</f>
        <v>#REF!</v>
      </c>
      <c r="LIW30" s="111" t="s">
        <v>58</v>
      </c>
      <c r="LIX30" s="111"/>
      <c r="LIY30" s="111"/>
      <c r="LIZ30" s="111"/>
      <c r="LJA30" s="111"/>
      <c r="LJB30" s="111"/>
      <c r="LJC30" s="111"/>
      <c r="LJD30" s="3" t="e">
        <f>LJD26/#REF!-0.01</f>
        <v>#REF!</v>
      </c>
      <c r="LJE30" s="111" t="s">
        <v>58</v>
      </c>
      <c r="LJF30" s="111"/>
      <c r="LJG30" s="111"/>
      <c r="LJH30" s="111"/>
      <c r="LJI30" s="111"/>
      <c r="LJJ30" s="111"/>
      <c r="LJK30" s="111"/>
      <c r="LJL30" s="3" t="e">
        <f>LJL26/#REF!-0.01</f>
        <v>#REF!</v>
      </c>
      <c r="LJM30" s="111" t="s">
        <v>58</v>
      </c>
      <c r="LJN30" s="111"/>
      <c r="LJO30" s="111"/>
      <c r="LJP30" s="111"/>
      <c r="LJQ30" s="111"/>
      <c r="LJR30" s="111"/>
      <c r="LJS30" s="111"/>
      <c r="LJT30" s="3" t="e">
        <f>LJT26/#REF!-0.01</f>
        <v>#REF!</v>
      </c>
      <c r="LJU30" s="111" t="s">
        <v>58</v>
      </c>
      <c r="LJV30" s="111"/>
      <c r="LJW30" s="111"/>
      <c r="LJX30" s="111"/>
      <c r="LJY30" s="111"/>
      <c r="LJZ30" s="111"/>
      <c r="LKA30" s="111"/>
      <c r="LKB30" s="3" t="e">
        <f>LKB26/#REF!-0.01</f>
        <v>#REF!</v>
      </c>
      <c r="LKC30" s="111" t="s">
        <v>58</v>
      </c>
      <c r="LKD30" s="111"/>
      <c r="LKE30" s="111"/>
      <c r="LKF30" s="111"/>
      <c r="LKG30" s="111"/>
      <c r="LKH30" s="111"/>
      <c r="LKI30" s="111"/>
      <c r="LKJ30" s="3" t="e">
        <f>LKJ26/#REF!-0.01</f>
        <v>#REF!</v>
      </c>
      <c r="LKK30" s="111" t="s">
        <v>58</v>
      </c>
      <c r="LKL30" s="111"/>
      <c r="LKM30" s="111"/>
      <c r="LKN30" s="111"/>
      <c r="LKO30" s="111"/>
      <c r="LKP30" s="111"/>
      <c r="LKQ30" s="111"/>
      <c r="LKR30" s="3" t="e">
        <f>LKR26/#REF!-0.01</f>
        <v>#REF!</v>
      </c>
      <c r="LKS30" s="111" t="s">
        <v>58</v>
      </c>
      <c r="LKT30" s="111"/>
      <c r="LKU30" s="111"/>
      <c r="LKV30" s="111"/>
      <c r="LKW30" s="111"/>
      <c r="LKX30" s="111"/>
      <c r="LKY30" s="111"/>
      <c r="LKZ30" s="3" t="e">
        <f>LKZ26/#REF!-0.01</f>
        <v>#REF!</v>
      </c>
      <c r="LLA30" s="111" t="s">
        <v>58</v>
      </c>
      <c r="LLB30" s="111"/>
      <c r="LLC30" s="111"/>
      <c r="LLD30" s="111"/>
      <c r="LLE30" s="111"/>
      <c r="LLF30" s="111"/>
      <c r="LLG30" s="111"/>
      <c r="LLH30" s="3" t="e">
        <f>LLH26/#REF!-0.01</f>
        <v>#REF!</v>
      </c>
      <c r="LLI30" s="111" t="s">
        <v>58</v>
      </c>
      <c r="LLJ30" s="111"/>
      <c r="LLK30" s="111"/>
      <c r="LLL30" s="111"/>
      <c r="LLM30" s="111"/>
      <c r="LLN30" s="111"/>
      <c r="LLO30" s="111"/>
      <c r="LLP30" s="3" t="e">
        <f>LLP26/#REF!-0.01</f>
        <v>#REF!</v>
      </c>
      <c r="LLQ30" s="111" t="s">
        <v>58</v>
      </c>
      <c r="LLR30" s="111"/>
      <c r="LLS30" s="111"/>
      <c r="LLT30" s="111"/>
      <c r="LLU30" s="111"/>
      <c r="LLV30" s="111"/>
      <c r="LLW30" s="111"/>
      <c r="LLX30" s="3" t="e">
        <f>LLX26/#REF!-0.01</f>
        <v>#REF!</v>
      </c>
      <c r="LLY30" s="111" t="s">
        <v>58</v>
      </c>
      <c r="LLZ30" s="111"/>
      <c r="LMA30" s="111"/>
      <c r="LMB30" s="111"/>
      <c r="LMC30" s="111"/>
      <c r="LMD30" s="111"/>
      <c r="LME30" s="111"/>
      <c r="LMF30" s="3" t="e">
        <f>LMF26/#REF!-0.01</f>
        <v>#REF!</v>
      </c>
      <c r="LMG30" s="111" t="s">
        <v>58</v>
      </c>
      <c r="LMH30" s="111"/>
      <c r="LMI30" s="111"/>
      <c r="LMJ30" s="111"/>
      <c r="LMK30" s="111"/>
      <c r="LML30" s="111"/>
      <c r="LMM30" s="111"/>
      <c r="LMN30" s="3" t="e">
        <f>LMN26/#REF!-0.01</f>
        <v>#REF!</v>
      </c>
      <c r="LMO30" s="111" t="s">
        <v>58</v>
      </c>
      <c r="LMP30" s="111"/>
      <c r="LMQ30" s="111"/>
      <c r="LMR30" s="111"/>
      <c r="LMS30" s="111"/>
      <c r="LMT30" s="111"/>
      <c r="LMU30" s="111"/>
      <c r="LMV30" s="3" t="e">
        <f>LMV26/#REF!-0.01</f>
        <v>#REF!</v>
      </c>
      <c r="LMW30" s="111" t="s">
        <v>58</v>
      </c>
      <c r="LMX30" s="111"/>
      <c r="LMY30" s="111"/>
      <c r="LMZ30" s="111"/>
      <c r="LNA30" s="111"/>
      <c r="LNB30" s="111"/>
      <c r="LNC30" s="111"/>
      <c r="LND30" s="3" t="e">
        <f>LND26/#REF!-0.01</f>
        <v>#REF!</v>
      </c>
      <c r="LNE30" s="111" t="s">
        <v>58</v>
      </c>
      <c r="LNF30" s="111"/>
      <c r="LNG30" s="111"/>
      <c r="LNH30" s="111"/>
      <c r="LNI30" s="111"/>
      <c r="LNJ30" s="111"/>
      <c r="LNK30" s="111"/>
      <c r="LNL30" s="3" t="e">
        <f>LNL26/#REF!-0.01</f>
        <v>#REF!</v>
      </c>
      <c r="LNM30" s="111" t="s">
        <v>58</v>
      </c>
      <c r="LNN30" s="111"/>
      <c r="LNO30" s="111"/>
      <c r="LNP30" s="111"/>
      <c r="LNQ30" s="111"/>
      <c r="LNR30" s="111"/>
      <c r="LNS30" s="111"/>
      <c r="LNT30" s="3" t="e">
        <f>LNT26/#REF!-0.01</f>
        <v>#REF!</v>
      </c>
      <c r="LNU30" s="111" t="s">
        <v>58</v>
      </c>
      <c r="LNV30" s="111"/>
      <c r="LNW30" s="111"/>
      <c r="LNX30" s="111"/>
      <c r="LNY30" s="111"/>
      <c r="LNZ30" s="111"/>
      <c r="LOA30" s="111"/>
      <c r="LOB30" s="3" t="e">
        <f>LOB26/#REF!-0.01</f>
        <v>#REF!</v>
      </c>
      <c r="LOC30" s="111" t="s">
        <v>58</v>
      </c>
      <c r="LOD30" s="111"/>
      <c r="LOE30" s="111"/>
      <c r="LOF30" s="111"/>
      <c r="LOG30" s="111"/>
      <c r="LOH30" s="111"/>
      <c r="LOI30" s="111"/>
      <c r="LOJ30" s="3" t="e">
        <f>LOJ26/#REF!-0.01</f>
        <v>#REF!</v>
      </c>
      <c r="LOK30" s="111" t="s">
        <v>58</v>
      </c>
      <c r="LOL30" s="111"/>
      <c r="LOM30" s="111"/>
      <c r="LON30" s="111"/>
      <c r="LOO30" s="111"/>
      <c r="LOP30" s="111"/>
      <c r="LOQ30" s="111"/>
      <c r="LOR30" s="3" t="e">
        <f>LOR26/#REF!-0.01</f>
        <v>#REF!</v>
      </c>
      <c r="LOS30" s="111" t="s">
        <v>58</v>
      </c>
      <c r="LOT30" s="111"/>
      <c r="LOU30" s="111"/>
      <c r="LOV30" s="111"/>
      <c r="LOW30" s="111"/>
      <c r="LOX30" s="111"/>
      <c r="LOY30" s="111"/>
      <c r="LOZ30" s="3" t="e">
        <f>LOZ26/#REF!-0.01</f>
        <v>#REF!</v>
      </c>
      <c r="LPA30" s="111" t="s">
        <v>58</v>
      </c>
      <c r="LPB30" s="111"/>
      <c r="LPC30" s="111"/>
      <c r="LPD30" s="111"/>
      <c r="LPE30" s="111"/>
      <c r="LPF30" s="111"/>
      <c r="LPG30" s="111"/>
      <c r="LPH30" s="3" t="e">
        <f>LPH26/#REF!-0.01</f>
        <v>#REF!</v>
      </c>
      <c r="LPI30" s="111" t="s">
        <v>58</v>
      </c>
      <c r="LPJ30" s="111"/>
      <c r="LPK30" s="111"/>
      <c r="LPL30" s="111"/>
      <c r="LPM30" s="111"/>
      <c r="LPN30" s="111"/>
      <c r="LPO30" s="111"/>
      <c r="LPP30" s="3" t="e">
        <f>LPP26/#REF!-0.01</f>
        <v>#REF!</v>
      </c>
      <c r="LPQ30" s="111" t="s">
        <v>58</v>
      </c>
      <c r="LPR30" s="111"/>
      <c r="LPS30" s="111"/>
      <c r="LPT30" s="111"/>
      <c r="LPU30" s="111"/>
      <c r="LPV30" s="111"/>
      <c r="LPW30" s="111"/>
      <c r="LPX30" s="3" t="e">
        <f>LPX26/#REF!-0.01</f>
        <v>#REF!</v>
      </c>
      <c r="LPY30" s="111" t="s">
        <v>58</v>
      </c>
      <c r="LPZ30" s="111"/>
      <c r="LQA30" s="111"/>
      <c r="LQB30" s="111"/>
      <c r="LQC30" s="111"/>
      <c r="LQD30" s="111"/>
      <c r="LQE30" s="111"/>
      <c r="LQF30" s="3" t="e">
        <f>LQF26/#REF!-0.01</f>
        <v>#REF!</v>
      </c>
      <c r="LQG30" s="111" t="s">
        <v>58</v>
      </c>
      <c r="LQH30" s="111"/>
      <c r="LQI30" s="111"/>
      <c r="LQJ30" s="111"/>
      <c r="LQK30" s="111"/>
      <c r="LQL30" s="111"/>
      <c r="LQM30" s="111"/>
      <c r="LQN30" s="3" t="e">
        <f>LQN26/#REF!-0.01</f>
        <v>#REF!</v>
      </c>
      <c r="LQO30" s="111" t="s">
        <v>58</v>
      </c>
      <c r="LQP30" s="111"/>
      <c r="LQQ30" s="111"/>
      <c r="LQR30" s="111"/>
      <c r="LQS30" s="111"/>
      <c r="LQT30" s="111"/>
      <c r="LQU30" s="111"/>
      <c r="LQV30" s="3" t="e">
        <f>LQV26/#REF!-0.01</f>
        <v>#REF!</v>
      </c>
      <c r="LQW30" s="111" t="s">
        <v>58</v>
      </c>
      <c r="LQX30" s="111"/>
      <c r="LQY30" s="111"/>
      <c r="LQZ30" s="111"/>
      <c r="LRA30" s="111"/>
      <c r="LRB30" s="111"/>
      <c r="LRC30" s="111"/>
      <c r="LRD30" s="3" t="e">
        <f>LRD26/#REF!-0.01</f>
        <v>#REF!</v>
      </c>
      <c r="LRE30" s="111" t="s">
        <v>58</v>
      </c>
      <c r="LRF30" s="111"/>
      <c r="LRG30" s="111"/>
      <c r="LRH30" s="111"/>
      <c r="LRI30" s="111"/>
      <c r="LRJ30" s="111"/>
      <c r="LRK30" s="111"/>
      <c r="LRL30" s="3" t="e">
        <f>LRL26/#REF!-0.01</f>
        <v>#REF!</v>
      </c>
      <c r="LRM30" s="111" t="s">
        <v>58</v>
      </c>
      <c r="LRN30" s="111"/>
      <c r="LRO30" s="111"/>
      <c r="LRP30" s="111"/>
      <c r="LRQ30" s="111"/>
      <c r="LRR30" s="111"/>
      <c r="LRS30" s="111"/>
      <c r="LRT30" s="3" t="e">
        <f>LRT26/#REF!-0.01</f>
        <v>#REF!</v>
      </c>
      <c r="LRU30" s="111" t="s">
        <v>58</v>
      </c>
      <c r="LRV30" s="111"/>
      <c r="LRW30" s="111"/>
      <c r="LRX30" s="111"/>
      <c r="LRY30" s="111"/>
      <c r="LRZ30" s="111"/>
      <c r="LSA30" s="111"/>
      <c r="LSB30" s="3" t="e">
        <f>LSB26/#REF!-0.01</f>
        <v>#REF!</v>
      </c>
      <c r="LSC30" s="111" t="s">
        <v>58</v>
      </c>
      <c r="LSD30" s="111"/>
      <c r="LSE30" s="111"/>
      <c r="LSF30" s="111"/>
      <c r="LSG30" s="111"/>
      <c r="LSH30" s="111"/>
      <c r="LSI30" s="111"/>
      <c r="LSJ30" s="3" t="e">
        <f>LSJ26/#REF!-0.01</f>
        <v>#REF!</v>
      </c>
      <c r="LSK30" s="111" t="s">
        <v>58</v>
      </c>
      <c r="LSL30" s="111"/>
      <c r="LSM30" s="111"/>
      <c r="LSN30" s="111"/>
      <c r="LSO30" s="111"/>
      <c r="LSP30" s="111"/>
      <c r="LSQ30" s="111"/>
      <c r="LSR30" s="3" t="e">
        <f>LSR26/#REF!-0.01</f>
        <v>#REF!</v>
      </c>
      <c r="LSS30" s="111" t="s">
        <v>58</v>
      </c>
      <c r="LST30" s="111"/>
      <c r="LSU30" s="111"/>
      <c r="LSV30" s="111"/>
      <c r="LSW30" s="111"/>
      <c r="LSX30" s="111"/>
      <c r="LSY30" s="111"/>
      <c r="LSZ30" s="3" t="e">
        <f>LSZ26/#REF!-0.01</f>
        <v>#REF!</v>
      </c>
      <c r="LTA30" s="111" t="s">
        <v>58</v>
      </c>
      <c r="LTB30" s="111"/>
      <c r="LTC30" s="111"/>
      <c r="LTD30" s="111"/>
      <c r="LTE30" s="111"/>
      <c r="LTF30" s="111"/>
      <c r="LTG30" s="111"/>
      <c r="LTH30" s="3" t="e">
        <f>LTH26/#REF!-0.01</f>
        <v>#REF!</v>
      </c>
      <c r="LTI30" s="111" t="s">
        <v>58</v>
      </c>
      <c r="LTJ30" s="111"/>
      <c r="LTK30" s="111"/>
      <c r="LTL30" s="111"/>
      <c r="LTM30" s="111"/>
      <c r="LTN30" s="111"/>
      <c r="LTO30" s="111"/>
      <c r="LTP30" s="3" t="e">
        <f>LTP26/#REF!-0.01</f>
        <v>#REF!</v>
      </c>
      <c r="LTQ30" s="111" t="s">
        <v>58</v>
      </c>
      <c r="LTR30" s="111"/>
      <c r="LTS30" s="111"/>
      <c r="LTT30" s="111"/>
      <c r="LTU30" s="111"/>
      <c r="LTV30" s="111"/>
      <c r="LTW30" s="111"/>
      <c r="LTX30" s="3" t="e">
        <f>LTX26/#REF!-0.01</f>
        <v>#REF!</v>
      </c>
      <c r="LTY30" s="111" t="s">
        <v>58</v>
      </c>
      <c r="LTZ30" s="111"/>
      <c r="LUA30" s="111"/>
      <c r="LUB30" s="111"/>
      <c r="LUC30" s="111"/>
      <c r="LUD30" s="111"/>
      <c r="LUE30" s="111"/>
      <c r="LUF30" s="3" t="e">
        <f>LUF26/#REF!-0.01</f>
        <v>#REF!</v>
      </c>
      <c r="LUG30" s="111" t="s">
        <v>58</v>
      </c>
      <c r="LUH30" s="111"/>
      <c r="LUI30" s="111"/>
      <c r="LUJ30" s="111"/>
      <c r="LUK30" s="111"/>
      <c r="LUL30" s="111"/>
      <c r="LUM30" s="111"/>
      <c r="LUN30" s="3" t="e">
        <f>LUN26/#REF!-0.01</f>
        <v>#REF!</v>
      </c>
      <c r="LUO30" s="111" t="s">
        <v>58</v>
      </c>
      <c r="LUP30" s="111"/>
      <c r="LUQ30" s="111"/>
      <c r="LUR30" s="111"/>
      <c r="LUS30" s="111"/>
      <c r="LUT30" s="111"/>
      <c r="LUU30" s="111"/>
      <c r="LUV30" s="3" t="e">
        <f>LUV26/#REF!-0.01</f>
        <v>#REF!</v>
      </c>
      <c r="LUW30" s="111" t="s">
        <v>58</v>
      </c>
      <c r="LUX30" s="111"/>
      <c r="LUY30" s="111"/>
      <c r="LUZ30" s="111"/>
      <c r="LVA30" s="111"/>
      <c r="LVB30" s="111"/>
      <c r="LVC30" s="111"/>
      <c r="LVD30" s="3" t="e">
        <f>LVD26/#REF!-0.01</f>
        <v>#REF!</v>
      </c>
      <c r="LVE30" s="111" t="s">
        <v>58</v>
      </c>
      <c r="LVF30" s="111"/>
      <c r="LVG30" s="111"/>
      <c r="LVH30" s="111"/>
      <c r="LVI30" s="111"/>
      <c r="LVJ30" s="111"/>
      <c r="LVK30" s="111"/>
      <c r="LVL30" s="3" t="e">
        <f>LVL26/#REF!-0.01</f>
        <v>#REF!</v>
      </c>
      <c r="LVM30" s="111" t="s">
        <v>58</v>
      </c>
      <c r="LVN30" s="111"/>
      <c r="LVO30" s="111"/>
      <c r="LVP30" s="111"/>
      <c r="LVQ30" s="111"/>
      <c r="LVR30" s="111"/>
      <c r="LVS30" s="111"/>
      <c r="LVT30" s="3" t="e">
        <f>LVT26/#REF!-0.01</f>
        <v>#REF!</v>
      </c>
      <c r="LVU30" s="111" t="s">
        <v>58</v>
      </c>
      <c r="LVV30" s="111"/>
      <c r="LVW30" s="111"/>
      <c r="LVX30" s="111"/>
      <c r="LVY30" s="111"/>
      <c r="LVZ30" s="111"/>
      <c r="LWA30" s="111"/>
      <c r="LWB30" s="3" t="e">
        <f>LWB26/#REF!-0.01</f>
        <v>#REF!</v>
      </c>
      <c r="LWC30" s="111" t="s">
        <v>58</v>
      </c>
      <c r="LWD30" s="111"/>
      <c r="LWE30" s="111"/>
      <c r="LWF30" s="111"/>
      <c r="LWG30" s="111"/>
      <c r="LWH30" s="111"/>
      <c r="LWI30" s="111"/>
      <c r="LWJ30" s="3" t="e">
        <f>LWJ26/#REF!-0.01</f>
        <v>#REF!</v>
      </c>
      <c r="LWK30" s="111" t="s">
        <v>58</v>
      </c>
      <c r="LWL30" s="111"/>
      <c r="LWM30" s="111"/>
      <c r="LWN30" s="111"/>
      <c r="LWO30" s="111"/>
      <c r="LWP30" s="111"/>
      <c r="LWQ30" s="111"/>
      <c r="LWR30" s="3" t="e">
        <f>LWR26/#REF!-0.01</f>
        <v>#REF!</v>
      </c>
      <c r="LWS30" s="111" t="s">
        <v>58</v>
      </c>
      <c r="LWT30" s="111"/>
      <c r="LWU30" s="111"/>
      <c r="LWV30" s="111"/>
      <c r="LWW30" s="111"/>
      <c r="LWX30" s="111"/>
      <c r="LWY30" s="111"/>
      <c r="LWZ30" s="3" t="e">
        <f>LWZ26/#REF!-0.01</f>
        <v>#REF!</v>
      </c>
      <c r="LXA30" s="111" t="s">
        <v>58</v>
      </c>
      <c r="LXB30" s="111"/>
      <c r="LXC30" s="111"/>
      <c r="LXD30" s="111"/>
      <c r="LXE30" s="111"/>
      <c r="LXF30" s="111"/>
      <c r="LXG30" s="111"/>
      <c r="LXH30" s="3" t="e">
        <f>LXH26/#REF!-0.01</f>
        <v>#REF!</v>
      </c>
      <c r="LXI30" s="111" t="s">
        <v>58</v>
      </c>
      <c r="LXJ30" s="111"/>
      <c r="LXK30" s="111"/>
      <c r="LXL30" s="111"/>
      <c r="LXM30" s="111"/>
      <c r="LXN30" s="111"/>
      <c r="LXO30" s="111"/>
      <c r="LXP30" s="3" t="e">
        <f>LXP26/#REF!-0.01</f>
        <v>#REF!</v>
      </c>
      <c r="LXQ30" s="111" t="s">
        <v>58</v>
      </c>
      <c r="LXR30" s="111"/>
      <c r="LXS30" s="111"/>
      <c r="LXT30" s="111"/>
      <c r="LXU30" s="111"/>
      <c r="LXV30" s="111"/>
      <c r="LXW30" s="111"/>
      <c r="LXX30" s="3" t="e">
        <f>LXX26/#REF!-0.01</f>
        <v>#REF!</v>
      </c>
      <c r="LXY30" s="111" t="s">
        <v>58</v>
      </c>
      <c r="LXZ30" s="111"/>
      <c r="LYA30" s="111"/>
      <c r="LYB30" s="111"/>
      <c r="LYC30" s="111"/>
      <c r="LYD30" s="111"/>
      <c r="LYE30" s="111"/>
      <c r="LYF30" s="3" t="e">
        <f>LYF26/#REF!-0.01</f>
        <v>#REF!</v>
      </c>
      <c r="LYG30" s="111" t="s">
        <v>58</v>
      </c>
      <c r="LYH30" s="111"/>
      <c r="LYI30" s="111"/>
      <c r="LYJ30" s="111"/>
      <c r="LYK30" s="111"/>
      <c r="LYL30" s="111"/>
      <c r="LYM30" s="111"/>
      <c r="LYN30" s="3" t="e">
        <f>LYN26/#REF!-0.01</f>
        <v>#REF!</v>
      </c>
      <c r="LYO30" s="111" t="s">
        <v>58</v>
      </c>
      <c r="LYP30" s="111"/>
      <c r="LYQ30" s="111"/>
      <c r="LYR30" s="111"/>
      <c r="LYS30" s="111"/>
      <c r="LYT30" s="111"/>
      <c r="LYU30" s="111"/>
      <c r="LYV30" s="3" t="e">
        <f>LYV26/#REF!-0.01</f>
        <v>#REF!</v>
      </c>
      <c r="LYW30" s="111" t="s">
        <v>58</v>
      </c>
      <c r="LYX30" s="111"/>
      <c r="LYY30" s="111"/>
      <c r="LYZ30" s="111"/>
      <c r="LZA30" s="111"/>
      <c r="LZB30" s="111"/>
      <c r="LZC30" s="111"/>
      <c r="LZD30" s="3" t="e">
        <f>LZD26/#REF!-0.01</f>
        <v>#REF!</v>
      </c>
      <c r="LZE30" s="111" t="s">
        <v>58</v>
      </c>
      <c r="LZF30" s="111"/>
      <c r="LZG30" s="111"/>
      <c r="LZH30" s="111"/>
      <c r="LZI30" s="111"/>
      <c r="LZJ30" s="111"/>
      <c r="LZK30" s="111"/>
      <c r="LZL30" s="3" t="e">
        <f>LZL26/#REF!-0.01</f>
        <v>#REF!</v>
      </c>
      <c r="LZM30" s="111" t="s">
        <v>58</v>
      </c>
      <c r="LZN30" s="111"/>
      <c r="LZO30" s="111"/>
      <c r="LZP30" s="111"/>
      <c r="LZQ30" s="111"/>
      <c r="LZR30" s="111"/>
      <c r="LZS30" s="111"/>
      <c r="LZT30" s="3" t="e">
        <f>LZT26/#REF!-0.01</f>
        <v>#REF!</v>
      </c>
      <c r="LZU30" s="111" t="s">
        <v>58</v>
      </c>
      <c r="LZV30" s="111"/>
      <c r="LZW30" s="111"/>
      <c r="LZX30" s="111"/>
      <c r="LZY30" s="111"/>
      <c r="LZZ30" s="111"/>
      <c r="MAA30" s="111"/>
      <c r="MAB30" s="3" t="e">
        <f>MAB26/#REF!-0.01</f>
        <v>#REF!</v>
      </c>
      <c r="MAC30" s="111" t="s">
        <v>58</v>
      </c>
      <c r="MAD30" s="111"/>
      <c r="MAE30" s="111"/>
      <c r="MAF30" s="111"/>
      <c r="MAG30" s="111"/>
      <c r="MAH30" s="111"/>
      <c r="MAI30" s="111"/>
      <c r="MAJ30" s="3" t="e">
        <f>MAJ26/#REF!-0.01</f>
        <v>#REF!</v>
      </c>
      <c r="MAK30" s="111" t="s">
        <v>58</v>
      </c>
      <c r="MAL30" s="111"/>
      <c r="MAM30" s="111"/>
      <c r="MAN30" s="111"/>
      <c r="MAO30" s="111"/>
      <c r="MAP30" s="111"/>
      <c r="MAQ30" s="111"/>
      <c r="MAR30" s="3" t="e">
        <f>MAR26/#REF!-0.01</f>
        <v>#REF!</v>
      </c>
      <c r="MAS30" s="111" t="s">
        <v>58</v>
      </c>
      <c r="MAT30" s="111"/>
      <c r="MAU30" s="111"/>
      <c r="MAV30" s="111"/>
      <c r="MAW30" s="111"/>
      <c r="MAX30" s="111"/>
      <c r="MAY30" s="111"/>
      <c r="MAZ30" s="3" t="e">
        <f>MAZ26/#REF!-0.01</f>
        <v>#REF!</v>
      </c>
      <c r="MBA30" s="111" t="s">
        <v>58</v>
      </c>
      <c r="MBB30" s="111"/>
      <c r="MBC30" s="111"/>
      <c r="MBD30" s="111"/>
      <c r="MBE30" s="111"/>
      <c r="MBF30" s="111"/>
      <c r="MBG30" s="111"/>
      <c r="MBH30" s="3" t="e">
        <f>MBH26/#REF!-0.01</f>
        <v>#REF!</v>
      </c>
      <c r="MBI30" s="111" t="s">
        <v>58</v>
      </c>
      <c r="MBJ30" s="111"/>
      <c r="MBK30" s="111"/>
      <c r="MBL30" s="111"/>
      <c r="MBM30" s="111"/>
      <c r="MBN30" s="111"/>
      <c r="MBO30" s="111"/>
      <c r="MBP30" s="3" t="e">
        <f>MBP26/#REF!-0.01</f>
        <v>#REF!</v>
      </c>
      <c r="MBQ30" s="111" t="s">
        <v>58</v>
      </c>
      <c r="MBR30" s="111"/>
      <c r="MBS30" s="111"/>
      <c r="MBT30" s="111"/>
      <c r="MBU30" s="111"/>
      <c r="MBV30" s="111"/>
      <c r="MBW30" s="111"/>
      <c r="MBX30" s="3" t="e">
        <f>MBX26/#REF!-0.01</f>
        <v>#REF!</v>
      </c>
      <c r="MBY30" s="111" t="s">
        <v>58</v>
      </c>
      <c r="MBZ30" s="111"/>
      <c r="MCA30" s="111"/>
      <c r="MCB30" s="111"/>
      <c r="MCC30" s="111"/>
      <c r="MCD30" s="111"/>
      <c r="MCE30" s="111"/>
      <c r="MCF30" s="3" t="e">
        <f>MCF26/#REF!-0.01</f>
        <v>#REF!</v>
      </c>
      <c r="MCG30" s="111" t="s">
        <v>58</v>
      </c>
      <c r="MCH30" s="111"/>
      <c r="MCI30" s="111"/>
      <c r="MCJ30" s="111"/>
      <c r="MCK30" s="111"/>
      <c r="MCL30" s="111"/>
      <c r="MCM30" s="111"/>
      <c r="MCN30" s="3" t="e">
        <f>MCN26/#REF!-0.01</f>
        <v>#REF!</v>
      </c>
      <c r="MCO30" s="111" t="s">
        <v>58</v>
      </c>
      <c r="MCP30" s="111"/>
      <c r="MCQ30" s="111"/>
      <c r="MCR30" s="111"/>
      <c r="MCS30" s="111"/>
      <c r="MCT30" s="111"/>
      <c r="MCU30" s="111"/>
      <c r="MCV30" s="3" t="e">
        <f>MCV26/#REF!-0.01</f>
        <v>#REF!</v>
      </c>
      <c r="MCW30" s="111" t="s">
        <v>58</v>
      </c>
      <c r="MCX30" s="111"/>
      <c r="MCY30" s="111"/>
      <c r="MCZ30" s="111"/>
      <c r="MDA30" s="111"/>
      <c r="MDB30" s="111"/>
      <c r="MDC30" s="111"/>
      <c r="MDD30" s="3" t="e">
        <f>MDD26/#REF!-0.01</f>
        <v>#REF!</v>
      </c>
      <c r="MDE30" s="111" t="s">
        <v>58</v>
      </c>
      <c r="MDF30" s="111"/>
      <c r="MDG30" s="111"/>
      <c r="MDH30" s="111"/>
      <c r="MDI30" s="111"/>
      <c r="MDJ30" s="111"/>
      <c r="MDK30" s="111"/>
      <c r="MDL30" s="3" t="e">
        <f>MDL26/#REF!-0.01</f>
        <v>#REF!</v>
      </c>
      <c r="MDM30" s="111" t="s">
        <v>58</v>
      </c>
      <c r="MDN30" s="111"/>
      <c r="MDO30" s="111"/>
      <c r="MDP30" s="111"/>
      <c r="MDQ30" s="111"/>
      <c r="MDR30" s="111"/>
      <c r="MDS30" s="111"/>
      <c r="MDT30" s="3" t="e">
        <f>MDT26/#REF!-0.01</f>
        <v>#REF!</v>
      </c>
      <c r="MDU30" s="111" t="s">
        <v>58</v>
      </c>
      <c r="MDV30" s="111"/>
      <c r="MDW30" s="111"/>
      <c r="MDX30" s="111"/>
      <c r="MDY30" s="111"/>
      <c r="MDZ30" s="111"/>
      <c r="MEA30" s="111"/>
      <c r="MEB30" s="3" t="e">
        <f>MEB26/#REF!-0.01</f>
        <v>#REF!</v>
      </c>
      <c r="MEC30" s="111" t="s">
        <v>58</v>
      </c>
      <c r="MED30" s="111"/>
      <c r="MEE30" s="111"/>
      <c r="MEF30" s="111"/>
      <c r="MEG30" s="111"/>
      <c r="MEH30" s="111"/>
      <c r="MEI30" s="111"/>
      <c r="MEJ30" s="3" t="e">
        <f>MEJ26/#REF!-0.01</f>
        <v>#REF!</v>
      </c>
      <c r="MEK30" s="111" t="s">
        <v>58</v>
      </c>
      <c r="MEL30" s="111"/>
      <c r="MEM30" s="111"/>
      <c r="MEN30" s="111"/>
      <c r="MEO30" s="111"/>
      <c r="MEP30" s="111"/>
      <c r="MEQ30" s="111"/>
      <c r="MER30" s="3" t="e">
        <f>MER26/#REF!-0.01</f>
        <v>#REF!</v>
      </c>
      <c r="MES30" s="111" t="s">
        <v>58</v>
      </c>
      <c r="MET30" s="111"/>
      <c r="MEU30" s="111"/>
      <c r="MEV30" s="111"/>
      <c r="MEW30" s="111"/>
      <c r="MEX30" s="111"/>
      <c r="MEY30" s="111"/>
      <c r="MEZ30" s="3" t="e">
        <f>MEZ26/#REF!-0.01</f>
        <v>#REF!</v>
      </c>
      <c r="MFA30" s="111" t="s">
        <v>58</v>
      </c>
      <c r="MFB30" s="111"/>
      <c r="MFC30" s="111"/>
      <c r="MFD30" s="111"/>
      <c r="MFE30" s="111"/>
      <c r="MFF30" s="111"/>
      <c r="MFG30" s="111"/>
      <c r="MFH30" s="3" t="e">
        <f>MFH26/#REF!-0.01</f>
        <v>#REF!</v>
      </c>
      <c r="MFI30" s="111" t="s">
        <v>58</v>
      </c>
      <c r="MFJ30" s="111"/>
      <c r="MFK30" s="111"/>
      <c r="MFL30" s="111"/>
      <c r="MFM30" s="111"/>
      <c r="MFN30" s="111"/>
      <c r="MFO30" s="111"/>
      <c r="MFP30" s="3" t="e">
        <f>MFP26/#REF!-0.01</f>
        <v>#REF!</v>
      </c>
      <c r="MFQ30" s="111" t="s">
        <v>58</v>
      </c>
      <c r="MFR30" s="111"/>
      <c r="MFS30" s="111"/>
      <c r="MFT30" s="111"/>
      <c r="MFU30" s="111"/>
      <c r="MFV30" s="111"/>
      <c r="MFW30" s="111"/>
      <c r="MFX30" s="3" t="e">
        <f>MFX26/#REF!-0.01</f>
        <v>#REF!</v>
      </c>
      <c r="MFY30" s="111" t="s">
        <v>58</v>
      </c>
      <c r="MFZ30" s="111"/>
      <c r="MGA30" s="111"/>
      <c r="MGB30" s="111"/>
      <c r="MGC30" s="111"/>
      <c r="MGD30" s="111"/>
      <c r="MGE30" s="111"/>
      <c r="MGF30" s="3" t="e">
        <f>MGF26/#REF!-0.01</f>
        <v>#REF!</v>
      </c>
      <c r="MGG30" s="111" t="s">
        <v>58</v>
      </c>
      <c r="MGH30" s="111"/>
      <c r="MGI30" s="111"/>
      <c r="MGJ30" s="111"/>
      <c r="MGK30" s="111"/>
      <c r="MGL30" s="111"/>
      <c r="MGM30" s="111"/>
      <c r="MGN30" s="3" t="e">
        <f>MGN26/#REF!-0.01</f>
        <v>#REF!</v>
      </c>
      <c r="MGO30" s="111" t="s">
        <v>58</v>
      </c>
      <c r="MGP30" s="111"/>
      <c r="MGQ30" s="111"/>
      <c r="MGR30" s="111"/>
      <c r="MGS30" s="111"/>
      <c r="MGT30" s="111"/>
      <c r="MGU30" s="111"/>
      <c r="MGV30" s="3" t="e">
        <f>MGV26/#REF!-0.01</f>
        <v>#REF!</v>
      </c>
      <c r="MGW30" s="111" t="s">
        <v>58</v>
      </c>
      <c r="MGX30" s="111"/>
      <c r="MGY30" s="111"/>
      <c r="MGZ30" s="111"/>
      <c r="MHA30" s="111"/>
      <c r="MHB30" s="111"/>
      <c r="MHC30" s="111"/>
      <c r="MHD30" s="3" t="e">
        <f>MHD26/#REF!-0.01</f>
        <v>#REF!</v>
      </c>
      <c r="MHE30" s="111" t="s">
        <v>58</v>
      </c>
      <c r="MHF30" s="111"/>
      <c r="MHG30" s="111"/>
      <c r="MHH30" s="111"/>
      <c r="MHI30" s="111"/>
      <c r="MHJ30" s="111"/>
      <c r="MHK30" s="111"/>
      <c r="MHL30" s="3" t="e">
        <f>MHL26/#REF!-0.01</f>
        <v>#REF!</v>
      </c>
      <c r="MHM30" s="111" t="s">
        <v>58</v>
      </c>
      <c r="MHN30" s="111"/>
      <c r="MHO30" s="111"/>
      <c r="MHP30" s="111"/>
      <c r="MHQ30" s="111"/>
      <c r="MHR30" s="111"/>
      <c r="MHS30" s="111"/>
      <c r="MHT30" s="3" t="e">
        <f>MHT26/#REF!-0.01</f>
        <v>#REF!</v>
      </c>
      <c r="MHU30" s="111" t="s">
        <v>58</v>
      </c>
      <c r="MHV30" s="111"/>
      <c r="MHW30" s="111"/>
      <c r="MHX30" s="111"/>
      <c r="MHY30" s="111"/>
      <c r="MHZ30" s="111"/>
      <c r="MIA30" s="111"/>
      <c r="MIB30" s="3" t="e">
        <f>MIB26/#REF!-0.01</f>
        <v>#REF!</v>
      </c>
      <c r="MIC30" s="111" t="s">
        <v>58</v>
      </c>
      <c r="MID30" s="111"/>
      <c r="MIE30" s="111"/>
      <c r="MIF30" s="111"/>
      <c r="MIG30" s="111"/>
      <c r="MIH30" s="111"/>
      <c r="MII30" s="111"/>
      <c r="MIJ30" s="3" t="e">
        <f>MIJ26/#REF!-0.01</f>
        <v>#REF!</v>
      </c>
      <c r="MIK30" s="111" t="s">
        <v>58</v>
      </c>
      <c r="MIL30" s="111"/>
      <c r="MIM30" s="111"/>
      <c r="MIN30" s="111"/>
      <c r="MIO30" s="111"/>
      <c r="MIP30" s="111"/>
      <c r="MIQ30" s="111"/>
      <c r="MIR30" s="3" t="e">
        <f>MIR26/#REF!-0.01</f>
        <v>#REF!</v>
      </c>
      <c r="MIS30" s="111" t="s">
        <v>58</v>
      </c>
      <c r="MIT30" s="111"/>
      <c r="MIU30" s="111"/>
      <c r="MIV30" s="111"/>
      <c r="MIW30" s="111"/>
      <c r="MIX30" s="111"/>
      <c r="MIY30" s="111"/>
      <c r="MIZ30" s="3" t="e">
        <f>MIZ26/#REF!-0.01</f>
        <v>#REF!</v>
      </c>
      <c r="MJA30" s="111" t="s">
        <v>58</v>
      </c>
      <c r="MJB30" s="111"/>
      <c r="MJC30" s="111"/>
      <c r="MJD30" s="111"/>
      <c r="MJE30" s="111"/>
      <c r="MJF30" s="111"/>
      <c r="MJG30" s="111"/>
      <c r="MJH30" s="3" t="e">
        <f>MJH26/#REF!-0.01</f>
        <v>#REF!</v>
      </c>
      <c r="MJI30" s="111" t="s">
        <v>58</v>
      </c>
      <c r="MJJ30" s="111"/>
      <c r="MJK30" s="111"/>
      <c r="MJL30" s="111"/>
      <c r="MJM30" s="111"/>
      <c r="MJN30" s="111"/>
      <c r="MJO30" s="111"/>
      <c r="MJP30" s="3" t="e">
        <f>MJP26/#REF!-0.01</f>
        <v>#REF!</v>
      </c>
      <c r="MJQ30" s="111" t="s">
        <v>58</v>
      </c>
      <c r="MJR30" s="111"/>
      <c r="MJS30" s="111"/>
      <c r="MJT30" s="111"/>
      <c r="MJU30" s="111"/>
      <c r="MJV30" s="111"/>
      <c r="MJW30" s="111"/>
      <c r="MJX30" s="3" t="e">
        <f>MJX26/#REF!-0.01</f>
        <v>#REF!</v>
      </c>
      <c r="MJY30" s="111" t="s">
        <v>58</v>
      </c>
      <c r="MJZ30" s="111"/>
      <c r="MKA30" s="111"/>
      <c r="MKB30" s="111"/>
      <c r="MKC30" s="111"/>
      <c r="MKD30" s="111"/>
      <c r="MKE30" s="111"/>
      <c r="MKF30" s="3" t="e">
        <f>MKF26/#REF!-0.01</f>
        <v>#REF!</v>
      </c>
      <c r="MKG30" s="111" t="s">
        <v>58</v>
      </c>
      <c r="MKH30" s="111"/>
      <c r="MKI30" s="111"/>
      <c r="MKJ30" s="111"/>
      <c r="MKK30" s="111"/>
      <c r="MKL30" s="111"/>
      <c r="MKM30" s="111"/>
      <c r="MKN30" s="3" t="e">
        <f>MKN26/#REF!-0.01</f>
        <v>#REF!</v>
      </c>
      <c r="MKO30" s="111" t="s">
        <v>58</v>
      </c>
      <c r="MKP30" s="111"/>
      <c r="MKQ30" s="111"/>
      <c r="MKR30" s="111"/>
      <c r="MKS30" s="111"/>
      <c r="MKT30" s="111"/>
      <c r="MKU30" s="111"/>
      <c r="MKV30" s="3" t="e">
        <f>MKV26/#REF!-0.01</f>
        <v>#REF!</v>
      </c>
      <c r="MKW30" s="111" t="s">
        <v>58</v>
      </c>
      <c r="MKX30" s="111"/>
      <c r="MKY30" s="111"/>
      <c r="MKZ30" s="111"/>
      <c r="MLA30" s="111"/>
      <c r="MLB30" s="111"/>
      <c r="MLC30" s="111"/>
      <c r="MLD30" s="3" t="e">
        <f>MLD26/#REF!-0.01</f>
        <v>#REF!</v>
      </c>
      <c r="MLE30" s="111" t="s">
        <v>58</v>
      </c>
      <c r="MLF30" s="111"/>
      <c r="MLG30" s="111"/>
      <c r="MLH30" s="111"/>
      <c r="MLI30" s="111"/>
      <c r="MLJ30" s="111"/>
      <c r="MLK30" s="111"/>
      <c r="MLL30" s="3" t="e">
        <f>MLL26/#REF!-0.01</f>
        <v>#REF!</v>
      </c>
      <c r="MLM30" s="111" t="s">
        <v>58</v>
      </c>
      <c r="MLN30" s="111"/>
      <c r="MLO30" s="111"/>
      <c r="MLP30" s="111"/>
      <c r="MLQ30" s="111"/>
      <c r="MLR30" s="111"/>
      <c r="MLS30" s="111"/>
      <c r="MLT30" s="3" t="e">
        <f>MLT26/#REF!-0.01</f>
        <v>#REF!</v>
      </c>
      <c r="MLU30" s="111" t="s">
        <v>58</v>
      </c>
      <c r="MLV30" s="111"/>
      <c r="MLW30" s="111"/>
      <c r="MLX30" s="111"/>
      <c r="MLY30" s="111"/>
      <c r="MLZ30" s="111"/>
      <c r="MMA30" s="111"/>
      <c r="MMB30" s="3" t="e">
        <f>MMB26/#REF!-0.01</f>
        <v>#REF!</v>
      </c>
      <c r="MMC30" s="111" t="s">
        <v>58</v>
      </c>
      <c r="MMD30" s="111"/>
      <c r="MME30" s="111"/>
      <c r="MMF30" s="111"/>
      <c r="MMG30" s="111"/>
      <c r="MMH30" s="111"/>
      <c r="MMI30" s="111"/>
      <c r="MMJ30" s="3" t="e">
        <f>MMJ26/#REF!-0.01</f>
        <v>#REF!</v>
      </c>
      <c r="MMK30" s="111" t="s">
        <v>58</v>
      </c>
      <c r="MML30" s="111"/>
      <c r="MMM30" s="111"/>
      <c r="MMN30" s="111"/>
      <c r="MMO30" s="111"/>
      <c r="MMP30" s="111"/>
      <c r="MMQ30" s="111"/>
      <c r="MMR30" s="3" t="e">
        <f>MMR26/#REF!-0.01</f>
        <v>#REF!</v>
      </c>
      <c r="MMS30" s="111" t="s">
        <v>58</v>
      </c>
      <c r="MMT30" s="111"/>
      <c r="MMU30" s="111"/>
      <c r="MMV30" s="111"/>
      <c r="MMW30" s="111"/>
      <c r="MMX30" s="111"/>
      <c r="MMY30" s="111"/>
      <c r="MMZ30" s="3" t="e">
        <f>MMZ26/#REF!-0.01</f>
        <v>#REF!</v>
      </c>
      <c r="MNA30" s="111" t="s">
        <v>58</v>
      </c>
      <c r="MNB30" s="111"/>
      <c r="MNC30" s="111"/>
      <c r="MND30" s="111"/>
      <c r="MNE30" s="111"/>
      <c r="MNF30" s="111"/>
      <c r="MNG30" s="111"/>
      <c r="MNH30" s="3" t="e">
        <f>MNH26/#REF!-0.01</f>
        <v>#REF!</v>
      </c>
      <c r="MNI30" s="111" t="s">
        <v>58</v>
      </c>
      <c r="MNJ30" s="111"/>
      <c r="MNK30" s="111"/>
      <c r="MNL30" s="111"/>
      <c r="MNM30" s="111"/>
      <c r="MNN30" s="111"/>
      <c r="MNO30" s="111"/>
      <c r="MNP30" s="3" t="e">
        <f>MNP26/#REF!-0.01</f>
        <v>#REF!</v>
      </c>
      <c r="MNQ30" s="111" t="s">
        <v>58</v>
      </c>
      <c r="MNR30" s="111"/>
      <c r="MNS30" s="111"/>
      <c r="MNT30" s="111"/>
      <c r="MNU30" s="111"/>
      <c r="MNV30" s="111"/>
      <c r="MNW30" s="111"/>
      <c r="MNX30" s="3" t="e">
        <f>MNX26/#REF!-0.01</f>
        <v>#REF!</v>
      </c>
      <c r="MNY30" s="111" t="s">
        <v>58</v>
      </c>
      <c r="MNZ30" s="111"/>
      <c r="MOA30" s="111"/>
      <c r="MOB30" s="111"/>
      <c r="MOC30" s="111"/>
      <c r="MOD30" s="111"/>
      <c r="MOE30" s="111"/>
      <c r="MOF30" s="3" t="e">
        <f>MOF26/#REF!-0.01</f>
        <v>#REF!</v>
      </c>
      <c r="MOG30" s="111" t="s">
        <v>58</v>
      </c>
      <c r="MOH30" s="111"/>
      <c r="MOI30" s="111"/>
      <c r="MOJ30" s="111"/>
      <c r="MOK30" s="111"/>
      <c r="MOL30" s="111"/>
      <c r="MOM30" s="111"/>
      <c r="MON30" s="3" t="e">
        <f>MON26/#REF!-0.01</f>
        <v>#REF!</v>
      </c>
      <c r="MOO30" s="111" t="s">
        <v>58</v>
      </c>
      <c r="MOP30" s="111"/>
      <c r="MOQ30" s="111"/>
      <c r="MOR30" s="111"/>
      <c r="MOS30" s="111"/>
      <c r="MOT30" s="111"/>
      <c r="MOU30" s="111"/>
      <c r="MOV30" s="3" t="e">
        <f>MOV26/#REF!-0.01</f>
        <v>#REF!</v>
      </c>
      <c r="MOW30" s="111" t="s">
        <v>58</v>
      </c>
      <c r="MOX30" s="111"/>
      <c r="MOY30" s="111"/>
      <c r="MOZ30" s="111"/>
      <c r="MPA30" s="111"/>
      <c r="MPB30" s="111"/>
      <c r="MPC30" s="111"/>
      <c r="MPD30" s="3" t="e">
        <f>MPD26/#REF!-0.01</f>
        <v>#REF!</v>
      </c>
      <c r="MPE30" s="111" t="s">
        <v>58</v>
      </c>
      <c r="MPF30" s="111"/>
      <c r="MPG30" s="111"/>
      <c r="MPH30" s="111"/>
      <c r="MPI30" s="111"/>
      <c r="MPJ30" s="111"/>
      <c r="MPK30" s="111"/>
      <c r="MPL30" s="3" t="e">
        <f>MPL26/#REF!-0.01</f>
        <v>#REF!</v>
      </c>
      <c r="MPM30" s="111" t="s">
        <v>58</v>
      </c>
      <c r="MPN30" s="111"/>
      <c r="MPO30" s="111"/>
      <c r="MPP30" s="111"/>
      <c r="MPQ30" s="111"/>
      <c r="MPR30" s="111"/>
      <c r="MPS30" s="111"/>
      <c r="MPT30" s="3" t="e">
        <f>MPT26/#REF!-0.01</f>
        <v>#REF!</v>
      </c>
      <c r="MPU30" s="111" t="s">
        <v>58</v>
      </c>
      <c r="MPV30" s="111"/>
      <c r="MPW30" s="111"/>
      <c r="MPX30" s="111"/>
      <c r="MPY30" s="111"/>
      <c r="MPZ30" s="111"/>
      <c r="MQA30" s="111"/>
      <c r="MQB30" s="3" t="e">
        <f>MQB26/#REF!-0.01</f>
        <v>#REF!</v>
      </c>
      <c r="MQC30" s="111" t="s">
        <v>58</v>
      </c>
      <c r="MQD30" s="111"/>
      <c r="MQE30" s="111"/>
      <c r="MQF30" s="111"/>
      <c r="MQG30" s="111"/>
      <c r="MQH30" s="111"/>
      <c r="MQI30" s="111"/>
      <c r="MQJ30" s="3" t="e">
        <f>MQJ26/#REF!-0.01</f>
        <v>#REF!</v>
      </c>
      <c r="MQK30" s="111" t="s">
        <v>58</v>
      </c>
      <c r="MQL30" s="111"/>
      <c r="MQM30" s="111"/>
      <c r="MQN30" s="111"/>
      <c r="MQO30" s="111"/>
      <c r="MQP30" s="111"/>
      <c r="MQQ30" s="111"/>
      <c r="MQR30" s="3" t="e">
        <f>MQR26/#REF!-0.01</f>
        <v>#REF!</v>
      </c>
      <c r="MQS30" s="111" t="s">
        <v>58</v>
      </c>
      <c r="MQT30" s="111"/>
      <c r="MQU30" s="111"/>
      <c r="MQV30" s="111"/>
      <c r="MQW30" s="111"/>
      <c r="MQX30" s="111"/>
      <c r="MQY30" s="111"/>
      <c r="MQZ30" s="3" t="e">
        <f>MQZ26/#REF!-0.01</f>
        <v>#REF!</v>
      </c>
      <c r="MRA30" s="111" t="s">
        <v>58</v>
      </c>
      <c r="MRB30" s="111"/>
      <c r="MRC30" s="111"/>
      <c r="MRD30" s="111"/>
      <c r="MRE30" s="111"/>
      <c r="MRF30" s="111"/>
      <c r="MRG30" s="111"/>
      <c r="MRH30" s="3" t="e">
        <f>MRH26/#REF!-0.01</f>
        <v>#REF!</v>
      </c>
      <c r="MRI30" s="111" t="s">
        <v>58</v>
      </c>
      <c r="MRJ30" s="111"/>
      <c r="MRK30" s="111"/>
      <c r="MRL30" s="111"/>
      <c r="MRM30" s="111"/>
      <c r="MRN30" s="111"/>
      <c r="MRO30" s="111"/>
      <c r="MRP30" s="3" t="e">
        <f>MRP26/#REF!-0.01</f>
        <v>#REF!</v>
      </c>
      <c r="MRQ30" s="111" t="s">
        <v>58</v>
      </c>
      <c r="MRR30" s="111"/>
      <c r="MRS30" s="111"/>
      <c r="MRT30" s="111"/>
      <c r="MRU30" s="111"/>
      <c r="MRV30" s="111"/>
      <c r="MRW30" s="111"/>
      <c r="MRX30" s="3" t="e">
        <f>MRX26/#REF!-0.01</f>
        <v>#REF!</v>
      </c>
      <c r="MRY30" s="111" t="s">
        <v>58</v>
      </c>
      <c r="MRZ30" s="111"/>
      <c r="MSA30" s="111"/>
      <c r="MSB30" s="111"/>
      <c r="MSC30" s="111"/>
      <c r="MSD30" s="111"/>
      <c r="MSE30" s="111"/>
      <c r="MSF30" s="3" t="e">
        <f>MSF26/#REF!-0.01</f>
        <v>#REF!</v>
      </c>
      <c r="MSG30" s="111" t="s">
        <v>58</v>
      </c>
      <c r="MSH30" s="111"/>
      <c r="MSI30" s="111"/>
      <c r="MSJ30" s="111"/>
      <c r="MSK30" s="111"/>
      <c r="MSL30" s="111"/>
      <c r="MSM30" s="111"/>
      <c r="MSN30" s="3" t="e">
        <f>MSN26/#REF!-0.01</f>
        <v>#REF!</v>
      </c>
      <c r="MSO30" s="111" t="s">
        <v>58</v>
      </c>
      <c r="MSP30" s="111"/>
      <c r="MSQ30" s="111"/>
      <c r="MSR30" s="111"/>
      <c r="MSS30" s="111"/>
      <c r="MST30" s="111"/>
      <c r="MSU30" s="111"/>
      <c r="MSV30" s="3" t="e">
        <f>MSV26/#REF!-0.01</f>
        <v>#REF!</v>
      </c>
      <c r="MSW30" s="111" t="s">
        <v>58</v>
      </c>
      <c r="MSX30" s="111"/>
      <c r="MSY30" s="111"/>
      <c r="MSZ30" s="111"/>
      <c r="MTA30" s="111"/>
      <c r="MTB30" s="111"/>
      <c r="MTC30" s="111"/>
      <c r="MTD30" s="3" t="e">
        <f>MTD26/#REF!-0.01</f>
        <v>#REF!</v>
      </c>
      <c r="MTE30" s="111" t="s">
        <v>58</v>
      </c>
      <c r="MTF30" s="111"/>
      <c r="MTG30" s="111"/>
      <c r="MTH30" s="111"/>
      <c r="MTI30" s="111"/>
      <c r="MTJ30" s="111"/>
      <c r="MTK30" s="111"/>
      <c r="MTL30" s="3" t="e">
        <f>MTL26/#REF!-0.01</f>
        <v>#REF!</v>
      </c>
      <c r="MTM30" s="111" t="s">
        <v>58</v>
      </c>
      <c r="MTN30" s="111"/>
      <c r="MTO30" s="111"/>
      <c r="MTP30" s="111"/>
      <c r="MTQ30" s="111"/>
      <c r="MTR30" s="111"/>
      <c r="MTS30" s="111"/>
      <c r="MTT30" s="3" t="e">
        <f>MTT26/#REF!-0.01</f>
        <v>#REF!</v>
      </c>
      <c r="MTU30" s="111" t="s">
        <v>58</v>
      </c>
      <c r="MTV30" s="111"/>
      <c r="MTW30" s="111"/>
      <c r="MTX30" s="111"/>
      <c r="MTY30" s="111"/>
      <c r="MTZ30" s="111"/>
      <c r="MUA30" s="111"/>
      <c r="MUB30" s="3" t="e">
        <f>MUB26/#REF!-0.01</f>
        <v>#REF!</v>
      </c>
      <c r="MUC30" s="111" t="s">
        <v>58</v>
      </c>
      <c r="MUD30" s="111"/>
      <c r="MUE30" s="111"/>
      <c r="MUF30" s="111"/>
      <c r="MUG30" s="111"/>
      <c r="MUH30" s="111"/>
      <c r="MUI30" s="111"/>
      <c r="MUJ30" s="3" t="e">
        <f>MUJ26/#REF!-0.01</f>
        <v>#REF!</v>
      </c>
      <c r="MUK30" s="111" t="s">
        <v>58</v>
      </c>
      <c r="MUL30" s="111"/>
      <c r="MUM30" s="111"/>
      <c r="MUN30" s="111"/>
      <c r="MUO30" s="111"/>
      <c r="MUP30" s="111"/>
      <c r="MUQ30" s="111"/>
      <c r="MUR30" s="3" t="e">
        <f>MUR26/#REF!-0.01</f>
        <v>#REF!</v>
      </c>
      <c r="MUS30" s="111" t="s">
        <v>58</v>
      </c>
      <c r="MUT30" s="111"/>
      <c r="MUU30" s="111"/>
      <c r="MUV30" s="111"/>
      <c r="MUW30" s="111"/>
      <c r="MUX30" s="111"/>
      <c r="MUY30" s="111"/>
      <c r="MUZ30" s="3" t="e">
        <f>MUZ26/#REF!-0.01</f>
        <v>#REF!</v>
      </c>
      <c r="MVA30" s="111" t="s">
        <v>58</v>
      </c>
      <c r="MVB30" s="111"/>
      <c r="MVC30" s="111"/>
      <c r="MVD30" s="111"/>
      <c r="MVE30" s="111"/>
      <c r="MVF30" s="111"/>
      <c r="MVG30" s="111"/>
      <c r="MVH30" s="3" t="e">
        <f>MVH26/#REF!-0.01</f>
        <v>#REF!</v>
      </c>
      <c r="MVI30" s="111" t="s">
        <v>58</v>
      </c>
      <c r="MVJ30" s="111"/>
      <c r="MVK30" s="111"/>
      <c r="MVL30" s="111"/>
      <c r="MVM30" s="111"/>
      <c r="MVN30" s="111"/>
      <c r="MVO30" s="111"/>
      <c r="MVP30" s="3" t="e">
        <f>MVP26/#REF!-0.01</f>
        <v>#REF!</v>
      </c>
      <c r="MVQ30" s="111" t="s">
        <v>58</v>
      </c>
      <c r="MVR30" s="111"/>
      <c r="MVS30" s="111"/>
      <c r="MVT30" s="111"/>
      <c r="MVU30" s="111"/>
      <c r="MVV30" s="111"/>
      <c r="MVW30" s="111"/>
      <c r="MVX30" s="3" t="e">
        <f>MVX26/#REF!-0.01</f>
        <v>#REF!</v>
      </c>
      <c r="MVY30" s="111" t="s">
        <v>58</v>
      </c>
      <c r="MVZ30" s="111"/>
      <c r="MWA30" s="111"/>
      <c r="MWB30" s="111"/>
      <c r="MWC30" s="111"/>
      <c r="MWD30" s="111"/>
      <c r="MWE30" s="111"/>
      <c r="MWF30" s="3" t="e">
        <f>MWF26/#REF!-0.01</f>
        <v>#REF!</v>
      </c>
      <c r="MWG30" s="111" t="s">
        <v>58</v>
      </c>
      <c r="MWH30" s="111"/>
      <c r="MWI30" s="111"/>
      <c r="MWJ30" s="111"/>
      <c r="MWK30" s="111"/>
      <c r="MWL30" s="111"/>
      <c r="MWM30" s="111"/>
      <c r="MWN30" s="3" t="e">
        <f>MWN26/#REF!-0.01</f>
        <v>#REF!</v>
      </c>
      <c r="MWO30" s="111" t="s">
        <v>58</v>
      </c>
      <c r="MWP30" s="111"/>
      <c r="MWQ30" s="111"/>
      <c r="MWR30" s="111"/>
      <c r="MWS30" s="111"/>
      <c r="MWT30" s="111"/>
      <c r="MWU30" s="111"/>
      <c r="MWV30" s="3" t="e">
        <f>MWV26/#REF!-0.01</f>
        <v>#REF!</v>
      </c>
      <c r="MWW30" s="111" t="s">
        <v>58</v>
      </c>
      <c r="MWX30" s="111"/>
      <c r="MWY30" s="111"/>
      <c r="MWZ30" s="111"/>
      <c r="MXA30" s="111"/>
      <c r="MXB30" s="111"/>
      <c r="MXC30" s="111"/>
      <c r="MXD30" s="3" t="e">
        <f>MXD26/#REF!-0.01</f>
        <v>#REF!</v>
      </c>
      <c r="MXE30" s="111" t="s">
        <v>58</v>
      </c>
      <c r="MXF30" s="111"/>
      <c r="MXG30" s="111"/>
      <c r="MXH30" s="111"/>
      <c r="MXI30" s="111"/>
      <c r="MXJ30" s="111"/>
      <c r="MXK30" s="111"/>
      <c r="MXL30" s="3" t="e">
        <f>MXL26/#REF!-0.01</f>
        <v>#REF!</v>
      </c>
      <c r="MXM30" s="111" t="s">
        <v>58</v>
      </c>
      <c r="MXN30" s="111"/>
      <c r="MXO30" s="111"/>
      <c r="MXP30" s="111"/>
      <c r="MXQ30" s="111"/>
      <c r="MXR30" s="111"/>
      <c r="MXS30" s="111"/>
      <c r="MXT30" s="3" t="e">
        <f>MXT26/#REF!-0.01</f>
        <v>#REF!</v>
      </c>
      <c r="MXU30" s="111" t="s">
        <v>58</v>
      </c>
      <c r="MXV30" s="111"/>
      <c r="MXW30" s="111"/>
      <c r="MXX30" s="111"/>
      <c r="MXY30" s="111"/>
      <c r="MXZ30" s="111"/>
      <c r="MYA30" s="111"/>
      <c r="MYB30" s="3" t="e">
        <f>MYB26/#REF!-0.01</f>
        <v>#REF!</v>
      </c>
      <c r="MYC30" s="111" t="s">
        <v>58</v>
      </c>
      <c r="MYD30" s="111"/>
      <c r="MYE30" s="111"/>
      <c r="MYF30" s="111"/>
      <c r="MYG30" s="111"/>
      <c r="MYH30" s="111"/>
      <c r="MYI30" s="111"/>
      <c r="MYJ30" s="3" t="e">
        <f>MYJ26/#REF!-0.01</f>
        <v>#REF!</v>
      </c>
      <c r="MYK30" s="111" t="s">
        <v>58</v>
      </c>
      <c r="MYL30" s="111"/>
      <c r="MYM30" s="111"/>
      <c r="MYN30" s="111"/>
      <c r="MYO30" s="111"/>
      <c r="MYP30" s="111"/>
      <c r="MYQ30" s="111"/>
      <c r="MYR30" s="3" t="e">
        <f>MYR26/#REF!-0.01</f>
        <v>#REF!</v>
      </c>
      <c r="MYS30" s="111" t="s">
        <v>58</v>
      </c>
      <c r="MYT30" s="111"/>
      <c r="MYU30" s="111"/>
      <c r="MYV30" s="111"/>
      <c r="MYW30" s="111"/>
      <c r="MYX30" s="111"/>
      <c r="MYY30" s="111"/>
      <c r="MYZ30" s="3" t="e">
        <f>MYZ26/#REF!-0.01</f>
        <v>#REF!</v>
      </c>
      <c r="MZA30" s="111" t="s">
        <v>58</v>
      </c>
      <c r="MZB30" s="111"/>
      <c r="MZC30" s="111"/>
      <c r="MZD30" s="111"/>
      <c r="MZE30" s="111"/>
      <c r="MZF30" s="111"/>
      <c r="MZG30" s="111"/>
      <c r="MZH30" s="3" t="e">
        <f>MZH26/#REF!-0.01</f>
        <v>#REF!</v>
      </c>
      <c r="MZI30" s="111" t="s">
        <v>58</v>
      </c>
      <c r="MZJ30" s="111"/>
      <c r="MZK30" s="111"/>
      <c r="MZL30" s="111"/>
      <c r="MZM30" s="111"/>
      <c r="MZN30" s="111"/>
      <c r="MZO30" s="111"/>
      <c r="MZP30" s="3" t="e">
        <f>MZP26/#REF!-0.01</f>
        <v>#REF!</v>
      </c>
      <c r="MZQ30" s="111" t="s">
        <v>58</v>
      </c>
      <c r="MZR30" s="111"/>
      <c r="MZS30" s="111"/>
      <c r="MZT30" s="111"/>
      <c r="MZU30" s="111"/>
      <c r="MZV30" s="111"/>
      <c r="MZW30" s="111"/>
      <c r="MZX30" s="3" t="e">
        <f>MZX26/#REF!-0.01</f>
        <v>#REF!</v>
      </c>
      <c r="MZY30" s="111" t="s">
        <v>58</v>
      </c>
      <c r="MZZ30" s="111"/>
      <c r="NAA30" s="111"/>
      <c r="NAB30" s="111"/>
      <c r="NAC30" s="111"/>
      <c r="NAD30" s="111"/>
      <c r="NAE30" s="111"/>
      <c r="NAF30" s="3" t="e">
        <f>NAF26/#REF!-0.01</f>
        <v>#REF!</v>
      </c>
      <c r="NAG30" s="111" t="s">
        <v>58</v>
      </c>
      <c r="NAH30" s="111"/>
      <c r="NAI30" s="111"/>
      <c r="NAJ30" s="111"/>
      <c r="NAK30" s="111"/>
      <c r="NAL30" s="111"/>
      <c r="NAM30" s="111"/>
      <c r="NAN30" s="3" t="e">
        <f>NAN26/#REF!-0.01</f>
        <v>#REF!</v>
      </c>
      <c r="NAO30" s="111" t="s">
        <v>58</v>
      </c>
      <c r="NAP30" s="111"/>
      <c r="NAQ30" s="111"/>
      <c r="NAR30" s="111"/>
      <c r="NAS30" s="111"/>
      <c r="NAT30" s="111"/>
      <c r="NAU30" s="111"/>
      <c r="NAV30" s="3" t="e">
        <f>NAV26/#REF!-0.01</f>
        <v>#REF!</v>
      </c>
      <c r="NAW30" s="111" t="s">
        <v>58</v>
      </c>
      <c r="NAX30" s="111"/>
      <c r="NAY30" s="111"/>
      <c r="NAZ30" s="111"/>
      <c r="NBA30" s="111"/>
      <c r="NBB30" s="111"/>
      <c r="NBC30" s="111"/>
      <c r="NBD30" s="3" t="e">
        <f>NBD26/#REF!-0.01</f>
        <v>#REF!</v>
      </c>
      <c r="NBE30" s="111" t="s">
        <v>58</v>
      </c>
      <c r="NBF30" s="111"/>
      <c r="NBG30" s="111"/>
      <c r="NBH30" s="111"/>
      <c r="NBI30" s="111"/>
      <c r="NBJ30" s="111"/>
      <c r="NBK30" s="111"/>
      <c r="NBL30" s="3" t="e">
        <f>NBL26/#REF!-0.01</f>
        <v>#REF!</v>
      </c>
      <c r="NBM30" s="111" t="s">
        <v>58</v>
      </c>
      <c r="NBN30" s="111"/>
      <c r="NBO30" s="111"/>
      <c r="NBP30" s="111"/>
      <c r="NBQ30" s="111"/>
      <c r="NBR30" s="111"/>
      <c r="NBS30" s="111"/>
      <c r="NBT30" s="3" t="e">
        <f>NBT26/#REF!-0.01</f>
        <v>#REF!</v>
      </c>
      <c r="NBU30" s="111" t="s">
        <v>58</v>
      </c>
      <c r="NBV30" s="111"/>
      <c r="NBW30" s="111"/>
      <c r="NBX30" s="111"/>
      <c r="NBY30" s="111"/>
      <c r="NBZ30" s="111"/>
      <c r="NCA30" s="111"/>
      <c r="NCB30" s="3" t="e">
        <f>NCB26/#REF!-0.01</f>
        <v>#REF!</v>
      </c>
      <c r="NCC30" s="111" t="s">
        <v>58</v>
      </c>
      <c r="NCD30" s="111"/>
      <c r="NCE30" s="111"/>
      <c r="NCF30" s="111"/>
      <c r="NCG30" s="111"/>
      <c r="NCH30" s="111"/>
      <c r="NCI30" s="111"/>
      <c r="NCJ30" s="3" t="e">
        <f>NCJ26/#REF!-0.01</f>
        <v>#REF!</v>
      </c>
      <c r="NCK30" s="111" t="s">
        <v>58</v>
      </c>
      <c r="NCL30" s="111"/>
      <c r="NCM30" s="111"/>
      <c r="NCN30" s="111"/>
      <c r="NCO30" s="111"/>
      <c r="NCP30" s="111"/>
      <c r="NCQ30" s="111"/>
      <c r="NCR30" s="3" t="e">
        <f>NCR26/#REF!-0.01</f>
        <v>#REF!</v>
      </c>
      <c r="NCS30" s="111" t="s">
        <v>58</v>
      </c>
      <c r="NCT30" s="111"/>
      <c r="NCU30" s="111"/>
      <c r="NCV30" s="111"/>
      <c r="NCW30" s="111"/>
      <c r="NCX30" s="111"/>
      <c r="NCY30" s="111"/>
      <c r="NCZ30" s="3" t="e">
        <f>NCZ26/#REF!-0.01</f>
        <v>#REF!</v>
      </c>
      <c r="NDA30" s="111" t="s">
        <v>58</v>
      </c>
      <c r="NDB30" s="111"/>
      <c r="NDC30" s="111"/>
      <c r="NDD30" s="111"/>
      <c r="NDE30" s="111"/>
      <c r="NDF30" s="111"/>
      <c r="NDG30" s="111"/>
      <c r="NDH30" s="3" t="e">
        <f>NDH26/#REF!-0.01</f>
        <v>#REF!</v>
      </c>
      <c r="NDI30" s="111" t="s">
        <v>58</v>
      </c>
      <c r="NDJ30" s="111"/>
      <c r="NDK30" s="111"/>
      <c r="NDL30" s="111"/>
      <c r="NDM30" s="111"/>
      <c r="NDN30" s="111"/>
      <c r="NDO30" s="111"/>
      <c r="NDP30" s="3" t="e">
        <f>NDP26/#REF!-0.01</f>
        <v>#REF!</v>
      </c>
      <c r="NDQ30" s="111" t="s">
        <v>58</v>
      </c>
      <c r="NDR30" s="111"/>
      <c r="NDS30" s="111"/>
      <c r="NDT30" s="111"/>
      <c r="NDU30" s="111"/>
      <c r="NDV30" s="111"/>
      <c r="NDW30" s="111"/>
      <c r="NDX30" s="3" t="e">
        <f>NDX26/#REF!-0.01</f>
        <v>#REF!</v>
      </c>
      <c r="NDY30" s="111" t="s">
        <v>58</v>
      </c>
      <c r="NDZ30" s="111"/>
      <c r="NEA30" s="111"/>
      <c r="NEB30" s="111"/>
      <c r="NEC30" s="111"/>
      <c r="NED30" s="111"/>
      <c r="NEE30" s="111"/>
      <c r="NEF30" s="3" t="e">
        <f>NEF26/#REF!-0.01</f>
        <v>#REF!</v>
      </c>
      <c r="NEG30" s="111" t="s">
        <v>58</v>
      </c>
      <c r="NEH30" s="111"/>
      <c r="NEI30" s="111"/>
      <c r="NEJ30" s="111"/>
      <c r="NEK30" s="111"/>
      <c r="NEL30" s="111"/>
      <c r="NEM30" s="111"/>
      <c r="NEN30" s="3" t="e">
        <f>NEN26/#REF!-0.01</f>
        <v>#REF!</v>
      </c>
      <c r="NEO30" s="111" t="s">
        <v>58</v>
      </c>
      <c r="NEP30" s="111"/>
      <c r="NEQ30" s="111"/>
      <c r="NER30" s="111"/>
      <c r="NES30" s="111"/>
      <c r="NET30" s="111"/>
      <c r="NEU30" s="111"/>
      <c r="NEV30" s="3" t="e">
        <f>NEV26/#REF!-0.01</f>
        <v>#REF!</v>
      </c>
      <c r="NEW30" s="111" t="s">
        <v>58</v>
      </c>
      <c r="NEX30" s="111"/>
      <c r="NEY30" s="111"/>
      <c r="NEZ30" s="111"/>
      <c r="NFA30" s="111"/>
      <c r="NFB30" s="111"/>
      <c r="NFC30" s="111"/>
      <c r="NFD30" s="3" t="e">
        <f>NFD26/#REF!-0.01</f>
        <v>#REF!</v>
      </c>
      <c r="NFE30" s="111" t="s">
        <v>58</v>
      </c>
      <c r="NFF30" s="111"/>
      <c r="NFG30" s="111"/>
      <c r="NFH30" s="111"/>
      <c r="NFI30" s="111"/>
      <c r="NFJ30" s="111"/>
      <c r="NFK30" s="111"/>
      <c r="NFL30" s="3" t="e">
        <f>NFL26/#REF!-0.01</f>
        <v>#REF!</v>
      </c>
      <c r="NFM30" s="111" t="s">
        <v>58</v>
      </c>
      <c r="NFN30" s="111"/>
      <c r="NFO30" s="111"/>
      <c r="NFP30" s="111"/>
      <c r="NFQ30" s="111"/>
      <c r="NFR30" s="111"/>
      <c r="NFS30" s="111"/>
      <c r="NFT30" s="3" t="e">
        <f>NFT26/#REF!-0.01</f>
        <v>#REF!</v>
      </c>
      <c r="NFU30" s="111" t="s">
        <v>58</v>
      </c>
      <c r="NFV30" s="111"/>
      <c r="NFW30" s="111"/>
      <c r="NFX30" s="111"/>
      <c r="NFY30" s="111"/>
      <c r="NFZ30" s="111"/>
      <c r="NGA30" s="111"/>
      <c r="NGB30" s="3" t="e">
        <f>NGB26/#REF!-0.01</f>
        <v>#REF!</v>
      </c>
      <c r="NGC30" s="111" t="s">
        <v>58</v>
      </c>
      <c r="NGD30" s="111"/>
      <c r="NGE30" s="111"/>
      <c r="NGF30" s="111"/>
      <c r="NGG30" s="111"/>
      <c r="NGH30" s="111"/>
      <c r="NGI30" s="111"/>
      <c r="NGJ30" s="3" t="e">
        <f>NGJ26/#REF!-0.01</f>
        <v>#REF!</v>
      </c>
      <c r="NGK30" s="111" t="s">
        <v>58</v>
      </c>
      <c r="NGL30" s="111"/>
      <c r="NGM30" s="111"/>
      <c r="NGN30" s="111"/>
      <c r="NGO30" s="111"/>
      <c r="NGP30" s="111"/>
      <c r="NGQ30" s="111"/>
      <c r="NGR30" s="3" t="e">
        <f>NGR26/#REF!-0.01</f>
        <v>#REF!</v>
      </c>
      <c r="NGS30" s="111" t="s">
        <v>58</v>
      </c>
      <c r="NGT30" s="111"/>
      <c r="NGU30" s="111"/>
      <c r="NGV30" s="111"/>
      <c r="NGW30" s="111"/>
      <c r="NGX30" s="111"/>
      <c r="NGY30" s="111"/>
      <c r="NGZ30" s="3" t="e">
        <f>NGZ26/#REF!-0.01</f>
        <v>#REF!</v>
      </c>
      <c r="NHA30" s="111" t="s">
        <v>58</v>
      </c>
      <c r="NHB30" s="111"/>
      <c r="NHC30" s="111"/>
      <c r="NHD30" s="111"/>
      <c r="NHE30" s="111"/>
      <c r="NHF30" s="111"/>
      <c r="NHG30" s="111"/>
      <c r="NHH30" s="3" t="e">
        <f>NHH26/#REF!-0.01</f>
        <v>#REF!</v>
      </c>
      <c r="NHI30" s="111" t="s">
        <v>58</v>
      </c>
      <c r="NHJ30" s="111"/>
      <c r="NHK30" s="111"/>
      <c r="NHL30" s="111"/>
      <c r="NHM30" s="111"/>
      <c r="NHN30" s="111"/>
      <c r="NHO30" s="111"/>
      <c r="NHP30" s="3" t="e">
        <f>NHP26/#REF!-0.01</f>
        <v>#REF!</v>
      </c>
      <c r="NHQ30" s="111" t="s">
        <v>58</v>
      </c>
      <c r="NHR30" s="111"/>
      <c r="NHS30" s="111"/>
      <c r="NHT30" s="111"/>
      <c r="NHU30" s="111"/>
      <c r="NHV30" s="111"/>
      <c r="NHW30" s="111"/>
      <c r="NHX30" s="3" t="e">
        <f>NHX26/#REF!-0.01</f>
        <v>#REF!</v>
      </c>
      <c r="NHY30" s="111" t="s">
        <v>58</v>
      </c>
      <c r="NHZ30" s="111"/>
      <c r="NIA30" s="111"/>
      <c r="NIB30" s="111"/>
      <c r="NIC30" s="111"/>
      <c r="NID30" s="111"/>
      <c r="NIE30" s="111"/>
      <c r="NIF30" s="3" t="e">
        <f>NIF26/#REF!-0.01</f>
        <v>#REF!</v>
      </c>
      <c r="NIG30" s="111" t="s">
        <v>58</v>
      </c>
      <c r="NIH30" s="111"/>
      <c r="NII30" s="111"/>
      <c r="NIJ30" s="111"/>
      <c r="NIK30" s="111"/>
      <c r="NIL30" s="111"/>
      <c r="NIM30" s="111"/>
      <c r="NIN30" s="3" t="e">
        <f>NIN26/#REF!-0.01</f>
        <v>#REF!</v>
      </c>
      <c r="NIO30" s="111" t="s">
        <v>58</v>
      </c>
      <c r="NIP30" s="111"/>
      <c r="NIQ30" s="111"/>
      <c r="NIR30" s="111"/>
      <c r="NIS30" s="111"/>
      <c r="NIT30" s="111"/>
      <c r="NIU30" s="111"/>
      <c r="NIV30" s="3" t="e">
        <f>NIV26/#REF!-0.01</f>
        <v>#REF!</v>
      </c>
      <c r="NIW30" s="111" t="s">
        <v>58</v>
      </c>
      <c r="NIX30" s="111"/>
      <c r="NIY30" s="111"/>
      <c r="NIZ30" s="111"/>
      <c r="NJA30" s="111"/>
      <c r="NJB30" s="111"/>
      <c r="NJC30" s="111"/>
      <c r="NJD30" s="3" t="e">
        <f>NJD26/#REF!-0.01</f>
        <v>#REF!</v>
      </c>
      <c r="NJE30" s="111" t="s">
        <v>58</v>
      </c>
      <c r="NJF30" s="111"/>
      <c r="NJG30" s="111"/>
      <c r="NJH30" s="111"/>
      <c r="NJI30" s="111"/>
      <c r="NJJ30" s="111"/>
      <c r="NJK30" s="111"/>
      <c r="NJL30" s="3" t="e">
        <f>NJL26/#REF!-0.01</f>
        <v>#REF!</v>
      </c>
      <c r="NJM30" s="111" t="s">
        <v>58</v>
      </c>
      <c r="NJN30" s="111"/>
      <c r="NJO30" s="111"/>
      <c r="NJP30" s="111"/>
      <c r="NJQ30" s="111"/>
      <c r="NJR30" s="111"/>
      <c r="NJS30" s="111"/>
      <c r="NJT30" s="3" t="e">
        <f>NJT26/#REF!-0.01</f>
        <v>#REF!</v>
      </c>
      <c r="NJU30" s="111" t="s">
        <v>58</v>
      </c>
      <c r="NJV30" s="111"/>
      <c r="NJW30" s="111"/>
      <c r="NJX30" s="111"/>
      <c r="NJY30" s="111"/>
      <c r="NJZ30" s="111"/>
      <c r="NKA30" s="111"/>
      <c r="NKB30" s="3" t="e">
        <f>NKB26/#REF!-0.01</f>
        <v>#REF!</v>
      </c>
      <c r="NKC30" s="111" t="s">
        <v>58</v>
      </c>
      <c r="NKD30" s="111"/>
      <c r="NKE30" s="111"/>
      <c r="NKF30" s="111"/>
      <c r="NKG30" s="111"/>
      <c r="NKH30" s="111"/>
      <c r="NKI30" s="111"/>
      <c r="NKJ30" s="3" t="e">
        <f>NKJ26/#REF!-0.01</f>
        <v>#REF!</v>
      </c>
      <c r="NKK30" s="111" t="s">
        <v>58</v>
      </c>
      <c r="NKL30" s="111"/>
      <c r="NKM30" s="111"/>
      <c r="NKN30" s="111"/>
      <c r="NKO30" s="111"/>
      <c r="NKP30" s="111"/>
      <c r="NKQ30" s="111"/>
      <c r="NKR30" s="3" t="e">
        <f>NKR26/#REF!-0.01</f>
        <v>#REF!</v>
      </c>
      <c r="NKS30" s="111" t="s">
        <v>58</v>
      </c>
      <c r="NKT30" s="111"/>
      <c r="NKU30" s="111"/>
      <c r="NKV30" s="111"/>
      <c r="NKW30" s="111"/>
      <c r="NKX30" s="111"/>
      <c r="NKY30" s="111"/>
      <c r="NKZ30" s="3" t="e">
        <f>NKZ26/#REF!-0.01</f>
        <v>#REF!</v>
      </c>
      <c r="NLA30" s="111" t="s">
        <v>58</v>
      </c>
      <c r="NLB30" s="111"/>
      <c r="NLC30" s="111"/>
      <c r="NLD30" s="111"/>
      <c r="NLE30" s="111"/>
      <c r="NLF30" s="111"/>
      <c r="NLG30" s="111"/>
      <c r="NLH30" s="3" t="e">
        <f>NLH26/#REF!-0.01</f>
        <v>#REF!</v>
      </c>
      <c r="NLI30" s="111" t="s">
        <v>58</v>
      </c>
      <c r="NLJ30" s="111"/>
      <c r="NLK30" s="111"/>
      <c r="NLL30" s="111"/>
      <c r="NLM30" s="111"/>
      <c r="NLN30" s="111"/>
      <c r="NLO30" s="111"/>
      <c r="NLP30" s="3" t="e">
        <f>NLP26/#REF!-0.01</f>
        <v>#REF!</v>
      </c>
      <c r="NLQ30" s="111" t="s">
        <v>58</v>
      </c>
      <c r="NLR30" s="111"/>
      <c r="NLS30" s="111"/>
      <c r="NLT30" s="111"/>
      <c r="NLU30" s="111"/>
      <c r="NLV30" s="111"/>
      <c r="NLW30" s="111"/>
      <c r="NLX30" s="3" t="e">
        <f>NLX26/#REF!-0.01</f>
        <v>#REF!</v>
      </c>
      <c r="NLY30" s="111" t="s">
        <v>58</v>
      </c>
      <c r="NLZ30" s="111"/>
      <c r="NMA30" s="111"/>
      <c r="NMB30" s="111"/>
      <c r="NMC30" s="111"/>
      <c r="NMD30" s="111"/>
      <c r="NME30" s="111"/>
      <c r="NMF30" s="3" t="e">
        <f>NMF26/#REF!-0.01</f>
        <v>#REF!</v>
      </c>
      <c r="NMG30" s="111" t="s">
        <v>58</v>
      </c>
      <c r="NMH30" s="111"/>
      <c r="NMI30" s="111"/>
      <c r="NMJ30" s="111"/>
      <c r="NMK30" s="111"/>
      <c r="NML30" s="111"/>
      <c r="NMM30" s="111"/>
      <c r="NMN30" s="3" t="e">
        <f>NMN26/#REF!-0.01</f>
        <v>#REF!</v>
      </c>
      <c r="NMO30" s="111" t="s">
        <v>58</v>
      </c>
      <c r="NMP30" s="111"/>
      <c r="NMQ30" s="111"/>
      <c r="NMR30" s="111"/>
      <c r="NMS30" s="111"/>
      <c r="NMT30" s="111"/>
      <c r="NMU30" s="111"/>
      <c r="NMV30" s="3" t="e">
        <f>NMV26/#REF!-0.01</f>
        <v>#REF!</v>
      </c>
      <c r="NMW30" s="111" t="s">
        <v>58</v>
      </c>
      <c r="NMX30" s="111"/>
      <c r="NMY30" s="111"/>
      <c r="NMZ30" s="111"/>
      <c r="NNA30" s="111"/>
      <c r="NNB30" s="111"/>
      <c r="NNC30" s="111"/>
      <c r="NND30" s="3" t="e">
        <f>NND26/#REF!-0.01</f>
        <v>#REF!</v>
      </c>
      <c r="NNE30" s="111" t="s">
        <v>58</v>
      </c>
      <c r="NNF30" s="111"/>
      <c r="NNG30" s="111"/>
      <c r="NNH30" s="111"/>
      <c r="NNI30" s="111"/>
      <c r="NNJ30" s="111"/>
      <c r="NNK30" s="111"/>
      <c r="NNL30" s="3" t="e">
        <f>NNL26/#REF!-0.01</f>
        <v>#REF!</v>
      </c>
      <c r="NNM30" s="111" t="s">
        <v>58</v>
      </c>
      <c r="NNN30" s="111"/>
      <c r="NNO30" s="111"/>
      <c r="NNP30" s="111"/>
      <c r="NNQ30" s="111"/>
      <c r="NNR30" s="111"/>
      <c r="NNS30" s="111"/>
      <c r="NNT30" s="3" t="e">
        <f>NNT26/#REF!-0.01</f>
        <v>#REF!</v>
      </c>
      <c r="NNU30" s="111" t="s">
        <v>58</v>
      </c>
      <c r="NNV30" s="111"/>
      <c r="NNW30" s="111"/>
      <c r="NNX30" s="111"/>
      <c r="NNY30" s="111"/>
      <c r="NNZ30" s="111"/>
      <c r="NOA30" s="111"/>
      <c r="NOB30" s="3" t="e">
        <f>NOB26/#REF!-0.01</f>
        <v>#REF!</v>
      </c>
      <c r="NOC30" s="111" t="s">
        <v>58</v>
      </c>
      <c r="NOD30" s="111"/>
      <c r="NOE30" s="111"/>
      <c r="NOF30" s="111"/>
      <c r="NOG30" s="111"/>
      <c r="NOH30" s="111"/>
      <c r="NOI30" s="111"/>
      <c r="NOJ30" s="3" t="e">
        <f>NOJ26/#REF!-0.01</f>
        <v>#REF!</v>
      </c>
      <c r="NOK30" s="111" t="s">
        <v>58</v>
      </c>
      <c r="NOL30" s="111"/>
      <c r="NOM30" s="111"/>
      <c r="NON30" s="111"/>
      <c r="NOO30" s="111"/>
      <c r="NOP30" s="111"/>
      <c r="NOQ30" s="111"/>
      <c r="NOR30" s="3" t="e">
        <f>NOR26/#REF!-0.01</f>
        <v>#REF!</v>
      </c>
      <c r="NOS30" s="111" t="s">
        <v>58</v>
      </c>
      <c r="NOT30" s="111"/>
      <c r="NOU30" s="111"/>
      <c r="NOV30" s="111"/>
      <c r="NOW30" s="111"/>
      <c r="NOX30" s="111"/>
      <c r="NOY30" s="111"/>
      <c r="NOZ30" s="3" t="e">
        <f>NOZ26/#REF!-0.01</f>
        <v>#REF!</v>
      </c>
      <c r="NPA30" s="111" t="s">
        <v>58</v>
      </c>
      <c r="NPB30" s="111"/>
      <c r="NPC30" s="111"/>
      <c r="NPD30" s="111"/>
      <c r="NPE30" s="111"/>
      <c r="NPF30" s="111"/>
      <c r="NPG30" s="111"/>
      <c r="NPH30" s="3" t="e">
        <f>NPH26/#REF!-0.01</f>
        <v>#REF!</v>
      </c>
      <c r="NPI30" s="111" t="s">
        <v>58</v>
      </c>
      <c r="NPJ30" s="111"/>
      <c r="NPK30" s="111"/>
      <c r="NPL30" s="111"/>
      <c r="NPM30" s="111"/>
      <c r="NPN30" s="111"/>
      <c r="NPO30" s="111"/>
      <c r="NPP30" s="3" t="e">
        <f>NPP26/#REF!-0.01</f>
        <v>#REF!</v>
      </c>
      <c r="NPQ30" s="111" t="s">
        <v>58</v>
      </c>
      <c r="NPR30" s="111"/>
      <c r="NPS30" s="111"/>
      <c r="NPT30" s="111"/>
      <c r="NPU30" s="111"/>
      <c r="NPV30" s="111"/>
      <c r="NPW30" s="111"/>
      <c r="NPX30" s="3" t="e">
        <f>NPX26/#REF!-0.01</f>
        <v>#REF!</v>
      </c>
      <c r="NPY30" s="111" t="s">
        <v>58</v>
      </c>
      <c r="NPZ30" s="111"/>
      <c r="NQA30" s="111"/>
      <c r="NQB30" s="111"/>
      <c r="NQC30" s="111"/>
      <c r="NQD30" s="111"/>
      <c r="NQE30" s="111"/>
      <c r="NQF30" s="3" t="e">
        <f>NQF26/#REF!-0.01</f>
        <v>#REF!</v>
      </c>
      <c r="NQG30" s="111" t="s">
        <v>58</v>
      </c>
      <c r="NQH30" s="111"/>
      <c r="NQI30" s="111"/>
      <c r="NQJ30" s="111"/>
      <c r="NQK30" s="111"/>
      <c r="NQL30" s="111"/>
      <c r="NQM30" s="111"/>
      <c r="NQN30" s="3" t="e">
        <f>NQN26/#REF!-0.01</f>
        <v>#REF!</v>
      </c>
      <c r="NQO30" s="111" t="s">
        <v>58</v>
      </c>
      <c r="NQP30" s="111"/>
      <c r="NQQ30" s="111"/>
      <c r="NQR30" s="111"/>
      <c r="NQS30" s="111"/>
      <c r="NQT30" s="111"/>
      <c r="NQU30" s="111"/>
      <c r="NQV30" s="3" t="e">
        <f>NQV26/#REF!-0.01</f>
        <v>#REF!</v>
      </c>
      <c r="NQW30" s="111" t="s">
        <v>58</v>
      </c>
      <c r="NQX30" s="111"/>
      <c r="NQY30" s="111"/>
      <c r="NQZ30" s="111"/>
      <c r="NRA30" s="111"/>
      <c r="NRB30" s="111"/>
      <c r="NRC30" s="111"/>
      <c r="NRD30" s="3" t="e">
        <f>NRD26/#REF!-0.01</f>
        <v>#REF!</v>
      </c>
      <c r="NRE30" s="111" t="s">
        <v>58</v>
      </c>
      <c r="NRF30" s="111"/>
      <c r="NRG30" s="111"/>
      <c r="NRH30" s="111"/>
      <c r="NRI30" s="111"/>
      <c r="NRJ30" s="111"/>
      <c r="NRK30" s="111"/>
      <c r="NRL30" s="3" t="e">
        <f>NRL26/#REF!-0.01</f>
        <v>#REF!</v>
      </c>
      <c r="NRM30" s="111" t="s">
        <v>58</v>
      </c>
      <c r="NRN30" s="111"/>
      <c r="NRO30" s="111"/>
      <c r="NRP30" s="111"/>
      <c r="NRQ30" s="111"/>
      <c r="NRR30" s="111"/>
      <c r="NRS30" s="111"/>
      <c r="NRT30" s="3" t="e">
        <f>NRT26/#REF!-0.01</f>
        <v>#REF!</v>
      </c>
      <c r="NRU30" s="111" t="s">
        <v>58</v>
      </c>
      <c r="NRV30" s="111"/>
      <c r="NRW30" s="111"/>
      <c r="NRX30" s="111"/>
      <c r="NRY30" s="111"/>
      <c r="NRZ30" s="111"/>
      <c r="NSA30" s="111"/>
      <c r="NSB30" s="3" t="e">
        <f>NSB26/#REF!-0.01</f>
        <v>#REF!</v>
      </c>
      <c r="NSC30" s="111" t="s">
        <v>58</v>
      </c>
      <c r="NSD30" s="111"/>
      <c r="NSE30" s="111"/>
      <c r="NSF30" s="111"/>
      <c r="NSG30" s="111"/>
      <c r="NSH30" s="111"/>
      <c r="NSI30" s="111"/>
      <c r="NSJ30" s="3" t="e">
        <f>NSJ26/#REF!-0.01</f>
        <v>#REF!</v>
      </c>
      <c r="NSK30" s="111" t="s">
        <v>58</v>
      </c>
      <c r="NSL30" s="111"/>
      <c r="NSM30" s="111"/>
      <c r="NSN30" s="111"/>
      <c r="NSO30" s="111"/>
      <c r="NSP30" s="111"/>
      <c r="NSQ30" s="111"/>
      <c r="NSR30" s="3" t="e">
        <f>NSR26/#REF!-0.01</f>
        <v>#REF!</v>
      </c>
      <c r="NSS30" s="111" t="s">
        <v>58</v>
      </c>
      <c r="NST30" s="111"/>
      <c r="NSU30" s="111"/>
      <c r="NSV30" s="111"/>
      <c r="NSW30" s="111"/>
      <c r="NSX30" s="111"/>
      <c r="NSY30" s="111"/>
      <c r="NSZ30" s="3" t="e">
        <f>NSZ26/#REF!-0.01</f>
        <v>#REF!</v>
      </c>
      <c r="NTA30" s="111" t="s">
        <v>58</v>
      </c>
      <c r="NTB30" s="111"/>
      <c r="NTC30" s="111"/>
      <c r="NTD30" s="111"/>
      <c r="NTE30" s="111"/>
      <c r="NTF30" s="111"/>
      <c r="NTG30" s="111"/>
      <c r="NTH30" s="3" t="e">
        <f>NTH26/#REF!-0.01</f>
        <v>#REF!</v>
      </c>
      <c r="NTI30" s="111" t="s">
        <v>58</v>
      </c>
      <c r="NTJ30" s="111"/>
      <c r="NTK30" s="111"/>
      <c r="NTL30" s="111"/>
      <c r="NTM30" s="111"/>
      <c r="NTN30" s="111"/>
      <c r="NTO30" s="111"/>
      <c r="NTP30" s="3" t="e">
        <f>NTP26/#REF!-0.01</f>
        <v>#REF!</v>
      </c>
      <c r="NTQ30" s="111" t="s">
        <v>58</v>
      </c>
      <c r="NTR30" s="111"/>
      <c r="NTS30" s="111"/>
      <c r="NTT30" s="111"/>
      <c r="NTU30" s="111"/>
      <c r="NTV30" s="111"/>
      <c r="NTW30" s="111"/>
      <c r="NTX30" s="3" t="e">
        <f>NTX26/#REF!-0.01</f>
        <v>#REF!</v>
      </c>
      <c r="NTY30" s="111" t="s">
        <v>58</v>
      </c>
      <c r="NTZ30" s="111"/>
      <c r="NUA30" s="111"/>
      <c r="NUB30" s="111"/>
      <c r="NUC30" s="111"/>
      <c r="NUD30" s="111"/>
      <c r="NUE30" s="111"/>
      <c r="NUF30" s="3" t="e">
        <f>NUF26/#REF!-0.01</f>
        <v>#REF!</v>
      </c>
      <c r="NUG30" s="111" t="s">
        <v>58</v>
      </c>
      <c r="NUH30" s="111"/>
      <c r="NUI30" s="111"/>
      <c r="NUJ30" s="111"/>
      <c r="NUK30" s="111"/>
      <c r="NUL30" s="111"/>
      <c r="NUM30" s="111"/>
      <c r="NUN30" s="3" t="e">
        <f>NUN26/#REF!-0.01</f>
        <v>#REF!</v>
      </c>
      <c r="NUO30" s="111" t="s">
        <v>58</v>
      </c>
      <c r="NUP30" s="111"/>
      <c r="NUQ30" s="111"/>
      <c r="NUR30" s="111"/>
      <c r="NUS30" s="111"/>
      <c r="NUT30" s="111"/>
      <c r="NUU30" s="111"/>
      <c r="NUV30" s="3" t="e">
        <f>NUV26/#REF!-0.01</f>
        <v>#REF!</v>
      </c>
      <c r="NUW30" s="111" t="s">
        <v>58</v>
      </c>
      <c r="NUX30" s="111"/>
      <c r="NUY30" s="111"/>
      <c r="NUZ30" s="111"/>
      <c r="NVA30" s="111"/>
      <c r="NVB30" s="111"/>
      <c r="NVC30" s="111"/>
      <c r="NVD30" s="3" t="e">
        <f>NVD26/#REF!-0.01</f>
        <v>#REF!</v>
      </c>
      <c r="NVE30" s="111" t="s">
        <v>58</v>
      </c>
      <c r="NVF30" s="111"/>
      <c r="NVG30" s="111"/>
      <c r="NVH30" s="111"/>
      <c r="NVI30" s="111"/>
      <c r="NVJ30" s="111"/>
      <c r="NVK30" s="111"/>
      <c r="NVL30" s="3" t="e">
        <f>NVL26/#REF!-0.01</f>
        <v>#REF!</v>
      </c>
      <c r="NVM30" s="111" t="s">
        <v>58</v>
      </c>
      <c r="NVN30" s="111"/>
      <c r="NVO30" s="111"/>
      <c r="NVP30" s="111"/>
      <c r="NVQ30" s="111"/>
      <c r="NVR30" s="111"/>
      <c r="NVS30" s="111"/>
      <c r="NVT30" s="3" t="e">
        <f>NVT26/#REF!-0.01</f>
        <v>#REF!</v>
      </c>
      <c r="NVU30" s="111" t="s">
        <v>58</v>
      </c>
      <c r="NVV30" s="111"/>
      <c r="NVW30" s="111"/>
      <c r="NVX30" s="111"/>
      <c r="NVY30" s="111"/>
      <c r="NVZ30" s="111"/>
      <c r="NWA30" s="111"/>
      <c r="NWB30" s="3" t="e">
        <f>NWB26/#REF!-0.01</f>
        <v>#REF!</v>
      </c>
      <c r="NWC30" s="111" t="s">
        <v>58</v>
      </c>
      <c r="NWD30" s="111"/>
      <c r="NWE30" s="111"/>
      <c r="NWF30" s="111"/>
      <c r="NWG30" s="111"/>
      <c r="NWH30" s="111"/>
      <c r="NWI30" s="111"/>
      <c r="NWJ30" s="3" t="e">
        <f>NWJ26/#REF!-0.01</f>
        <v>#REF!</v>
      </c>
      <c r="NWK30" s="111" t="s">
        <v>58</v>
      </c>
      <c r="NWL30" s="111"/>
      <c r="NWM30" s="111"/>
      <c r="NWN30" s="111"/>
      <c r="NWO30" s="111"/>
      <c r="NWP30" s="111"/>
      <c r="NWQ30" s="111"/>
      <c r="NWR30" s="3" t="e">
        <f>NWR26/#REF!-0.01</f>
        <v>#REF!</v>
      </c>
      <c r="NWS30" s="111" t="s">
        <v>58</v>
      </c>
      <c r="NWT30" s="111"/>
      <c r="NWU30" s="111"/>
      <c r="NWV30" s="111"/>
      <c r="NWW30" s="111"/>
      <c r="NWX30" s="111"/>
      <c r="NWY30" s="111"/>
      <c r="NWZ30" s="3" t="e">
        <f>NWZ26/#REF!-0.01</f>
        <v>#REF!</v>
      </c>
      <c r="NXA30" s="111" t="s">
        <v>58</v>
      </c>
      <c r="NXB30" s="111"/>
      <c r="NXC30" s="111"/>
      <c r="NXD30" s="111"/>
      <c r="NXE30" s="111"/>
      <c r="NXF30" s="111"/>
      <c r="NXG30" s="111"/>
      <c r="NXH30" s="3" t="e">
        <f>NXH26/#REF!-0.01</f>
        <v>#REF!</v>
      </c>
      <c r="NXI30" s="111" t="s">
        <v>58</v>
      </c>
      <c r="NXJ30" s="111"/>
      <c r="NXK30" s="111"/>
      <c r="NXL30" s="111"/>
      <c r="NXM30" s="111"/>
      <c r="NXN30" s="111"/>
      <c r="NXO30" s="111"/>
      <c r="NXP30" s="3" t="e">
        <f>NXP26/#REF!-0.01</f>
        <v>#REF!</v>
      </c>
      <c r="NXQ30" s="111" t="s">
        <v>58</v>
      </c>
      <c r="NXR30" s="111"/>
      <c r="NXS30" s="111"/>
      <c r="NXT30" s="111"/>
      <c r="NXU30" s="111"/>
      <c r="NXV30" s="111"/>
      <c r="NXW30" s="111"/>
      <c r="NXX30" s="3" t="e">
        <f>NXX26/#REF!-0.01</f>
        <v>#REF!</v>
      </c>
      <c r="NXY30" s="111" t="s">
        <v>58</v>
      </c>
      <c r="NXZ30" s="111"/>
      <c r="NYA30" s="111"/>
      <c r="NYB30" s="111"/>
      <c r="NYC30" s="111"/>
      <c r="NYD30" s="111"/>
      <c r="NYE30" s="111"/>
      <c r="NYF30" s="3" t="e">
        <f>NYF26/#REF!-0.01</f>
        <v>#REF!</v>
      </c>
      <c r="NYG30" s="111" t="s">
        <v>58</v>
      </c>
      <c r="NYH30" s="111"/>
      <c r="NYI30" s="111"/>
      <c r="NYJ30" s="111"/>
      <c r="NYK30" s="111"/>
      <c r="NYL30" s="111"/>
      <c r="NYM30" s="111"/>
      <c r="NYN30" s="3" t="e">
        <f>NYN26/#REF!-0.01</f>
        <v>#REF!</v>
      </c>
      <c r="NYO30" s="111" t="s">
        <v>58</v>
      </c>
      <c r="NYP30" s="111"/>
      <c r="NYQ30" s="111"/>
      <c r="NYR30" s="111"/>
      <c r="NYS30" s="111"/>
      <c r="NYT30" s="111"/>
      <c r="NYU30" s="111"/>
      <c r="NYV30" s="3" t="e">
        <f>NYV26/#REF!-0.01</f>
        <v>#REF!</v>
      </c>
      <c r="NYW30" s="111" t="s">
        <v>58</v>
      </c>
      <c r="NYX30" s="111"/>
      <c r="NYY30" s="111"/>
      <c r="NYZ30" s="111"/>
      <c r="NZA30" s="111"/>
      <c r="NZB30" s="111"/>
      <c r="NZC30" s="111"/>
      <c r="NZD30" s="3" t="e">
        <f>NZD26/#REF!-0.01</f>
        <v>#REF!</v>
      </c>
      <c r="NZE30" s="111" t="s">
        <v>58</v>
      </c>
      <c r="NZF30" s="111"/>
      <c r="NZG30" s="111"/>
      <c r="NZH30" s="111"/>
      <c r="NZI30" s="111"/>
      <c r="NZJ30" s="111"/>
      <c r="NZK30" s="111"/>
      <c r="NZL30" s="3" t="e">
        <f>NZL26/#REF!-0.01</f>
        <v>#REF!</v>
      </c>
      <c r="NZM30" s="111" t="s">
        <v>58</v>
      </c>
      <c r="NZN30" s="111"/>
      <c r="NZO30" s="111"/>
      <c r="NZP30" s="111"/>
      <c r="NZQ30" s="111"/>
      <c r="NZR30" s="111"/>
      <c r="NZS30" s="111"/>
      <c r="NZT30" s="3" t="e">
        <f>NZT26/#REF!-0.01</f>
        <v>#REF!</v>
      </c>
      <c r="NZU30" s="111" t="s">
        <v>58</v>
      </c>
      <c r="NZV30" s="111"/>
      <c r="NZW30" s="111"/>
      <c r="NZX30" s="111"/>
      <c r="NZY30" s="111"/>
      <c r="NZZ30" s="111"/>
      <c r="OAA30" s="111"/>
      <c r="OAB30" s="3" t="e">
        <f>OAB26/#REF!-0.01</f>
        <v>#REF!</v>
      </c>
      <c r="OAC30" s="111" t="s">
        <v>58</v>
      </c>
      <c r="OAD30" s="111"/>
      <c r="OAE30" s="111"/>
      <c r="OAF30" s="111"/>
      <c r="OAG30" s="111"/>
      <c r="OAH30" s="111"/>
      <c r="OAI30" s="111"/>
      <c r="OAJ30" s="3" t="e">
        <f>OAJ26/#REF!-0.01</f>
        <v>#REF!</v>
      </c>
      <c r="OAK30" s="111" t="s">
        <v>58</v>
      </c>
      <c r="OAL30" s="111"/>
      <c r="OAM30" s="111"/>
      <c r="OAN30" s="111"/>
      <c r="OAO30" s="111"/>
      <c r="OAP30" s="111"/>
      <c r="OAQ30" s="111"/>
      <c r="OAR30" s="3" t="e">
        <f>OAR26/#REF!-0.01</f>
        <v>#REF!</v>
      </c>
      <c r="OAS30" s="111" t="s">
        <v>58</v>
      </c>
      <c r="OAT30" s="111"/>
      <c r="OAU30" s="111"/>
      <c r="OAV30" s="111"/>
      <c r="OAW30" s="111"/>
      <c r="OAX30" s="111"/>
      <c r="OAY30" s="111"/>
      <c r="OAZ30" s="3" t="e">
        <f>OAZ26/#REF!-0.01</f>
        <v>#REF!</v>
      </c>
      <c r="OBA30" s="111" t="s">
        <v>58</v>
      </c>
      <c r="OBB30" s="111"/>
      <c r="OBC30" s="111"/>
      <c r="OBD30" s="111"/>
      <c r="OBE30" s="111"/>
      <c r="OBF30" s="111"/>
      <c r="OBG30" s="111"/>
      <c r="OBH30" s="3" t="e">
        <f>OBH26/#REF!-0.01</f>
        <v>#REF!</v>
      </c>
      <c r="OBI30" s="111" t="s">
        <v>58</v>
      </c>
      <c r="OBJ30" s="111"/>
      <c r="OBK30" s="111"/>
      <c r="OBL30" s="111"/>
      <c r="OBM30" s="111"/>
      <c r="OBN30" s="111"/>
      <c r="OBO30" s="111"/>
      <c r="OBP30" s="3" t="e">
        <f>OBP26/#REF!-0.01</f>
        <v>#REF!</v>
      </c>
      <c r="OBQ30" s="111" t="s">
        <v>58</v>
      </c>
      <c r="OBR30" s="111"/>
      <c r="OBS30" s="111"/>
      <c r="OBT30" s="111"/>
      <c r="OBU30" s="111"/>
      <c r="OBV30" s="111"/>
      <c r="OBW30" s="111"/>
      <c r="OBX30" s="3" t="e">
        <f>OBX26/#REF!-0.01</f>
        <v>#REF!</v>
      </c>
      <c r="OBY30" s="111" t="s">
        <v>58</v>
      </c>
      <c r="OBZ30" s="111"/>
      <c r="OCA30" s="111"/>
      <c r="OCB30" s="111"/>
      <c r="OCC30" s="111"/>
      <c r="OCD30" s="111"/>
      <c r="OCE30" s="111"/>
      <c r="OCF30" s="3" t="e">
        <f>OCF26/#REF!-0.01</f>
        <v>#REF!</v>
      </c>
      <c r="OCG30" s="111" t="s">
        <v>58</v>
      </c>
      <c r="OCH30" s="111"/>
      <c r="OCI30" s="111"/>
      <c r="OCJ30" s="111"/>
      <c r="OCK30" s="111"/>
      <c r="OCL30" s="111"/>
      <c r="OCM30" s="111"/>
      <c r="OCN30" s="3" t="e">
        <f>OCN26/#REF!-0.01</f>
        <v>#REF!</v>
      </c>
      <c r="OCO30" s="111" t="s">
        <v>58</v>
      </c>
      <c r="OCP30" s="111"/>
      <c r="OCQ30" s="111"/>
      <c r="OCR30" s="111"/>
      <c r="OCS30" s="111"/>
      <c r="OCT30" s="111"/>
      <c r="OCU30" s="111"/>
      <c r="OCV30" s="3" t="e">
        <f>OCV26/#REF!-0.01</f>
        <v>#REF!</v>
      </c>
      <c r="OCW30" s="111" t="s">
        <v>58</v>
      </c>
      <c r="OCX30" s="111"/>
      <c r="OCY30" s="111"/>
      <c r="OCZ30" s="111"/>
      <c r="ODA30" s="111"/>
      <c r="ODB30" s="111"/>
      <c r="ODC30" s="111"/>
      <c r="ODD30" s="3" t="e">
        <f>ODD26/#REF!-0.01</f>
        <v>#REF!</v>
      </c>
      <c r="ODE30" s="111" t="s">
        <v>58</v>
      </c>
      <c r="ODF30" s="111"/>
      <c r="ODG30" s="111"/>
      <c r="ODH30" s="111"/>
      <c r="ODI30" s="111"/>
      <c r="ODJ30" s="111"/>
      <c r="ODK30" s="111"/>
      <c r="ODL30" s="3" t="e">
        <f>ODL26/#REF!-0.01</f>
        <v>#REF!</v>
      </c>
      <c r="ODM30" s="111" t="s">
        <v>58</v>
      </c>
      <c r="ODN30" s="111"/>
      <c r="ODO30" s="111"/>
      <c r="ODP30" s="111"/>
      <c r="ODQ30" s="111"/>
      <c r="ODR30" s="111"/>
      <c r="ODS30" s="111"/>
      <c r="ODT30" s="3" t="e">
        <f>ODT26/#REF!-0.01</f>
        <v>#REF!</v>
      </c>
      <c r="ODU30" s="111" t="s">
        <v>58</v>
      </c>
      <c r="ODV30" s="111"/>
      <c r="ODW30" s="111"/>
      <c r="ODX30" s="111"/>
      <c r="ODY30" s="111"/>
      <c r="ODZ30" s="111"/>
      <c r="OEA30" s="111"/>
      <c r="OEB30" s="3" t="e">
        <f>OEB26/#REF!-0.01</f>
        <v>#REF!</v>
      </c>
      <c r="OEC30" s="111" t="s">
        <v>58</v>
      </c>
      <c r="OED30" s="111"/>
      <c r="OEE30" s="111"/>
      <c r="OEF30" s="111"/>
      <c r="OEG30" s="111"/>
      <c r="OEH30" s="111"/>
      <c r="OEI30" s="111"/>
      <c r="OEJ30" s="3" t="e">
        <f>OEJ26/#REF!-0.01</f>
        <v>#REF!</v>
      </c>
      <c r="OEK30" s="111" t="s">
        <v>58</v>
      </c>
      <c r="OEL30" s="111"/>
      <c r="OEM30" s="111"/>
      <c r="OEN30" s="111"/>
      <c r="OEO30" s="111"/>
      <c r="OEP30" s="111"/>
      <c r="OEQ30" s="111"/>
      <c r="OER30" s="3" t="e">
        <f>OER26/#REF!-0.01</f>
        <v>#REF!</v>
      </c>
      <c r="OES30" s="111" t="s">
        <v>58</v>
      </c>
      <c r="OET30" s="111"/>
      <c r="OEU30" s="111"/>
      <c r="OEV30" s="111"/>
      <c r="OEW30" s="111"/>
      <c r="OEX30" s="111"/>
      <c r="OEY30" s="111"/>
      <c r="OEZ30" s="3" t="e">
        <f>OEZ26/#REF!-0.01</f>
        <v>#REF!</v>
      </c>
      <c r="OFA30" s="111" t="s">
        <v>58</v>
      </c>
      <c r="OFB30" s="111"/>
      <c r="OFC30" s="111"/>
      <c r="OFD30" s="111"/>
      <c r="OFE30" s="111"/>
      <c r="OFF30" s="111"/>
      <c r="OFG30" s="111"/>
      <c r="OFH30" s="3" t="e">
        <f>OFH26/#REF!-0.01</f>
        <v>#REF!</v>
      </c>
      <c r="OFI30" s="111" t="s">
        <v>58</v>
      </c>
      <c r="OFJ30" s="111"/>
      <c r="OFK30" s="111"/>
      <c r="OFL30" s="111"/>
      <c r="OFM30" s="111"/>
      <c r="OFN30" s="111"/>
      <c r="OFO30" s="111"/>
      <c r="OFP30" s="3" t="e">
        <f>OFP26/#REF!-0.01</f>
        <v>#REF!</v>
      </c>
      <c r="OFQ30" s="111" t="s">
        <v>58</v>
      </c>
      <c r="OFR30" s="111"/>
      <c r="OFS30" s="111"/>
      <c r="OFT30" s="111"/>
      <c r="OFU30" s="111"/>
      <c r="OFV30" s="111"/>
      <c r="OFW30" s="111"/>
      <c r="OFX30" s="3" t="e">
        <f>OFX26/#REF!-0.01</f>
        <v>#REF!</v>
      </c>
      <c r="OFY30" s="111" t="s">
        <v>58</v>
      </c>
      <c r="OFZ30" s="111"/>
      <c r="OGA30" s="111"/>
      <c r="OGB30" s="111"/>
      <c r="OGC30" s="111"/>
      <c r="OGD30" s="111"/>
      <c r="OGE30" s="111"/>
      <c r="OGF30" s="3" t="e">
        <f>OGF26/#REF!-0.01</f>
        <v>#REF!</v>
      </c>
      <c r="OGG30" s="111" t="s">
        <v>58</v>
      </c>
      <c r="OGH30" s="111"/>
      <c r="OGI30" s="111"/>
      <c r="OGJ30" s="111"/>
      <c r="OGK30" s="111"/>
      <c r="OGL30" s="111"/>
      <c r="OGM30" s="111"/>
      <c r="OGN30" s="3" t="e">
        <f>OGN26/#REF!-0.01</f>
        <v>#REF!</v>
      </c>
      <c r="OGO30" s="111" t="s">
        <v>58</v>
      </c>
      <c r="OGP30" s="111"/>
      <c r="OGQ30" s="111"/>
      <c r="OGR30" s="111"/>
      <c r="OGS30" s="111"/>
      <c r="OGT30" s="111"/>
      <c r="OGU30" s="111"/>
      <c r="OGV30" s="3" t="e">
        <f>OGV26/#REF!-0.01</f>
        <v>#REF!</v>
      </c>
      <c r="OGW30" s="111" t="s">
        <v>58</v>
      </c>
      <c r="OGX30" s="111"/>
      <c r="OGY30" s="111"/>
      <c r="OGZ30" s="111"/>
      <c r="OHA30" s="111"/>
      <c r="OHB30" s="111"/>
      <c r="OHC30" s="111"/>
      <c r="OHD30" s="3" t="e">
        <f>OHD26/#REF!-0.01</f>
        <v>#REF!</v>
      </c>
      <c r="OHE30" s="111" t="s">
        <v>58</v>
      </c>
      <c r="OHF30" s="111"/>
      <c r="OHG30" s="111"/>
      <c r="OHH30" s="111"/>
      <c r="OHI30" s="111"/>
      <c r="OHJ30" s="111"/>
      <c r="OHK30" s="111"/>
      <c r="OHL30" s="3" t="e">
        <f>OHL26/#REF!-0.01</f>
        <v>#REF!</v>
      </c>
      <c r="OHM30" s="111" t="s">
        <v>58</v>
      </c>
      <c r="OHN30" s="111"/>
      <c r="OHO30" s="111"/>
      <c r="OHP30" s="111"/>
      <c r="OHQ30" s="111"/>
      <c r="OHR30" s="111"/>
      <c r="OHS30" s="111"/>
      <c r="OHT30" s="3" t="e">
        <f>OHT26/#REF!-0.01</f>
        <v>#REF!</v>
      </c>
      <c r="OHU30" s="111" t="s">
        <v>58</v>
      </c>
      <c r="OHV30" s="111"/>
      <c r="OHW30" s="111"/>
      <c r="OHX30" s="111"/>
      <c r="OHY30" s="111"/>
      <c r="OHZ30" s="111"/>
      <c r="OIA30" s="111"/>
      <c r="OIB30" s="3" t="e">
        <f>OIB26/#REF!-0.01</f>
        <v>#REF!</v>
      </c>
      <c r="OIC30" s="111" t="s">
        <v>58</v>
      </c>
      <c r="OID30" s="111"/>
      <c r="OIE30" s="111"/>
      <c r="OIF30" s="111"/>
      <c r="OIG30" s="111"/>
      <c r="OIH30" s="111"/>
      <c r="OII30" s="111"/>
      <c r="OIJ30" s="3" t="e">
        <f>OIJ26/#REF!-0.01</f>
        <v>#REF!</v>
      </c>
      <c r="OIK30" s="111" t="s">
        <v>58</v>
      </c>
      <c r="OIL30" s="111"/>
      <c r="OIM30" s="111"/>
      <c r="OIN30" s="111"/>
      <c r="OIO30" s="111"/>
      <c r="OIP30" s="111"/>
      <c r="OIQ30" s="111"/>
      <c r="OIR30" s="3" t="e">
        <f>OIR26/#REF!-0.01</f>
        <v>#REF!</v>
      </c>
      <c r="OIS30" s="111" t="s">
        <v>58</v>
      </c>
      <c r="OIT30" s="111"/>
      <c r="OIU30" s="111"/>
      <c r="OIV30" s="111"/>
      <c r="OIW30" s="111"/>
      <c r="OIX30" s="111"/>
      <c r="OIY30" s="111"/>
      <c r="OIZ30" s="3" t="e">
        <f>OIZ26/#REF!-0.01</f>
        <v>#REF!</v>
      </c>
      <c r="OJA30" s="111" t="s">
        <v>58</v>
      </c>
      <c r="OJB30" s="111"/>
      <c r="OJC30" s="111"/>
      <c r="OJD30" s="111"/>
      <c r="OJE30" s="111"/>
      <c r="OJF30" s="111"/>
      <c r="OJG30" s="111"/>
      <c r="OJH30" s="3" t="e">
        <f>OJH26/#REF!-0.01</f>
        <v>#REF!</v>
      </c>
      <c r="OJI30" s="111" t="s">
        <v>58</v>
      </c>
      <c r="OJJ30" s="111"/>
      <c r="OJK30" s="111"/>
      <c r="OJL30" s="111"/>
      <c r="OJM30" s="111"/>
      <c r="OJN30" s="111"/>
      <c r="OJO30" s="111"/>
      <c r="OJP30" s="3" t="e">
        <f>OJP26/#REF!-0.01</f>
        <v>#REF!</v>
      </c>
      <c r="OJQ30" s="111" t="s">
        <v>58</v>
      </c>
      <c r="OJR30" s="111"/>
      <c r="OJS30" s="111"/>
      <c r="OJT30" s="111"/>
      <c r="OJU30" s="111"/>
      <c r="OJV30" s="111"/>
      <c r="OJW30" s="111"/>
      <c r="OJX30" s="3" t="e">
        <f>OJX26/#REF!-0.01</f>
        <v>#REF!</v>
      </c>
      <c r="OJY30" s="111" t="s">
        <v>58</v>
      </c>
      <c r="OJZ30" s="111"/>
      <c r="OKA30" s="111"/>
      <c r="OKB30" s="111"/>
      <c r="OKC30" s="111"/>
      <c r="OKD30" s="111"/>
      <c r="OKE30" s="111"/>
      <c r="OKF30" s="3" t="e">
        <f>OKF26/#REF!-0.01</f>
        <v>#REF!</v>
      </c>
      <c r="OKG30" s="111" t="s">
        <v>58</v>
      </c>
      <c r="OKH30" s="111"/>
      <c r="OKI30" s="111"/>
      <c r="OKJ30" s="111"/>
      <c r="OKK30" s="111"/>
      <c r="OKL30" s="111"/>
      <c r="OKM30" s="111"/>
      <c r="OKN30" s="3" t="e">
        <f>OKN26/#REF!-0.01</f>
        <v>#REF!</v>
      </c>
      <c r="OKO30" s="111" t="s">
        <v>58</v>
      </c>
      <c r="OKP30" s="111"/>
      <c r="OKQ30" s="111"/>
      <c r="OKR30" s="111"/>
      <c r="OKS30" s="111"/>
      <c r="OKT30" s="111"/>
      <c r="OKU30" s="111"/>
      <c r="OKV30" s="3" t="e">
        <f>OKV26/#REF!-0.01</f>
        <v>#REF!</v>
      </c>
      <c r="OKW30" s="111" t="s">
        <v>58</v>
      </c>
      <c r="OKX30" s="111"/>
      <c r="OKY30" s="111"/>
      <c r="OKZ30" s="111"/>
      <c r="OLA30" s="111"/>
      <c r="OLB30" s="111"/>
      <c r="OLC30" s="111"/>
      <c r="OLD30" s="3" t="e">
        <f>OLD26/#REF!-0.01</f>
        <v>#REF!</v>
      </c>
      <c r="OLE30" s="111" t="s">
        <v>58</v>
      </c>
      <c r="OLF30" s="111"/>
      <c r="OLG30" s="111"/>
      <c r="OLH30" s="111"/>
      <c r="OLI30" s="111"/>
      <c r="OLJ30" s="111"/>
      <c r="OLK30" s="111"/>
      <c r="OLL30" s="3" t="e">
        <f>OLL26/#REF!-0.01</f>
        <v>#REF!</v>
      </c>
      <c r="OLM30" s="111" t="s">
        <v>58</v>
      </c>
      <c r="OLN30" s="111"/>
      <c r="OLO30" s="111"/>
      <c r="OLP30" s="111"/>
      <c r="OLQ30" s="111"/>
      <c r="OLR30" s="111"/>
      <c r="OLS30" s="111"/>
      <c r="OLT30" s="3" t="e">
        <f>OLT26/#REF!-0.01</f>
        <v>#REF!</v>
      </c>
      <c r="OLU30" s="111" t="s">
        <v>58</v>
      </c>
      <c r="OLV30" s="111"/>
      <c r="OLW30" s="111"/>
      <c r="OLX30" s="111"/>
      <c r="OLY30" s="111"/>
      <c r="OLZ30" s="111"/>
      <c r="OMA30" s="111"/>
      <c r="OMB30" s="3" t="e">
        <f>OMB26/#REF!-0.01</f>
        <v>#REF!</v>
      </c>
      <c r="OMC30" s="111" t="s">
        <v>58</v>
      </c>
      <c r="OMD30" s="111"/>
      <c r="OME30" s="111"/>
      <c r="OMF30" s="111"/>
      <c r="OMG30" s="111"/>
      <c r="OMH30" s="111"/>
      <c r="OMI30" s="111"/>
      <c r="OMJ30" s="3" t="e">
        <f>OMJ26/#REF!-0.01</f>
        <v>#REF!</v>
      </c>
      <c r="OMK30" s="111" t="s">
        <v>58</v>
      </c>
      <c r="OML30" s="111"/>
      <c r="OMM30" s="111"/>
      <c r="OMN30" s="111"/>
      <c r="OMO30" s="111"/>
      <c r="OMP30" s="111"/>
      <c r="OMQ30" s="111"/>
      <c r="OMR30" s="3" t="e">
        <f>OMR26/#REF!-0.01</f>
        <v>#REF!</v>
      </c>
      <c r="OMS30" s="111" t="s">
        <v>58</v>
      </c>
      <c r="OMT30" s="111"/>
      <c r="OMU30" s="111"/>
      <c r="OMV30" s="111"/>
      <c r="OMW30" s="111"/>
      <c r="OMX30" s="111"/>
      <c r="OMY30" s="111"/>
      <c r="OMZ30" s="3" t="e">
        <f>OMZ26/#REF!-0.01</f>
        <v>#REF!</v>
      </c>
      <c r="ONA30" s="111" t="s">
        <v>58</v>
      </c>
      <c r="ONB30" s="111"/>
      <c r="ONC30" s="111"/>
      <c r="OND30" s="111"/>
      <c r="ONE30" s="111"/>
      <c r="ONF30" s="111"/>
      <c r="ONG30" s="111"/>
      <c r="ONH30" s="3" t="e">
        <f>ONH26/#REF!-0.01</f>
        <v>#REF!</v>
      </c>
      <c r="ONI30" s="111" t="s">
        <v>58</v>
      </c>
      <c r="ONJ30" s="111"/>
      <c r="ONK30" s="111"/>
      <c r="ONL30" s="111"/>
      <c r="ONM30" s="111"/>
      <c r="ONN30" s="111"/>
      <c r="ONO30" s="111"/>
      <c r="ONP30" s="3" t="e">
        <f>ONP26/#REF!-0.01</f>
        <v>#REF!</v>
      </c>
      <c r="ONQ30" s="111" t="s">
        <v>58</v>
      </c>
      <c r="ONR30" s="111"/>
      <c r="ONS30" s="111"/>
      <c r="ONT30" s="111"/>
      <c r="ONU30" s="111"/>
      <c r="ONV30" s="111"/>
      <c r="ONW30" s="111"/>
      <c r="ONX30" s="3" t="e">
        <f>ONX26/#REF!-0.01</f>
        <v>#REF!</v>
      </c>
      <c r="ONY30" s="111" t="s">
        <v>58</v>
      </c>
      <c r="ONZ30" s="111"/>
      <c r="OOA30" s="111"/>
      <c r="OOB30" s="111"/>
      <c r="OOC30" s="111"/>
      <c r="OOD30" s="111"/>
      <c r="OOE30" s="111"/>
      <c r="OOF30" s="3" t="e">
        <f>OOF26/#REF!-0.01</f>
        <v>#REF!</v>
      </c>
      <c r="OOG30" s="111" t="s">
        <v>58</v>
      </c>
      <c r="OOH30" s="111"/>
      <c r="OOI30" s="111"/>
      <c r="OOJ30" s="111"/>
      <c r="OOK30" s="111"/>
      <c r="OOL30" s="111"/>
      <c r="OOM30" s="111"/>
      <c r="OON30" s="3" t="e">
        <f>OON26/#REF!-0.01</f>
        <v>#REF!</v>
      </c>
      <c r="OOO30" s="111" t="s">
        <v>58</v>
      </c>
      <c r="OOP30" s="111"/>
      <c r="OOQ30" s="111"/>
      <c r="OOR30" s="111"/>
      <c r="OOS30" s="111"/>
      <c r="OOT30" s="111"/>
      <c r="OOU30" s="111"/>
      <c r="OOV30" s="3" t="e">
        <f>OOV26/#REF!-0.01</f>
        <v>#REF!</v>
      </c>
      <c r="OOW30" s="111" t="s">
        <v>58</v>
      </c>
      <c r="OOX30" s="111"/>
      <c r="OOY30" s="111"/>
      <c r="OOZ30" s="111"/>
      <c r="OPA30" s="111"/>
      <c r="OPB30" s="111"/>
      <c r="OPC30" s="111"/>
      <c r="OPD30" s="3" t="e">
        <f>OPD26/#REF!-0.01</f>
        <v>#REF!</v>
      </c>
      <c r="OPE30" s="111" t="s">
        <v>58</v>
      </c>
      <c r="OPF30" s="111"/>
      <c r="OPG30" s="111"/>
      <c r="OPH30" s="111"/>
      <c r="OPI30" s="111"/>
      <c r="OPJ30" s="111"/>
      <c r="OPK30" s="111"/>
      <c r="OPL30" s="3" t="e">
        <f>OPL26/#REF!-0.01</f>
        <v>#REF!</v>
      </c>
      <c r="OPM30" s="111" t="s">
        <v>58</v>
      </c>
      <c r="OPN30" s="111"/>
      <c r="OPO30" s="111"/>
      <c r="OPP30" s="111"/>
      <c r="OPQ30" s="111"/>
      <c r="OPR30" s="111"/>
      <c r="OPS30" s="111"/>
      <c r="OPT30" s="3" t="e">
        <f>OPT26/#REF!-0.01</f>
        <v>#REF!</v>
      </c>
      <c r="OPU30" s="111" t="s">
        <v>58</v>
      </c>
      <c r="OPV30" s="111"/>
      <c r="OPW30" s="111"/>
      <c r="OPX30" s="111"/>
      <c r="OPY30" s="111"/>
      <c r="OPZ30" s="111"/>
      <c r="OQA30" s="111"/>
      <c r="OQB30" s="3" t="e">
        <f>OQB26/#REF!-0.01</f>
        <v>#REF!</v>
      </c>
      <c r="OQC30" s="111" t="s">
        <v>58</v>
      </c>
      <c r="OQD30" s="111"/>
      <c r="OQE30" s="111"/>
      <c r="OQF30" s="111"/>
      <c r="OQG30" s="111"/>
      <c r="OQH30" s="111"/>
      <c r="OQI30" s="111"/>
      <c r="OQJ30" s="3" t="e">
        <f>OQJ26/#REF!-0.01</f>
        <v>#REF!</v>
      </c>
      <c r="OQK30" s="111" t="s">
        <v>58</v>
      </c>
      <c r="OQL30" s="111"/>
      <c r="OQM30" s="111"/>
      <c r="OQN30" s="111"/>
      <c r="OQO30" s="111"/>
      <c r="OQP30" s="111"/>
      <c r="OQQ30" s="111"/>
      <c r="OQR30" s="3" t="e">
        <f>OQR26/#REF!-0.01</f>
        <v>#REF!</v>
      </c>
      <c r="OQS30" s="111" t="s">
        <v>58</v>
      </c>
      <c r="OQT30" s="111"/>
      <c r="OQU30" s="111"/>
      <c r="OQV30" s="111"/>
      <c r="OQW30" s="111"/>
      <c r="OQX30" s="111"/>
      <c r="OQY30" s="111"/>
      <c r="OQZ30" s="3" t="e">
        <f>OQZ26/#REF!-0.01</f>
        <v>#REF!</v>
      </c>
      <c r="ORA30" s="111" t="s">
        <v>58</v>
      </c>
      <c r="ORB30" s="111"/>
      <c r="ORC30" s="111"/>
      <c r="ORD30" s="111"/>
      <c r="ORE30" s="111"/>
      <c r="ORF30" s="111"/>
      <c r="ORG30" s="111"/>
      <c r="ORH30" s="3" t="e">
        <f>ORH26/#REF!-0.01</f>
        <v>#REF!</v>
      </c>
      <c r="ORI30" s="111" t="s">
        <v>58</v>
      </c>
      <c r="ORJ30" s="111"/>
      <c r="ORK30" s="111"/>
      <c r="ORL30" s="111"/>
      <c r="ORM30" s="111"/>
      <c r="ORN30" s="111"/>
      <c r="ORO30" s="111"/>
      <c r="ORP30" s="3" t="e">
        <f>ORP26/#REF!-0.01</f>
        <v>#REF!</v>
      </c>
      <c r="ORQ30" s="111" t="s">
        <v>58</v>
      </c>
      <c r="ORR30" s="111"/>
      <c r="ORS30" s="111"/>
      <c r="ORT30" s="111"/>
      <c r="ORU30" s="111"/>
      <c r="ORV30" s="111"/>
      <c r="ORW30" s="111"/>
      <c r="ORX30" s="3" t="e">
        <f>ORX26/#REF!-0.01</f>
        <v>#REF!</v>
      </c>
      <c r="ORY30" s="111" t="s">
        <v>58</v>
      </c>
      <c r="ORZ30" s="111"/>
      <c r="OSA30" s="111"/>
      <c r="OSB30" s="111"/>
      <c r="OSC30" s="111"/>
      <c r="OSD30" s="111"/>
      <c r="OSE30" s="111"/>
      <c r="OSF30" s="3" t="e">
        <f>OSF26/#REF!-0.01</f>
        <v>#REF!</v>
      </c>
      <c r="OSG30" s="111" t="s">
        <v>58</v>
      </c>
      <c r="OSH30" s="111"/>
      <c r="OSI30" s="111"/>
      <c r="OSJ30" s="111"/>
      <c r="OSK30" s="111"/>
      <c r="OSL30" s="111"/>
      <c r="OSM30" s="111"/>
      <c r="OSN30" s="3" t="e">
        <f>OSN26/#REF!-0.01</f>
        <v>#REF!</v>
      </c>
      <c r="OSO30" s="111" t="s">
        <v>58</v>
      </c>
      <c r="OSP30" s="111"/>
      <c r="OSQ30" s="111"/>
      <c r="OSR30" s="111"/>
      <c r="OSS30" s="111"/>
      <c r="OST30" s="111"/>
      <c r="OSU30" s="111"/>
      <c r="OSV30" s="3" t="e">
        <f>OSV26/#REF!-0.01</f>
        <v>#REF!</v>
      </c>
      <c r="OSW30" s="111" t="s">
        <v>58</v>
      </c>
      <c r="OSX30" s="111"/>
      <c r="OSY30" s="111"/>
      <c r="OSZ30" s="111"/>
      <c r="OTA30" s="111"/>
      <c r="OTB30" s="111"/>
      <c r="OTC30" s="111"/>
      <c r="OTD30" s="3" t="e">
        <f>OTD26/#REF!-0.01</f>
        <v>#REF!</v>
      </c>
      <c r="OTE30" s="111" t="s">
        <v>58</v>
      </c>
      <c r="OTF30" s="111"/>
      <c r="OTG30" s="111"/>
      <c r="OTH30" s="111"/>
      <c r="OTI30" s="111"/>
      <c r="OTJ30" s="111"/>
      <c r="OTK30" s="111"/>
      <c r="OTL30" s="3" t="e">
        <f>OTL26/#REF!-0.01</f>
        <v>#REF!</v>
      </c>
      <c r="OTM30" s="111" t="s">
        <v>58</v>
      </c>
      <c r="OTN30" s="111"/>
      <c r="OTO30" s="111"/>
      <c r="OTP30" s="111"/>
      <c r="OTQ30" s="111"/>
      <c r="OTR30" s="111"/>
      <c r="OTS30" s="111"/>
      <c r="OTT30" s="3" t="e">
        <f>OTT26/#REF!-0.01</f>
        <v>#REF!</v>
      </c>
      <c r="OTU30" s="111" t="s">
        <v>58</v>
      </c>
      <c r="OTV30" s="111"/>
      <c r="OTW30" s="111"/>
      <c r="OTX30" s="111"/>
      <c r="OTY30" s="111"/>
      <c r="OTZ30" s="111"/>
      <c r="OUA30" s="111"/>
      <c r="OUB30" s="3" t="e">
        <f>OUB26/#REF!-0.01</f>
        <v>#REF!</v>
      </c>
      <c r="OUC30" s="111" t="s">
        <v>58</v>
      </c>
      <c r="OUD30" s="111"/>
      <c r="OUE30" s="111"/>
      <c r="OUF30" s="111"/>
      <c r="OUG30" s="111"/>
      <c r="OUH30" s="111"/>
      <c r="OUI30" s="111"/>
      <c r="OUJ30" s="3" t="e">
        <f>OUJ26/#REF!-0.01</f>
        <v>#REF!</v>
      </c>
      <c r="OUK30" s="111" t="s">
        <v>58</v>
      </c>
      <c r="OUL30" s="111"/>
      <c r="OUM30" s="111"/>
      <c r="OUN30" s="111"/>
      <c r="OUO30" s="111"/>
      <c r="OUP30" s="111"/>
      <c r="OUQ30" s="111"/>
      <c r="OUR30" s="3" t="e">
        <f>OUR26/#REF!-0.01</f>
        <v>#REF!</v>
      </c>
      <c r="OUS30" s="111" t="s">
        <v>58</v>
      </c>
      <c r="OUT30" s="111"/>
      <c r="OUU30" s="111"/>
      <c r="OUV30" s="111"/>
      <c r="OUW30" s="111"/>
      <c r="OUX30" s="111"/>
      <c r="OUY30" s="111"/>
      <c r="OUZ30" s="3" t="e">
        <f>OUZ26/#REF!-0.01</f>
        <v>#REF!</v>
      </c>
      <c r="OVA30" s="111" t="s">
        <v>58</v>
      </c>
      <c r="OVB30" s="111"/>
      <c r="OVC30" s="111"/>
      <c r="OVD30" s="111"/>
      <c r="OVE30" s="111"/>
      <c r="OVF30" s="111"/>
      <c r="OVG30" s="111"/>
      <c r="OVH30" s="3" t="e">
        <f>OVH26/#REF!-0.01</f>
        <v>#REF!</v>
      </c>
      <c r="OVI30" s="111" t="s">
        <v>58</v>
      </c>
      <c r="OVJ30" s="111"/>
      <c r="OVK30" s="111"/>
      <c r="OVL30" s="111"/>
      <c r="OVM30" s="111"/>
      <c r="OVN30" s="111"/>
      <c r="OVO30" s="111"/>
      <c r="OVP30" s="3" t="e">
        <f>OVP26/#REF!-0.01</f>
        <v>#REF!</v>
      </c>
      <c r="OVQ30" s="111" t="s">
        <v>58</v>
      </c>
      <c r="OVR30" s="111"/>
      <c r="OVS30" s="111"/>
      <c r="OVT30" s="111"/>
      <c r="OVU30" s="111"/>
      <c r="OVV30" s="111"/>
      <c r="OVW30" s="111"/>
      <c r="OVX30" s="3" t="e">
        <f>OVX26/#REF!-0.01</f>
        <v>#REF!</v>
      </c>
      <c r="OVY30" s="111" t="s">
        <v>58</v>
      </c>
      <c r="OVZ30" s="111"/>
      <c r="OWA30" s="111"/>
      <c r="OWB30" s="111"/>
      <c r="OWC30" s="111"/>
      <c r="OWD30" s="111"/>
      <c r="OWE30" s="111"/>
      <c r="OWF30" s="3" t="e">
        <f>OWF26/#REF!-0.01</f>
        <v>#REF!</v>
      </c>
      <c r="OWG30" s="111" t="s">
        <v>58</v>
      </c>
      <c r="OWH30" s="111"/>
      <c r="OWI30" s="111"/>
      <c r="OWJ30" s="111"/>
      <c r="OWK30" s="111"/>
      <c r="OWL30" s="111"/>
      <c r="OWM30" s="111"/>
      <c r="OWN30" s="3" t="e">
        <f>OWN26/#REF!-0.01</f>
        <v>#REF!</v>
      </c>
      <c r="OWO30" s="111" t="s">
        <v>58</v>
      </c>
      <c r="OWP30" s="111"/>
      <c r="OWQ30" s="111"/>
      <c r="OWR30" s="111"/>
      <c r="OWS30" s="111"/>
      <c r="OWT30" s="111"/>
      <c r="OWU30" s="111"/>
      <c r="OWV30" s="3" t="e">
        <f>OWV26/#REF!-0.01</f>
        <v>#REF!</v>
      </c>
      <c r="OWW30" s="111" t="s">
        <v>58</v>
      </c>
      <c r="OWX30" s="111"/>
      <c r="OWY30" s="111"/>
      <c r="OWZ30" s="111"/>
      <c r="OXA30" s="111"/>
      <c r="OXB30" s="111"/>
      <c r="OXC30" s="111"/>
      <c r="OXD30" s="3" t="e">
        <f>OXD26/#REF!-0.01</f>
        <v>#REF!</v>
      </c>
      <c r="OXE30" s="111" t="s">
        <v>58</v>
      </c>
      <c r="OXF30" s="111"/>
      <c r="OXG30" s="111"/>
      <c r="OXH30" s="111"/>
      <c r="OXI30" s="111"/>
      <c r="OXJ30" s="111"/>
      <c r="OXK30" s="111"/>
      <c r="OXL30" s="3" t="e">
        <f>OXL26/#REF!-0.01</f>
        <v>#REF!</v>
      </c>
      <c r="OXM30" s="111" t="s">
        <v>58</v>
      </c>
      <c r="OXN30" s="111"/>
      <c r="OXO30" s="111"/>
      <c r="OXP30" s="111"/>
      <c r="OXQ30" s="111"/>
      <c r="OXR30" s="111"/>
      <c r="OXS30" s="111"/>
      <c r="OXT30" s="3" t="e">
        <f>OXT26/#REF!-0.01</f>
        <v>#REF!</v>
      </c>
      <c r="OXU30" s="111" t="s">
        <v>58</v>
      </c>
      <c r="OXV30" s="111"/>
      <c r="OXW30" s="111"/>
      <c r="OXX30" s="111"/>
      <c r="OXY30" s="111"/>
      <c r="OXZ30" s="111"/>
      <c r="OYA30" s="111"/>
      <c r="OYB30" s="3" t="e">
        <f>OYB26/#REF!-0.01</f>
        <v>#REF!</v>
      </c>
      <c r="OYC30" s="111" t="s">
        <v>58</v>
      </c>
      <c r="OYD30" s="111"/>
      <c r="OYE30" s="111"/>
      <c r="OYF30" s="111"/>
      <c r="OYG30" s="111"/>
      <c r="OYH30" s="111"/>
      <c r="OYI30" s="111"/>
      <c r="OYJ30" s="3" t="e">
        <f>OYJ26/#REF!-0.01</f>
        <v>#REF!</v>
      </c>
      <c r="OYK30" s="111" t="s">
        <v>58</v>
      </c>
      <c r="OYL30" s="111"/>
      <c r="OYM30" s="111"/>
      <c r="OYN30" s="111"/>
      <c r="OYO30" s="111"/>
      <c r="OYP30" s="111"/>
      <c r="OYQ30" s="111"/>
      <c r="OYR30" s="3" t="e">
        <f>OYR26/#REF!-0.01</f>
        <v>#REF!</v>
      </c>
      <c r="OYS30" s="111" t="s">
        <v>58</v>
      </c>
      <c r="OYT30" s="111"/>
      <c r="OYU30" s="111"/>
      <c r="OYV30" s="111"/>
      <c r="OYW30" s="111"/>
      <c r="OYX30" s="111"/>
      <c r="OYY30" s="111"/>
      <c r="OYZ30" s="3" t="e">
        <f>OYZ26/#REF!-0.01</f>
        <v>#REF!</v>
      </c>
      <c r="OZA30" s="111" t="s">
        <v>58</v>
      </c>
      <c r="OZB30" s="111"/>
      <c r="OZC30" s="111"/>
      <c r="OZD30" s="111"/>
      <c r="OZE30" s="111"/>
      <c r="OZF30" s="111"/>
      <c r="OZG30" s="111"/>
      <c r="OZH30" s="3" t="e">
        <f>OZH26/#REF!-0.01</f>
        <v>#REF!</v>
      </c>
      <c r="OZI30" s="111" t="s">
        <v>58</v>
      </c>
      <c r="OZJ30" s="111"/>
      <c r="OZK30" s="111"/>
      <c r="OZL30" s="111"/>
      <c r="OZM30" s="111"/>
      <c r="OZN30" s="111"/>
      <c r="OZO30" s="111"/>
      <c r="OZP30" s="3" t="e">
        <f>OZP26/#REF!-0.01</f>
        <v>#REF!</v>
      </c>
      <c r="OZQ30" s="111" t="s">
        <v>58</v>
      </c>
      <c r="OZR30" s="111"/>
      <c r="OZS30" s="111"/>
      <c r="OZT30" s="111"/>
      <c r="OZU30" s="111"/>
      <c r="OZV30" s="111"/>
      <c r="OZW30" s="111"/>
      <c r="OZX30" s="3" t="e">
        <f>OZX26/#REF!-0.01</f>
        <v>#REF!</v>
      </c>
      <c r="OZY30" s="111" t="s">
        <v>58</v>
      </c>
      <c r="OZZ30" s="111"/>
      <c r="PAA30" s="111"/>
      <c r="PAB30" s="111"/>
      <c r="PAC30" s="111"/>
      <c r="PAD30" s="111"/>
      <c r="PAE30" s="111"/>
      <c r="PAF30" s="3" t="e">
        <f>PAF26/#REF!-0.01</f>
        <v>#REF!</v>
      </c>
      <c r="PAG30" s="111" t="s">
        <v>58</v>
      </c>
      <c r="PAH30" s="111"/>
      <c r="PAI30" s="111"/>
      <c r="PAJ30" s="111"/>
      <c r="PAK30" s="111"/>
      <c r="PAL30" s="111"/>
      <c r="PAM30" s="111"/>
      <c r="PAN30" s="3" t="e">
        <f>PAN26/#REF!-0.01</f>
        <v>#REF!</v>
      </c>
      <c r="PAO30" s="111" t="s">
        <v>58</v>
      </c>
      <c r="PAP30" s="111"/>
      <c r="PAQ30" s="111"/>
      <c r="PAR30" s="111"/>
      <c r="PAS30" s="111"/>
      <c r="PAT30" s="111"/>
      <c r="PAU30" s="111"/>
      <c r="PAV30" s="3" t="e">
        <f>PAV26/#REF!-0.01</f>
        <v>#REF!</v>
      </c>
      <c r="PAW30" s="111" t="s">
        <v>58</v>
      </c>
      <c r="PAX30" s="111"/>
      <c r="PAY30" s="111"/>
      <c r="PAZ30" s="111"/>
      <c r="PBA30" s="111"/>
      <c r="PBB30" s="111"/>
      <c r="PBC30" s="111"/>
      <c r="PBD30" s="3" t="e">
        <f>PBD26/#REF!-0.01</f>
        <v>#REF!</v>
      </c>
      <c r="PBE30" s="111" t="s">
        <v>58</v>
      </c>
      <c r="PBF30" s="111"/>
      <c r="PBG30" s="111"/>
      <c r="PBH30" s="111"/>
      <c r="PBI30" s="111"/>
      <c r="PBJ30" s="111"/>
      <c r="PBK30" s="111"/>
      <c r="PBL30" s="3" t="e">
        <f>PBL26/#REF!-0.01</f>
        <v>#REF!</v>
      </c>
      <c r="PBM30" s="111" t="s">
        <v>58</v>
      </c>
      <c r="PBN30" s="111"/>
      <c r="PBO30" s="111"/>
      <c r="PBP30" s="111"/>
      <c r="PBQ30" s="111"/>
      <c r="PBR30" s="111"/>
      <c r="PBS30" s="111"/>
      <c r="PBT30" s="3" t="e">
        <f>PBT26/#REF!-0.01</f>
        <v>#REF!</v>
      </c>
      <c r="PBU30" s="111" t="s">
        <v>58</v>
      </c>
      <c r="PBV30" s="111"/>
      <c r="PBW30" s="111"/>
      <c r="PBX30" s="111"/>
      <c r="PBY30" s="111"/>
      <c r="PBZ30" s="111"/>
      <c r="PCA30" s="111"/>
      <c r="PCB30" s="3" t="e">
        <f>PCB26/#REF!-0.01</f>
        <v>#REF!</v>
      </c>
      <c r="PCC30" s="111" t="s">
        <v>58</v>
      </c>
      <c r="PCD30" s="111"/>
      <c r="PCE30" s="111"/>
      <c r="PCF30" s="111"/>
      <c r="PCG30" s="111"/>
      <c r="PCH30" s="111"/>
      <c r="PCI30" s="111"/>
      <c r="PCJ30" s="3" t="e">
        <f>PCJ26/#REF!-0.01</f>
        <v>#REF!</v>
      </c>
      <c r="PCK30" s="111" t="s">
        <v>58</v>
      </c>
      <c r="PCL30" s="111"/>
      <c r="PCM30" s="111"/>
      <c r="PCN30" s="111"/>
      <c r="PCO30" s="111"/>
      <c r="PCP30" s="111"/>
      <c r="PCQ30" s="111"/>
      <c r="PCR30" s="3" t="e">
        <f>PCR26/#REF!-0.01</f>
        <v>#REF!</v>
      </c>
      <c r="PCS30" s="111" t="s">
        <v>58</v>
      </c>
      <c r="PCT30" s="111"/>
      <c r="PCU30" s="111"/>
      <c r="PCV30" s="111"/>
      <c r="PCW30" s="111"/>
      <c r="PCX30" s="111"/>
      <c r="PCY30" s="111"/>
      <c r="PCZ30" s="3" t="e">
        <f>PCZ26/#REF!-0.01</f>
        <v>#REF!</v>
      </c>
      <c r="PDA30" s="111" t="s">
        <v>58</v>
      </c>
      <c r="PDB30" s="111"/>
      <c r="PDC30" s="111"/>
      <c r="PDD30" s="111"/>
      <c r="PDE30" s="111"/>
      <c r="PDF30" s="111"/>
      <c r="PDG30" s="111"/>
      <c r="PDH30" s="3" t="e">
        <f>PDH26/#REF!-0.01</f>
        <v>#REF!</v>
      </c>
      <c r="PDI30" s="111" t="s">
        <v>58</v>
      </c>
      <c r="PDJ30" s="111"/>
      <c r="PDK30" s="111"/>
      <c r="PDL30" s="111"/>
      <c r="PDM30" s="111"/>
      <c r="PDN30" s="111"/>
      <c r="PDO30" s="111"/>
      <c r="PDP30" s="3" t="e">
        <f>PDP26/#REF!-0.01</f>
        <v>#REF!</v>
      </c>
      <c r="PDQ30" s="111" t="s">
        <v>58</v>
      </c>
      <c r="PDR30" s="111"/>
      <c r="PDS30" s="111"/>
      <c r="PDT30" s="111"/>
      <c r="PDU30" s="111"/>
      <c r="PDV30" s="111"/>
      <c r="PDW30" s="111"/>
      <c r="PDX30" s="3" t="e">
        <f>PDX26/#REF!-0.01</f>
        <v>#REF!</v>
      </c>
      <c r="PDY30" s="111" t="s">
        <v>58</v>
      </c>
      <c r="PDZ30" s="111"/>
      <c r="PEA30" s="111"/>
      <c r="PEB30" s="111"/>
      <c r="PEC30" s="111"/>
      <c r="PED30" s="111"/>
      <c r="PEE30" s="111"/>
      <c r="PEF30" s="3" t="e">
        <f>PEF26/#REF!-0.01</f>
        <v>#REF!</v>
      </c>
      <c r="PEG30" s="111" t="s">
        <v>58</v>
      </c>
      <c r="PEH30" s="111"/>
      <c r="PEI30" s="111"/>
      <c r="PEJ30" s="111"/>
      <c r="PEK30" s="111"/>
      <c r="PEL30" s="111"/>
      <c r="PEM30" s="111"/>
      <c r="PEN30" s="3" t="e">
        <f>PEN26/#REF!-0.01</f>
        <v>#REF!</v>
      </c>
      <c r="PEO30" s="111" t="s">
        <v>58</v>
      </c>
      <c r="PEP30" s="111"/>
      <c r="PEQ30" s="111"/>
      <c r="PER30" s="111"/>
      <c r="PES30" s="111"/>
      <c r="PET30" s="111"/>
      <c r="PEU30" s="111"/>
      <c r="PEV30" s="3" t="e">
        <f>PEV26/#REF!-0.01</f>
        <v>#REF!</v>
      </c>
      <c r="PEW30" s="111" t="s">
        <v>58</v>
      </c>
      <c r="PEX30" s="111"/>
      <c r="PEY30" s="111"/>
      <c r="PEZ30" s="111"/>
      <c r="PFA30" s="111"/>
      <c r="PFB30" s="111"/>
      <c r="PFC30" s="111"/>
      <c r="PFD30" s="3" t="e">
        <f>PFD26/#REF!-0.01</f>
        <v>#REF!</v>
      </c>
      <c r="PFE30" s="111" t="s">
        <v>58</v>
      </c>
      <c r="PFF30" s="111"/>
      <c r="PFG30" s="111"/>
      <c r="PFH30" s="111"/>
      <c r="PFI30" s="111"/>
      <c r="PFJ30" s="111"/>
      <c r="PFK30" s="111"/>
      <c r="PFL30" s="3" t="e">
        <f>PFL26/#REF!-0.01</f>
        <v>#REF!</v>
      </c>
      <c r="PFM30" s="111" t="s">
        <v>58</v>
      </c>
      <c r="PFN30" s="111"/>
      <c r="PFO30" s="111"/>
      <c r="PFP30" s="111"/>
      <c r="PFQ30" s="111"/>
      <c r="PFR30" s="111"/>
      <c r="PFS30" s="111"/>
      <c r="PFT30" s="3" t="e">
        <f>PFT26/#REF!-0.01</f>
        <v>#REF!</v>
      </c>
      <c r="PFU30" s="111" t="s">
        <v>58</v>
      </c>
      <c r="PFV30" s="111"/>
      <c r="PFW30" s="111"/>
      <c r="PFX30" s="111"/>
      <c r="PFY30" s="111"/>
      <c r="PFZ30" s="111"/>
      <c r="PGA30" s="111"/>
      <c r="PGB30" s="3" t="e">
        <f>PGB26/#REF!-0.01</f>
        <v>#REF!</v>
      </c>
      <c r="PGC30" s="111" t="s">
        <v>58</v>
      </c>
      <c r="PGD30" s="111"/>
      <c r="PGE30" s="111"/>
      <c r="PGF30" s="111"/>
      <c r="PGG30" s="111"/>
      <c r="PGH30" s="111"/>
      <c r="PGI30" s="111"/>
      <c r="PGJ30" s="3" t="e">
        <f>PGJ26/#REF!-0.01</f>
        <v>#REF!</v>
      </c>
      <c r="PGK30" s="111" t="s">
        <v>58</v>
      </c>
      <c r="PGL30" s="111"/>
      <c r="PGM30" s="111"/>
      <c r="PGN30" s="111"/>
      <c r="PGO30" s="111"/>
      <c r="PGP30" s="111"/>
      <c r="PGQ30" s="111"/>
      <c r="PGR30" s="3" t="e">
        <f>PGR26/#REF!-0.01</f>
        <v>#REF!</v>
      </c>
      <c r="PGS30" s="111" t="s">
        <v>58</v>
      </c>
      <c r="PGT30" s="111"/>
      <c r="PGU30" s="111"/>
      <c r="PGV30" s="111"/>
      <c r="PGW30" s="111"/>
      <c r="PGX30" s="111"/>
      <c r="PGY30" s="111"/>
      <c r="PGZ30" s="3" t="e">
        <f>PGZ26/#REF!-0.01</f>
        <v>#REF!</v>
      </c>
      <c r="PHA30" s="111" t="s">
        <v>58</v>
      </c>
      <c r="PHB30" s="111"/>
      <c r="PHC30" s="111"/>
      <c r="PHD30" s="111"/>
      <c r="PHE30" s="111"/>
      <c r="PHF30" s="111"/>
      <c r="PHG30" s="111"/>
      <c r="PHH30" s="3" t="e">
        <f>PHH26/#REF!-0.01</f>
        <v>#REF!</v>
      </c>
      <c r="PHI30" s="111" t="s">
        <v>58</v>
      </c>
      <c r="PHJ30" s="111"/>
      <c r="PHK30" s="111"/>
      <c r="PHL30" s="111"/>
      <c r="PHM30" s="111"/>
      <c r="PHN30" s="111"/>
      <c r="PHO30" s="111"/>
      <c r="PHP30" s="3" t="e">
        <f>PHP26/#REF!-0.01</f>
        <v>#REF!</v>
      </c>
      <c r="PHQ30" s="111" t="s">
        <v>58</v>
      </c>
      <c r="PHR30" s="111"/>
      <c r="PHS30" s="111"/>
      <c r="PHT30" s="111"/>
      <c r="PHU30" s="111"/>
      <c r="PHV30" s="111"/>
      <c r="PHW30" s="111"/>
      <c r="PHX30" s="3" t="e">
        <f>PHX26/#REF!-0.01</f>
        <v>#REF!</v>
      </c>
      <c r="PHY30" s="111" t="s">
        <v>58</v>
      </c>
      <c r="PHZ30" s="111"/>
      <c r="PIA30" s="111"/>
      <c r="PIB30" s="111"/>
      <c r="PIC30" s="111"/>
      <c r="PID30" s="111"/>
      <c r="PIE30" s="111"/>
      <c r="PIF30" s="3" t="e">
        <f>PIF26/#REF!-0.01</f>
        <v>#REF!</v>
      </c>
      <c r="PIG30" s="111" t="s">
        <v>58</v>
      </c>
      <c r="PIH30" s="111"/>
      <c r="PII30" s="111"/>
      <c r="PIJ30" s="111"/>
      <c r="PIK30" s="111"/>
      <c r="PIL30" s="111"/>
      <c r="PIM30" s="111"/>
      <c r="PIN30" s="3" t="e">
        <f>PIN26/#REF!-0.01</f>
        <v>#REF!</v>
      </c>
      <c r="PIO30" s="111" t="s">
        <v>58</v>
      </c>
      <c r="PIP30" s="111"/>
      <c r="PIQ30" s="111"/>
      <c r="PIR30" s="111"/>
      <c r="PIS30" s="111"/>
      <c r="PIT30" s="111"/>
      <c r="PIU30" s="111"/>
      <c r="PIV30" s="3" t="e">
        <f>PIV26/#REF!-0.01</f>
        <v>#REF!</v>
      </c>
      <c r="PIW30" s="111" t="s">
        <v>58</v>
      </c>
      <c r="PIX30" s="111"/>
      <c r="PIY30" s="111"/>
      <c r="PIZ30" s="111"/>
      <c r="PJA30" s="111"/>
      <c r="PJB30" s="111"/>
      <c r="PJC30" s="111"/>
      <c r="PJD30" s="3" t="e">
        <f>PJD26/#REF!-0.01</f>
        <v>#REF!</v>
      </c>
      <c r="PJE30" s="111" t="s">
        <v>58</v>
      </c>
      <c r="PJF30" s="111"/>
      <c r="PJG30" s="111"/>
      <c r="PJH30" s="111"/>
      <c r="PJI30" s="111"/>
      <c r="PJJ30" s="111"/>
      <c r="PJK30" s="111"/>
      <c r="PJL30" s="3" t="e">
        <f>PJL26/#REF!-0.01</f>
        <v>#REF!</v>
      </c>
      <c r="PJM30" s="111" t="s">
        <v>58</v>
      </c>
      <c r="PJN30" s="111"/>
      <c r="PJO30" s="111"/>
      <c r="PJP30" s="111"/>
      <c r="PJQ30" s="111"/>
      <c r="PJR30" s="111"/>
      <c r="PJS30" s="111"/>
      <c r="PJT30" s="3" t="e">
        <f>PJT26/#REF!-0.01</f>
        <v>#REF!</v>
      </c>
      <c r="PJU30" s="111" t="s">
        <v>58</v>
      </c>
      <c r="PJV30" s="111"/>
      <c r="PJW30" s="111"/>
      <c r="PJX30" s="111"/>
      <c r="PJY30" s="111"/>
      <c r="PJZ30" s="111"/>
      <c r="PKA30" s="111"/>
      <c r="PKB30" s="3" t="e">
        <f>PKB26/#REF!-0.01</f>
        <v>#REF!</v>
      </c>
      <c r="PKC30" s="111" t="s">
        <v>58</v>
      </c>
      <c r="PKD30" s="111"/>
      <c r="PKE30" s="111"/>
      <c r="PKF30" s="111"/>
      <c r="PKG30" s="111"/>
      <c r="PKH30" s="111"/>
      <c r="PKI30" s="111"/>
      <c r="PKJ30" s="3" t="e">
        <f>PKJ26/#REF!-0.01</f>
        <v>#REF!</v>
      </c>
      <c r="PKK30" s="111" t="s">
        <v>58</v>
      </c>
      <c r="PKL30" s="111"/>
      <c r="PKM30" s="111"/>
      <c r="PKN30" s="111"/>
      <c r="PKO30" s="111"/>
      <c r="PKP30" s="111"/>
      <c r="PKQ30" s="111"/>
      <c r="PKR30" s="3" t="e">
        <f>PKR26/#REF!-0.01</f>
        <v>#REF!</v>
      </c>
      <c r="PKS30" s="111" t="s">
        <v>58</v>
      </c>
      <c r="PKT30" s="111"/>
      <c r="PKU30" s="111"/>
      <c r="PKV30" s="111"/>
      <c r="PKW30" s="111"/>
      <c r="PKX30" s="111"/>
      <c r="PKY30" s="111"/>
      <c r="PKZ30" s="3" t="e">
        <f>PKZ26/#REF!-0.01</f>
        <v>#REF!</v>
      </c>
      <c r="PLA30" s="111" t="s">
        <v>58</v>
      </c>
      <c r="PLB30" s="111"/>
      <c r="PLC30" s="111"/>
      <c r="PLD30" s="111"/>
      <c r="PLE30" s="111"/>
      <c r="PLF30" s="111"/>
      <c r="PLG30" s="111"/>
      <c r="PLH30" s="3" t="e">
        <f>PLH26/#REF!-0.01</f>
        <v>#REF!</v>
      </c>
      <c r="PLI30" s="111" t="s">
        <v>58</v>
      </c>
      <c r="PLJ30" s="111"/>
      <c r="PLK30" s="111"/>
      <c r="PLL30" s="111"/>
      <c r="PLM30" s="111"/>
      <c r="PLN30" s="111"/>
      <c r="PLO30" s="111"/>
      <c r="PLP30" s="3" t="e">
        <f>PLP26/#REF!-0.01</f>
        <v>#REF!</v>
      </c>
      <c r="PLQ30" s="111" t="s">
        <v>58</v>
      </c>
      <c r="PLR30" s="111"/>
      <c r="PLS30" s="111"/>
      <c r="PLT30" s="111"/>
      <c r="PLU30" s="111"/>
      <c r="PLV30" s="111"/>
      <c r="PLW30" s="111"/>
      <c r="PLX30" s="3" t="e">
        <f>PLX26/#REF!-0.01</f>
        <v>#REF!</v>
      </c>
      <c r="PLY30" s="111" t="s">
        <v>58</v>
      </c>
      <c r="PLZ30" s="111"/>
      <c r="PMA30" s="111"/>
      <c r="PMB30" s="111"/>
      <c r="PMC30" s="111"/>
      <c r="PMD30" s="111"/>
      <c r="PME30" s="111"/>
      <c r="PMF30" s="3" t="e">
        <f>PMF26/#REF!-0.01</f>
        <v>#REF!</v>
      </c>
      <c r="PMG30" s="111" t="s">
        <v>58</v>
      </c>
      <c r="PMH30" s="111"/>
      <c r="PMI30" s="111"/>
      <c r="PMJ30" s="111"/>
      <c r="PMK30" s="111"/>
      <c r="PML30" s="111"/>
      <c r="PMM30" s="111"/>
      <c r="PMN30" s="3" t="e">
        <f>PMN26/#REF!-0.01</f>
        <v>#REF!</v>
      </c>
      <c r="PMO30" s="111" t="s">
        <v>58</v>
      </c>
      <c r="PMP30" s="111"/>
      <c r="PMQ30" s="111"/>
      <c r="PMR30" s="111"/>
      <c r="PMS30" s="111"/>
      <c r="PMT30" s="111"/>
      <c r="PMU30" s="111"/>
      <c r="PMV30" s="3" t="e">
        <f>PMV26/#REF!-0.01</f>
        <v>#REF!</v>
      </c>
      <c r="PMW30" s="111" t="s">
        <v>58</v>
      </c>
      <c r="PMX30" s="111"/>
      <c r="PMY30" s="111"/>
      <c r="PMZ30" s="111"/>
      <c r="PNA30" s="111"/>
      <c r="PNB30" s="111"/>
      <c r="PNC30" s="111"/>
      <c r="PND30" s="3" t="e">
        <f>PND26/#REF!-0.01</f>
        <v>#REF!</v>
      </c>
      <c r="PNE30" s="111" t="s">
        <v>58</v>
      </c>
      <c r="PNF30" s="111"/>
      <c r="PNG30" s="111"/>
      <c r="PNH30" s="111"/>
      <c r="PNI30" s="111"/>
      <c r="PNJ30" s="111"/>
      <c r="PNK30" s="111"/>
      <c r="PNL30" s="3" t="e">
        <f>PNL26/#REF!-0.01</f>
        <v>#REF!</v>
      </c>
      <c r="PNM30" s="111" t="s">
        <v>58</v>
      </c>
      <c r="PNN30" s="111"/>
      <c r="PNO30" s="111"/>
      <c r="PNP30" s="111"/>
      <c r="PNQ30" s="111"/>
      <c r="PNR30" s="111"/>
      <c r="PNS30" s="111"/>
      <c r="PNT30" s="3" t="e">
        <f>PNT26/#REF!-0.01</f>
        <v>#REF!</v>
      </c>
      <c r="PNU30" s="111" t="s">
        <v>58</v>
      </c>
      <c r="PNV30" s="111"/>
      <c r="PNW30" s="111"/>
      <c r="PNX30" s="111"/>
      <c r="PNY30" s="111"/>
      <c r="PNZ30" s="111"/>
      <c r="POA30" s="111"/>
      <c r="POB30" s="3" t="e">
        <f>POB26/#REF!-0.01</f>
        <v>#REF!</v>
      </c>
      <c r="POC30" s="111" t="s">
        <v>58</v>
      </c>
      <c r="POD30" s="111"/>
      <c r="POE30" s="111"/>
      <c r="POF30" s="111"/>
      <c r="POG30" s="111"/>
      <c r="POH30" s="111"/>
      <c r="POI30" s="111"/>
      <c r="POJ30" s="3" t="e">
        <f>POJ26/#REF!-0.01</f>
        <v>#REF!</v>
      </c>
      <c r="POK30" s="111" t="s">
        <v>58</v>
      </c>
      <c r="POL30" s="111"/>
      <c r="POM30" s="111"/>
      <c r="PON30" s="111"/>
      <c r="POO30" s="111"/>
      <c r="POP30" s="111"/>
      <c r="POQ30" s="111"/>
      <c r="POR30" s="3" t="e">
        <f>POR26/#REF!-0.01</f>
        <v>#REF!</v>
      </c>
      <c r="POS30" s="111" t="s">
        <v>58</v>
      </c>
      <c r="POT30" s="111"/>
      <c r="POU30" s="111"/>
      <c r="POV30" s="111"/>
      <c r="POW30" s="111"/>
      <c r="POX30" s="111"/>
      <c r="POY30" s="111"/>
      <c r="POZ30" s="3" t="e">
        <f>POZ26/#REF!-0.01</f>
        <v>#REF!</v>
      </c>
      <c r="PPA30" s="111" t="s">
        <v>58</v>
      </c>
      <c r="PPB30" s="111"/>
      <c r="PPC30" s="111"/>
      <c r="PPD30" s="111"/>
      <c r="PPE30" s="111"/>
      <c r="PPF30" s="111"/>
      <c r="PPG30" s="111"/>
      <c r="PPH30" s="3" t="e">
        <f>PPH26/#REF!-0.01</f>
        <v>#REF!</v>
      </c>
      <c r="PPI30" s="111" t="s">
        <v>58</v>
      </c>
      <c r="PPJ30" s="111"/>
      <c r="PPK30" s="111"/>
      <c r="PPL30" s="111"/>
      <c r="PPM30" s="111"/>
      <c r="PPN30" s="111"/>
      <c r="PPO30" s="111"/>
      <c r="PPP30" s="3" t="e">
        <f>PPP26/#REF!-0.01</f>
        <v>#REF!</v>
      </c>
      <c r="PPQ30" s="111" t="s">
        <v>58</v>
      </c>
      <c r="PPR30" s="111"/>
      <c r="PPS30" s="111"/>
      <c r="PPT30" s="111"/>
      <c r="PPU30" s="111"/>
      <c r="PPV30" s="111"/>
      <c r="PPW30" s="111"/>
      <c r="PPX30" s="3" t="e">
        <f>PPX26/#REF!-0.01</f>
        <v>#REF!</v>
      </c>
      <c r="PPY30" s="111" t="s">
        <v>58</v>
      </c>
      <c r="PPZ30" s="111"/>
      <c r="PQA30" s="111"/>
      <c r="PQB30" s="111"/>
      <c r="PQC30" s="111"/>
      <c r="PQD30" s="111"/>
      <c r="PQE30" s="111"/>
      <c r="PQF30" s="3" t="e">
        <f>PQF26/#REF!-0.01</f>
        <v>#REF!</v>
      </c>
      <c r="PQG30" s="111" t="s">
        <v>58</v>
      </c>
      <c r="PQH30" s="111"/>
      <c r="PQI30" s="111"/>
      <c r="PQJ30" s="111"/>
      <c r="PQK30" s="111"/>
      <c r="PQL30" s="111"/>
      <c r="PQM30" s="111"/>
      <c r="PQN30" s="3" t="e">
        <f>PQN26/#REF!-0.01</f>
        <v>#REF!</v>
      </c>
      <c r="PQO30" s="111" t="s">
        <v>58</v>
      </c>
      <c r="PQP30" s="111"/>
      <c r="PQQ30" s="111"/>
      <c r="PQR30" s="111"/>
      <c r="PQS30" s="111"/>
      <c r="PQT30" s="111"/>
      <c r="PQU30" s="111"/>
      <c r="PQV30" s="3" t="e">
        <f>PQV26/#REF!-0.01</f>
        <v>#REF!</v>
      </c>
      <c r="PQW30" s="111" t="s">
        <v>58</v>
      </c>
      <c r="PQX30" s="111"/>
      <c r="PQY30" s="111"/>
      <c r="PQZ30" s="111"/>
      <c r="PRA30" s="111"/>
      <c r="PRB30" s="111"/>
      <c r="PRC30" s="111"/>
      <c r="PRD30" s="3" t="e">
        <f>PRD26/#REF!-0.01</f>
        <v>#REF!</v>
      </c>
      <c r="PRE30" s="111" t="s">
        <v>58</v>
      </c>
      <c r="PRF30" s="111"/>
      <c r="PRG30" s="111"/>
      <c r="PRH30" s="111"/>
      <c r="PRI30" s="111"/>
      <c r="PRJ30" s="111"/>
      <c r="PRK30" s="111"/>
      <c r="PRL30" s="3" t="e">
        <f>PRL26/#REF!-0.01</f>
        <v>#REF!</v>
      </c>
      <c r="PRM30" s="111" t="s">
        <v>58</v>
      </c>
      <c r="PRN30" s="111"/>
      <c r="PRO30" s="111"/>
      <c r="PRP30" s="111"/>
      <c r="PRQ30" s="111"/>
      <c r="PRR30" s="111"/>
      <c r="PRS30" s="111"/>
      <c r="PRT30" s="3" t="e">
        <f>PRT26/#REF!-0.01</f>
        <v>#REF!</v>
      </c>
      <c r="PRU30" s="111" t="s">
        <v>58</v>
      </c>
      <c r="PRV30" s="111"/>
      <c r="PRW30" s="111"/>
      <c r="PRX30" s="111"/>
      <c r="PRY30" s="111"/>
      <c r="PRZ30" s="111"/>
      <c r="PSA30" s="111"/>
      <c r="PSB30" s="3" t="e">
        <f>PSB26/#REF!-0.01</f>
        <v>#REF!</v>
      </c>
      <c r="PSC30" s="111" t="s">
        <v>58</v>
      </c>
      <c r="PSD30" s="111"/>
      <c r="PSE30" s="111"/>
      <c r="PSF30" s="111"/>
      <c r="PSG30" s="111"/>
      <c r="PSH30" s="111"/>
      <c r="PSI30" s="111"/>
      <c r="PSJ30" s="3" t="e">
        <f>PSJ26/#REF!-0.01</f>
        <v>#REF!</v>
      </c>
      <c r="PSK30" s="111" t="s">
        <v>58</v>
      </c>
      <c r="PSL30" s="111"/>
      <c r="PSM30" s="111"/>
      <c r="PSN30" s="111"/>
      <c r="PSO30" s="111"/>
      <c r="PSP30" s="111"/>
      <c r="PSQ30" s="111"/>
      <c r="PSR30" s="3" t="e">
        <f>PSR26/#REF!-0.01</f>
        <v>#REF!</v>
      </c>
      <c r="PSS30" s="111" t="s">
        <v>58</v>
      </c>
      <c r="PST30" s="111"/>
      <c r="PSU30" s="111"/>
      <c r="PSV30" s="111"/>
      <c r="PSW30" s="111"/>
      <c r="PSX30" s="111"/>
      <c r="PSY30" s="111"/>
      <c r="PSZ30" s="3" t="e">
        <f>PSZ26/#REF!-0.01</f>
        <v>#REF!</v>
      </c>
      <c r="PTA30" s="111" t="s">
        <v>58</v>
      </c>
      <c r="PTB30" s="111"/>
      <c r="PTC30" s="111"/>
      <c r="PTD30" s="111"/>
      <c r="PTE30" s="111"/>
      <c r="PTF30" s="111"/>
      <c r="PTG30" s="111"/>
      <c r="PTH30" s="3" t="e">
        <f>PTH26/#REF!-0.01</f>
        <v>#REF!</v>
      </c>
      <c r="PTI30" s="111" t="s">
        <v>58</v>
      </c>
      <c r="PTJ30" s="111"/>
      <c r="PTK30" s="111"/>
      <c r="PTL30" s="111"/>
      <c r="PTM30" s="111"/>
      <c r="PTN30" s="111"/>
      <c r="PTO30" s="111"/>
      <c r="PTP30" s="3" t="e">
        <f>PTP26/#REF!-0.01</f>
        <v>#REF!</v>
      </c>
      <c r="PTQ30" s="111" t="s">
        <v>58</v>
      </c>
      <c r="PTR30" s="111"/>
      <c r="PTS30" s="111"/>
      <c r="PTT30" s="111"/>
      <c r="PTU30" s="111"/>
      <c r="PTV30" s="111"/>
      <c r="PTW30" s="111"/>
      <c r="PTX30" s="3" t="e">
        <f>PTX26/#REF!-0.01</f>
        <v>#REF!</v>
      </c>
      <c r="PTY30" s="111" t="s">
        <v>58</v>
      </c>
      <c r="PTZ30" s="111"/>
      <c r="PUA30" s="111"/>
      <c r="PUB30" s="111"/>
      <c r="PUC30" s="111"/>
      <c r="PUD30" s="111"/>
      <c r="PUE30" s="111"/>
      <c r="PUF30" s="3" t="e">
        <f>PUF26/#REF!-0.01</f>
        <v>#REF!</v>
      </c>
      <c r="PUG30" s="111" t="s">
        <v>58</v>
      </c>
      <c r="PUH30" s="111"/>
      <c r="PUI30" s="111"/>
      <c r="PUJ30" s="111"/>
      <c r="PUK30" s="111"/>
      <c r="PUL30" s="111"/>
      <c r="PUM30" s="111"/>
      <c r="PUN30" s="3" t="e">
        <f>PUN26/#REF!-0.01</f>
        <v>#REF!</v>
      </c>
      <c r="PUO30" s="111" t="s">
        <v>58</v>
      </c>
      <c r="PUP30" s="111"/>
      <c r="PUQ30" s="111"/>
      <c r="PUR30" s="111"/>
      <c r="PUS30" s="111"/>
      <c r="PUT30" s="111"/>
      <c r="PUU30" s="111"/>
      <c r="PUV30" s="3" t="e">
        <f>PUV26/#REF!-0.01</f>
        <v>#REF!</v>
      </c>
      <c r="PUW30" s="111" t="s">
        <v>58</v>
      </c>
      <c r="PUX30" s="111"/>
      <c r="PUY30" s="111"/>
      <c r="PUZ30" s="111"/>
      <c r="PVA30" s="111"/>
      <c r="PVB30" s="111"/>
      <c r="PVC30" s="111"/>
      <c r="PVD30" s="3" t="e">
        <f>PVD26/#REF!-0.01</f>
        <v>#REF!</v>
      </c>
      <c r="PVE30" s="111" t="s">
        <v>58</v>
      </c>
      <c r="PVF30" s="111"/>
      <c r="PVG30" s="111"/>
      <c r="PVH30" s="111"/>
      <c r="PVI30" s="111"/>
      <c r="PVJ30" s="111"/>
      <c r="PVK30" s="111"/>
      <c r="PVL30" s="3" t="e">
        <f>PVL26/#REF!-0.01</f>
        <v>#REF!</v>
      </c>
      <c r="PVM30" s="111" t="s">
        <v>58</v>
      </c>
      <c r="PVN30" s="111"/>
      <c r="PVO30" s="111"/>
      <c r="PVP30" s="111"/>
      <c r="PVQ30" s="111"/>
      <c r="PVR30" s="111"/>
      <c r="PVS30" s="111"/>
      <c r="PVT30" s="3" t="e">
        <f>PVT26/#REF!-0.01</f>
        <v>#REF!</v>
      </c>
      <c r="PVU30" s="111" t="s">
        <v>58</v>
      </c>
      <c r="PVV30" s="111"/>
      <c r="PVW30" s="111"/>
      <c r="PVX30" s="111"/>
      <c r="PVY30" s="111"/>
      <c r="PVZ30" s="111"/>
      <c r="PWA30" s="111"/>
      <c r="PWB30" s="3" t="e">
        <f>PWB26/#REF!-0.01</f>
        <v>#REF!</v>
      </c>
      <c r="PWC30" s="111" t="s">
        <v>58</v>
      </c>
      <c r="PWD30" s="111"/>
      <c r="PWE30" s="111"/>
      <c r="PWF30" s="111"/>
      <c r="PWG30" s="111"/>
      <c r="PWH30" s="111"/>
      <c r="PWI30" s="111"/>
      <c r="PWJ30" s="3" t="e">
        <f>PWJ26/#REF!-0.01</f>
        <v>#REF!</v>
      </c>
      <c r="PWK30" s="111" t="s">
        <v>58</v>
      </c>
      <c r="PWL30" s="111"/>
      <c r="PWM30" s="111"/>
      <c r="PWN30" s="111"/>
      <c r="PWO30" s="111"/>
      <c r="PWP30" s="111"/>
      <c r="PWQ30" s="111"/>
      <c r="PWR30" s="3" t="e">
        <f>PWR26/#REF!-0.01</f>
        <v>#REF!</v>
      </c>
      <c r="PWS30" s="111" t="s">
        <v>58</v>
      </c>
      <c r="PWT30" s="111"/>
      <c r="PWU30" s="111"/>
      <c r="PWV30" s="111"/>
      <c r="PWW30" s="111"/>
      <c r="PWX30" s="111"/>
      <c r="PWY30" s="111"/>
      <c r="PWZ30" s="3" t="e">
        <f>PWZ26/#REF!-0.01</f>
        <v>#REF!</v>
      </c>
      <c r="PXA30" s="111" t="s">
        <v>58</v>
      </c>
      <c r="PXB30" s="111"/>
      <c r="PXC30" s="111"/>
      <c r="PXD30" s="111"/>
      <c r="PXE30" s="111"/>
      <c r="PXF30" s="111"/>
      <c r="PXG30" s="111"/>
      <c r="PXH30" s="3" t="e">
        <f>PXH26/#REF!-0.01</f>
        <v>#REF!</v>
      </c>
      <c r="PXI30" s="111" t="s">
        <v>58</v>
      </c>
      <c r="PXJ30" s="111"/>
      <c r="PXK30" s="111"/>
      <c r="PXL30" s="111"/>
      <c r="PXM30" s="111"/>
      <c r="PXN30" s="111"/>
      <c r="PXO30" s="111"/>
      <c r="PXP30" s="3" t="e">
        <f>PXP26/#REF!-0.01</f>
        <v>#REF!</v>
      </c>
      <c r="PXQ30" s="111" t="s">
        <v>58</v>
      </c>
      <c r="PXR30" s="111"/>
      <c r="PXS30" s="111"/>
      <c r="PXT30" s="111"/>
      <c r="PXU30" s="111"/>
      <c r="PXV30" s="111"/>
      <c r="PXW30" s="111"/>
      <c r="PXX30" s="3" t="e">
        <f>PXX26/#REF!-0.01</f>
        <v>#REF!</v>
      </c>
      <c r="PXY30" s="111" t="s">
        <v>58</v>
      </c>
      <c r="PXZ30" s="111"/>
      <c r="PYA30" s="111"/>
      <c r="PYB30" s="111"/>
      <c r="PYC30" s="111"/>
      <c r="PYD30" s="111"/>
      <c r="PYE30" s="111"/>
      <c r="PYF30" s="3" t="e">
        <f>PYF26/#REF!-0.01</f>
        <v>#REF!</v>
      </c>
      <c r="PYG30" s="111" t="s">
        <v>58</v>
      </c>
      <c r="PYH30" s="111"/>
      <c r="PYI30" s="111"/>
      <c r="PYJ30" s="111"/>
      <c r="PYK30" s="111"/>
      <c r="PYL30" s="111"/>
      <c r="PYM30" s="111"/>
      <c r="PYN30" s="3" t="e">
        <f>PYN26/#REF!-0.01</f>
        <v>#REF!</v>
      </c>
      <c r="PYO30" s="111" t="s">
        <v>58</v>
      </c>
      <c r="PYP30" s="111"/>
      <c r="PYQ30" s="111"/>
      <c r="PYR30" s="111"/>
      <c r="PYS30" s="111"/>
      <c r="PYT30" s="111"/>
      <c r="PYU30" s="111"/>
      <c r="PYV30" s="3" t="e">
        <f>PYV26/#REF!-0.01</f>
        <v>#REF!</v>
      </c>
      <c r="PYW30" s="111" t="s">
        <v>58</v>
      </c>
      <c r="PYX30" s="111"/>
      <c r="PYY30" s="111"/>
      <c r="PYZ30" s="111"/>
      <c r="PZA30" s="111"/>
      <c r="PZB30" s="111"/>
      <c r="PZC30" s="111"/>
      <c r="PZD30" s="3" t="e">
        <f>PZD26/#REF!-0.01</f>
        <v>#REF!</v>
      </c>
      <c r="PZE30" s="111" t="s">
        <v>58</v>
      </c>
      <c r="PZF30" s="111"/>
      <c r="PZG30" s="111"/>
      <c r="PZH30" s="111"/>
      <c r="PZI30" s="111"/>
      <c r="PZJ30" s="111"/>
      <c r="PZK30" s="111"/>
      <c r="PZL30" s="3" t="e">
        <f>PZL26/#REF!-0.01</f>
        <v>#REF!</v>
      </c>
      <c r="PZM30" s="111" t="s">
        <v>58</v>
      </c>
      <c r="PZN30" s="111"/>
      <c r="PZO30" s="111"/>
      <c r="PZP30" s="111"/>
      <c r="PZQ30" s="111"/>
      <c r="PZR30" s="111"/>
      <c r="PZS30" s="111"/>
      <c r="PZT30" s="3" t="e">
        <f>PZT26/#REF!-0.01</f>
        <v>#REF!</v>
      </c>
      <c r="PZU30" s="111" t="s">
        <v>58</v>
      </c>
      <c r="PZV30" s="111"/>
      <c r="PZW30" s="111"/>
      <c r="PZX30" s="111"/>
      <c r="PZY30" s="111"/>
      <c r="PZZ30" s="111"/>
      <c r="QAA30" s="111"/>
      <c r="QAB30" s="3" t="e">
        <f>QAB26/#REF!-0.01</f>
        <v>#REF!</v>
      </c>
      <c r="QAC30" s="111" t="s">
        <v>58</v>
      </c>
      <c r="QAD30" s="111"/>
      <c r="QAE30" s="111"/>
      <c r="QAF30" s="111"/>
      <c r="QAG30" s="111"/>
      <c r="QAH30" s="111"/>
      <c r="QAI30" s="111"/>
      <c r="QAJ30" s="3" t="e">
        <f>QAJ26/#REF!-0.01</f>
        <v>#REF!</v>
      </c>
      <c r="QAK30" s="111" t="s">
        <v>58</v>
      </c>
      <c r="QAL30" s="111"/>
      <c r="QAM30" s="111"/>
      <c r="QAN30" s="111"/>
      <c r="QAO30" s="111"/>
      <c r="QAP30" s="111"/>
      <c r="QAQ30" s="111"/>
      <c r="QAR30" s="3" t="e">
        <f>QAR26/#REF!-0.01</f>
        <v>#REF!</v>
      </c>
      <c r="QAS30" s="111" t="s">
        <v>58</v>
      </c>
      <c r="QAT30" s="111"/>
      <c r="QAU30" s="111"/>
      <c r="QAV30" s="111"/>
      <c r="QAW30" s="111"/>
      <c r="QAX30" s="111"/>
      <c r="QAY30" s="111"/>
      <c r="QAZ30" s="3" t="e">
        <f>QAZ26/#REF!-0.01</f>
        <v>#REF!</v>
      </c>
      <c r="QBA30" s="111" t="s">
        <v>58</v>
      </c>
      <c r="QBB30" s="111"/>
      <c r="QBC30" s="111"/>
      <c r="QBD30" s="111"/>
      <c r="QBE30" s="111"/>
      <c r="QBF30" s="111"/>
      <c r="QBG30" s="111"/>
      <c r="QBH30" s="3" t="e">
        <f>QBH26/#REF!-0.01</f>
        <v>#REF!</v>
      </c>
      <c r="QBI30" s="111" t="s">
        <v>58</v>
      </c>
      <c r="QBJ30" s="111"/>
      <c r="QBK30" s="111"/>
      <c r="QBL30" s="111"/>
      <c r="QBM30" s="111"/>
      <c r="QBN30" s="111"/>
      <c r="QBO30" s="111"/>
      <c r="QBP30" s="3" t="e">
        <f>QBP26/#REF!-0.01</f>
        <v>#REF!</v>
      </c>
      <c r="QBQ30" s="111" t="s">
        <v>58</v>
      </c>
      <c r="QBR30" s="111"/>
      <c r="QBS30" s="111"/>
      <c r="QBT30" s="111"/>
      <c r="QBU30" s="111"/>
      <c r="QBV30" s="111"/>
      <c r="QBW30" s="111"/>
      <c r="QBX30" s="3" t="e">
        <f>QBX26/#REF!-0.01</f>
        <v>#REF!</v>
      </c>
      <c r="QBY30" s="111" t="s">
        <v>58</v>
      </c>
      <c r="QBZ30" s="111"/>
      <c r="QCA30" s="111"/>
      <c r="QCB30" s="111"/>
      <c r="QCC30" s="111"/>
      <c r="QCD30" s="111"/>
      <c r="QCE30" s="111"/>
      <c r="QCF30" s="3" t="e">
        <f>QCF26/#REF!-0.01</f>
        <v>#REF!</v>
      </c>
      <c r="QCG30" s="111" t="s">
        <v>58</v>
      </c>
      <c r="QCH30" s="111"/>
      <c r="QCI30" s="111"/>
      <c r="QCJ30" s="111"/>
      <c r="QCK30" s="111"/>
      <c r="QCL30" s="111"/>
      <c r="QCM30" s="111"/>
      <c r="QCN30" s="3" t="e">
        <f>QCN26/#REF!-0.01</f>
        <v>#REF!</v>
      </c>
      <c r="QCO30" s="111" t="s">
        <v>58</v>
      </c>
      <c r="QCP30" s="111"/>
      <c r="QCQ30" s="111"/>
      <c r="QCR30" s="111"/>
      <c r="QCS30" s="111"/>
      <c r="QCT30" s="111"/>
      <c r="QCU30" s="111"/>
      <c r="QCV30" s="3" t="e">
        <f>QCV26/#REF!-0.01</f>
        <v>#REF!</v>
      </c>
      <c r="QCW30" s="111" t="s">
        <v>58</v>
      </c>
      <c r="QCX30" s="111"/>
      <c r="QCY30" s="111"/>
      <c r="QCZ30" s="111"/>
      <c r="QDA30" s="111"/>
      <c r="QDB30" s="111"/>
      <c r="QDC30" s="111"/>
      <c r="QDD30" s="3" t="e">
        <f>QDD26/#REF!-0.01</f>
        <v>#REF!</v>
      </c>
      <c r="QDE30" s="111" t="s">
        <v>58</v>
      </c>
      <c r="QDF30" s="111"/>
      <c r="QDG30" s="111"/>
      <c r="QDH30" s="111"/>
      <c r="QDI30" s="111"/>
      <c r="QDJ30" s="111"/>
      <c r="QDK30" s="111"/>
      <c r="QDL30" s="3" t="e">
        <f>QDL26/#REF!-0.01</f>
        <v>#REF!</v>
      </c>
      <c r="QDM30" s="111" t="s">
        <v>58</v>
      </c>
      <c r="QDN30" s="111"/>
      <c r="QDO30" s="111"/>
      <c r="QDP30" s="111"/>
      <c r="QDQ30" s="111"/>
      <c r="QDR30" s="111"/>
      <c r="QDS30" s="111"/>
      <c r="QDT30" s="3" t="e">
        <f>QDT26/#REF!-0.01</f>
        <v>#REF!</v>
      </c>
      <c r="QDU30" s="111" t="s">
        <v>58</v>
      </c>
      <c r="QDV30" s="111"/>
      <c r="QDW30" s="111"/>
      <c r="QDX30" s="111"/>
      <c r="QDY30" s="111"/>
      <c r="QDZ30" s="111"/>
      <c r="QEA30" s="111"/>
      <c r="QEB30" s="3" t="e">
        <f>QEB26/#REF!-0.01</f>
        <v>#REF!</v>
      </c>
      <c r="QEC30" s="111" t="s">
        <v>58</v>
      </c>
      <c r="QED30" s="111"/>
      <c r="QEE30" s="111"/>
      <c r="QEF30" s="111"/>
      <c r="QEG30" s="111"/>
      <c r="QEH30" s="111"/>
      <c r="QEI30" s="111"/>
      <c r="QEJ30" s="3" t="e">
        <f>QEJ26/#REF!-0.01</f>
        <v>#REF!</v>
      </c>
      <c r="QEK30" s="111" t="s">
        <v>58</v>
      </c>
      <c r="QEL30" s="111"/>
      <c r="QEM30" s="111"/>
      <c r="QEN30" s="111"/>
      <c r="QEO30" s="111"/>
      <c r="QEP30" s="111"/>
      <c r="QEQ30" s="111"/>
      <c r="QER30" s="3" t="e">
        <f>QER26/#REF!-0.01</f>
        <v>#REF!</v>
      </c>
      <c r="QES30" s="111" t="s">
        <v>58</v>
      </c>
      <c r="QET30" s="111"/>
      <c r="QEU30" s="111"/>
      <c r="QEV30" s="111"/>
      <c r="QEW30" s="111"/>
      <c r="QEX30" s="111"/>
      <c r="QEY30" s="111"/>
      <c r="QEZ30" s="3" t="e">
        <f>QEZ26/#REF!-0.01</f>
        <v>#REF!</v>
      </c>
      <c r="QFA30" s="111" t="s">
        <v>58</v>
      </c>
      <c r="QFB30" s="111"/>
      <c r="QFC30" s="111"/>
      <c r="QFD30" s="111"/>
      <c r="QFE30" s="111"/>
      <c r="QFF30" s="111"/>
      <c r="QFG30" s="111"/>
      <c r="QFH30" s="3" t="e">
        <f>QFH26/#REF!-0.01</f>
        <v>#REF!</v>
      </c>
      <c r="QFI30" s="111" t="s">
        <v>58</v>
      </c>
      <c r="QFJ30" s="111"/>
      <c r="QFK30" s="111"/>
      <c r="QFL30" s="111"/>
      <c r="QFM30" s="111"/>
      <c r="QFN30" s="111"/>
      <c r="QFO30" s="111"/>
      <c r="QFP30" s="3" t="e">
        <f>QFP26/#REF!-0.01</f>
        <v>#REF!</v>
      </c>
      <c r="QFQ30" s="111" t="s">
        <v>58</v>
      </c>
      <c r="QFR30" s="111"/>
      <c r="QFS30" s="111"/>
      <c r="QFT30" s="111"/>
      <c r="QFU30" s="111"/>
      <c r="QFV30" s="111"/>
      <c r="QFW30" s="111"/>
      <c r="QFX30" s="3" t="e">
        <f>QFX26/#REF!-0.01</f>
        <v>#REF!</v>
      </c>
      <c r="QFY30" s="111" t="s">
        <v>58</v>
      </c>
      <c r="QFZ30" s="111"/>
      <c r="QGA30" s="111"/>
      <c r="QGB30" s="111"/>
      <c r="QGC30" s="111"/>
      <c r="QGD30" s="111"/>
      <c r="QGE30" s="111"/>
      <c r="QGF30" s="3" t="e">
        <f>QGF26/#REF!-0.01</f>
        <v>#REF!</v>
      </c>
      <c r="QGG30" s="111" t="s">
        <v>58</v>
      </c>
      <c r="QGH30" s="111"/>
      <c r="QGI30" s="111"/>
      <c r="QGJ30" s="111"/>
      <c r="QGK30" s="111"/>
      <c r="QGL30" s="111"/>
      <c r="QGM30" s="111"/>
      <c r="QGN30" s="3" t="e">
        <f>QGN26/#REF!-0.01</f>
        <v>#REF!</v>
      </c>
      <c r="QGO30" s="111" t="s">
        <v>58</v>
      </c>
      <c r="QGP30" s="111"/>
      <c r="QGQ30" s="111"/>
      <c r="QGR30" s="111"/>
      <c r="QGS30" s="111"/>
      <c r="QGT30" s="111"/>
      <c r="QGU30" s="111"/>
      <c r="QGV30" s="3" t="e">
        <f>QGV26/#REF!-0.01</f>
        <v>#REF!</v>
      </c>
      <c r="QGW30" s="111" t="s">
        <v>58</v>
      </c>
      <c r="QGX30" s="111"/>
      <c r="QGY30" s="111"/>
      <c r="QGZ30" s="111"/>
      <c r="QHA30" s="111"/>
      <c r="QHB30" s="111"/>
      <c r="QHC30" s="111"/>
      <c r="QHD30" s="3" t="e">
        <f>QHD26/#REF!-0.01</f>
        <v>#REF!</v>
      </c>
      <c r="QHE30" s="111" t="s">
        <v>58</v>
      </c>
      <c r="QHF30" s="111"/>
      <c r="QHG30" s="111"/>
      <c r="QHH30" s="111"/>
      <c r="QHI30" s="111"/>
      <c r="QHJ30" s="111"/>
      <c r="QHK30" s="111"/>
      <c r="QHL30" s="3" t="e">
        <f>QHL26/#REF!-0.01</f>
        <v>#REF!</v>
      </c>
      <c r="QHM30" s="111" t="s">
        <v>58</v>
      </c>
      <c r="QHN30" s="111"/>
      <c r="QHO30" s="111"/>
      <c r="QHP30" s="111"/>
      <c r="QHQ30" s="111"/>
      <c r="QHR30" s="111"/>
      <c r="QHS30" s="111"/>
      <c r="QHT30" s="3" t="e">
        <f>QHT26/#REF!-0.01</f>
        <v>#REF!</v>
      </c>
      <c r="QHU30" s="111" t="s">
        <v>58</v>
      </c>
      <c r="QHV30" s="111"/>
      <c r="QHW30" s="111"/>
      <c r="QHX30" s="111"/>
      <c r="QHY30" s="111"/>
      <c r="QHZ30" s="111"/>
      <c r="QIA30" s="111"/>
      <c r="QIB30" s="3" t="e">
        <f>QIB26/#REF!-0.01</f>
        <v>#REF!</v>
      </c>
      <c r="QIC30" s="111" t="s">
        <v>58</v>
      </c>
      <c r="QID30" s="111"/>
      <c r="QIE30" s="111"/>
      <c r="QIF30" s="111"/>
      <c r="QIG30" s="111"/>
      <c r="QIH30" s="111"/>
      <c r="QII30" s="111"/>
      <c r="QIJ30" s="3" t="e">
        <f>QIJ26/#REF!-0.01</f>
        <v>#REF!</v>
      </c>
      <c r="QIK30" s="111" t="s">
        <v>58</v>
      </c>
      <c r="QIL30" s="111"/>
      <c r="QIM30" s="111"/>
      <c r="QIN30" s="111"/>
      <c r="QIO30" s="111"/>
      <c r="QIP30" s="111"/>
      <c r="QIQ30" s="111"/>
      <c r="QIR30" s="3" t="e">
        <f>QIR26/#REF!-0.01</f>
        <v>#REF!</v>
      </c>
      <c r="QIS30" s="111" t="s">
        <v>58</v>
      </c>
      <c r="QIT30" s="111"/>
      <c r="QIU30" s="111"/>
      <c r="QIV30" s="111"/>
      <c r="QIW30" s="111"/>
      <c r="QIX30" s="111"/>
      <c r="QIY30" s="111"/>
      <c r="QIZ30" s="3" t="e">
        <f>QIZ26/#REF!-0.01</f>
        <v>#REF!</v>
      </c>
      <c r="QJA30" s="111" t="s">
        <v>58</v>
      </c>
      <c r="QJB30" s="111"/>
      <c r="QJC30" s="111"/>
      <c r="QJD30" s="111"/>
      <c r="QJE30" s="111"/>
      <c r="QJF30" s="111"/>
      <c r="QJG30" s="111"/>
      <c r="QJH30" s="3" t="e">
        <f>QJH26/#REF!-0.01</f>
        <v>#REF!</v>
      </c>
      <c r="QJI30" s="111" t="s">
        <v>58</v>
      </c>
      <c r="QJJ30" s="111"/>
      <c r="QJK30" s="111"/>
      <c r="QJL30" s="111"/>
      <c r="QJM30" s="111"/>
      <c r="QJN30" s="111"/>
      <c r="QJO30" s="111"/>
      <c r="QJP30" s="3" t="e">
        <f>QJP26/#REF!-0.01</f>
        <v>#REF!</v>
      </c>
      <c r="QJQ30" s="111" t="s">
        <v>58</v>
      </c>
      <c r="QJR30" s="111"/>
      <c r="QJS30" s="111"/>
      <c r="QJT30" s="111"/>
      <c r="QJU30" s="111"/>
      <c r="QJV30" s="111"/>
      <c r="QJW30" s="111"/>
      <c r="QJX30" s="3" t="e">
        <f>QJX26/#REF!-0.01</f>
        <v>#REF!</v>
      </c>
      <c r="QJY30" s="111" t="s">
        <v>58</v>
      </c>
      <c r="QJZ30" s="111"/>
      <c r="QKA30" s="111"/>
      <c r="QKB30" s="111"/>
      <c r="QKC30" s="111"/>
      <c r="QKD30" s="111"/>
      <c r="QKE30" s="111"/>
      <c r="QKF30" s="3" t="e">
        <f>QKF26/#REF!-0.01</f>
        <v>#REF!</v>
      </c>
      <c r="QKG30" s="111" t="s">
        <v>58</v>
      </c>
      <c r="QKH30" s="111"/>
      <c r="QKI30" s="111"/>
      <c r="QKJ30" s="111"/>
      <c r="QKK30" s="111"/>
      <c r="QKL30" s="111"/>
      <c r="QKM30" s="111"/>
      <c r="QKN30" s="3" t="e">
        <f>QKN26/#REF!-0.01</f>
        <v>#REF!</v>
      </c>
      <c r="QKO30" s="111" t="s">
        <v>58</v>
      </c>
      <c r="QKP30" s="111"/>
      <c r="QKQ30" s="111"/>
      <c r="QKR30" s="111"/>
      <c r="QKS30" s="111"/>
      <c r="QKT30" s="111"/>
      <c r="QKU30" s="111"/>
      <c r="QKV30" s="3" t="e">
        <f>QKV26/#REF!-0.01</f>
        <v>#REF!</v>
      </c>
      <c r="QKW30" s="111" t="s">
        <v>58</v>
      </c>
      <c r="QKX30" s="111"/>
      <c r="QKY30" s="111"/>
      <c r="QKZ30" s="111"/>
      <c r="QLA30" s="111"/>
      <c r="QLB30" s="111"/>
      <c r="QLC30" s="111"/>
      <c r="QLD30" s="3" t="e">
        <f>QLD26/#REF!-0.01</f>
        <v>#REF!</v>
      </c>
      <c r="QLE30" s="111" t="s">
        <v>58</v>
      </c>
      <c r="QLF30" s="111"/>
      <c r="QLG30" s="111"/>
      <c r="QLH30" s="111"/>
      <c r="QLI30" s="111"/>
      <c r="QLJ30" s="111"/>
      <c r="QLK30" s="111"/>
      <c r="QLL30" s="3" t="e">
        <f>QLL26/#REF!-0.01</f>
        <v>#REF!</v>
      </c>
      <c r="QLM30" s="111" t="s">
        <v>58</v>
      </c>
      <c r="QLN30" s="111"/>
      <c r="QLO30" s="111"/>
      <c r="QLP30" s="111"/>
      <c r="QLQ30" s="111"/>
      <c r="QLR30" s="111"/>
      <c r="QLS30" s="111"/>
      <c r="QLT30" s="3" t="e">
        <f>QLT26/#REF!-0.01</f>
        <v>#REF!</v>
      </c>
      <c r="QLU30" s="111" t="s">
        <v>58</v>
      </c>
      <c r="QLV30" s="111"/>
      <c r="QLW30" s="111"/>
      <c r="QLX30" s="111"/>
      <c r="QLY30" s="111"/>
      <c r="QLZ30" s="111"/>
      <c r="QMA30" s="111"/>
      <c r="QMB30" s="3" t="e">
        <f>QMB26/#REF!-0.01</f>
        <v>#REF!</v>
      </c>
      <c r="QMC30" s="111" t="s">
        <v>58</v>
      </c>
      <c r="QMD30" s="111"/>
      <c r="QME30" s="111"/>
      <c r="QMF30" s="111"/>
      <c r="QMG30" s="111"/>
      <c r="QMH30" s="111"/>
      <c r="QMI30" s="111"/>
      <c r="QMJ30" s="3" t="e">
        <f>QMJ26/#REF!-0.01</f>
        <v>#REF!</v>
      </c>
      <c r="QMK30" s="111" t="s">
        <v>58</v>
      </c>
      <c r="QML30" s="111"/>
      <c r="QMM30" s="111"/>
      <c r="QMN30" s="111"/>
      <c r="QMO30" s="111"/>
      <c r="QMP30" s="111"/>
      <c r="QMQ30" s="111"/>
      <c r="QMR30" s="3" t="e">
        <f>QMR26/#REF!-0.01</f>
        <v>#REF!</v>
      </c>
      <c r="QMS30" s="111" t="s">
        <v>58</v>
      </c>
      <c r="QMT30" s="111"/>
      <c r="QMU30" s="111"/>
      <c r="QMV30" s="111"/>
      <c r="QMW30" s="111"/>
      <c r="QMX30" s="111"/>
      <c r="QMY30" s="111"/>
      <c r="QMZ30" s="3" t="e">
        <f>QMZ26/#REF!-0.01</f>
        <v>#REF!</v>
      </c>
      <c r="QNA30" s="111" t="s">
        <v>58</v>
      </c>
      <c r="QNB30" s="111"/>
      <c r="QNC30" s="111"/>
      <c r="QND30" s="111"/>
      <c r="QNE30" s="111"/>
      <c r="QNF30" s="111"/>
      <c r="QNG30" s="111"/>
      <c r="QNH30" s="3" t="e">
        <f>QNH26/#REF!-0.01</f>
        <v>#REF!</v>
      </c>
      <c r="QNI30" s="111" t="s">
        <v>58</v>
      </c>
      <c r="QNJ30" s="111"/>
      <c r="QNK30" s="111"/>
      <c r="QNL30" s="111"/>
      <c r="QNM30" s="111"/>
      <c r="QNN30" s="111"/>
      <c r="QNO30" s="111"/>
      <c r="QNP30" s="3" t="e">
        <f>QNP26/#REF!-0.01</f>
        <v>#REF!</v>
      </c>
      <c r="QNQ30" s="111" t="s">
        <v>58</v>
      </c>
      <c r="QNR30" s="111"/>
      <c r="QNS30" s="111"/>
      <c r="QNT30" s="111"/>
      <c r="QNU30" s="111"/>
      <c r="QNV30" s="111"/>
      <c r="QNW30" s="111"/>
      <c r="QNX30" s="3" t="e">
        <f>QNX26/#REF!-0.01</f>
        <v>#REF!</v>
      </c>
      <c r="QNY30" s="111" t="s">
        <v>58</v>
      </c>
      <c r="QNZ30" s="111"/>
      <c r="QOA30" s="111"/>
      <c r="QOB30" s="111"/>
      <c r="QOC30" s="111"/>
      <c r="QOD30" s="111"/>
      <c r="QOE30" s="111"/>
      <c r="QOF30" s="3" t="e">
        <f>QOF26/#REF!-0.01</f>
        <v>#REF!</v>
      </c>
      <c r="QOG30" s="111" t="s">
        <v>58</v>
      </c>
      <c r="QOH30" s="111"/>
      <c r="QOI30" s="111"/>
      <c r="QOJ30" s="111"/>
      <c r="QOK30" s="111"/>
      <c r="QOL30" s="111"/>
      <c r="QOM30" s="111"/>
      <c r="QON30" s="3" t="e">
        <f>QON26/#REF!-0.01</f>
        <v>#REF!</v>
      </c>
      <c r="QOO30" s="111" t="s">
        <v>58</v>
      </c>
      <c r="QOP30" s="111"/>
      <c r="QOQ30" s="111"/>
      <c r="QOR30" s="111"/>
      <c r="QOS30" s="111"/>
      <c r="QOT30" s="111"/>
      <c r="QOU30" s="111"/>
      <c r="QOV30" s="3" t="e">
        <f>QOV26/#REF!-0.01</f>
        <v>#REF!</v>
      </c>
      <c r="QOW30" s="111" t="s">
        <v>58</v>
      </c>
      <c r="QOX30" s="111"/>
      <c r="QOY30" s="111"/>
      <c r="QOZ30" s="111"/>
      <c r="QPA30" s="111"/>
      <c r="QPB30" s="111"/>
      <c r="QPC30" s="111"/>
      <c r="QPD30" s="3" t="e">
        <f>QPD26/#REF!-0.01</f>
        <v>#REF!</v>
      </c>
      <c r="QPE30" s="111" t="s">
        <v>58</v>
      </c>
      <c r="QPF30" s="111"/>
      <c r="QPG30" s="111"/>
      <c r="QPH30" s="111"/>
      <c r="QPI30" s="111"/>
      <c r="QPJ30" s="111"/>
      <c r="QPK30" s="111"/>
      <c r="QPL30" s="3" t="e">
        <f>QPL26/#REF!-0.01</f>
        <v>#REF!</v>
      </c>
      <c r="QPM30" s="111" t="s">
        <v>58</v>
      </c>
      <c r="QPN30" s="111"/>
      <c r="QPO30" s="111"/>
      <c r="QPP30" s="111"/>
      <c r="QPQ30" s="111"/>
      <c r="QPR30" s="111"/>
      <c r="QPS30" s="111"/>
      <c r="QPT30" s="3" t="e">
        <f>QPT26/#REF!-0.01</f>
        <v>#REF!</v>
      </c>
      <c r="QPU30" s="111" t="s">
        <v>58</v>
      </c>
      <c r="QPV30" s="111"/>
      <c r="QPW30" s="111"/>
      <c r="QPX30" s="111"/>
      <c r="QPY30" s="111"/>
      <c r="QPZ30" s="111"/>
      <c r="QQA30" s="111"/>
      <c r="QQB30" s="3" t="e">
        <f>QQB26/#REF!-0.01</f>
        <v>#REF!</v>
      </c>
      <c r="QQC30" s="111" t="s">
        <v>58</v>
      </c>
      <c r="QQD30" s="111"/>
      <c r="QQE30" s="111"/>
      <c r="QQF30" s="111"/>
      <c r="QQG30" s="111"/>
      <c r="QQH30" s="111"/>
      <c r="QQI30" s="111"/>
      <c r="QQJ30" s="3" t="e">
        <f>QQJ26/#REF!-0.01</f>
        <v>#REF!</v>
      </c>
      <c r="QQK30" s="111" t="s">
        <v>58</v>
      </c>
      <c r="QQL30" s="111"/>
      <c r="QQM30" s="111"/>
      <c r="QQN30" s="111"/>
      <c r="QQO30" s="111"/>
      <c r="QQP30" s="111"/>
      <c r="QQQ30" s="111"/>
      <c r="QQR30" s="3" t="e">
        <f>QQR26/#REF!-0.01</f>
        <v>#REF!</v>
      </c>
      <c r="QQS30" s="111" t="s">
        <v>58</v>
      </c>
      <c r="QQT30" s="111"/>
      <c r="QQU30" s="111"/>
      <c r="QQV30" s="111"/>
      <c r="QQW30" s="111"/>
      <c r="QQX30" s="111"/>
      <c r="QQY30" s="111"/>
      <c r="QQZ30" s="3" t="e">
        <f>QQZ26/#REF!-0.01</f>
        <v>#REF!</v>
      </c>
      <c r="QRA30" s="111" t="s">
        <v>58</v>
      </c>
      <c r="QRB30" s="111"/>
      <c r="QRC30" s="111"/>
      <c r="QRD30" s="111"/>
      <c r="QRE30" s="111"/>
      <c r="QRF30" s="111"/>
      <c r="QRG30" s="111"/>
      <c r="QRH30" s="3" t="e">
        <f>QRH26/#REF!-0.01</f>
        <v>#REF!</v>
      </c>
      <c r="QRI30" s="111" t="s">
        <v>58</v>
      </c>
      <c r="QRJ30" s="111"/>
      <c r="QRK30" s="111"/>
      <c r="QRL30" s="111"/>
      <c r="QRM30" s="111"/>
      <c r="QRN30" s="111"/>
      <c r="QRO30" s="111"/>
      <c r="QRP30" s="3" t="e">
        <f>QRP26/#REF!-0.01</f>
        <v>#REF!</v>
      </c>
      <c r="QRQ30" s="111" t="s">
        <v>58</v>
      </c>
      <c r="QRR30" s="111"/>
      <c r="QRS30" s="111"/>
      <c r="QRT30" s="111"/>
      <c r="QRU30" s="111"/>
      <c r="QRV30" s="111"/>
      <c r="QRW30" s="111"/>
      <c r="QRX30" s="3" t="e">
        <f>QRX26/#REF!-0.01</f>
        <v>#REF!</v>
      </c>
      <c r="QRY30" s="111" t="s">
        <v>58</v>
      </c>
      <c r="QRZ30" s="111"/>
      <c r="QSA30" s="111"/>
      <c r="QSB30" s="111"/>
      <c r="QSC30" s="111"/>
      <c r="QSD30" s="111"/>
      <c r="QSE30" s="111"/>
      <c r="QSF30" s="3" t="e">
        <f>QSF26/#REF!-0.01</f>
        <v>#REF!</v>
      </c>
      <c r="QSG30" s="111" t="s">
        <v>58</v>
      </c>
      <c r="QSH30" s="111"/>
      <c r="QSI30" s="111"/>
      <c r="QSJ30" s="111"/>
      <c r="QSK30" s="111"/>
      <c r="QSL30" s="111"/>
      <c r="QSM30" s="111"/>
      <c r="QSN30" s="3" t="e">
        <f>QSN26/#REF!-0.01</f>
        <v>#REF!</v>
      </c>
      <c r="QSO30" s="111" t="s">
        <v>58</v>
      </c>
      <c r="QSP30" s="111"/>
      <c r="QSQ30" s="111"/>
      <c r="QSR30" s="111"/>
      <c r="QSS30" s="111"/>
      <c r="QST30" s="111"/>
      <c r="QSU30" s="111"/>
      <c r="QSV30" s="3" t="e">
        <f>QSV26/#REF!-0.01</f>
        <v>#REF!</v>
      </c>
      <c r="QSW30" s="111" t="s">
        <v>58</v>
      </c>
      <c r="QSX30" s="111"/>
      <c r="QSY30" s="111"/>
      <c r="QSZ30" s="111"/>
      <c r="QTA30" s="111"/>
      <c r="QTB30" s="111"/>
      <c r="QTC30" s="111"/>
      <c r="QTD30" s="3" t="e">
        <f>QTD26/#REF!-0.01</f>
        <v>#REF!</v>
      </c>
      <c r="QTE30" s="111" t="s">
        <v>58</v>
      </c>
      <c r="QTF30" s="111"/>
      <c r="QTG30" s="111"/>
      <c r="QTH30" s="111"/>
      <c r="QTI30" s="111"/>
      <c r="QTJ30" s="111"/>
      <c r="QTK30" s="111"/>
      <c r="QTL30" s="3" t="e">
        <f>QTL26/#REF!-0.01</f>
        <v>#REF!</v>
      </c>
      <c r="QTM30" s="111" t="s">
        <v>58</v>
      </c>
      <c r="QTN30" s="111"/>
      <c r="QTO30" s="111"/>
      <c r="QTP30" s="111"/>
      <c r="QTQ30" s="111"/>
      <c r="QTR30" s="111"/>
      <c r="QTS30" s="111"/>
      <c r="QTT30" s="3" t="e">
        <f>QTT26/#REF!-0.01</f>
        <v>#REF!</v>
      </c>
      <c r="QTU30" s="111" t="s">
        <v>58</v>
      </c>
      <c r="QTV30" s="111"/>
      <c r="QTW30" s="111"/>
      <c r="QTX30" s="111"/>
      <c r="QTY30" s="111"/>
      <c r="QTZ30" s="111"/>
      <c r="QUA30" s="111"/>
      <c r="QUB30" s="3" t="e">
        <f>QUB26/#REF!-0.01</f>
        <v>#REF!</v>
      </c>
      <c r="QUC30" s="111" t="s">
        <v>58</v>
      </c>
      <c r="QUD30" s="111"/>
      <c r="QUE30" s="111"/>
      <c r="QUF30" s="111"/>
      <c r="QUG30" s="111"/>
      <c r="QUH30" s="111"/>
      <c r="QUI30" s="111"/>
      <c r="QUJ30" s="3" t="e">
        <f>QUJ26/#REF!-0.01</f>
        <v>#REF!</v>
      </c>
      <c r="QUK30" s="111" t="s">
        <v>58</v>
      </c>
      <c r="QUL30" s="111"/>
      <c r="QUM30" s="111"/>
      <c r="QUN30" s="111"/>
      <c r="QUO30" s="111"/>
      <c r="QUP30" s="111"/>
      <c r="QUQ30" s="111"/>
      <c r="QUR30" s="3" t="e">
        <f>QUR26/#REF!-0.01</f>
        <v>#REF!</v>
      </c>
      <c r="QUS30" s="111" t="s">
        <v>58</v>
      </c>
      <c r="QUT30" s="111"/>
      <c r="QUU30" s="111"/>
      <c r="QUV30" s="111"/>
      <c r="QUW30" s="111"/>
      <c r="QUX30" s="111"/>
      <c r="QUY30" s="111"/>
      <c r="QUZ30" s="3" t="e">
        <f>QUZ26/#REF!-0.01</f>
        <v>#REF!</v>
      </c>
      <c r="QVA30" s="111" t="s">
        <v>58</v>
      </c>
      <c r="QVB30" s="111"/>
      <c r="QVC30" s="111"/>
      <c r="QVD30" s="111"/>
      <c r="QVE30" s="111"/>
      <c r="QVF30" s="111"/>
      <c r="QVG30" s="111"/>
      <c r="QVH30" s="3" t="e">
        <f>QVH26/#REF!-0.01</f>
        <v>#REF!</v>
      </c>
      <c r="QVI30" s="111" t="s">
        <v>58</v>
      </c>
      <c r="QVJ30" s="111"/>
      <c r="QVK30" s="111"/>
      <c r="QVL30" s="111"/>
      <c r="QVM30" s="111"/>
      <c r="QVN30" s="111"/>
      <c r="QVO30" s="111"/>
      <c r="QVP30" s="3" t="e">
        <f>QVP26/#REF!-0.01</f>
        <v>#REF!</v>
      </c>
      <c r="QVQ30" s="111" t="s">
        <v>58</v>
      </c>
      <c r="QVR30" s="111"/>
      <c r="QVS30" s="111"/>
      <c r="QVT30" s="111"/>
      <c r="QVU30" s="111"/>
      <c r="QVV30" s="111"/>
      <c r="QVW30" s="111"/>
      <c r="QVX30" s="3" t="e">
        <f>QVX26/#REF!-0.01</f>
        <v>#REF!</v>
      </c>
      <c r="QVY30" s="111" t="s">
        <v>58</v>
      </c>
      <c r="QVZ30" s="111"/>
      <c r="QWA30" s="111"/>
      <c r="QWB30" s="111"/>
      <c r="QWC30" s="111"/>
      <c r="QWD30" s="111"/>
      <c r="QWE30" s="111"/>
      <c r="QWF30" s="3" t="e">
        <f>QWF26/#REF!-0.01</f>
        <v>#REF!</v>
      </c>
      <c r="QWG30" s="111" t="s">
        <v>58</v>
      </c>
      <c r="QWH30" s="111"/>
      <c r="QWI30" s="111"/>
      <c r="QWJ30" s="111"/>
      <c r="QWK30" s="111"/>
      <c r="QWL30" s="111"/>
      <c r="QWM30" s="111"/>
      <c r="QWN30" s="3" t="e">
        <f>QWN26/#REF!-0.01</f>
        <v>#REF!</v>
      </c>
      <c r="QWO30" s="111" t="s">
        <v>58</v>
      </c>
      <c r="QWP30" s="111"/>
      <c r="QWQ30" s="111"/>
      <c r="QWR30" s="111"/>
      <c r="QWS30" s="111"/>
      <c r="QWT30" s="111"/>
      <c r="QWU30" s="111"/>
      <c r="QWV30" s="3" t="e">
        <f>QWV26/#REF!-0.01</f>
        <v>#REF!</v>
      </c>
      <c r="QWW30" s="111" t="s">
        <v>58</v>
      </c>
      <c r="QWX30" s="111"/>
      <c r="QWY30" s="111"/>
      <c r="QWZ30" s="111"/>
      <c r="QXA30" s="111"/>
      <c r="QXB30" s="111"/>
      <c r="QXC30" s="111"/>
      <c r="QXD30" s="3" t="e">
        <f>QXD26/#REF!-0.01</f>
        <v>#REF!</v>
      </c>
      <c r="QXE30" s="111" t="s">
        <v>58</v>
      </c>
      <c r="QXF30" s="111"/>
      <c r="QXG30" s="111"/>
      <c r="QXH30" s="111"/>
      <c r="QXI30" s="111"/>
      <c r="QXJ30" s="111"/>
      <c r="QXK30" s="111"/>
      <c r="QXL30" s="3" t="e">
        <f>QXL26/#REF!-0.01</f>
        <v>#REF!</v>
      </c>
      <c r="QXM30" s="111" t="s">
        <v>58</v>
      </c>
      <c r="QXN30" s="111"/>
      <c r="QXO30" s="111"/>
      <c r="QXP30" s="111"/>
      <c r="QXQ30" s="111"/>
      <c r="QXR30" s="111"/>
      <c r="QXS30" s="111"/>
      <c r="QXT30" s="3" t="e">
        <f>QXT26/#REF!-0.01</f>
        <v>#REF!</v>
      </c>
      <c r="QXU30" s="111" t="s">
        <v>58</v>
      </c>
      <c r="QXV30" s="111"/>
      <c r="QXW30" s="111"/>
      <c r="QXX30" s="111"/>
      <c r="QXY30" s="111"/>
      <c r="QXZ30" s="111"/>
      <c r="QYA30" s="111"/>
      <c r="QYB30" s="3" t="e">
        <f>QYB26/#REF!-0.01</f>
        <v>#REF!</v>
      </c>
      <c r="QYC30" s="111" t="s">
        <v>58</v>
      </c>
      <c r="QYD30" s="111"/>
      <c r="QYE30" s="111"/>
      <c r="QYF30" s="111"/>
      <c r="QYG30" s="111"/>
      <c r="QYH30" s="111"/>
      <c r="QYI30" s="111"/>
      <c r="QYJ30" s="3" t="e">
        <f>QYJ26/#REF!-0.01</f>
        <v>#REF!</v>
      </c>
      <c r="QYK30" s="111" t="s">
        <v>58</v>
      </c>
      <c r="QYL30" s="111"/>
      <c r="QYM30" s="111"/>
      <c r="QYN30" s="111"/>
      <c r="QYO30" s="111"/>
      <c r="QYP30" s="111"/>
      <c r="QYQ30" s="111"/>
      <c r="QYR30" s="3" t="e">
        <f>QYR26/#REF!-0.01</f>
        <v>#REF!</v>
      </c>
      <c r="QYS30" s="111" t="s">
        <v>58</v>
      </c>
      <c r="QYT30" s="111"/>
      <c r="QYU30" s="111"/>
      <c r="QYV30" s="111"/>
      <c r="QYW30" s="111"/>
      <c r="QYX30" s="111"/>
      <c r="QYY30" s="111"/>
      <c r="QYZ30" s="3" t="e">
        <f>QYZ26/#REF!-0.01</f>
        <v>#REF!</v>
      </c>
      <c r="QZA30" s="111" t="s">
        <v>58</v>
      </c>
      <c r="QZB30" s="111"/>
      <c r="QZC30" s="111"/>
      <c r="QZD30" s="111"/>
      <c r="QZE30" s="111"/>
      <c r="QZF30" s="111"/>
      <c r="QZG30" s="111"/>
      <c r="QZH30" s="3" t="e">
        <f>QZH26/#REF!-0.01</f>
        <v>#REF!</v>
      </c>
      <c r="QZI30" s="111" t="s">
        <v>58</v>
      </c>
      <c r="QZJ30" s="111"/>
      <c r="QZK30" s="111"/>
      <c r="QZL30" s="111"/>
      <c r="QZM30" s="111"/>
      <c r="QZN30" s="111"/>
      <c r="QZO30" s="111"/>
      <c r="QZP30" s="3" t="e">
        <f>QZP26/#REF!-0.01</f>
        <v>#REF!</v>
      </c>
      <c r="QZQ30" s="111" t="s">
        <v>58</v>
      </c>
      <c r="QZR30" s="111"/>
      <c r="QZS30" s="111"/>
      <c r="QZT30" s="111"/>
      <c r="QZU30" s="111"/>
      <c r="QZV30" s="111"/>
      <c r="QZW30" s="111"/>
      <c r="QZX30" s="3" t="e">
        <f>QZX26/#REF!-0.01</f>
        <v>#REF!</v>
      </c>
      <c r="QZY30" s="111" t="s">
        <v>58</v>
      </c>
      <c r="QZZ30" s="111"/>
      <c r="RAA30" s="111"/>
      <c r="RAB30" s="111"/>
      <c r="RAC30" s="111"/>
      <c r="RAD30" s="111"/>
      <c r="RAE30" s="111"/>
      <c r="RAF30" s="3" t="e">
        <f>RAF26/#REF!-0.01</f>
        <v>#REF!</v>
      </c>
      <c r="RAG30" s="111" t="s">
        <v>58</v>
      </c>
      <c r="RAH30" s="111"/>
      <c r="RAI30" s="111"/>
      <c r="RAJ30" s="111"/>
      <c r="RAK30" s="111"/>
      <c r="RAL30" s="111"/>
      <c r="RAM30" s="111"/>
      <c r="RAN30" s="3" t="e">
        <f>RAN26/#REF!-0.01</f>
        <v>#REF!</v>
      </c>
      <c r="RAO30" s="111" t="s">
        <v>58</v>
      </c>
      <c r="RAP30" s="111"/>
      <c r="RAQ30" s="111"/>
      <c r="RAR30" s="111"/>
      <c r="RAS30" s="111"/>
      <c r="RAT30" s="111"/>
      <c r="RAU30" s="111"/>
      <c r="RAV30" s="3" t="e">
        <f>RAV26/#REF!-0.01</f>
        <v>#REF!</v>
      </c>
      <c r="RAW30" s="111" t="s">
        <v>58</v>
      </c>
      <c r="RAX30" s="111"/>
      <c r="RAY30" s="111"/>
      <c r="RAZ30" s="111"/>
      <c r="RBA30" s="111"/>
      <c r="RBB30" s="111"/>
      <c r="RBC30" s="111"/>
      <c r="RBD30" s="3" t="e">
        <f>RBD26/#REF!-0.01</f>
        <v>#REF!</v>
      </c>
      <c r="RBE30" s="111" t="s">
        <v>58</v>
      </c>
      <c r="RBF30" s="111"/>
      <c r="RBG30" s="111"/>
      <c r="RBH30" s="111"/>
      <c r="RBI30" s="111"/>
      <c r="RBJ30" s="111"/>
      <c r="RBK30" s="111"/>
      <c r="RBL30" s="3" t="e">
        <f>RBL26/#REF!-0.01</f>
        <v>#REF!</v>
      </c>
      <c r="RBM30" s="111" t="s">
        <v>58</v>
      </c>
      <c r="RBN30" s="111"/>
      <c r="RBO30" s="111"/>
      <c r="RBP30" s="111"/>
      <c r="RBQ30" s="111"/>
      <c r="RBR30" s="111"/>
      <c r="RBS30" s="111"/>
      <c r="RBT30" s="3" t="e">
        <f>RBT26/#REF!-0.01</f>
        <v>#REF!</v>
      </c>
      <c r="RBU30" s="111" t="s">
        <v>58</v>
      </c>
      <c r="RBV30" s="111"/>
      <c r="RBW30" s="111"/>
      <c r="RBX30" s="111"/>
      <c r="RBY30" s="111"/>
      <c r="RBZ30" s="111"/>
      <c r="RCA30" s="111"/>
      <c r="RCB30" s="3" t="e">
        <f>RCB26/#REF!-0.01</f>
        <v>#REF!</v>
      </c>
      <c r="RCC30" s="111" t="s">
        <v>58</v>
      </c>
      <c r="RCD30" s="111"/>
      <c r="RCE30" s="111"/>
      <c r="RCF30" s="111"/>
      <c r="RCG30" s="111"/>
      <c r="RCH30" s="111"/>
      <c r="RCI30" s="111"/>
      <c r="RCJ30" s="3" t="e">
        <f>RCJ26/#REF!-0.01</f>
        <v>#REF!</v>
      </c>
      <c r="RCK30" s="111" t="s">
        <v>58</v>
      </c>
      <c r="RCL30" s="111"/>
      <c r="RCM30" s="111"/>
      <c r="RCN30" s="111"/>
      <c r="RCO30" s="111"/>
      <c r="RCP30" s="111"/>
      <c r="RCQ30" s="111"/>
      <c r="RCR30" s="3" t="e">
        <f>RCR26/#REF!-0.01</f>
        <v>#REF!</v>
      </c>
      <c r="RCS30" s="111" t="s">
        <v>58</v>
      </c>
      <c r="RCT30" s="111"/>
      <c r="RCU30" s="111"/>
      <c r="RCV30" s="111"/>
      <c r="RCW30" s="111"/>
      <c r="RCX30" s="111"/>
      <c r="RCY30" s="111"/>
      <c r="RCZ30" s="3" t="e">
        <f>RCZ26/#REF!-0.01</f>
        <v>#REF!</v>
      </c>
      <c r="RDA30" s="111" t="s">
        <v>58</v>
      </c>
      <c r="RDB30" s="111"/>
      <c r="RDC30" s="111"/>
      <c r="RDD30" s="111"/>
      <c r="RDE30" s="111"/>
      <c r="RDF30" s="111"/>
      <c r="RDG30" s="111"/>
      <c r="RDH30" s="3" t="e">
        <f>RDH26/#REF!-0.01</f>
        <v>#REF!</v>
      </c>
      <c r="RDI30" s="111" t="s">
        <v>58</v>
      </c>
      <c r="RDJ30" s="111"/>
      <c r="RDK30" s="111"/>
      <c r="RDL30" s="111"/>
      <c r="RDM30" s="111"/>
      <c r="RDN30" s="111"/>
      <c r="RDO30" s="111"/>
      <c r="RDP30" s="3" t="e">
        <f>RDP26/#REF!-0.01</f>
        <v>#REF!</v>
      </c>
      <c r="RDQ30" s="111" t="s">
        <v>58</v>
      </c>
      <c r="RDR30" s="111"/>
      <c r="RDS30" s="111"/>
      <c r="RDT30" s="111"/>
      <c r="RDU30" s="111"/>
      <c r="RDV30" s="111"/>
      <c r="RDW30" s="111"/>
      <c r="RDX30" s="3" t="e">
        <f>RDX26/#REF!-0.01</f>
        <v>#REF!</v>
      </c>
      <c r="RDY30" s="111" t="s">
        <v>58</v>
      </c>
      <c r="RDZ30" s="111"/>
      <c r="REA30" s="111"/>
      <c r="REB30" s="111"/>
      <c r="REC30" s="111"/>
      <c r="RED30" s="111"/>
      <c r="REE30" s="111"/>
      <c r="REF30" s="3" t="e">
        <f>REF26/#REF!-0.01</f>
        <v>#REF!</v>
      </c>
      <c r="REG30" s="111" t="s">
        <v>58</v>
      </c>
      <c r="REH30" s="111"/>
      <c r="REI30" s="111"/>
      <c r="REJ30" s="111"/>
      <c r="REK30" s="111"/>
      <c r="REL30" s="111"/>
      <c r="REM30" s="111"/>
      <c r="REN30" s="3" t="e">
        <f>REN26/#REF!-0.01</f>
        <v>#REF!</v>
      </c>
      <c r="REO30" s="111" t="s">
        <v>58</v>
      </c>
      <c r="REP30" s="111"/>
      <c r="REQ30" s="111"/>
      <c r="RER30" s="111"/>
      <c r="RES30" s="111"/>
      <c r="RET30" s="111"/>
      <c r="REU30" s="111"/>
      <c r="REV30" s="3" t="e">
        <f>REV26/#REF!-0.01</f>
        <v>#REF!</v>
      </c>
      <c r="REW30" s="111" t="s">
        <v>58</v>
      </c>
      <c r="REX30" s="111"/>
      <c r="REY30" s="111"/>
      <c r="REZ30" s="111"/>
      <c r="RFA30" s="111"/>
      <c r="RFB30" s="111"/>
      <c r="RFC30" s="111"/>
      <c r="RFD30" s="3" t="e">
        <f>RFD26/#REF!-0.01</f>
        <v>#REF!</v>
      </c>
      <c r="RFE30" s="111" t="s">
        <v>58</v>
      </c>
      <c r="RFF30" s="111"/>
      <c r="RFG30" s="111"/>
      <c r="RFH30" s="111"/>
      <c r="RFI30" s="111"/>
      <c r="RFJ30" s="111"/>
      <c r="RFK30" s="111"/>
      <c r="RFL30" s="3" t="e">
        <f>RFL26/#REF!-0.01</f>
        <v>#REF!</v>
      </c>
      <c r="RFM30" s="111" t="s">
        <v>58</v>
      </c>
      <c r="RFN30" s="111"/>
      <c r="RFO30" s="111"/>
      <c r="RFP30" s="111"/>
      <c r="RFQ30" s="111"/>
      <c r="RFR30" s="111"/>
      <c r="RFS30" s="111"/>
      <c r="RFT30" s="3" t="e">
        <f>RFT26/#REF!-0.01</f>
        <v>#REF!</v>
      </c>
      <c r="RFU30" s="111" t="s">
        <v>58</v>
      </c>
      <c r="RFV30" s="111"/>
      <c r="RFW30" s="111"/>
      <c r="RFX30" s="111"/>
      <c r="RFY30" s="111"/>
      <c r="RFZ30" s="111"/>
      <c r="RGA30" s="111"/>
      <c r="RGB30" s="3" t="e">
        <f>RGB26/#REF!-0.01</f>
        <v>#REF!</v>
      </c>
      <c r="RGC30" s="111" t="s">
        <v>58</v>
      </c>
      <c r="RGD30" s="111"/>
      <c r="RGE30" s="111"/>
      <c r="RGF30" s="111"/>
      <c r="RGG30" s="111"/>
      <c r="RGH30" s="111"/>
      <c r="RGI30" s="111"/>
      <c r="RGJ30" s="3" t="e">
        <f>RGJ26/#REF!-0.01</f>
        <v>#REF!</v>
      </c>
      <c r="RGK30" s="111" t="s">
        <v>58</v>
      </c>
      <c r="RGL30" s="111"/>
      <c r="RGM30" s="111"/>
      <c r="RGN30" s="111"/>
      <c r="RGO30" s="111"/>
      <c r="RGP30" s="111"/>
      <c r="RGQ30" s="111"/>
      <c r="RGR30" s="3" t="e">
        <f>RGR26/#REF!-0.01</f>
        <v>#REF!</v>
      </c>
      <c r="RGS30" s="111" t="s">
        <v>58</v>
      </c>
      <c r="RGT30" s="111"/>
      <c r="RGU30" s="111"/>
      <c r="RGV30" s="111"/>
      <c r="RGW30" s="111"/>
      <c r="RGX30" s="111"/>
      <c r="RGY30" s="111"/>
      <c r="RGZ30" s="3" t="e">
        <f>RGZ26/#REF!-0.01</f>
        <v>#REF!</v>
      </c>
      <c r="RHA30" s="111" t="s">
        <v>58</v>
      </c>
      <c r="RHB30" s="111"/>
      <c r="RHC30" s="111"/>
      <c r="RHD30" s="111"/>
      <c r="RHE30" s="111"/>
      <c r="RHF30" s="111"/>
      <c r="RHG30" s="111"/>
      <c r="RHH30" s="3" t="e">
        <f>RHH26/#REF!-0.01</f>
        <v>#REF!</v>
      </c>
      <c r="RHI30" s="111" t="s">
        <v>58</v>
      </c>
      <c r="RHJ30" s="111"/>
      <c r="RHK30" s="111"/>
      <c r="RHL30" s="111"/>
      <c r="RHM30" s="111"/>
      <c r="RHN30" s="111"/>
      <c r="RHO30" s="111"/>
      <c r="RHP30" s="3" t="e">
        <f>RHP26/#REF!-0.01</f>
        <v>#REF!</v>
      </c>
      <c r="RHQ30" s="111" t="s">
        <v>58</v>
      </c>
      <c r="RHR30" s="111"/>
      <c r="RHS30" s="111"/>
      <c r="RHT30" s="111"/>
      <c r="RHU30" s="111"/>
      <c r="RHV30" s="111"/>
      <c r="RHW30" s="111"/>
      <c r="RHX30" s="3" t="e">
        <f>RHX26/#REF!-0.01</f>
        <v>#REF!</v>
      </c>
      <c r="RHY30" s="111" t="s">
        <v>58</v>
      </c>
      <c r="RHZ30" s="111"/>
      <c r="RIA30" s="111"/>
      <c r="RIB30" s="111"/>
      <c r="RIC30" s="111"/>
      <c r="RID30" s="111"/>
      <c r="RIE30" s="111"/>
      <c r="RIF30" s="3" t="e">
        <f>RIF26/#REF!-0.01</f>
        <v>#REF!</v>
      </c>
      <c r="RIG30" s="111" t="s">
        <v>58</v>
      </c>
      <c r="RIH30" s="111"/>
      <c r="RII30" s="111"/>
      <c r="RIJ30" s="111"/>
      <c r="RIK30" s="111"/>
      <c r="RIL30" s="111"/>
      <c r="RIM30" s="111"/>
      <c r="RIN30" s="3" t="e">
        <f>RIN26/#REF!-0.01</f>
        <v>#REF!</v>
      </c>
      <c r="RIO30" s="111" t="s">
        <v>58</v>
      </c>
      <c r="RIP30" s="111"/>
      <c r="RIQ30" s="111"/>
      <c r="RIR30" s="111"/>
      <c r="RIS30" s="111"/>
      <c r="RIT30" s="111"/>
      <c r="RIU30" s="111"/>
      <c r="RIV30" s="3" t="e">
        <f>RIV26/#REF!-0.01</f>
        <v>#REF!</v>
      </c>
      <c r="RIW30" s="111" t="s">
        <v>58</v>
      </c>
      <c r="RIX30" s="111"/>
      <c r="RIY30" s="111"/>
      <c r="RIZ30" s="111"/>
      <c r="RJA30" s="111"/>
      <c r="RJB30" s="111"/>
      <c r="RJC30" s="111"/>
      <c r="RJD30" s="3" t="e">
        <f>RJD26/#REF!-0.01</f>
        <v>#REF!</v>
      </c>
      <c r="RJE30" s="111" t="s">
        <v>58</v>
      </c>
      <c r="RJF30" s="111"/>
      <c r="RJG30" s="111"/>
      <c r="RJH30" s="111"/>
      <c r="RJI30" s="111"/>
      <c r="RJJ30" s="111"/>
      <c r="RJK30" s="111"/>
      <c r="RJL30" s="3" t="e">
        <f>RJL26/#REF!-0.01</f>
        <v>#REF!</v>
      </c>
      <c r="RJM30" s="111" t="s">
        <v>58</v>
      </c>
      <c r="RJN30" s="111"/>
      <c r="RJO30" s="111"/>
      <c r="RJP30" s="111"/>
      <c r="RJQ30" s="111"/>
      <c r="RJR30" s="111"/>
      <c r="RJS30" s="111"/>
      <c r="RJT30" s="3" t="e">
        <f>RJT26/#REF!-0.01</f>
        <v>#REF!</v>
      </c>
      <c r="RJU30" s="111" t="s">
        <v>58</v>
      </c>
      <c r="RJV30" s="111"/>
      <c r="RJW30" s="111"/>
      <c r="RJX30" s="111"/>
      <c r="RJY30" s="111"/>
      <c r="RJZ30" s="111"/>
      <c r="RKA30" s="111"/>
      <c r="RKB30" s="3" t="e">
        <f>RKB26/#REF!-0.01</f>
        <v>#REF!</v>
      </c>
      <c r="RKC30" s="111" t="s">
        <v>58</v>
      </c>
      <c r="RKD30" s="111"/>
      <c r="RKE30" s="111"/>
      <c r="RKF30" s="111"/>
      <c r="RKG30" s="111"/>
      <c r="RKH30" s="111"/>
      <c r="RKI30" s="111"/>
      <c r="RKJ30" s="3" t="e">
        <f>RKJ26/#REF!-0.01</f>
        <v>#REF!</v>
      </c>
      <c r="RKK30" s="111" t="s">
        <v>58</v>
      </c>
      <c r="RKL30" s="111"/>
      <c r="RKM30" s="111"/>
      <c r="RKN30" s="111"/>
      <c r="RKO30" s="111"/>
      <c r="RKP30" s="111"/>
      <c r="RKQ30" s="111"/>
      <c r="RKR30" s="3" t="e">
        <f>RKR26/#REF!-0.01</f>
        <v>#REF!</v>
      </c>
      <c r="RKS30" s="111" t="s">
        <v>58</v>
      </c>
      <c r="RKT30" s="111"/>
      <c r="RKU30" s="111"/>
      <c r="RKV30" s="111"/>
      <c r="RKW30" s="111"/>
      <c r="RKX30" s="111"/>
      <c r="RKY30" s="111"/>
      <c r="RKZ30" s="3" t="e">
        <f>RKZ26/#REF!-0.01</f>
        <v>#REF!</v>
      </c>
      <c r="RLA30" s="111" t="s">
        <v>58</v>
      </c>
      <c r="RLB30" s="111"/>
      <c r="RLC30" s="111"/>
      <c r="RLD30" s="111"/>
      <c r="RLE30" s="111"/>
      <c r="RLF30" s="111"/>
      <c r="RLG30" s="111"/>
      <c r="RLH30" s="3" t="e">
        <f>RLH26/#REF!-0.01</f>
        <v>#REF!</v>
      </c>
      <c r="RLI30" s="111" t="s">
        <v>58</v>
      </c>
      <c r="RLJ30" s="111"/>
      <c r="RLK30" s="111"/>
      <c r="RLL30" s="111"/>
      <c r="RLM30" s="111"/>
      <c r="RLN30" s="111"/>
      <c r="RLO30" s="111"/>
      <c r="RLP30" s="3" t="e">
        <f>RLP26/#REF!-0.01</f>
        <v>#REF!</v>
      </c>
      <c r="RLQ30" s="111" t="s">
        <v>58</v>
      </c>
      <c r="RLR30" s="111"/>
      <c r="RLS30" s="111"/>
      <c r="RLT30" s="111"/>
      <c r="RLU30" s="111"/>
      <c r="RLV30" s="111"/>
      <c r="RLW30" s="111"/>
      <c r="RLX30" s="3" t="e">
        <f>RLX26/#REF!-0.01</f>
        <v>#REF!</v>
      </c>
      <c r="RLY30" s="111" t="s">
        <v>58</v>
      </c>
      <c r="RLZ30" s="111"/>
      <c r="RMA30" s="111"/>
      <c r="RMB30" s="111"/>
      <c r="RMC30" s="111"/>
      <c r="RMD30" s="111"/>
      <c r="RME30" s="111"/>
      <c r="RMF30" s="3" t="e">
        <f>RMF26/#REF!-0.01</f>
        <v>#REF!</v>
      </c>
      <c r="RMG30" s="111" t="s">
        <v>58</v>
      </c>
      <c r="RMH30" s="111"/>
      <c r="RMI30" s="111"/>
      <c r="RMJ30" s="111"/>
      <c r="RMK30" s="111"/>
      <c r="RML30" s="111"/>
      <c r="RMM30" s="111"/>
      <c r="RMN30" s="3" t="e">
        <f>RMN26/#REF!-0.01</f>
        <v>#REF!</v>
      </c>
      <c r="RMO30" s="111" t="s">
        <v>58</v>
      </c>
      <c r="RMP30" s="111"/>
      <c r="RMQ30" s="111"/>
      <c r="RMR30" s="111"/>
      <c r="RMS30" s="111"/>
      <c r="RMT30" s="111"/>
      <c r="RMU30" s="111"/>
      <c r="RMV30" s="3" t="e">
        <f>RMV26/#REF!-0.01</f>
        <v>#REF!</v>
      </c>
      <c r="RMW30" s="111" t="s">
        <v>58</v>
      </c>
      <c r="RMX30" s="111"/>
      <c r="RMY30" s="111"/>
      <c r="RMZ30" s="111"/>
      <c r="RNA30" s="111"/>
      <c r="RNB30" s="111"/>
      <c r="RNC30" s="111"/>
      <c r="RND30" s="3" t="e">
        <f>RND26/#REF!-0.01</f>
        <v>#REF!</v>
      </c>
      <c r="RNE30" s="111" t="s">
        <v>58</v>
      </c>
      <c r="RNF30" s="111"/>
      <c r="RNG30" s="111"/>
      <c r="RNH30" s="111"/>
      <c r="RNI30" s="111"/>
      <c r="RNJ30" s="111"/>
      <c r="RNK30" s="111"/>
      <c r="RNL30" s="3" t="e">
        <f>RNL26/#REF!-0.01</f>
        <v>#REF!</v>
      </c>
      <c r="RNM30" s="111" t="s">
        <v>58</v>
      </c>
      <c r="RNN30" s="111"/>
      <c r="RNO30" s="111"/>
      <c r="RNP30" s="111"/>
      <c r="RNQ30" s="111"/>
      <c r="RNR30" s="111"/>
      <c r="RNS30" s="111"/>
      <c r="RNT30" s="3" t="e">
        <f>RNT26/#REF!-0.01</f>
        <v>#REF!</v>
      </c>
      <c r="RNU30" s="111" t="s">
        <v>58</v>
      </c>
      <c r="RNV30" s="111"/>
      <c r="RNW30" s="111"/>
      <c r="RNX30" s="111"/>
      <c r="RNY30" s="111"/>
      <c r="RNZ30" s="111"/>
      <c r="ROA30" s="111"/>
      <c r="ROB30" s="3" t="e">
        <f>ROB26/#REF!-0.01</f>
        <v>#REF!</v>
      </c>
      <c r="ROC30" s="111" t="s">
        <v>58</v>
      </c>
      <c r="ROD30" s="111"/>
      <c r="ROE30" s="111"/>
      <c r="ROF30" s="111"/>
      <c r="ROG30" s="111"/>
      <c r="ROH30" s="111"/>
      <c r="ROI30" s="111"/>
      <c r="ROJ30" s="3" t="e">
        <f>ROJ26/#REF!-0.01</f>
        <v>#REF!</v>
      </c>
      <c r="ROK30" s="111" t="s">
        <v>58</v>
      </c>
      <c r="ROL30" s="111"/>
      <c r="ROM30" s="111"/>
      <c r="RON30" s="111"/>
      <c r="ROO30" s="111"/>
      <c r="ROP30" s="111"/>
      <c r="ROQ30" s="111"/>
      <c r="ROR30" s="3" t="e">
        <f>ROR26/#REF!-0.01</f>
        <v>#REF!</v>
      </c>
      <c r="ROS30" s="111" t="s">
        <v>58</v>
      </c>
      <c r="ROT30" s="111"/>
      <c r="ROU30" s="111"/>
      <c r="ROV30" s="111"/>
      <c r="ROW30" s="111"/>
      <c r="ROX30" s="111"/>
      <c r="ROY30" s="111"/>
      <c r="ROZ30" s="3" t="e">
        <f>ROZ26/#REF!-0.01</f>
        <v>#REF!</v>
      </c>
      <c r="RPA30" s="111" t="s">
        <v>58</v>
      </c>
      <c r="RPB30" s="111"/>
      <c r="RPC30" s="111"/>
      <c r="RPD30" s="111"/>
      <c r="RPE30" s="111"/>
      <c r="RPF30" s="111"/>
      <c r="RPG30" s="111"/>
      <c r="RPH30" s="3" t="e">
        <f>RPH26/#REF!-0.01</f>
        <v>#REF!</v>
      </c>
      <c r="RPI30" s="111" t="s">
        <v>58</v>
      </c>
      <c r="RPJ30" s="111"/>
      <c r="RPK30" s="111"/>
      <c r="RPL30" s="111"/>
      <c r="RPM30" s="111"/>
      <c r="RPN30" s="111"/>
      <c r="RPO30" s="111"/>
      <c r="RPP30" s="3" t="e">
        <f>RPP26/#REF!-0.01</f>
        <v>#REF!</v>
      </c>
      <c r="RPQ30" s="111" t="s">
        <v>58</v>
      </c>
      <c r="RPR30" s="111"/>
      <c r="RPS30" s="111"/>
      <c r="RPT30" s="111"/>
      <c r="RPU30" s="111"/>
      <c r="RPV30" s="111"/>
      <c r="RPW30" s="111"/>
      <c r="RPX30" s="3" t="e">
        <f>RPX26/#REF!-0.01</f>
        <v>#REF!</v>
      </c>
      <c r="RPY30" s="111" t="s">
        <v>58</v>
      </c>
      <c r="RPZ30" s="111"/>
      <c r="RQA30" s="111"/>
      <c r="RQB30" s="111"/>
      <c r="RQC30" s="111"/>
      <c r="RQD30" s="111"/>
      <c r="RQE30" s="111"/>
      <c r="RQF30" s="3" t="e">
        <f>RQF26/#REF!-0.01</f>
        <v>#REF!</v>
      </c>
      <c r="RQG30" s="111" t="s">
        <v>58</v>
      </c>
      <c r="RQH30" s="111"/>
      <c r="RQI30" s="111"/>
      <c r="RQJ30" s="111"/>
      <c r="RQK30" s="111"/>
      <c r="RQL30" s="111"/>
      <c r="RQM30" s="111"/>
      <c r="RQN30" s="3" t="e">
        <f>RQN26/#REF!-0.01</f>
        <v>#REF!</v>
      </c>
      <c r="RQO30" s="111" t="s">
        <v>58</v>
      </c>
      <c r="RQP30" s="111"/>
      <c r="RQQ30" s="111"/>
      <c r="RQR30" s="111"/>
      <c r="RQS30" s="111"/>
      <c r="RQT30" s="111"/>
      <c r="RQU30" s="111"/>
      <c r="RQV30" s="3" t="e">
        <f>RQV26/#REF!-0.01</f>
        <v>#REF!</v>
      </c>
      <c r="RQW30" s="111" t="s">
        <v>58</v>
      </c>
      <c r="RQX30" s="111"/>
      <c r="RQY30" s="111"/>
      <c r="RQZ30" s="111"/>
      <c r="RRA30" s="111"/>
      <c r="RRB30" s="111"/>
      <c r="RRC30" s="111"/>
      <c r="RRD30" s="3" t="e">
        <f>RRD26/#REF!-0.01</f>
        <v>#REF!</v>
      </c>
      <c r="RRE30" s="111" t="s">
        <v>58</v>
      </c>
      <c r="RRF30" s="111"/>
      <c r="RRG30" s="111"/>
      <c r="RRH30" s="111"/>
      <c r="RRI30" s="111"/>
      <c r="RRJ30" s="111"/>
      <c r="RRK30" s="111"/>
      <c r="RRL30" s="3" t="e">
        <f>RRL26/#REF!-0.01</f>
        <v>#REF!</v>
      </c>
      <c r="RRM30" s="111" t="s">
        <v>58</v>
      </c>
      <c r="RRN30" s="111"/>
      <c r="RRO30" s="111"/>
      <c r="RRP30" s="111"/>
      <c r="RRQ30" s="111"/>
      <c r="RRR30" s="111"/>
      <c r="RRS30" s="111"/>
      <c r="RRT30" s="3" t="e">
        <f>RRT26/#REF!-0.01</f>
        <v>#REF!</v>
      </c>
      <c r="RRU30" s="111" t="s">
        <v>58</v>
      </c>
      <c r="RRV30" s="111"/>
      <c r="RRW30" s="111"/>
      <c r="RRX30" s="111"/>
      <c r="RRY30" s="111"/>
      <c r="RRZ30" s="111"/>
      <c r="RSA30" s="111"/>
      <c r="RSB30" s="3" t="e">
        <f>RSB26/#REF!-0.01</f>
        <v>#REF!</v>
      </c>
      <c r="RSC30" s="111" t="s">
        <v>58</v>
      </c>
      <c r="RSD30" s="111"/>
      <c r="RSE30" s="111"/>
      <c r="RSF30" s="111"/>
      <c r="RSG30" s="111"/>
      <c r="RSH30" s="111"/>
      <c r="RSI30" s="111"/>
      <c r="RSJ30" s="3" t="e">
        <f>RSJ26/#REF!-0.01</f>
        <v>#REF!</v>
      </c>
      <c r="RSK30" s="111" t="s">
        <v>58</v>
      </c>
      <c r="RSL30" s="111"/>
      <c r="RSM30" s="111"/>
      <c r="RSN30" s="111"/>
      <c r="RSO30" s="111"/>
      <c r="RSP30" s="111"/>
      <c r="RSQ30" s="111"/>
      <c r="RSR30" s="3" t="e">
        <f>RSR26/#REF!-0.01</f>
        <v>#REF!</v>
      </c>
      <c r="RSS30" s="111" t="s">
        <v>58</v>
      </c>
      <c r="RST30" s="111"/>
      <c r="RSU30" s="111"/>
      <c r="RSV30" s="111"/>
      <c r="RSW30" s="111"/>
      <c r="RSX30" s="111"/>
      <c r="RSY30" s="111"/>
      <c r="RSZ30" s="3" t="e">
        <f>RSZ26/#REF!-0.01</f>
        <v>#REF!</v>
      </c>
      <c r="RTA30" s="111" t="s">
        <v>58</v>
      </c>
      <c r="RTB30" s="111"/>
      <c r="RTC30" s="111"/>
      <c r="RTD30" s="111"/>
      <c r="RTE30" s="111"/>
      <c r="RTF30" s="111"/>
      <c r="RTG30" s="111"/>
      <c r="RTH30" s="3" t="e">
        <f>RTH26/#REF!-0.01</f>
        <v>#REF!</v>
      </c>
      <c r="RTI30" s="111" t="s">
        <v>58</v>
      </c>
      <c r="RTJ30" s="111"/>
      <c r="RTK30" s="111"/>
      <c r="RTL30" s="111"/>
      <c r="RTM30" s="111"/>
      <c r="RTN30" s="111"/>
      <c r="RTO30" s="111"/>
      <c r="RTP30" s="3" t="e">
        <f>RTP26/#REF!-0.01</f>
        <v>#REF!</v>
      </c>
      <c r="RTQ30" s="111" t="s">
        <v>58</v>
      </c>
      <c r="RTR30" s="111"/>
      <c r="RTS30" s="111"/>
      <c r="RTT30" s="111"/>
      <c r="RTU30" s="111"/>
      <c r="RTV30" s="111"/>
      <c r="RTW30" s="111"/>
      <c r="RTX30" s="3" t="e">
        <f>RTX26/#REF!-0.01</f>
        <v>#REF!</v>
      </c>
      <c r="RTY30" s="111" t="s">
        <v>58</v>
      </c>
      <c r="RTZ30" s="111"/>
      <c r="RUA30" s="111"/>
      <c r="RUB30" s="111"/>
      <c r="RUC30" s="111"/>
      <c r="RUD30" s="111"/>
      <c r="RUE30" s="111"/>
      <c r="RUF30" s="3" t="e">
        <f>RUF26/#REF!-0.01</f>
        <v>#REF!</v>
      </c>
      <c r="RUG30" s="111" t="s">
        <v>58</v>
      </c>
      <c r="RUH30" s="111"/>
      <c r="RUI30" s="111"/>
      <c r="RUJ30" s="111"/>
      <c r="RUK30" s="111"/>
      <c r="RUL30" s="111"/>
      <c r="RUM30" s="111"/>
      <c r="RUN30" s="3" t="e">
        <f>RUN26/#REF!-0.01</f>
        <v>#REF!</v>
      </c>
      <c r="RUO30" s="111" t="s">
        <v>58</v>
      </c>
      <c r="RUP30" s="111"/>
      <c r="RUQ30" s="111"/>
      <c r="RUR30" s="111"/>
      <c r="RUS30" s="111"/>
      <c r="RUT30" s="111"/>
      <c r="RUU30" s="111"/>
      <c r="RUV30" s="3" t="e">
        <f>RUV26/#REF!-0.01</f>
        <v>#REF!</v>
      </c>
      <c r="RUW30" s="111" t="s">
        <v>58</v>
      </c>
      <c r="RUX30" s="111"/>
      <c r="RUY30" s="111"/>
      <c r="RUZ30" s="111"/>
      <c r="RVA30" s="111"/>
      <c r="RVB30" s="111"/>
      <c r="RVC30" s="111"/>
      <c r="RVD30" s="3" t="e">
        <f>RVD26/#REF!-0.01</f>
        <v>#REF!</v>
      </c>
      <c r="RVE30" s="111" t="s">
        <v>58</v>
      </c>
      <c r="RVF30" s="111"/>
      <c r="RVG30" s="111"/>
      <c r="RVH30" s="111"/>
      <c r="RVI30" s="111"/>
      <c r="RVJ30" s="111"/>
      <c r="RVK30" s="111"/>
      <c r="RVL30" s="3" t="e">
        <f>RVL26/#REF!-0.01</f>
        <v>#REF!</v>
      </c>
      <c r="RVM30" s="111" t="s">
        <v>58</v>
      </c>
      <c r="RVN30" s="111"/>
      <c r="RVO30" s="111"/>
      <c r="RVP30" s="111"/>
      <c r="RVQ30" s="111"/>
      <c r="RVR30" s="111"/>
      <c r="RVS30" s="111"/>
      <c r="RVT30" s="3" t="e">
        <f>RVT26/#REF!-0.01</f>
        <v>#REF!</v>
      </c>
      <c r="RVU30" s="111" t="s">
        <v>58</v>
      </c>
      <c r="RVV30" s="111"/>
      <c r="RVW30" s="111"/>
      <c r="RVX30" s="111"/>
      <c r="RVY30" s="111"/>
      <c r="RVZ30" s="111"/>
      <c r="RWA30" s="111"/>
      <c r="RWB30" s="3" t="e">
        <f>RWB26/#REF!-0.01</f>
        <v>#REF!</v>
      </c>
      <c r="RWC30" s="111" t="s">
        <v>58</v>
      </c>
      <c r="RWD30" s="111"/>
      <c r="RWE30" s="111"/>
      <c r="RWF30" s="111"/>
      <c r="RWG30" s="111"/>
      <c r="RWH30" s="111"/>
      <c r="RWI30" s="111"/>
      <c r="RWJ30" s="3" t="e">
        <f>RWJ26/#REF!-0.01</f>
        <v>#REF!</v>
      </c>
      <c r="RWK30" s="111" t="s">
        <v>58</v>
      </c>
      <c r="RWL30" s="111"/>
      <c r="RWM30" s="111"/>
      <c r="RWN30" s="111"/>
      <c r="RWO30" s="111"/>
      <c r="RWP30" s="111"/>
      <c r="RWQ30" s="111"/>
      <c r="RWR30" s="3" t="e">
        <f>RWR26/#REF!-0.01</f>
        <v>#REF!</v>
      </c>
      <c r="RWS30" s="111" t="s">
        <v>58</v>
      </c>
      <c r="RWT30" s="111"/>
      <c r="RWU30" s="111"/>
      <c r="RWV30" s="111"/>
      <c r="RWW30" s="111"/>
      <c r="RWX30" s="111"/>
      <c r="RWY30" s="111"/>
      <c r="RWZ30" s="3" t="e">
        <f>RWZ26/#REF!-0.01</f>
        <v>#REF!</v>
      </c>
      <c r="RXA30" s="111" t="s">
        <v>58</v>
      </c>
      <c r="RXB30" s="111"/>
      <c r="RXC30" s="111"/>
      <c r="RXD30" s="111"/>
      <c r="RXE30" s="111"/>
      <c r="RXF30" s="111"/>
      <c r="RXG30" s="111"/>
      <c r="RXH30" s="3" t="e">
        <f>RXH26/#REF!-0.01</f>
        <v>#REF!</v>
      </c>
      <c r="RXI30" s="111" t="s">
        <v>58</v>
      </c>
      <c r="RXJ30" s="111"/>
      <c r="RXK30" s="111"/>
      <c r="RXL30" s="111"/>
      <c r="RXM30" s="111"/>
      <c r="RXN30" s="111"/>
      <c r="RXO30" s="111"/>
      <c r="RXP30" s="3" t="e">
        <f>RXP26/#REF!-0.01</f>
        <v>#REF!</v>
      </c>
      <c r="RXQ30" s="111" t="s">
        <v>58</v>
      </c>
      <c r="RXR30" s="111"/>
      <c r="RXS30" s="111"/>
      <c r="RXT30" s="111"/>
      <c r="RXU30" s="111"/>
      <c r="RXV30" s="111"/>
      <c r="RXW30" s="111"/>
      <c r="RXX30" s="3" t="e">
        <f>RXX26/#REF!-0.01</f>
        <v>#REF!</v>
      </c>
      <c r="RXY30" s="111" t="s">
        <v>58</v>
      </c>
      <c r="RXZ30" s="111"/>
      <c r="RYA30" s="111"/>
      <c r="RYB30" s="111"/>
      <c r="RYC30" s="111"/>
      <c r="RYD30" s="111"/>
      <c r="RYE30" s="111"/>
      <c r="RYF30" s="3" t="e">
        <f>RYF26/#REF!-0.01</f>
        <v>#REF!</v>
      </c>
      <c r="RYG30" s="111" t="s">
        <v>58</v>
      </c>
      <c r="RYH30" s="111"/>
      <c r="RYI30" s="111"/>
      <c r="RYJ30" s="111"/>
      <c r="RYK30" s="111"/>
      <c r="RYL30" s="111"/>
      <c r="RYM30" s="111"/>
      <c r="RYN30" s="3" t="e">
        <f>RYN26/#REF!-0.01</f>
        <v>#REF!</v>
      </c>
      <c r="RYO30" s="111" t="s">
        <v>58</v>
      </c>
      <c r="RYP30" s="111"/>
      <c r="RYQ30" s="111"/>
      <c r="RYR30" s="111"/>
      <c r="RYS30" s="111"/>
      <c r="RYT30" s="111"/>
      <c r="RYU30" s="111"/>
      <c r="RYV30" s="3" t="e">
        <f>RYV26/#REF!-0.01</f>
        <v>#REF!</v>
      </c>
      <c r="RYW30" s="111" t="s">
        <v>58</v>
      </c>
      <c r="RYX30" s="111"/>
      <c r="RYY30" s="111"/>
      <c r="RYZ30" s="111"/>
      <c r="RZA30" s="111"/>
      <c r="RZB30" s="111"/>
      <c r="RZC30" s="111"/>
      <c r="RZD30" s="3" t="e">
        <f>RZD26/#REF!-0.01</f>
        <v>#REF!</v>
      </c>
      <c r="RZE30" s="111" t="s">
        <v>58</v>
      </c>
      <c r="RZF30" s="111"/>
      <c r="RZG30" s="111"/>
      <c r="RZH30" s="111"/>
      <c r="RZI30" s="111"/>
      <c r="RZJ30" s="111"/>
      <c r="RZK30" s="111"/>
      <c r="RZL30" s="3" t="e">
        <f>RZL26/#REF!-0.01</f>
        <v>#REF!</v>
      </c>
      <c r="RZM30" s="111" t="s">
        <v>58</v>
      </c>
      <c r="RZN30" s="111"/>
      <c r="RZO30" s="111"/>
      <c r="RZP30" s="111"/>
      <c r="RZQ30" s="111"/>
      <c r="RZR30" s="111"/>
      <c r="RZS30" s="111"/>
      <c r="RZT30" s="3" t="e">
        <f>RZT26/#REF!-0.01</f>
        <v>#REF!</v>
      </c>
      <c r="RZU30" s="111" t="s">
        <v>58</v>
      </c>
      <c r="RZV30" s="111"/>
      <c r="RZW30" s="111"/>
      <c r="RZX30" s="111"/>
      <c r="RZY30" s="111"/>
      <c r="RZZ30" s="111"/>
      <c r="SAA30" s="111"/>
      <c r="SAB30" s="3" t="e">
        <f>SAB26/#REF!-0.01</f>
        <v>#REF!</v>
      </c>
      <c r="SAC30" s="111" t="s">
        <v>58</v>
      </c>
      <c r="SAD30" s="111"/>
      <c r="SAE30" s="111"/>
      <c r="SAF30" s="111"/>
      <c r="SAG30" s="111"/>
      <c r="SAH30" s="111"/>
      <c r="SAI30" s="111"/>
      <c r="SAJ30" s="3" t="e">
        <f>SAJ26/#REF!-0.01</f>
        <v>#REF!</v>
      </c>
      <c r="SAK30" s="111" t="s">
        <v>58</v>
      </c>
      <c r="SAL30" s="111"/>
      <c r="SAM30" s="111"/>
      <c r="SAN30" s="111"/>
      <c r="SAO30" s="111"/>
      <c r="SAP30" s="111"/>
      <c r="SAQ30" s="111"/>
      <c r="SAR30" s="3" t="e">
        <f>SAR26/#REF!-0.01</f>
        <v>#REF!</v>
      </c>
      <c r="SAS30" s="111" t="s">
        <v>58</v>
      </c>
      <c r="SAT30" s="111"/>
      <c r="SAU30" s="111"/>
      <c r="SAV30" s="111"/>
      <c r="SAW30" s="111"/>
      <c r="SAX30" s="111"/>
      <c r="SAY30" s="111"/>
      <c r="SAZ30" s="3" t="e">
        <f>SAZ26/#REF!-0.01</f>
        <v>#REF!</v>
      </c>
      <c r="SBA30" s="111" t="s">
        <v>58</v>
      </c>
      <c r="SBB30" s="111"/>
      <c r="SBC30" s="111"/>
      <c r="SBD30" s="111"/>
      <c r="SBE30" s="111"/>
      <c r="SBF30" s="111"/>
      <c r="SBG30" s="111"/>
      <c r="SBH30" s="3" t="e">
        <f>SBH26/#REF!-0.01</f>
        <v>#REF!</v>
      </c>
      <c r="SBI30" s="111" t="s">
        <v>58</v>
      </c>
      <c r="SBJ30" s="111"/>
      <c r="SBK30" s="111"/>
      <c r="SBL30" s="111"/>
      <c r="SBM30" s="111"/>
      <c r="SBN30" s="111"/>
      <c r="SBO30" s="111"/>
      <c r="SBP30" s="3" t="e">
        <f>SBP26/#REF!-0.01</f>
        <v>#REF!</v>
      </c>
      <c r="SBQ30" s="111" t="s">
        <v>58</v>
      </c>
      <c r="SBR30" s="111"/>
      <c r="SBS30" s="111"/>
      <c r="SBT30" s="111"/>
      <c r="SBU30" s="111"/>
      <c r="SBV30" s="111"/>
      <c r="SBW30" s="111"/>
      <c r="SBX30" s="3" t="e">
        <f>SBX26/#REF!-0.01</f>
        <v>#REF!</v>
      </c>
      <c r="SBY30" s="111" t="s">
        <v>58</v>
      </c>
      <c r="SBZ30" s="111"/>
      <c r="SCA30" s="111"/>
      <c r="SCB30" s="111"/>
      <c r="SCC30" s="111"/>
      <c r="SCD30" s="111"/>
      <c r="SCE30" s="111"/>
      <c r="SCF30" s="3" t="e">
        <f>SCF26/#REF!-0.01</f>
        <v>#REF!</v>
      </c>
      <c r="SCG30" s="111" t="s">
        <v>58</v>
      </c>
      <c r="SCH30" s="111"/>
      <c r="SCI30" s="111"/>
      <c r="SCJ30" s="111"/>
      <c r="SCK30" s="111"/>
      <c r="SCL30" s="111"/>
      <c r="SCM30" s="111"/>
      <c r="SCN30" s="3" t="e">
        <f>SCN26/#REF!-0.01</f>
        <v>#REF!</v>
      </c>
      <c r="SCO30" s="111" t="s">
        <v>58</v>
      </c>
      <c r="SCP30" s="111"/>
      <c r="SCQ30" s="111"/>
      <c r="SCR30" s="111"/>
      <c r="SCS30" s="111"/>
      <c r="SCT30" s="111"/>
      <c r="SCU30" s="111"/>
      <c r="SCV30" s="3" t="e">
        <f>SCV26/#REF!-0.01</f>
        <v>#REF!</v>
      </c>
      <c r="SCW30" s="111" t="s">
        <v>58</v>
      </c>
      <c r="SCX30" s="111"/>
      <c r="SCY30" s="111"/>
      <c r="SCZ30" s="111"/>
      <c r="SDA30" s="111"/>
      <c r="SDB30" s="111"/>
      <c r="SDC30" s="111"/>
      <c r="SDD30" s="3" t="e">
        <f>SDD26/#REF!-0.01</f>
        <v>#REF!</v>
      </c>
      <c r="SDE30" s="111" t="s">
        <v>58</v>
      </c>
      <c r="SDF30" s="111"/>
      <c r="SDG30" s="111"/>
      <c r="SDH30" s="111"/>
      <c r="SDI30" s="111"/>
      <c r="SDJ30" s="111"/>
      <c r="SDK30" s="111"/>
      <c r="SDL30" s="3" t="e">
        <f>SDL26/#REF!-0.01</f>
        <v>#REF!</v>
      </c>
      <c r="SDM30" s="111" t="s">
        <v>58</v>
      </c>
      <c r="SDN30" s="111"/>
      <c r="SDO30" s="111"/>
      <c r="SDP30" s="111"/>
      <c r="SDQ30" s="111"/>
      <c r="SDR30" s="111"/>
      <c r="SDS30" s="111"/>
      <c r="SDT30" s="3" t="e">
        <f>SDT26/#REF!-0.01</f>
        <v>#REF!</v>
      </c>
      <c r="SDU30" s="111" t="s">
        <v>58</v>
      </c>
      <c r="SDV30" s="111"/>
      <c r="SDW30" s="111"/>
      <c r="SDX30" s="111"/>
      <c r="SDY30" s="111"/>
      <c r="SDZ30" s="111"/>
      <c r="SEA30" s="111"/>
      <c r="SEB30" s="3" t="e">
        <f>SEB26/#REF!-0.01</f>
        <v>#REF!</v>
      </c>
      <c r="SEC30" s="111" t="s">
        <v>58</v>
      </c>
      <c r="SED30" s="111"/>
      <c r="SEE30" s="111"/>
      <c r="SEF30" s="111"/>
      <c r="SEG30" s="111"/>
      <c r="SEH30" s="111"/>
      <c r="SEI30" s="111"/>
      <c r="SEJ30" s="3" t="e">
        <f>SEJ26/#REF!-0.01</f>
        <v>#REF!</v>
      </c>
      <c r="SEK30" s="111" t="s">
        <v>58</v>
      </c>
      <c r="SEL30" s="111"/>
      <c r="SEM30" s="111"/>
      <c r="SEN30" s="111"/>
      <c r="SEO30" s="111"/>
      <c r="SEP30" s="111"/>
      <c r="SEQ30" s="111"/>
      <c r="SER30" s="3" t="e">
        <f>SER26/#REF!-0.01</f>
        <v>#REF!</v>
      </c>
      <c r="SES30" s="111" t="s">
        <v>58</v>
      </c>
      <c r="SET30" s="111"/>
      <c r="SEU30" s="111"/>
      <c r="SEV30" s="111"/>
      <c r="SEW30" s="111"/>
      <c r="SEX30" s="111"/>
      <c r="SEY30" s="111"/>
      <c r="SEZ30" s="3" t="e">
        <f>SEZ26/#REF!-0.01</f>
        <v>#REF!</v>
      </c>
      <c r="SFA30" s="111" t="s">
        <v>58</v>
      </c>
      <c r="SFB30" s="111"/>
      <c r="SFC30" s="111"/>
      <c r="SFD30" s="111"/>
      <c r="SFE30" s="111"/>
      <c r="SFF30" s="111"/>
      <c r="SFG30" s="111"/>
      <c r="SFH30" s="3" t="e">
        <f>SFH26/#REF!-0.01</f>
        <v>#REF!</v>
      </c>
      <c r="SFI30" s="111" t="s">
        <v>58</v>
      </c>
      <c r="SFJ30" s="111"/>
      <c r="SFK30" s="111"/>
      <c r="SFL30" s="111"/>
      <c r="SFM30" s="111"/>
      <c r="SFN30" s="111"/>
      <c r="SFO30" s="111"/>
      <c r="SFP30" s="3" t="e">
        <f>SFP26/#REF!-0.01</f>
        <v>#REF!</v>
      </c>
      <c r="SFQ30" s="111" t="s">
        <v>58</v>
      </c>
      <c r="SFR30" s="111"/>
      <c r="SFS30" s="111"/>
      <c r="SFT30" s="111"/>
      <c r="SFU30" s="111"/>
      <c r="SFV30" s="111"/>
      <c r="SFW30" s="111"/>
      <c r="SFX30" s="3" t="e">
        <f>SFX26/#REF!-0.01</f>
        <v>#REF!</v>
      </c>
      <c r="SFY30" s="111" t="s">
        <v>58</v>
      </c>
      <c r="SFZ30" s="111"/>
      <c r="SGA30" s="111"/>
      <c r="SGB30" s="111"/>
      <c r="SGC30" s="111"/>
      <c r="SGD30" s="111"/>
      <c r="SGE30" s="111"/>
      <c r="SGF30" s="3" t="e">
        <f>SGF26/#REF!-0.01</f>
        <v>#REF!</v>
      </c>
      <c r="SGG30" s="111" t="s">
        <v>58</v>
      </c>
      <c r="SGH30" s="111"/>
      <c r="SGI30" s="111"/>
      <c r="SGJ30" s="111"/>
      <c r="SGK30" s="111"/>
      <c r="SGL30" s="111"/>
      <c r="SGM30" s="111"/>
      <c r="SGN30" s="3" t="e">
        <f>SGN26/#REF!-0.01</f>
        <v>#REF!</v>
      </c>
      <c r="SGO30" s="111" t="s">
        <v>58</v>
      </c>
      <c r="SGP30" s="111"/>
      <c r="SGQ30" s="111"/>
      <c r="SGR30" s="111"/>
      <c r="SGS30" s="111"/>
      <c r="SGT30" s="111"/>
      <c r="SGU30" s="111"/>
      <c r="SGV30" s="3" t="e">
        <f>SGV26/#REF!-0.01</f>
        <v>#REF!</v>
      </c>
      <c r="SGW30" s="111" t="s">
        <v>58</v>
      </c>
      <c r="SGX30" s="111"/>
      <c r="SGY30" s="111"/>
      <c r="SGZ30" s="111"/>
      <c r="SHA30" s="111"/>
      <c r="SHB30" s="111"/>
      <c r="SHC30" s="111"/>
      <c r="SHD30" s="3" t="e">
        <f>SHD26/#REF!-0.01</f>
        <v>#REF!</v>
      </c>
      <c r="SHE30" s="111" t="s">
        <v>58</v>
      </c>
      <c r="SHF30" s="111"/>
      <c r="SHG30" s="111"/>
      <c r="SHH30" s="111"/>
      <c r="SHI30" s="111"/>
      <c r="SHJ30" s="111"/>
      <c r="SHK30" s="111"/>
      <c r="SHL30" s="3" t="e">
        <f>SHL26/#REF!-0.01</f>
        <v>#REF!</v>
      </c>
      <c r="SHM30" s="111" t="s">
        <v>58</v>
      </c>
      <c r="SHN30" s="111"/>
      <c r="SHO30" s="111"/>
      <c r="SHP30" s="111"/>
      <c r="SHQ30" s="111"/>
      <c r="SHR30" s="111"/>
      <c r="SHS30" s="111"/>
      <c r="SHT30" s="3" t="e">
        <f>SHT26/#REF!-0.01</f>
        <v>#REF!</v>
      </c>
      <c r="SHU30" s="111" t="s">
        <v>58</v>
      </c>
      <c r="SHV30" s="111"/>
      <c r="SHW30" s="111"/>
      <c r="SHX30" s="111"/>
      <c r="SHY30" s="111"/>
      <c r="SHZ30" s="111"/>
      <c r="SIA30" s="111"/>
      <c r="SIB30" s="3" t="e">
        <f>SIB26/#REF!-0.01</f>
        <v>#REF!</v>
      </c>
      <c r="SIC30" s="111" t="s">
        <v>58</v>
      </c>
      <c r="SID30" s="111"/>
      <c r="SIE30" s="111"/>
      <c r="SIF30" s="111"/>
      <c r="SIG30" s="111"/>
      <c r="SIH30" s="111"/>
      <c r="SII30" s="111"/>
      <c r="SIJ30" s="3" t="e">
        <f>SIJ26/#REF!-0.01</f>
        <v>#REF!</v>
      </c>
      <c r="SIK30" s="111" t="s">
        <v>58</v>
      </c>
      <c r="SIL30" s="111"/>
      <c r="SIM30" s="111"/>
      <c r="SIN30" s="111"/>
      <c r="SIO30" s="111"/>
      <c r="SIP30" s="111"/>
      <c r="SIQ30" s="111"/>
      <c r="SIR30" s="3" t="e">
        <f>SIR26/#REF!-0.01</f>
        <v>#REF!</v>
      </c>
      <c r="SIS30" s="111" t="s">
        <v>58</v>
      </c>
      <c r="SIT30" s="111"/>
      <c r="SIU30" s="111"/>
      <c r="SIV30" s="111"/>
      <c r="SIW30" s="111"/>
      <c r="SIX30" s="111"/>
      <c r="SIY30" s="111"/>
      <c r="SIZ30" s="3" t="e">
        <f>SIZ26/#REF!-0.01</f>
        <v>#REF!</v>
      </c>
      <c r="SJA30" s="111" t="s">
        <v>58</v>
      </c>
      <c r="SJB30" s="111"/>
      <c r="SJC30" s="111"/>
      <c r="SJD30" s="111"/>
      <c r="SJE30" s="111"/>
      <c r="SJF30" s="111"/>
      <c r="SJG30" s="111"/>
      <c r="SJH30" s="3" t="e">
        <f>SJH26/#REF!-0.01</f>
        <v>#REF!</v>
      </c>
      <c r="SJI30" s="111" t="s">
        <v>58</v>
      </c>
      <c r="SJJ30" s="111"/>
      <c r="SJK30" s="111"/>
      <c r="SJL30" s="111"/>
      <c r="SJM30" s="111"/>
      <c r="SJN30" s="111"/>
      <c r="SJO30" s="111"/>
      <c r="SJP30" s="3" t="e">
        <f>SJP26/#REF!-0.01</f>
        <v>#REF!</v>
      </c>
      <c r="SJQ30" s="111" t="s">
        <v>58</v>
      </c>
      <c r="SJR30" s="111"/>
      <c r="SJS30" s="111"/>
      <c r="SJT30" s="111"/>
      <c r="SJU30" s="111"/>
      <c r="SJV30" s="111"/>
      <c r="SJW30" s="111"/>
      <c r="SJX30" s="3" t="e">
        <f>SJX26/#REF!-0.01</f>
        <v>#REF!</v>
      </c>
      <c r="SJY30" s="111" t="s">
        <v>58</v>
      </c>
      <c r="SJZ30" s="111"/>
      <c r="SKA30" s="111"/>
      <c r="SKB30" s="111"/>
      <c r="SKC30" s="111"/>
      <c r="SKD30" s="111"/>
      <c r="SKE30" s="111"/>
      <c r="SKF30" s="3" t="e">
        <f>SKF26/#REF!-0.01</f>
        <v>#REF!</v>
      </c>
      <c r="SKG30" s="111" t="s">
        <v>58</v>
      </c>
      <c r="SKH30" s="111"/>
      <c r="SKI30" s="111"/>
      <c r="SKJ30" s="111"/>
      <c r="SKK30" s="111"/>
      <c r="SKL30" s="111"/>
      <c r="SKM30" s="111"/>
      <c r="SKN30" s="3" t="e">
        <f>SKN26/#REF!-0.01</f>
        <v>#REF!</v>
      </c>
      <c r="SKO30" s="111" t="s">
        <v>58</v>
      </c>
      <c r="SKP30" s="111"/>
      <c r="SKQ30" s="111"/>
      <c r="SKR30" s="111"/>
      <c r="SKS30" s="111"/>
      <c r="SKT30" s="111"/>
      <c r="SKU30" s="111"/>
      <c r="SKV30" s="3" t="e">
        <f>SKV26/#REF!-0.01</f>
        <v>#REF!</v>
      </c>
      <c r="SKW30" s="111" t="s">
        <v>58</v>
      </c>
      <c r="SKX30" s="111"/>
      <c r="SKY30" s="111"/>
      <c r="SKZ30" s="111"/>
      <c r="SLA30" s="111"/>
      <c r="SLB30" s="111"/>
      <c r="SLC30" s="111"/>
      <c r="SLD30" s="3" t="e">
        <f>SLD26/#REF!-0.01</f>
        <v>#REF!</v>
      </c>
      <c r="SLE30" s="111" t="s">
        <v>58</v>
      </c>
      <c r="SLF30" s="111"/>
      <c r="SLG30" s="111"/>
      <c r="SLH30" s="111"/>
      <c r="SLI30" s="111"/>
      <c r="SLJ30" s="111"/>
      <c r="SLK30" s="111"/>
      <c r="SLL30" s="3" t="e">
        <f>SLL26/#REF!-0.01</f>
        <v>#REF!</v>
      </c>
      <c r="SLM30" s="111" t="s">
        <v>58</v>
      </c>
      <c r="SLN30" s="111"/>
      <c r="SLO30" s="111"/>
      <c r="SLP30" s="111"/>
      <c r="SLQ30" s="111"/>
      <c r="SLR30" s="111"/>
      <c r="SLS30" s="111"/>
      <c r="SLT30" s="3" t="e">
        <f>SLT26/#REF!-0.01</f>
        <v>#REF!</v>
      </c>
      <c r="SLU30" s="111" t="s">
        <v>58</v>
      </c>
      <c r="SLV30" s="111"/>
      <c r="SLW30" s="111"/>
      <c r="SLX30" s="111"/>
      <c r="SLY30" s="111"/>
      <c r="SLZ30" s="111"/>
      <c r="SMA30" s="111"/>
      <c r="SMB30" s="3" t="e">
        <f>SMB26/#REF!-0.01</f>
        <v>#REF!</v>
      </c>
      <c r="SMC30" s="111" t="s">
        <v>58</v>
      </c>
      <c r="SMD30" s="111"/>
      <c r="SME30" s="111"/>
      <c r="SMF30" s="111"/>
      <c r="SMG30" s="111"/>
      <c r="SMH30" s="111"/>
      <c r="SMI30" s="111"/>
      <c r="SMJ30" s="3" t="e">
        <f>SMJ26/#REF!-0.01</f>
        <v>#REF!</v>
      </c>
      <c r="SMK30" s="111" t="s">
        <v>58</v>
      </c>
      <c r="SML30" s="111"/>
      <c r="SMM30" s="111"/>
      <c r="SMN30" s="111"/>
      <c r="SMO30" s="111"/>
      <c r="SMP30" s="111"/>
      <c r="SMQ30" s="111"/>
      <c r="SMR30" s="3" t="e">
        <f>SMR26/#REF!-0.01</f>
        <v>#REF!</v>
      </c>
      <c r="SMS30" s="111" t="s">
        <v>58</v>
      </c>
      <c r="SMT30" s="111"/>
      <c r="SMU30" s="111"/>
      <c r="SMV30" s="111"/>
      <c r="SMW30" s="111"/>
      <c r="SMX30" s="111"/>
      <c r="SMY30" s="111"/>
      <c r="SMZ30" s="3" t="e">
        <f>SMZ26/#REF!-0.01</f>
        <v>#REF!</v>
      </c>
      <c r="SNA30" s="111" t="s">
        <v>58</v>
      </c>
      <c r="SNB30" s="111"/>
      <c r="SNC30" s="111"/>
      <c r="SND30" s="111"/>
      <c r="SNE30" s="111"/>
      <c r="SNF30" s="111"/>
      <c r="SNG30" s="111"/>
      <c r="SNH30" s="3" t="e">
        <f>SNH26/#REF!-0.01</f>
        <v>#REF!</v>
      </c>
      <c r="SNI30" s="111" t="s">
        <v>58</v>
      </c>
      <c r="SNJ30" s="111"/>
      <c r="SNK30" s="111"/>
      <c r="SNL30" s="111"/>
      <c r="SNM30" s="111"/>
      <c r="SNN30" s="111"/>
      <c r="SNO30" s="111"/>
      <c r="SNP30" s="3" t="e">
        <f>SNP26/#REF!-0.01</f>
        <v>#REF!</v>
      </c>
      <c r="SNQ30" s="111" t="s">
        <v>58</v>
      </c>
      <c r="SNR30" s="111"/>
      <c r="SNS30" s="111"/>
      <c r="SNT30" s="111"/>
      <c r="SNU30" s="111"/>
      <c r="SNV30" s="111"/>
      <c r="SNW30" s="111"/>
      <c r="SNX30" s="3" t="e">
        <f>SNX26/#REF!-0.01</f>
        <v>#REF!</v>
      </c>
      <c r="SNY30" s="111" t="s">
        <v>58</v>
      </c>
      <c r="SNZ30" s="111"/>
      <c r="SOA30" s="111"/>
      <c r="SOB30" s="111"/>
      <c r="SOC30" s="111"/>
      <c r="SOD30" s="111"/>
      <c r="SOE30" s="111"/>
      <c r="SOF30" s="3" t="e">
        <f>SOF26/#REF!-0.01</f>
        <v>#REF!</v>
      </c>
      <c r="SOG30" s="111" t="s">
        <v>58</v>
      </c>
      <c r="SOH30" s="111"/>
      <c r="SOI30" s="111"/>
      <c r="SOJ30" s="111"/>
      <c r="SOK30" s="111"/>
      <c r="SOL30" s="111"/>
      <c r="SOM30" s="111"/>
      <c r="SON30" s="3" t="e">
        <f>SON26/#REF!-0.01</f>
        <v>#REF!</v>
      </c>
      <c r="SOO30" s="111" t="s">
        <v>58</v>
      </c>
      <c r="SOP30" s="111"/>
      <c r="SOQ30" s="111"/>
      <c r="SOR30" s="111"/>
      <c r="SOS30" s="111"/>
      <c r="SOT30" s="111"/>
      <c r="SOU30" s="111"/>
      <c r="SOV30" s="3" t="e">
        <f>SOV26/#REF!-0.01</f>
        <v>#REF!</v>
      </c>
      <c r="SOW30" s="111" t="s">
        <v>58</v>
      </c>
      <c r="SOX30" s="111"/>
      <c r="SOY30" s="111"/>
      <c r="SOZ30" s="111"/>
      <c r="SPA30" s="111"/>
      <c r="SPB30" s="111"/>
      <c r="SPC30" s="111"/>
      <c r="SPD30" s="3" t="e">
        <f>SPD26/#REF!-0.01</f>
        <v>#REF!</v>
      </c>
      <c r="SPE30" s="111" t="s">
        <v>58</v>
      </c>
      <c r="SPF30" s="111"/>
      <c r="SPG30" s="111"/>
      <c r="SPH30" s="111"/>
      <c r="SPI30" s="111"/>
      <c r="SPJ30" s="111"/>
      <c r="SPK30" s="111"/>
      <c r="SPL30" s="3" t="e">
        <f>SPL26/#REF!-0.01</f>
        <v>#REF!</v>
      </c>
      <c r="SPM30" s="111" t="s">
        <v>58</v>
      </c>
      <c r="SPN30" s="111"/>
      <c r="SPO30" s="111"/>
      <c r="SPP30" s="111"/>
      <c r="SPQ30" s="111"/>
      <c r="SPR30" s="111"/>
      <c r="SPS30" s="111"/>
      <c r="SPT30" s="3" t="e">
        <f>SPT26/#REF!-0.01</f>
        <v>#REF!</v>
      </c>
      <c r="SPU30" s="111" t="s">
        <v>58</v>
      </c>
      <c r="SPV30" s="111"/>
      <c r="SPW30" s="111"/>
      <c r="SPX30" s="111"/>
      <c r="SPY30" s="111"/>
      <c r="SPZ30" s="111"/>
      <c r="SQA30" s="111"/>
      <c r="SQB30" s="3" t="e">
        <f>SQB26/#REF!-0.01</f>
        <v>#REF!</v>
      </c>
      <c r="SQC30" s="111" t="s">
        <v>58</v>
      </c>
      <c r="SQD30" s="111"/>
      <c r="SQE30" s="111"/>
      <c r="SQF30" s="111"/>
      <c r="SQG30" s="111"/>
      <c r="SQH30" s="111"/>
      <c r="SQI30" s="111"/>
      <c r="SQJ30" s="3" t="e">
        <f>SQJ26/#REF!-0.01</f>
        <v>#REF!</v>
      </c>
      <c r="SQK30" s="111" t="s">
        <v>58</v>
      </c>
      <c r="SQL30" s="111"/>
      <c r="SQM30" s="111"/>
      <c r="SQN30" s="111"/>
      <c r="SQO30" s="111"/>
      <c r="SQP30" s="111"/>
      <c r="SQQ30" s="111"/>
      <c r="SQR30" s="3" t="e">
        <f>SQR26/#REF!-0.01</f>
        <v>#REF!</v>
      </c>
      <c r="SQS30" s="111" t="s">
        <v>58</v>
      </c>
      <c r="SQT30" s="111"/>
      <c r="SQU30" s="111"/>
      <c r="SQV30" s="111"/>
      <c r="SQW30" s="111"/>
      <c r="SQX30" s="111"/>
      <c r="SQY30" s="111"/>
      <c r="SQZ30" s="3" t="e">
        <f>SQZ26/#REF!-0.01</f>
        <v>#REF!</v>
      </c>
      <c r="SRA30" s="111" t="s">
        <v>58</v>
      </c>
      <c r="SRB30" s="111"/>
      <c r="SRC30" s="111"/>
      <c r="SRD30" s="111"/>
      <c r="SRE30" s="111"/>
      <c r="SRF30" s="111"/>
      <c r="SRG30" s="111"/>
      <c r="SRH30" s="3" t="e">
        <f>SRH26/#REF!-0.01</f>
        <v>#REF!</v>
      </c>
      <c r="SRI30" s="111" t="s">
        <v>58</v>
      </c>
      <c r="SRJ30" s="111"/>
      <c r="SRK30" s="111"/>
      <c r="SRL30" s="111"/>
      <c r="SRM30" s="111"/>
      <c r="SRN30" s="111"/>
      <c r="SRO30" s="111"/>
      <c r="SRP30" s="3" t="e">
        <f>SRP26/#REF!-0.01</f>
        <v>#REF!</v>
      </c>
      <c r="SRQ30" s="111" t="s">
        <v>58</v>
      </c>
      <c r="SRR30" s="111"/>
      <c r="SRS30" s="111"/>
      <c r="SRT30" s="111"/>
      <c r="SRU30" s="111"/>
      <c r="SRV30" s="111"/>
      <c r="SRW30" s="111"/>
      <c r="SRX30" s="3" t="e">
        <f>SRX26/#REF!-0.01</f>
        <v>#REF!</v>
      </c>
      <c r="SRY30" s="111" t="s">
        <v>58</v>
      </c>
      <c r="SRZ30" s="111"/>
      <c r="SSA30" s="111"/>
      <c r="SSB30" s="111"/>
      <c r="SSC30" s="111"/>
      <c r="SSD30" s="111"/>
      <c r="SSE30" s="111"/>
      <c r="SSF30" s="3" t="e">
        <f>SSF26/#REF!-0.01</f>
        <v>#REF!</v>
      </c>
      <c r="SSG30" s="111" t="s">
        <v>58</v>
      </c>
      <c r="SSH30" s="111"/>
      <c r="SSI30" s="111"/>
      <c r="SSJ30" s="111"/>
      <c r="SSK30" s="111"/>
      <c r="SSL30" s="111"/>
      <c r="SSM30" s="111"/>
      <c r="SSN30" s="3" t="e">
        <f>SSN26/#REF!-0.01</f>
        <v>#REF!</v>
      </c>
      <c r="SSO30" s="111" t="s">
        <v>58</v>
      </c>
      <c r="SSP30" s="111"/>
      <c r="SSQ30" s="111"/>
      <c r="SSR30" s="111"/>
      <c r="SSS30" s="111"/>
      <c r="SST30" s="111"/>
      <c r="SSU30" s="111"/>
      <c r="SSV30" s="3" t="e">
        <f>SSV26/#REF!-0.01</f>
        <v>#REF!</v>
      </c>
      <c r="SSW30" s="111" t="s">
        <v>58</v>
      </c>
      <c r="SSX30" s="111"/>
      <c r="SSY30" s="111"/>
      <c r="SSZ30" s="111"/>
      <c r="STA30" s="111"/>
      <c r="STB30" s="111"/>
      <c r="STC30" s="111"/>
      <c r="STD30" s="3" t="e">
        <f>STD26/#REF!-0.01</f>
        <v>#REF!</v>
      </c>
      <c r="STE30" s="111" t="s">
        <v>58</v>
      </c>
      <c r="STF30" s="111"/>
      <c r="STG30" s="111"/>
      <c r="STH30" s="111"/>
      <c r="STI30" s="111"/>
      <c r="STJ30" s="111"/>
      <c r="STK30" s="111"/>
      <c r="STL30" s="3" t="e">
        <f>STL26/#REF!-0.01</f>
        <v>#REF!</v>
      </c>
      <c r="STM30" s="111" t="s">
        <v>58</v>
      </c>
      <c r="STN30" s="111"/>
      <c r="STO30" s="111"/>
      <c r="STP30" s="111"/>
      <c r="STQ30" s="111"/>
      <c r="STR30" s="111"/>
      <c r="STS30" s="111"/>
      <c r="STT30" s="3" t="e">
        <f>STT26/#REF!-0.01</f>
        <v>#REF!</v>
      </c>
      <c r="STU30" s="111" t="s">
        <v>58</v>
      </c>
      <c r="STV30" s="111"/>
      <c r="STW30" s="111"/>
      <c r="STX30" s="111"/>
      <c r="STY30" s="111"/>
      <c r="STZ30" s="111"/>
      <c r="SUA30" s="111"/>
      <c r="SUB30" s="3" t="e">
        <f>SUB26/#REF!-0.01</f>
        <v>#REF!</v>
      </c>
      <c r="SUC30" s="111" t="s">
        <v>58</v>
      </c>
      <c r="SUD30" s="111"/>
      <c r="SUE30" s="111"/>
      <c r="SUF30" s="111"/>
      <c r="SUG30" s="111"/>
      <c r="SUH30" s="111"/>
      <c r="SUI30" s="111"/>
      <c r="SUJ30" s="3" t="e">
        <f>SUJ26/#REF!-0.01</f>
        <v>#REF!</v>
      </c>
      <c r="SUK30" s="111" t="s">
        <v>58</v>
      </c>
      <c r="SUL30" s="111"/>
      <c r="SUM30" s="111"/>
      <c r="SUN30" s="111"/>
      <c r="SUO30" s="111"/>
      <c r="SUP30" s="111"/>
      <c r="SUQ30" s="111"/>
      <c r="SUR30" s="3" t="e">
        <f>SUR26/#REF!-0.01</f>
        <v>#REF!</v>
      </c>
      <c r="SUS30" s="111" t="s">
        <v>58</v>
      </c>
      <c r="SUT30" s="111"/>
      <c r="SUU30" s="111"/>
      <c r="SUV30" s="111"/>
      <c r="SUW30" s="111"/>
      <c r="SUX30" s="111"/>
      <c r="SUY30" s="111"/>
      <c r="SUZ30" s="3" t="e">
        <f>SUZ26/#REF!-0.01</f>
        <v>#REF!</v>
      </c>
      <c r="SVA30" s="111" t="s">
        <v>58</v>
      </c>
      <c r="SVB30" s="111"/>
      <c r="SVC30" s="111"/>
      <c r="SVD30" s="111"/>
      <c r="SVE30" s="111"/>
      <c r="SVF30" s="111"/>
      <c r="SVG30" s="111"/>
      <c r="SVH30" s="3" t="e">
        <f>SVH26/#REF!-0.01</f>
        <v>#REF!</v>
      </c>
      <c r="SVI30" s="111" t="s">
        <v>58</v>
      </c>
      <c r="SVJ30" s="111"/>
      <c r="SVK30" s="111"/>
      <c r="SVL30" s="111"/>
      <c r="SVM30" s="111"/>
      <c r="SVN30" s="111"/>
      <c r="SVO30" s="111"/>
      <c r="SVP30" s="3" t="e">
        <f>SVP26/#REF!-0.01</f>
        <v>#REF!</v>
      </c>
      <c r="SVQ30" s="111" t="s">
        <v>58</v>
      </c>
      <c r="SVR30" s="111"/>
      <c r="SVS30" s="111"/>
      <c r="SVT30" s="111"/>
      <c r="SVU30" s="111"/>
      <c r="SVV30" s="111"/>
      <c r="SVW30" s="111"/>
      <c r="SVX30" s="3" t="e">
        <f>SVX26/#REF!-0.01</f>
        <v>#REF!</v>
      </c>
      <c r="SVY30" s="111" t="s">
        <v>58</v>
      </c>
      <c r="SVZ30" s="111"/>
      <c r="SWA30" s="111"/>
      <c r="SWB30" s="111"/>
      <c r="SWC30" s="111"/>
      <c r="SWD30" s="111"/>
      <c r="SWE30" s="111"/>
      <c r="SWF30" s="3" t="e">
        <f>SWF26/#REF!-0.01</f>
        <v>#REF!</v>
      </c>
      <c r="SWG30" s="111" t="s">
        <v>58</v>
      </c>
      <c r="SWH30" s="111"/>
      <c r="SWI30" s="111"/>
      <c r="SWJ30" s="111"/>
      <c r="SWK30" s="111"/>
      <c r="SWL30" s="111"/>
      <c r="SWM30" s="111"/>
      <c r="SWN30" s="3" t="e">
        <f>SWN26/#REF!-0.01</f>
        <v>#REF!</v>
      </c>
      <c r="SWO30" s="111" t="s">
        <v>58</v>
      </c>
      <c r="SWP30" s="111"/>
      <c r="SWQ30" s="111"/>
      <c r="SWR30" s="111"/>
      <c r="SWS30" s="111"/>
      <c r="SWT30" s="111"/>
      <c r="SWU30" s="111"/>
      <c r="SWV30" s="3" t="e">
        <f>SWV26/#REF!-0.01</f>
        <v>#REF!</v>
      </c>
      <c r="SWW30" s="111" t="s">
        <v>58</v>
      </c>
      <c r="SWX30" s="111"/>
      <c r="SWY30" s="111"/>
      <c r="SWZ30" s="111"/>
      <c r="SXA30" s="111"/>
      <c r="SXB30" s="111"/>
      <c r="SXC30" s="111"/>
      <c r="SXD30" s="3" t="e">
        <f>SXD26/#REF!-0.01</f>
        <v>#REF!</v>
      </c>
      <c r="SXE30" s="111" t="s">
        <v>58</v>
      </c>
      <c r="SXF30" s="111"/>
      <c r="SXG30" s="111"/>
      <c r="SXH30" s="111"/>
      <c r="SXI30" s="111"/>
      <c r="SXJ30" s="111"/>
      <c r="SXK30" s="111"/>
      <c r="SXL30" s="3" t="e">
        <f>SXL26/#REF!-0.01</f>
        <v>#REF!</v>
      </c>
      <c r="SXM30" s="111" t="s">
        <v>58</v>
      </c>
      <c r="SXN30" s="111"/>
      <c r="SXO30" s="111"/>
      <c r="SXP30" s="111"/>
      <c r="SXQ30" s="111"/>
      <c r="SXR30" s="111"/>
      <c r="SXS30" s="111"/>
      <c r="SXT30" s="3" t="e">
        <f>SXT26/#REF!-0.01</f>
        <v>#REF!</v>
      </c>
      <c r="SXU30" s="111" t="s">
        <v>58</v>
      </c>
      <c r="SXV30" s="111"/>
      <c r="SXW30" s="111"/>
      <c r="SXX30" s="111"/>
      <c r="SXY30" s="111"/>
      <c r="SXZ30" s="111"/>
      <c r="SYA30" s="111"/>
      <c r="SYB30" s="3" t="e">
        <f>SYB26/#REF!-0.01</f>
        <v>#REF!</v>
      </c>
      <c r="SYC30" s="111" t="s">
        <v>58</v>
      </c>
      <c r="SYD30" s="111"/>
      <c r="SYE30" s="111"/>
      <c r="SYF30" s="111"/>
      <c r="SYG30" s="111"/>
      <c r="SYH30" s="111"/>
      <c r="SYI30" s="111"/>
      <c r="SYJ30" s="3" t="e">
        <f>SYJ26/#REF!-0.01</f>
        <v>#REF!</v>
      </c>
      <c r="SYK30" s="111" t="s">
        <v>58</v>
      </c>
      <c r="SYL30" s="111"/>
      <c r="SYM30" s="111"/>
      <c r="SYN30" s="111"/>
      <c r="SYO30" s="111"/>
      <c r="SYP30" s="111"/>
      <c r="SYQ30" s="111"/>
      <c r="SYR30" s="3" t="e">
        <f>SYR26/#REF!-0.01</f>
        <v>#REF!</v>
      </c>
      <c r="SYS30" s="111" t="s">
        <v>58</v>
      </c>
      <c r="SYT30" s="111"/>
      <c r="SYU30" s="111"/>
      <c r="SYV30" s="111"/>
      <c r="SYW30" s="111"/>
      <c r="SYX30" s="111"/>
      <c r="SYY30" s="111"/>
      <c r="SYZ30" s="3" t="e">
        <f>SYZ26/#REF!-0.01</f>
        <v>#REF!</v>
      </c>
      <c r="SZA30" s="111" t="s">
        <v>58</v>
      </c>
      <c r="SZB30" s="111"/>
      <c r="SZC30" s="111"/>
      <c r="SZD30" s="111"/>
      <c r="SZE30" s="111"/>
      <c r="SZF30" s="111"/>
      <c r="SZG30" s="111"/>
      <c r="SZH30" s="3" t="e">
        <f>SZH26/#REF!-0.01</f>
        <v>#REF!</v>
      </c>
      <c r="SZI30" s="111" t="s">
        <v>58</v>
      </c>
      <c r="SZJ30" s="111"/>
      <c r="SZK30" s="111"/>
      <c r="SZL30" s="111"/>
      <c r="SZM30" s="111"/>
      <c r="SZN30" s="111"/>
      <c r="SZO30" s="111"/>
      <c r="SZP30" s="3" t="e">
        <f>SZP26/#REF!-0.01</f>
        <v>#REF!</v>
      </c>
      <c r="SZQ30" s="111" t="s">
        <v>58</v>
      </c>
      <c r="SZR30" s="111"/>
      <c r="SZS30" s="111"/>
      <c r="SZT30" s="111"/>
      <c r="SZU30" s="111"/>
      <c r="SZV30" s="111"/>
      <c r="SZW30" s="111"/>
      <c r="SZX30" s="3" t="e">
        <f>SZX26/#REF!-0.01</f>
        <v>#REF!</v>
      </c>
      <c r="SZY30" s="111" t="s">
        <v>58</v>
      </c>
      <c r="SZZ30" s="111"/>
      <c r="TAA30" s="111"/>
      <c r="TAB30" s="111"/>
      <c r="TAC30" s="111"/>
      <c r="TAD30" s="111"/>
      <c r="TAE30" s="111"/>
      <c r="TAF30" s="3" t="e">
        <f>TAF26/#REF!-0.01</f>
        <v>#REF!</v>
      </c>
      <c r="TAG30" s="111" t="s">
        <v>58</v>
      </c>
      <c r="TAH30" s="111"/>
      <c r="TAI30" s="111"/>
      <c r="TAJ30" s="111"/>
      <c r="TAK30" s="111"/>
      <c r="TAL30" s="111"/>
      <c r="TAM30" s="111"/>
      <c r="TAN30" s="3" t="e">
        <f>TAN26/#REF!-0.01</f>
        <v>#REF!</v>
      </c>
      <c r="TAO30" s="111" t="s">
        <v>58</v>
      </c>
      <c r="TAP30" s="111"/>
      <c r="TAQ30" s="111"/>
      <c r="TAR30" s="111"/>
      <c r="TAS30" s="111"/>
      <c r="TAT30" s="111"/>
      <c r="TAU30" s="111"/>
      <c r="TAV30" s="3" t="e">
        <f>TAV26/#REF!-0.01</f>
        <v>#REF!</v>
      </c>
      <c r="TAW30" s="111" t="s">
        <v>58</v>
      </c>
      <c r="TAX30" s="111"/>
      <c r="TAY30" s="111"/>
      <c r="TAZ30" s="111"/>
      <c r="TBA30" s="111"/>
      <c r="TBB30" s="111"/>
      <c r="TBC30" s="111"/>
      <c r="TBD30" s="3" t="e">
        <f>TBD26/#REF!-0.01</f>
        <v>#REF!</v>
      </c>
      <c r="TBE30" s="111" t="s">
        <v>58</v>
      </c>
      <c r="TBF30" s="111"/>
      <c r="TBG30" s="111"/>
      <c r="TBH30" s="111"/>
      <c r="TBI30" s="111"/>
      <c r="TBJ30" s="111"/>
      <c r="TBK30" s="111"/>
      <c r="TBL30" s="3" t="e">
        <f>TBL26/#REF!-0.01</f>
        <v>#REF!</v>
      </c>
      <c r="TBM30" s="111" t="s">
        <v>58</v>
      </c>
      <c r="TBN30" s="111"/>
      <c r="TBO30" s="111"/>
      <c r="TBP30" s="111"/>
      <c r="TBQ30" s="111"/>
      <c r="TBR30" s="111"/>
      <c r="TBS30" s="111"/>
      <c r="TBT30" s="3" t="e">
        <f>TBT26/#REF!-0.01</f>
        <v>#REF!</v>
      </c>
      <c r="TBU30" s="111" t="s">
        <v>58</v>
      </c>
      <c r="TBV30" s="111"/>
      <c r="TBW30" s="111"/>
      <c r="TBX30" s="111"/>
      <c r="TBY30" s="111"/>
      <c r="TBZ30" s="111"/>
      <c r="TCA30" s="111"/>
      <c r="TCB30" s="3" t="e">
        <f>TCB26/#REF!-0.01</f>
        <v>#REF!</v>
      </c>
      <c r="TCC30" s="111" t="s">
        <v>58</v>
      </c>
      <c r="TCD30" s="111"/>
      <c r="TCE30" s="111"/>
      <c r="TCF30" s="111"/>
      <c r="TCG30" s="111"/>
      <c r="TCH30" s="111"/>
      <c r="TCI30" s="111"/>
      <c r="TCJ30" s="3" t="e">
        <f>TCJ26/#REF!-0.01</f>
        <v>#REF!</v>
      </c>
      <c r="TCK30" s="111" t="s">
        <v>58</v>
      </c>
      <c r="TCL30" s="111"/>
      <c r="TCM30" s="111"/>
      <c r="TCN30" s="111"/>
      <c r="TCO30" s="111"/>
      <c r="TCP30" s="111"/>
      <c r="TCQ30" s="111"/>
      <c r="TCR30" s="3" t="e">
        <f>TCR26/#REF!-0.01</f>
        <v>#REF!</v>
      </c>
      <c r="TCS30" s="111" t="s">
        <v>58</v>
      </c>
      <c r="TCT30" s="111"/>
      <c r="TCU30" s="111"/>
      <c r="TCV30" s="111"/>
      <c r="TCW30" s="111"/>
      <c r="TCX30" s="111"/>
      <c r="TCY30" s="111"/>
      <c r="TCZ30" s="3" t="e">
        <f>TCZ26/#REF!-0.01</f>
        <v>#REF!</v>
      </c>
      <c r="TDA30" s="111" t="s">
        <v>58</v>
      </c>
      <c r="TDB30" s="111"/>
      <c r="TDC30" s="111"/>
      <c r="TDD30" s="111"/>
      <c r="TDE30" s="111"/>
      <c r="TDF30" s="111"/>
      <c r="TDG30" s="111"/>
      <c r="TDH30" s="3" t="e">
        <f>TDH26/#REF!-0.01</f>
        <v>#REF!</v>
      </c>
      <c r="TDI30" s="111" t="s">
        <v>58</v>
      </c>
      <c r="TDJ30" s="111"/>
      <c r="TDK30" s="111"/>
      <c r="TDL30" s="111"/>
      <c r="TDM30" s="111"/>
      <c r="TDN30" s="111"/>
      <c r="TDO30" s="111"/>
      <c r="TDP30" s="3" t="e">
        <f>TDP26/#REF!-0.01</f>
        <v>#REF!</v>
      </c>
      <c r="TDQ30" s="111" t="s">
        <v>58</v>
      </c>
      <c r="TDR30" s="111"/>
      <c r="TDS30" s="111"/>
      <c r="TDT30" s="111"/>
      <c r="TDU30" s="111"/>
      <c r="TDV30" s="111"/>
      <c r="TDW30" s="111"/>
      <c r="TDX30" s="3" t="e">
        <f>TDX26/#REF!-0.01</f>
        <v>#REF!</v>
      </c>
      <c r="TDY30" s="111" t="s">
        <v>58</v>
      </c>
      <c r="TDZ30" s="111"/>
      <c r="TEA30" s="111"/>
      <c r="TEB30" s="111"/>
      <c r="TEC30" s="111"/>
      <c r="TED30" s="111"/>
      <c r="TEE30" s="111"/>
      <c r="TEF30" s="3" t="e">
        <f>TEF26/#REF!-0.01</f>
        <v>#REF!</v>
      </c>
      <c r="TEG30" s="111" t="s">
        <v>58</v>
      </c>
      <c r="TEH30" s="111"/>
      <c r="TEI30" s="111"/>
      <c r="TEJ30" s="111"/>
      <c r="TEK30" s="111"/>
      <c r="TEL30" s="111"/>
      <c r="TEM30" s="111"/>
      <c r="TEN30" s="3" t="e">
        <f>TEN26/#REF!-0.01</f>
        <v>#REF!</v>
      </c>
      <c r="TEO30" s="111" t="s">
        <v>58</v>
      </c>
      <c r="TEP30" s="111"/>
      <c r="TEQ30" s="111"/>
      <c r="TER30" s="111"/>
      <c r="TES30" s="111"/>
      <c r="TET30" s="111"/>
      <c r="TEU30" s="111"/>
      <c r="TEV30" s="3" t="e">
        <f>TEV26/#REF!-0.01</f>
        <v>#REF!</v>
      </c>
      <c r="TEW30" s="111" t="s">
        <v>58</v>
      </c>
      <c r="TEX30" s="111"/>
      <c r="TEY30" s="111"/>
      <c r="TEZ30" s="111"/>
      <c r="TFA30" s="111"/>
      <c r="TFB30" s="111"/>
      <c r="TFC30" s="111"/>
      <c r="TFD30" s="3" t="e">
        <f>TFD26/#REF!-0.01</f>
        <v>#REF!</v>
      </c>
      <c r="TFE30" s="111" t="s">
        <v>58</v>
      </c>
      <c r="TFF30" s="111"/>
      <c r="TFG30" s="111"/>
      <c r="TFH30" s="111"/>
      <c r="TFI30" s="111"/>
      <c r="TFJ30" s="111"/>
      <c r="TFK30" s="111"/>
      <c r="TFL30" s="3" t="e">
        <f>TFL26/#REF!-0.01</f>
        <v>#REF!</v>
      </c>
      <c r="TFM30" s="111" t="s">
        <v>58</v>
      </c>
      <c r="TFN30" s="111"/>
      <c r="TFO30" s="111"/>
      <c r="TFP30" s="111"/>
      <c r="TFQ30" s="111"/>
      <c r="TFR30" s="111"/>
      <c r="TFS30" s="111"/>
      <c r="TFT30" s="3" t="e">
        <f>TFT26/#REF!-0.01</f>
        <v>#REF!</v>
      </c>
      <c r="TFU30" s="111" t="s">
        <v>58</v>
      </c>
      <c r="TFV30" s="111"/>
      <c r="TFW30" s="111"/>
      <c r="TFX30" s="111"/>
      <c r="TFY30" s="111"/>
      <c r="TFZ30" s="111"/>
      <c r="TGA30" s="111"/>
      <c r="TGB30" s="3" t="e">
        <f>TGB26/#REF!-0.01</f>
        <v>#REF!</v>
      </c>
      <c r="TGC30" s="111" t="s">
        <v>58</v>
      </c>
      <c r="TGD30" s="111"/>
      <c r="TGE30" s="111"/>
      <c r="TGF30" s="111"/>
      <c r="TGG30" s="111"/>
      <c r="TGH30" s="111"/>
      <c r="TGI30" s="111"/>
      <c r="TGJ30" s="3" t="e">
        <f>TGJ26/#REF!-0.01</f>
        <v>#REF!</v>
      </c>
      <c r="TGK30" s="111" t="s">
        <v>58</v>
      </c>
      <c r="TGL30" s="111"/>
      <c r="TGM30" s="111"/>
      <c r="TGN30" s="111"/>
      <c r="TGO30" s="111"/>
      <c r="TGP30" s="111"/>
      <c r="TGQ30" s="111"/>
      <c r="TGR30" s="3" t="e">
        <f>TGR26/#REF!-0.01</f>
        <v>#REF!</v>
      </c>
      <c r="TGS30" s="111" t="s">
        <v>58</v>
      </c>
      <c r="TGT30" s="111"/>
      <c r="TGU30" s="111"/>
      <c r="TGV30" s="111"/>
      <c r="TGW30" s="111"/>
      <c r="TGX30" s="111"/>
      <c r="TGY30" s="111"/>
      <c r="TGZ30" s="3" t="e">
        <f>TGZ26/#REF!-0.01</f>
        <v>#REF!</v>
      </c>
      <c r="THA30" s="111" t="s">
        <v>58</v>
      </c>
      <c r="THB30" s="111"/>
      <c r="THC30" s="111"/>
      <c r="THD30" s="111"/>
      <c r="THE30" s="111"/>
      <c r="THF30" s="111"/>
      <c r="THG30" s="111"/>
      <c r="THH30" s="3" t="e">
        <f>THH26/#REF!-0.01</f>
        <v>#REF!</v>
      </c>
      <c r="THI30" s="111" t="s">
        <v>58</v>
      </c>
      <c r="THJ30" s="111"/>
      <c r="THK30" s="111"/>
      <c r="THL30" s="111"/>
      <c r="THM30" s="111"/>
      <c r="THN30" s="111"/>
      <c r="THO30" s="111"/>
      <c r="THP30" s="3" t="e">
        <f>THP26/#REF!-0.01</f>
        <v>#REF!</v>
      </c>
      <c r="THQ30" s="111" t="s">
        <v>58</v>
      </c>
      <c r="THR30" s="111"/>
      <c r="THS30" s="111"/>
      <c r="THT30" s="111"/>
      <c r="THU30" s="111"/>
      <c r="THV30" s="111"/>
      <c r="THW30" s="111"/>
      <c r="THX30" s="3" t="e">
        <f>THX26/#REF!-0.01</f>
        <v>#REF!</v>
      </c>
      <c r="THY30" s="111" t="s">
        <v>58</v>
      </c>
      <c r="THZ30" s="111"/>
      <c r="TIA30" s="111"/>
      <c r="TIB30" s="111"/>
      <c r="TIC30" s="111"/>
      <c r="TID30" s="111"/>
      <c r="TIE30" s="111"/>
      <c r="TIF30" s="3" t="e">
        <f>TIF26/#REF!-0.01</f>
        <v>#REF!</v>
      </c>
      <c r="TIG30" s="111" t="s">
        <v>58</v>
      </c>
      <c r="TIH30" s="111"/>
      <c r="TII30" s="111"/>
      <c r="TIJ30" s="111"/>
      <c r="TIK30" s="111"/>
      <c r="TIL30" s="111"/>
      <c r="TIM30" s="111"/>
      <c r="TIN30" s="3" t="e">
        <f>TIN26/#REF!-0.01</f>
        <v>#REF!</v>
      </c>
      <c r="TIO30" s="111" t="s">
        <v>58</v>
      </c>
      <c r="TIP30" s="111"/>
      <c r="TIQ30" s="111"/>
      <c r="TIR30" s="111"/>
      <c r="TIS30" s="111"/>
      <c r="TIT30" s="111"/>
      <c r="TIU30" s="111"/>
      <c r="TIV30" s="3" t="e">
        <f>TIV26/#REF!-0.01</f>
        <v>#REF!</v>
      </c>
      <c r="TIW30" s="111" t="s">
        <v>58</v>
      </c>
      <c r="TIX30" s="111"/>
      <c r="TIY30" s="111"/>
      <c r="TIZ30" s="111"/>
      <c r="TJA30" s="111"/>
      <c r="TJB30" s="111"/>
      <c r="TJC30" s="111"/>
      <c r="TJD30" s="3" t="e">
        <f>TJD26/#REF!-0.01</f>
        <v>#REF!</v>
      </c>
      <c r="TJE30" s="111" t="s">
        <v>58</v>
      </c>
      <c r="TJF30" s="111"/>
      <c r="TJG30" s="111"/>
      <c r="TJH30" s="111"/>
      <c r="TJI30" s="111"/>
      <c r="TJJ30" s="111"/>
      <c r="TJK30" s="111"/>
      <c r="TJL30" s="3" t="e">
        <f>TJL26/#REF!-0.01</f>
        <v>#REF!</v>
      </c>
      <c r="TJM30" s="111" t="s">
        <v>58</v>
      </c>
      <c r="TJN30" s="111"/>
      <c r="TJO30" s="111"/>
      <c r="TJP30" s="111"/>
      <c r="TJQ30" s="111"/>
      <c r="TJR30" s="111"/>
      <c r="TJS30" s="111"/>
      <c r="TJT30" s="3" t="e">
        <f>TJT26/#REF!-0.01</f>
        <v>#REF!</v>
      </c>
      <c r="TJU30" s="111" t="s">
        <v>58</v>
      </c>
      <c r="TJV30" s="111"/>
      <c r="TJW30" s="111"/>
      <c r="TJX30" s="111"/>
      <c r="TJY30" s="111"/>
      <c r="TJZ30" s="111"/>
      <c r="TKA30" s="111"/>
      <c r="TKB30" s="3" t="e">
        <f>TKB26/#REF!-0.01</f>
        <v>#REF!</v>
      </c>
      <c r="TKC30" s="111" t="s">
        <v>58</v>
      </c>
      <c r="TKD30" s="111"/>
      <c r="TKE30" s="111"/>
      <c r="TKF30" s="111"/>
      <c r="TKG30" s="111"/>
      <c r="TKH30" s="111"/>
      <c r="TKI30" s="111"/>
      <c r="TKJ30" s="3" t="e">
        <f>TKJ26/#REF!-0.01</f>
        <v>#REF!</v>
      </c>
      <c r="TKK30" s="111" t="s">
        <v>58</v>
      </c>
      <c r="TKL30" s="111"/>
      <c r="TKM30" s="111"/>
      <c r="TKN30" s="111"/>
      <c r="TKO30" s="111"/>
      <c r="TKP30" s="111"/>
      <c r="TKQ30" s="111"/>
      <c r="TKR30" s="3" t="e">
        <f>TKR26/#REF!-0.01</f>
        <v>#REF!</v>
      </c>
      <c r="TKS30" s="111" t="s">
        <v>58</v>
      </c>
      <c r="TKT30" s="111"/>
      <c r="TKU30" s="111"/>
      <c r="TKV30" s="111"/>
      <c r="TKW30" s="111"/>
      <c r="TKX30" s="111"/>
      <c r="TKY30" s="111"/>
      <c r="TKZ30" s="3" t="e">
        <f>TKZ26/#REF!-0.01</f>
        <v>#REF!</v>
      </c>
      <c r="TLA30" s="111" t="s">
        <v>58</v>
      </c>
      <c r="TLB30" s="111"/>
      <c r="TLC30" s="111"/>
      <c r="TLD30" s="111"/>
      <c r="TLE30" s="111"/>
      <c r="TLF30" s="111"/>
      <c r="TLG30" s="111"/>
      <c r="TLH30" s="3" t="e">
        <f>TLH26/#REF!-0.01</f>
        <v>#REF!</v>
      </c>
      <c r="TLI30" s="111" t="s">
        <v>58</v>
      </c>
      <c r="TLJ30" s="111"/>
      <c r="TLK30" s="111"/>
      <c r="TLL30" s="111"/>
      <c r="TLM30" s="111"/>
      <c r="TLN30" s="111"/>
      <c r="TLO30" s="111"/>
      <c r="TLP30" s="3" t="e">
        <f>TLP26/#REF!-0.01</f>
        <v>#REF!</v>
      </c>
      <c r="TLQ30" s="111" t="s">
        <v>58</v>
      </c>
      <c r="TLR30" s="111"/>
      <c r="TLS30" s="111"/>
      <c r="TLT30" s="111"/>
      <c r="TLU30" s="111"/>
      <c r="TLV30" s="111"/>
      <c r="TLW30" s="111"/>
      <c r="TLX30" s="3" t="e">
        <f>TLX26/#REF!-0.01</f>
        <v>#REF!</v>
      </c>
      <c r="TLY30" s="111" t="s">
        <v>58</v>
      </c>
      <c r="TLZ30" s="111"/>
      <c r="TMA30" s="111"/>
      <c r="TMB30" s="111"/>
      <c r="TMC30" s="111"/>
      <c r="TMD30" s="111"/>
      <c r="TME30" s="111"/>
      <c r="TMF30" s="3" t="e">
        <f>TMF26/#REF!-0.01</f>
        <v>#REF!</v>
      </c>
      <c r="TMG30" s="111" t="s">
        <v>58</v>
      </c>
      <c r="TMH30" s="111"/>
      <c r="TMI30" s="111"/>
      <c r="TMJ30" s="111"/>
      <c r="TMK30" s="111"/>
      <c r="TML30" s="111"/>
      <c r="TMM30" s="111"/>
      <c r="TMN30" s="3" t="e">
        <f>TMN26/#REF!-0.01</f>
        <v>#REF!</v>
      </c>
      <c r="TMO30" s="111" t="s">
        <v>58</v>
      </c>
      <c r="TMP30" s="111"/>
      <c r="TMQ30" s="111"/>
      <c r="TMR30" s="111"/>
      <c r="TMS30" s="111"/>
      <c r="TMT30" s="111"/>
      <c r="TMU30" s="111"/>
      <c r="TMV30" s="3" t="e">
        <f>TMV26/#REF!-0.01</f>
        <v>#REF!</v>
      </c>
      <c r="TMW30" s="111" t="s">
        <v>58</v>
      </c>
      <c r="TMX30" s="111"/>
      <c r="TMY30" s="111"/>
      <c r="TMZ30" s="111"/>
      <c r="TNA30" s="111"/>
      <c r="TNB30" s="111"/>
      <c r="TNC30" s="111"/>
      <c r="TND30" s="3" t="e">
        <f>TND26/#REF!-0.01</f>
        <v>#REF!</v>
      </c>
      <c r="TNE30" s="111" t="s">
        <v>58</v>
      </c>
      <c r="TNF30" s="111"/>
      <c r="TNG30" s="111"/>
      <c r="TNH30" s="111"/>
      <c r="TNI30" s="111"/>
      <c r="TNJ30" s="111"/>
      <c r="TNK30" s="111"/>
      <c r="TNL30" s="3" t="e">
        <f>TNL26/#REF!-0.01</f>
        <v>#REF!</v>
      </c>
      <c r="TNM30" s="111" t="s">
        <v>58</v>
      </c>
      <c r="TNN30" s="111"/>
      <c r="TNO30" s="111"/>
      <c r="TNP30" s="111"/>
      <c r="TNQ30" s="111"/>
      <c r="TNR30" s="111"/>
      <c r="TNS30" s="111"/>
      <c r="TNT30" s="3" t="e">
        <f>TNT26/#REF!-0.01</f>
        <v>#REF!</v>
      </c>
      <c r="TNU30" s="111" t="s">
        <v>58</v>
      </c>
      <c r="TNV30" s="111"/>
      <c r="TNW30" s="111"/>
      <c r="TNX30" s="111"/>
      <c r="TNY30" s="111"/>
      <c r="TNZ30" s="111"/>
      <c r="TOA30" s="111"/>
      <c r="TOB30" s="3" t="e">
        <f>TOB26/#REF!-0.01</f>
        <v>#REF!</v>
      </c>
      <c r="TOC30" s="111" t="s">
        <v>58</v>
      </c>
      <c r="TOD30" s="111"/>
      <c r="TOE30" s="111"/>
      <c r="TOF30" s="111"/>
      <c r="TOG30" s="111"/>
      <c r="TOH30" s="111"/>
      <c r="TOI30" s="111"/>
      <c r="TOJ30" s="3" t="e">
        <f>TOJ26/#REF!-0.01</f>
        <v>#REF!</v>
      </c>
      <c r="TOK30" s="111" t="s">
        <v>58</v>
      </c>
      <c r="TOL30" s="111"/>
      <c r="TOM30" s="111"/>
      <c r="TON30" s="111"/>
      <c r="TOO30" s="111"/>
      <c r="TOP30" s="111"/>
      <c r="TOQ30" s="111"/>
      <c r="TOR30" s="3" t="e">
        <f>TOR26/#REF!-0.01</f>
        <v>#REF!</v>
      </c>
      <c r="TOS30" s="111" t="s">
        <v>58</v>
      </c>
      <c r="TOT30" s="111"/>
      <c r="TOU30" s="111"/>
      <c r="TOV30" s="111"/>
      <c r="TOW30" s="111"/>
      <c r="TOX30" s="111"/>
      <c r="TOY30" s="111"/>
      <c r="TOZ30" s="3" t="e">
        <f>TOZ26/#REF!-0.01</f>
        <v>#REF!</v>
      </c>
      <c r="TPA30" s="111" t="s">
        <v>58</v>
      </c>
      <c r="TPB30" s="111"/>
      <c r="TPC30" s="111"/>
      <c r="TPD30" s="111"/>
      <c r="TPE30" s="111"/>
      <c r="TPF30" s="111"/>
      <c r="TPG30" s="111"/>
      <c r="TPH30" s="3" t="e">
        <f>TPH26/#REF!-0.01</f>
        <v>#REF!</v>
      </c>
      <c r="TPI30" s="111" t="s">
        <v>58</v>
      </c>
      <c r="TPJ30" s="111"/>
      <c r="TPK30" s="111"/>
      <c r="TPL30" s="111"/>
      <c r="TPM30" s="111"/>
      <c r="TPN30" s="111"/>
      <c r="TPO30" s="111"/>
      <c r="TPP30" s="3" t="e">
        <f>TPP26/#REF!-0.01</f>
        <v>#REF!</v>
      </c>
      <c r="TPQ30" s="111" t="s">
        <v>58</v>
      </c>
      <c r="TPR30" s="111"/>
      <c r="TPS30" s="111"/>
      <c r="TPT30" s="111"/>
      <c r="TPU30" s="111"/>
      <c r="TPV30" s="111"/>
      <c r="TPW30" s="111"/>
      <c r="TPX30" s="3" t="e">
        <f>TPX26/#REF!-0.01</f>
        <v>#REF!</v>
      </c>
      <c r="TPY30" s="111" t="s">
        <v>58</v>
      </c>
      <c r="TPZ30" s="111"/>
      <c r="TQA30" s="111"/>
      <c r="TQB30" s="111"/>
      <c r="TQC30" s="111"/>
      <c r="TQD30" s="111"/>
      <c r="TQE30" s="111"/>
      <c r="TQF30" s="3" t="e">
        <f>TQF26/#REF!-0.01</f>
        <v>#REF!</v>
      </c>
      <c r="TQG30" s="111" t="s">
        <v>58</v>
      </c>
      <c r="TQH30" s="111"/>
      <c r="TQI30" s="111"/>
      <c r="TQJ30" s="111"/>
      <c r="TQK30" s="111"/>
      <c r="TQL30" s="111"/>
      <c r="TQM30" s="111"/>
      <c r="TQN30" s="3" t="e">
        <f>TQN26/#REF!-0.01</f>
        <v>#REF!</v>
      </c>
      <c r="TQO30" s="111" t="s">
        <v>58</v>
      </c>
      <c r="TQP30" s="111"/>
      <c r="TQQ30" s="111"/>
      <c r="TQR30" s="111"/>
      <c r="TQS30" s="111"/>
      <c r="TQT30" s="111"/>
      <c r="TQU30" s="111"/>
      <c r="TQV30" s="3" t="e">
        <f>TQV26/#REF!-0.01</f>
        <v>#REF!</v>
      </c>
      <c r="TQW30" s="111" t="s">
        <v>58</v>
      </c>
      <c r="TQX30" s="111"/>
      <c r="TQY30" s="111"/>
      <c r="TQZ30" s="111"/>
      <c r="TRA30" s="111"/>
      <c r="TRB30" s="111"/>
      <c r="TRC30" s="111"/>
      <c r="TRD30" s="3" t="e">
        <f>TRD26/#REF!-0.01</f>
        <v>#REF!</v>
      </c>
      <c r="TRE30" s="111" t="s">
        <v>58</v>
      </c>
      <c r="TRF30" s="111"/>
      <c r="TRG30" s="111"/>
      <c r="TRH30" s="111"/>
      <c r="TRI30" s="111"/>
      <c r="TRJ30" s="111"/>
      <c r="TRK30" s="111"/>
      <c r="TRL30" s="3" t="e">
        <f>TRL26/#REF!-0.01</f>
        <v>#REF!</v>
      </c>
      <c r="TRM30" s="111" t="s">
        <v>58</v>
      </c>
      <c r="TRN30" s="111"/>
      <c r="TRO30" s="111"/>
      <c r="TRP30" s="111"/>
      <c r="TRQ30" s="111"/>
      <c r="TRR30" s="111"/>
      <c r="TRS30" s="111"/>
      <c r="TRT30" s="3" t="e">
        <f>TRT26/#REF!-0.01</f>
        <v>#REF!</v>
      </c>
      <c r="TRU30" s="111" t="s">
        <v>58</v>
      </c>
      <c r="TRV30" s="111"/>
      <c r="TRW30" s="111"/>
      <c r="TRX30" s="111"/>
      <c r="TRY30" s="111"/>
      <c r="TRZ30" s="111"/>
      <c r="TSA30" s="111"/>
      <c r="TSB30" s="3" t="e">
        <f>TSB26/#REF!-0.01</f>
        <v>#REF!</v>
      </c>
      <c r="TSC30" s="111" t="s">
        <v>58</v>
      </c>
      <c r="TSD30" s="111"/>
      <c r="TSE30" s="111"/>
      <c r="TSF30" s="111"/>
      <c r="TSG30" s="111"/>
      <c r="TSH30" s="111"/>
      <c r="TSI30" s="111"/>
      <c r="TSJ30" s="3" t="e">
        <f>TSJ26/#REF!-0.01</f>
        <v>#REF!</v>
      </c>
      <c r="TSK30" s="111" t="s">
        <v>58</v>
      </c>
      <c r="TSL30" s="111"/>
      <c r="TSM30" s="111"/>
      <c r="TSN30" s="111"/>
      <c r="TSO30" s="111"/>
      <c r="TSP30" s="111"/>
      <c r="TSQ30" s="111"/>
      <c r="TSR30" s="3" t="e">
        <f>TSR26/#REF!-0.01</f>
        <v>#REF!</v>
      </c>
      <c r="TSS30" s="111" t="s">
        <v>58</v>
      </c>
      <c r="TST30" s="111"/>
      <c r="TSU30" s="111"/>
      <c r="TSV30" s="111"/>
      <c r="TSW30" s="111"/>
      <c r="TSX30" s="111"/>
      <c r="TSY30" s="111"/>
      <c r="TSZ30" s="3" t="e">
        <f>TSZ26/#REF!-0.01</f>
        <v>#REF!</v>
      </c>
      <c r="TTA30" s="111" t="s">
        <v>58</v>
      </c>
      <c r="TTB30" s="111"/>
      <c r="TTC30" s="111"/>
      <c r="TTD30" s="111"/>
      <c r="TTE30" s="111"/>
      <c r="TTF30" s="111"/>
      <c r="TTG30" s="111"/>
      <c r="TTH30" s="3" t="e">
        <f>TTH26/#REF!-0.01</f>
        <v>#REF!</v>
      </c>
      <c r="TTI30" s="111" t="s">
        <v>58</v>
      </c>
      <c r="TTJ30" s="111"/>
      <c r="TTK30" s="111"/>
      <c r="TTL30" s="111"/>
      <c r="TTM30" s="111"/>
      <c r="TTN30" s="111"/>
      <c r="TTO30" s="111"/>
      <c r="TTP30" s="3" t="e">
        <f>TTP26/#REF!-0.01</f>
        <v>#REF!</v>
      </c>
      <c r="TTQ30" s="111" t="s">
        <v>58</v>
      </c>
      <c r="TTR30" s="111"/>
      <c r="TTS30" s="111"/>
      <c r="TTT30" s="111"/>
      <c r="TTU30" s="111"/>
      <c r="TTV30" s="111"/>
      <c r="TTW30" s="111"/>
      <c r="TTX30" s="3" t="e">
        <f>TTX26/#REF!-0.01</f>
        <v>#REF!</v>
      </c>
      <c r="TTY30" s="111" t="s">
        <v>58</v>
      </c>
      <c r="TTZ30" s="111"/>
      <c r="TUA30" s="111"/>
      <c r="TUB30" s="111"/>
      <c r="TUC30" s="111"/>
      <c r="TUD30" s="111"/>
      <c r="TUE30" s="111"/>
      <c r="TUF30" s="3" t="e">
        <f>TUF26/#REF!-0.01</f>
        <v>#REF!</v>
      </c>
      <c r="TUG30" s="111" t="s">
        <v>58</v>
      </c>
      <c r="TUH30" s="111"/>
      <c r="TUI30" s="111"/>
      <c r="TUJ30" s="111"/>
      <c r="TUK30" s="111"/>
      <c r="TUL30" s="111"/>
      <c r="TUM30" s="111"/>
      <c r="TUN30" s="3" t="e">
        <f>TUN26/#REF!-0.01</f>
        <v>#REF!</v>
      </c>
      <c r="TUO30" s="111" t="s">
        <v>58</v>
      </c>
      <c r="TUP30" s="111"/>
      <c r="TUQ30" s="111"/>
      <c r="TUR30" s="111"/>
      <c r="TUS30" s="111"/>
      <c r="TUT30" s="111"/>
      <c r="TUU30" s="111"/>
      <c r="TUV30" s="3" t="e">
        <f>TUV26/#REF!-0.01</f>
        <v>#REF!</v>
      </c>
      <c r="TUW30" s="111" t="s">
        <v>58</v>
      </c>
      <c r="TUX30" s="111"/>
      <c r="TUY30" s="111"/>
      <c r="TUZ30" s="111"/>
      <c r="TVA30" s="111"/>
      <c r="TVB30" s="111"/>
      <c r="TVC30" s="111"/>
      <c r="TVD30" s="3" t="e">
        <f>TVD26/#REF!-0.01</f>
        <v>#REF!</v>
      </c>
      <c r="TVE30" s="111" t="s">
        <v>58</v>
      </c>
      <c r="TVF30" s="111"/>
      <c r="TVG30" s="111"/>
      <c r="TVH30" s="111"/>
      <c r="TVI30" s="111"/>
      <c r="TVJ30" s="111"/>
      <c r="TVK30" s="111"/>
      <c r="TVL30" s="3" t="e">
        <f>TVL26/#REF!-0.01</f>
        <v>#REF!</v>
      </c>
      <c r="TVM30" s="111" t="s">
        <v>58</v>
      </c>
      <c r="TVN30" s="111"/>
      <c r="TVO30" s="111"/>
      <c r="TVP30" s="111"/>
      <c r="TVQ30" s="111"/>
      <c r="TVR30" s="111"/>
      <c r="TVS30" s="111"/>
      <c r="TVT30" s="3" t="e">
        <f>TVT26/#REF!-0.01</f>
        <v>#REF!</v>
      </c>
      <c r="TVU30" s="111" t="s">
        <v>58</v>
      </c>
      <c r="TVV30" s="111"/>
      <c r="TVW30" s="111"/>
      <c r="TVX30" s="111"/>
      <c r="TVY30" s="111"/>
      <c r="TVZ30" s="111"/>
      <c r="TWA30" s="111"/>
      <c r="TWB30" s="3" t="e">
        <f>TWB26/#REF!-0.01</f>
        <v>#REF!</v>
      </c>
      <c r="TWC30" s="111" t="s">
        <v>58</v>
      </c>
      <c r="TWD30" s="111"/>
      <c r="TWE30" s="111"/>
      <c r="TWF30" s="111"/>
      <c r="TWG30" s="111"/>
      <c r="TWH30" s="111"/>
      <c r="TWI30" s="111"/>
      <c r="TWJ30" s="3" t="e">
        <f>TWJ26/#REF!-0.01</f>
        <v>#REF!</v>
      </c>
      <c r="TWK30" s="111" t="s">
        <v>58</v>
      </c>
      <c r="TWL30" s="111"/>
      <c r="TWM30" s="111"/>
      <c r="TWN30" s="111"/>
      <c r="TWO30" s="111"/>
      <c r="TWP30" s="111"/>
      <c r="TWQ30" s="111"/>
      <c r="TWR30" s="3" t="e">
        <f>TWR26/#REF!-0.01</f>
        <v>#REF!</v>
      </c>
      <c r="TWS30" s="111" t="s">
        <v>58</v>
      </c>
      <c r="TWT30" s="111"/>
      <c r="TWU30" s="111"/>
      <c r="TWV30" s="111"/>
      <c r="TWW30" s="111"/>
      <c r="TWX30" s="111"/>
      <c r="TWY30" s="111"/>
      <c r="TWZ30" s="3" t="e">
        <f>TWZ26/#REF!-0.01</f>
        <v>#REF!</v>
      </c>
      <c r="TXA30" s="111" t="s">
        <v>58</v>
      </c>
      <c r="TXB30" s="111"/>
      <c r="TXC30" s="111"/>
      <c r="TXD30" s="111"/>
      <c r="TXE30" s="111"/>
      <c r="TXF30" s="111"/>
      <c r="TXG30" s="111"/>
      <c r="TXH30" s="3" t="e">
        <f>TXH26/#REF!-0.01</f>
        <v>#REF!</v>
      </c>
      <c r="TXI30" s="111" t="s">
        <v>58</v>
      </c>
      <c r="TXJ30" s="111"/>
      <c r="TXK30" s="111"/>
      <c r="TXL30" s="111"/>
      <c r="TXM30" s="111"/>
      <c r="TXN30" s="111"/>
      <c r="TXO30" s="111"/>
      <c r="TXP30" s="3" t="e">
        <f>TXP26/#REF!-0.01</f>
        <v>#REF!</v>
      </c>
      <c r="TXQ30" s="111" t="s">
        <v>58</v>
      </c>
      <c r="TXR30" s="111"/>
      <c r="TXS30" s="111"/>
      <c r="TXT30" s="111"/>
      <c r="TXU30" s="111"/>
      <c r="TXV30" s="111"/>
      <c r="TXW30" s="111"/>
      <c r="TXX30" s="3" t="e">
        <f>TXX26/#REF!-0.01</f>
        <v>#REF!</v>
      </c>
      <c r="TXY30" s="111" t="s">
        <v>58</v>
      </c>
      <c r="TXZ30" s="111"/>
      <c r="TYA30" s="111"/>
      <c r="TYB30" s="111"/>
      <c r="TYC30" s="111"/>
      <c r="TYD30" s="111"/>
      <c r="TYE30" s="111"/>
      <c r="TYF30" s="3" t="e">
        <f>TYF26/#REF!-0.01</f>
        <v>#REF!</v>
      </c>
      <c r="TYG30" s="111" t="s">
        <v>58</v>
      </c>
      <c r="TYH30" s="111"/>
      <c r="TYI30" s="111"/>
      <c r="TYJ30" s="111"/>
      <c r="TYK30" s="111"/>
      <c r="TYL30" s="111"/>
      <c r="TYM30" s="111"/>
      <c r="TYN30" s="3" t="e">
        <f>TYN26/#REF!-0.01</f>
        <v>#REF!</v>
      </c>
      <c r="TYO30" s="111" t="s">
        <v>58</v>
      </c>
      <c r="TYP30" s="111"/>
      <c r="TYQ30" s="111"/>
      <c r="TYR30" s="111"/>
      <c r="TYS30" s="111"/>
      <c r="TYT30" s="111"/>
      <c r="TYU30" s="111"/>
      <c r="TYV30" s="3" t="e">
        <f>TYV26/#REF!-0.01</f>
        <v>#REF!</v>
      </c>
      <c r="TYW30" s="111" t="s">
        <v>58</v>
      </c>
      <c r="TYX30" s="111"/>
      <c r="TYY30" s="111"/>
      <c r="TYZ30" s="111"/>
      <c r="TZA30" s="111"/>
      <c r="TZB30" s="111"/>
      <c r="TZC30" s="111"/>
      <c r="TZD30" s="3" t="e">
        <f>TZD26/#REF!-0.01</f>
        <v>#REF!</v>
      </c>
      <c r="TZE30" s="111" t="s">
        <v>58</v>
      </c>
      <c r="TZF30" s="111"/>
      <c r="TZG30" s="111"/>
      <c r="TZH30" s="111"/>
      <c r="TZI30" s="111"/>
      <c r="TZJ30" s="111"/>
      <c r="TZK30" s="111"/>
      <c r="TZL30" s="3" t="e">
        <f>TZL26/#REF!-0.01</f>
        <v>#REF!</v>
      </c>
      <c r="TZM30" s="111" t="s">
        <v>58</v>
      </c>
      <c r="TZN30" s="111"/>
      <c r="TZO30" s="111"/>
      <c r="TZP30" s="111"/>
      <c r="TZQ30" s="111"/>
      <c r="TZR30" s="111"/>
      <c r="TZS30" s="111"/>
      <c r="TZT30" s="3" t="e">
        <f>TZT26/#REF!-0.01</f>
        <v>#REF!</v>
      </c>
      <c r="TZU30" s="111" t="s">
        <v>58</v>
      </c>
      <c r="TZV30" s="111"/>
      <c r="TZW30" s="111"/>
      <c r="TZX30" s="111"/>
      <c r="TZY30" s="111"/>
      <c r="TZZ30" s="111"/>
      <c r="UAA30" s="111"/>
      <c r="UAB30" s="3" t="e">
        <f>UAB26/#REF!-0.01</f>
        <v>#REF!</v>
      </c>
      <c r="UAC30" s="111" t="s">
        <v>58</v>
      </c>
      <c r="UAD30" s="111"/>
      <c r="UAE30" s="111"/>
      <c r="UAF30" s="111"/>
      <c r="UAG30" s="111"/>
      <c r="UAH30" s="111"/>
      <c r="UAI30" s="111"/>
      <c r="UAJ30" s="3" t="e">
        <f>UAJ26/#REF!-0.01</f>
        <v>#REF!</v>
      </c>
      <c r="UAK30" s="111" t="s">
        <v>58</v>
      </c>
      <c r="UAL30" s="111"/>
      <c r="UAM30" s="111"/>
      <c r="UAN30" s="111"/>
      <c r="UAO30" s="111"/>
      <c r="UAP30" s="111"/>
      <c r="UAQ30" s="111"/>
      <c r="UAR30" s="3" t="e">
        <f>UAR26/#REF!-0.01</f>
        <v>#REF!</v>
      </c>
      <c r="UAS30" s="111" t="s">
        <v>58</v>
      </c>
      <c r="UAT30" s="111"/>
      <c r="UAU30" s="111"/>
      <c r="UAV30" s="111"/>
      <c r="UAW30" s="111"/>
      <c r="UAX30" s="111"/>
      <c r="UAY30" s="111"/>
      <c r="UAZ30" s="3" t="e">
        <f>UAZ26/#REF!-0.01</f>
        <v>#REF!</v>
      </c>
      <c r="UBA30" s="111" t="s">
        <v>58</v>
      </c>
      <c r="UBB30" s="111"/>
      <c r="UBC30" s="111"/>
      <c r="UBD30" s="111"/>
      <c r="UBE30" s="111"/>
      <c r="UBF30" s="111"/>
      <c r="UBG30" s="111"/>
      <c r="UBH30" s="3" t="e">
        <f>UBH26/#REF!-0.01</f>
        <v>#REF!</v>
      </c>
      <c r="UBI30" s="111" t="s">
        <v>58</v>
      </c>
      <c r="UBJ30" s="111"/>
      <c r="UBK30" s="111"/>
      <c r="UBL30" s="111"/>
      <c r="UBM30" s="111"/>
      <c r="UBN30" s="111"/>
      <c r="UBO30" s="111"/>
      <c r="UBP30" s="3" t="e">
        <f>UBP26/#REF!-0.01</f>
        <v>#REF!</v>
      </c>
      <c r="UBQ30" s="111" t="s">
        <v>58</v>
      </c>
      <c r="UBR30" s="111"/>
      <c r="UBS30" s="111"/>
      <c r="UBT30" s="111"/>
      <c r="UBU30" s="111"/>
      <c r="UBV30" s="111"/>
      <c r="UBW30" s="111"/>
      <c r="UBX30" s="3" t="e">
        <f>UBX26/#REF!-0.01</f>
        <v>#REF!</v>
      </c>
      <c r="UBY30" s="111" t="s">
        <v>58</v>
      </c>
      <c r="UBZ30" s="111"/>
      <c r="UCA30" s="111"/>
      <c r="UCB30" s="111"/>
      <c r="UCC30" s="111"/>
      <c r="UCD30" s="111"/>
      <c r="UCE30" s="111"/>
      <c r="UCF30" s="3" t="e">
        <f>UCF26/#REF!-0.01</f>
        <v>#REF!</v>
      </c>
      <c r="UCG30" s="111" t="s">
        <v>58</v>
      </c>
      <c r="UCH30" s="111"/>
      <c r="UCI30" s="111"/>
      <c r="UCJ30" s="111"/>
      <c r="UCK30" s="111"/>
      <c r="UCL30" s="111"/>
      <c r="UCM30" s="111"/>
      <c r="UCN30" s="3" t="e">
        <f>UCN26/#REF!-0.01</f>
        <v>#REF!</v>
      </c>
      <c r="UCO30" s="111" t="s">
        <v>58</v>
      </c>
      <c r="UCP30" s="111"/>
      <c r="UCQ30" s="111"/>
      <c r="UCR30" s="111"/>
      <c r="UCS30" s="111"/>
      <c r="UCT30" s="111"/>
      <c r="UCU30" s="111"/>
      <c r="UCV30" s="3" t="e">
        <f>UCV26/#REF!-0.01</f>
        <v>#REF!</v>
      </c>
      <c r="UCW30" s="111" t="s">
        <v>58</v>
      </c>
      <c r="UCX30" s="111"/>
      <c r="UCY30" s="111"/>
      <c r="UCZ30" s="111"/>
      <c r="UDA30" s="111"/>
      <c r="UDB30" s="111"/>
      <c r="UDC30" s="111"/>
      <c r="UDD30" s="3" t="e">
        <f>UDD26/#REF!-0.01</f>
        <v>#REF!</v>
      </c>
      <c r="UDE30" s="111" t="s">
        <v>58</v>
      </c>
      <c r="UDF30" s="111"/>
      <c r="UDG30" s="111"/>
      <c r="UDH30" s="111"/>
      <c r="UDI30" s="111"/>
      <c r="UDJ30" s="111"/>
      <c r="UDK30" s="111"/>
      <c r="UDL30" s="3" t="e">
        <f>UDL26/#REF!-0.01</f>
        <v>#REF!</v>
      </c>
      <c r="UDM30" s="111" t="s">
        <v>58</v>
      </c>
      <c r="UDN30" s="111"/>
      <c r="UDO30" s="111"/>
      <c r="UDP30" s="111"/>
      <c r="UDQ30" s="111"/>
      <c r="UDR30" s="111"/>
      <c r="UDS30" s="111"/>
      <c r="UDT30" s="3" t="e">
        <f>UDT26/#REF!-0.01</f>
        <v>#REF!</v>
      </c>
      <c r="UDU30" s="111" t="s">
        <v>58</v>
      </c>
      <c r="UDV30" s="111"/>
      <c r="UDW30" s="111"/>
      <c r="UDX30" s="111"/>
      <c r="UDY30" s="111"/>
      <c r="UDZ30" s="111"/>
      <c r="UEA30" s="111"/>
      <c r="UEB30" s="3" t="e">
        <f>UEB26/#REF!-0.01</f>
        <v>#REF!</v>
      </c>
      <c r="UEC30" s="111" t="s">
        <v>58</v>
      </c>
      <c r="UED30" s="111"/>
      <c r="UEE30" s="111"/>
      <c r="UEF30" s="111"/>
      <c r="UEG30" s="111"/>
      <c r="UEH30" s="111"/>
      <c r="UEI30" s="111"/>
      <c r="UEJ30" s="3" t="e">
        <f>UEJ26/#REF!-0.01</f>
        <v>#REF!</v>
      </c>
      <c r="UEK30" s="111" t="s">
        <v>58</v>
      </c>
      <c r="UEL30" s="111"/>
      <c r="UEM30" s="111"/>
      <c r="UEN30" s="111"/>
      <c r="UEO30" s="111"/>
      <c r="UEP30" s="111"/>
      <c r="UEQ30" s="111"/>
      <c r="UER30" s="3" t="e">
        <f>UER26/#REF!-0.01</f>
        <v>#REF!</v>
      </c>
      <c r="UES30" s="111" t="s">
        <v>58</v>
      </c>
      <c r="UET30" s="111"/>
      <c r="UEU30" s="111"/>
      <c r="UEV30" s="111"/>
      <c r="UEW30" s="111"/>
      <c r="UEX30" s="111"/>
      <c r="UEY30" s="111"/>
      <c r="UEZ30" s="3" t="e">
        <f>UEZ26/#REF!-0.01</f>
        <v>#REF!</v>
      </c>
      <c r="UFA30" s="111" t="s">
        <v>58</v>
      </c>
      <c r="UFB30" s="111"/>
      <c r="UFC30" s="111"/>
      <c r="UFD30" s="111"/>
      <c r="UFE30" s="111"/>
      <c r="UFF30" s="111"/>
      <c r="UFG30" s="111"/>
      <c r="UFH30" s="3" t="e">
        <f>UFH26/#REF!-0.01</f>
        <v>#REF!</v>
      </c>
      <c r="UFI30" s="111" t="s">
        <v>58</v>
      </c>
      <c r="UFJ30" s="111"/>
      <c r="UFK30" s="111"/>
      <c r="UFL30" s="111"/>
      <c r="UFM30" s="111"/>
      <c r="UFN30" s="111"/>
      <c r="UFO30" s="111"/>
      <c r="UFP30" s="3" t="e">
        <f>UFP26/#REF!-0.01</f>
        <v>#REF!</v>
      </c>
      <c r="UFQ30" s="111" t="s">
        <v>58</v>
      </c>
      <c r="UFR30" s="111"/>
      <c r="UFS30" s="111"/>
      <c r="UFT30" s="111"/>
      <c r="UFU30" s="111"/>
      <c r="UFV30" s="111"/>
      <c r="UFW30" s="111"/>
      <c r="UFX30" s="3" t="e">
        <f>UFX26/#REF!-0.01</f>
        <v>#REF!</v>
      </c>
      <c r="UFY30" s="111" t="s">
        <v>58</v>
      </c>
      <c r="UFZ30" s="111"/>
      <c r="UGA30" s="111"/>
      <c r="UGB30" s="111"/>
      <c r="UGC30" s="111"/>
      <c r="UGD30" s="111"/>
      <c r="UGE30" s="111"/>
      <c r="UGF30" s="3" t="e">
        <f>UGF26/#REF!-0.01</f>
        <v>#REF!</v>
      </c>
      <c r="UGG30" s="111" t="s">
        <v>58</v>
      </c>
      <c r="UGH30" s="111"/>
      <c r="UGI30" s="111"/>
      <c r="UGJ30" s="111"/>
      <c r="UGK30" s="111"/>
      <c r="UGL30" s="111"/>
      <c r="UGM30" s="111"/>
      <c r="UGN30" s="3" t="e">
        <f>UGN26/#REF!-0.01</f>
        <v>#REF!</v>
      </c>
      <c r="UGO30" s="111" t="s">
        <v>58</v>
      </c>
      <c r="UGP30" s="111"/>
      <c r="UGQ30" s="111"/>
      <c r="UGR30" s="111"/>
      <c r="UGS30" s="111"/>
      <c r="UGT30" s="111"/>
      <c r="UGU30" s="111"/>
      <c r="UGV30" s="3" t="e">
        <f>UGV26/#REF!-0.01</f>
        <v>#REF!</v>
      </c>
      <c r="UGW30" s="111" t="s">
        <v>58</v>
      </c>
      <c r="UGX30" s="111"/>
      <c r="UGY30" s="111"/>
      <c r="UGZ30" s="111"/>
      <c r="UHA30" s="111"/>
      <c r="UHB30" s="111"/>
      <c r="UHC30" s="111"/>
      <c r="UHD30" s="3" t="e">
        <f>UHD26/#REF!-0.01</f>
        <v>#REF!</v>
      </c>
      <c r="UHE30" s="111" t="s">
        <v>58</v>
      </c>
      <c r="UHF30" s="111"/>
      <c r="UHG30" s="111"/>
      <c r="UHH30" s="111"/>
      <c r="UHI30" s="111"/>
      <c r="UHJ30" s="111"/>
      <c r="UHK30" s="111"/>
      <c r="UHL30" s="3" t="e">
        <f>UHL26/#REF!-0.01</f>
        <v>#REF!</v>
      </c>
      <c r="UHM30" s="111" t="s">
        <v>58</v>
      </c>
      <c r="UHN30" s="111"/>
      <c r="UHO30" s="111"/>
      <c r="UHP30" s="111"/>
      <c r="UHQ30" s="111"/>
      <c r="UHR30" s="111"/>
      <c r="UHS30" s="111"/>
      <c r="UHT30" s="3" t="e">
        <f>UHT26/#REF!-0.01</f>
        <v>#REF!</v>
      </c>
      <c r="UHU30" s="111" t="s">
        <v>58</v>
      </c>
      <c r="UHV30" s="111"/>
      <c r="UHW30" s="111"/>
      <c r="UHX30" s="111"/>
      <c r="UHY30" s="111"/>
      <c r="UHZ30" s="111"/>
      <c r="UIA30" s="111"/>
      <c r="UIB30" s="3" t="e">
        <f>UIB26/#REF!-0.01</f>
        <v>#REF!</v>
      </c>
      <c r="UIC30" s="111" t="s">
        <v>58</v>
      </c>
      <c r="UID30" s="111"/>
      <c r="UIE30" s="111"/>
      <c r="UIF30" s="111"/>
      <c r="UIG30" s="111"/>
      <c r="UIH30" s="111"/>
      <c r="UII30" s="111"/>
      <c r="UIJ30" s="3" t="e">
        <f>UIJ26/#REF!-0.01</f>
        <v>#REF!</v>
      </c>
      <c r="UIK30" s="111" t="s">
        <v>58</v>
      </c>
      <c r="UIL30" s="111"/>
      <c r="UIM30" s="111"/>
      <c r="UIN30" s="111"/>
      <c r="UIO30" s="111"/>
      <c r="UIP30" s="111"/>
      <c r="UIQ30" s="111"/>
      <c r="UIR30" s="3" t="e">
        <f>UIR26/#REF!-0.01</f>
        <v>#REF!</v>
      </c>
      <c r="UIS30" s="111" t="s">
        <v>58</v>
      </c>
      <c r="UIT30" s="111"/>
      <c r="UIU30" s="111"/>
      <c r="UIV30" s="111"/>
      <c r="UIW30" s="111"/>
      <c r="UIX30" s="111"/>
      <c r="UIY30" s="111"/>
      <c r="UIZ30" s="3" t="e">
        <f>UIZ26/#REF!-0.01</f>
        <v>#REF!</v>
      </c>
      <c r="UJA30" s="111" t="s">
        <v>58</v>
      </c>
      <c r="UJB30" s="111"/>
      <c r="UJC30" s="111"/>
      <c r="UJD30" s="111"/>
      <c r="UJE30" s="111"/>
      <c r="UJF30" s="111"/>
      <c r="UJG30" s="111"/>
      <c r="UJH30" s="3" t="e">
        <f>UJH26/#REF!-0.01</f>
        <v>#REF!</v>
      </c>
      <c r="UJI30" s="111" t="s">
        <v>58</v>
      </c>
      <c r="UJJ30" s="111"/>
      <c r="UJK30" s="111"/>
      <c r="UJL30" s="111"/>
      <c r="UJM30" s="111"/>
      <c r="UJN30" s="111"/>
      <c r="UJO30" s="111"/>
      <c r="UJP30" s="3" t="e">
        <f>UJP26/#REF!-0.01</f>
        <v>#REF!</v>
      </c>
      <c r="UJQ30" s="111" t="s">
        <v>58</v>
      </c>
      <c r="UJR30" s="111"/>
      <c r="UJS30" s="111"/>
      <c r="UJT30" s="111"/>
      <c r="UJU30" s="111"/>
      <c r="UJV30" s="111"/>
      <c r="UJW30" s="111"/>
      <c r="UJX30" s="3" t="e">
        <f>UJX26/#REF!-0.01</f>
        <v>#REF!</v>
      </c>
      <c r="UJY30" s="111" t="s">
        <v>58</v>
      </c>
      <c r="UJZ30" s="111"/>
      <c r="UKA30" s="111"/>
      <c r="UKB30" s="111"/>
      <c r="UKC30" s="111"/>
      <c r="UKD30" s="111"/>
      <c r="UKE30" s="111"/>
      <c r="UKF30" s="3" t="e">
        <f>UKF26/#REF!-0.01</f>
        <v>#REF!</v>
      </c>
      <c r="UKG30" s="111" t="s">
        <v>58</v>
      </c>
      <c r="UKH30" s="111"/>
      <c r="UKI30" s="111"/>
      <c r="UKJ30" s="111"/>
      <c r="UKK30" s="111"/>
      <c r="UKL30" s="111"/>
      <c r="UKM30" s="111"/>
      <c r="UKN30" s="3" t="e">
        <f>UKN26/#REF!-0.01</f>
        <v>#REF!</v>
      </c>
      <c r="UKO30" s="111" t="s">
        <v>58</v>
      </c>
      <c r="UKP30" s="111"/>
      <c r="UKQ30" s="111"/>
      <c r="UKR30" s="111"/>
      <c r="UKS30" s="111"/>
      <c r="UKT30" s="111"/>
      <c r="UKU30" s="111"/>
      <c r="UKV30" s="3" t="e">
        <f>UKV26/#REF!-0.01</f>
        <v>#REF!</v>
      </c>
      <c r="UKW30" s="111" t="s">
        <v>58</v>
      </c>
      <c r="UKX30" s="111"/>
      <c r="UKY30" s="111"/>
      <c r="UKZ30" s="111"/>
      <c r="ULA30" s="111"/>
      <c r="ULB30" s="111"/>
      <c r="ULC30" s="111"/>
      <c r="ULD30" s="3" t="e">
        <f>ULD26/#REF!-0.01</f>
        <v>#REF!</v>
      </c>
      <c r="ULE30" s="111" t="s">
        <v>58</v>
      </c>
      <c r="ULF30" s="111"/>
      <c r="ULG30" s="111"/>
      <c r="ULH30" s="111"/>
      <c r="ULI30" s="111"/>
      <c r="ULJ30" s="111"/>
      <c r="ULK30" s="111"/>
      <c r="ULL30" s="3" t="e">
        <f>ULL26/#REF!-0.01</f>
        <v>#REF!</v>
      </c>
      <c r="ULM30" s="111" t="s">
        <v>58</v>
      </c>
      <c r="ULN30" s="111"/>
      <c r="ULO30" s="111"/>
      <c r="ULP30" s="111"/>
      <c r="ULQ30" s="111"/>
      <c r="ULR30" s="111"/>
      <c r="ULS30" s="111"/>
      <c r="ULT30" s="3" t="e">
        <f>ULT26/#REF!-0.01</f>
        <v>#REF!</v>
      </c>
      <c r="ULU30" s="111" t="s">
        <v>58</v>
      </c>
      <c r="ULV30" s="111"/>
      <c r="ULW30" s="111"/>
      <c r="ULX30" s="111"/>
      <c r="ULY30" s="111"/>
      <c r="ULZ30" s="111"/>
      <c r="UMA30" s="111"/>
      <c r="UMB30" s="3" t="e">
        <f>UMB26/#REF!-0.01</f>
        <v>#REF!</v>
      </c>
      <c r="UMC30" s="111" t="s">
        <v>58</v>
      </c>
      <c r="UMD30" s="111"/>
      <c r="UME30" s="111"/>
      <c r="UMF30" s="111"/>
      <c r="UMG30" s="111"/>
      <c r="UMH30" s="111"/>
      <c r="UMI30" s="111"/>
      <c r="UMJ30" s="3" t="e">
        <f>UMJ26/#REF!-0.01</f>
        <v>#REF!</v>
      </c>
      <c r="UMK30" s="111" t="s">
        <v>58</v>
      </c>
      <c r="UML30" s="111"/>
      <c r="UMM30" s="111"/>
      <c r="UMN30" s="111"/>
      <c r="UMO30" s="111"/>
      <c r="UMP30" s="111"/>
      <c r="UMQ30" s="111"/>
      <c r="UMR30" s="3" t="e">
        <f>UMR26/#REF!-0.01</f>
        <v>#REF!</v>
      </c>
      <c r="UMS30" s="111" t="s">
        <v>58</v>
      </c>
      <c r="UMT30" s="111"/>
      <c r="UMU30" s="111"/>
      <c r="UMV30" s="111"/>
      <c r="UMW30" s="111"/>
      <c r="UMX30" s="111"/>
      <c r="UMY30" s="111"/>
      <c r="UMZ30" s="3" t="e">
        <f>UMZ26/#REF!-0.01</f>
        <v>#REF!</v>
      </c>
      <c r="UNA30" s="111" t="s">
        <v>58</v>
      </c>
      <c r="UNB30" s="111"/>
      <c r="UNC30" s="111"/>
      <c r="UND30" s="111"/>
      <c r="UNE30" s="111"/>
      <c r="UNF30" s="111"/>
      <c r="UNG30" s="111"/>
      <c r="UNH30" s="3" t="e">
        <f>UNH26/#REF!-0.01</f>
        <v>#REF!</v>
      </c>
      <c r="UNI30" s="111" t="s">
        <v>58</v>
      </c>
      <c r="UNJ30" s="111"/>
      <c r="UNK30" s="111"/>
      <c r="UNL30" s="111"/>
      <c r="UNM30" s="111"/>
      <c r="UNN30" s="111"/>
      <c r="UNO30" s="111"/>
      <c r="UNP30" s="3" t="e">
        <f>UNP26/#REF!-0.01</f>
        <v>#REF!</v>
      </c>
      <c r="UNQ30" s="111" t="s">
        <v>58</v>
      </c>
      <c r="UNR30" s="111"/>
      <c r="UNS30" s="111"/>
      <c r="UNT30" s="111"/>
      <c r="UNU30" s="111"/>
      <c r="UNV30" s="111"/>
      <c r="UNW30" s="111"/>
      <c r="UNX30" s="3" t="e">
        <f>UNX26/#REF!-0.01</f>
        <v>#REF!</v>
      </c>
      <c r="UNY30" s="111" t="s">
        <v>58</v>
      </c>
      <c r="UNZ30" s="111"/>
      <c r="UOA30" s="111"/>
      <c r="UOB30" s="111"/>
      <c r="UOC30" s="111"/>
      <c r="UOD30" s="111"/>
      <c r="UOE30" s="111"/>
      <c r="UOF30" s="3" t="e">
        <f>UOF26/#REF!-0.01</f>
        <v>#REF!</v>
      </c>
      <c r="UOG30" s="111" t="s">
        <v>58</v>
      </c>
      <c r="UOH30" s="111"/>
      <c r="UOI30" s="111"/>
      <c r="UOJ30" s="111"/>
      <c r="UOK30" s="111"/>
      <c r="UOL30" s="111"/>
      <c r="UOM30" s="111"/>
      <c r="UON30" s="3" t="e">
        <f>UON26/#REF!-0.01</f>
        <v>#REF!</v>
      </c>
      <c r="UOO30" s="111" t="s">
        <v>58</v>
      </c>
      <c r="UOP30" s="111"/>
      <c r="UOQ30" s="111"/>
      <c r="UOR30" s="111"/>
      <c r="UOS30" s="111"/>
      <c r="UOT30" s="111"/>
      <c r="UOU30" s="111"/>
      <c r="UOV30" s="3" t="e">
        <f>UOV26/#REF!-0.01</f>
        <v>#REF!</v>
      </c>
      <c r="UOW30" s="111" t="s">
        <v>58</v>
      </c>
      <c r="UOX30" s="111"/>
      <c r="UOY30" s="111"/>
      <c r="UOZ30" s="111"/>
      <c r="UPA30" s="111"/>
      <c r="UPB30" s="111"/>
      <c r="UPC30" s="111"/>
      <c r="UPD30" s="3" t="e">
        <f>UPD26/#REF!-0.01</f>
        <v>#REF!</v>
      </c>
      <c r="UPE30" s="111" t="s">
        <v>58</v>
      </c>
      <c r="UPF30" s="111"/>
      <c r="UPG30" s="111"/>
      <c r="UPH30" s="111"/>
      <c r="UPI30" s="111"/>
      <c r="UPJ30" s="111"/>
      <c r="UPK30" s="111"/>
      <c r="UPL30" s="3" t="e">
        <f>UPL26/#REF!-0.01</f>
        <v>#REF!</v>
      </c>
      <c r="UPM30" s="111" t="s">
        <v>58</v>
      </c>
      <c r="UPN30" s="111"/>
      <c r="UPO30" s="111"/>
      <c r="UPP30" s="111"/>
      <c r="UPQ30" s="111"/>
      <c r="UPR30" s="111"/>
      <c r="UPS30" s="111"/>
      <c r="UPT30" s="3" t="e">
        <f>UPT26/#REF!-0.01</f>
        <v>#REF!</v>
      </c>
      <c r="UPU30" s="111" t="s">
        <v>58</v>
      </c>
      <c r="UPV30" s="111"/>
      <c r="UPW30" s="111"/>
      <c r="UPX30" s="111"/>
      <c r="UPY30" s="111"/>
      <c r="UPZ30" s="111"/>
      <c r="UQA30" s="111"/>
      <c r="UQB30" s="3" t="e">
        <f>UQB26/#REF!-0.01</f>
        <v>#REF!</v>
      </c>
      <c r="UQC30" s="111" t="s">
        <v>58</v>
      </c>
      <c r="UQD30" s="111"/>
      <c r="UQE30" s="111"/>
      <c r="UQF30" s="111"/>
      <c r="UQG30" s="111"/>
      <c r="UQH30" s="111"/>
      <c r="UQI30" s="111"/>
      <c r="UQJ30" s="3" t="e">
        <f>UQJ26/#REF!-0.01</f>
        <v>#REF!</v>
      </c>
      <c r="UQK30" s="111" t="s">
        <v>58</v>
      </c>
      <c r="UQL30" s="111"/>
      <c r="UQM30" s="111"/>
      <c r="UQN30" s="111"/>
      <c r="UQO30" s="111"/>
      <c r="UQP30" s="111"/>
      <c r="UQQ30" s="111"/>
      <c r="UQR30" s="3" t="e">
        <f>UQR26/#REF!-0.01</f>
        <v>#REF!</v>
      </c>
      <c r="UQS30" s="111" t="s">
        <v>58</v>
      </c>
      <c r="UQT30" s="111"/>
      <c r="UQU30" s="111"/>
      <c r="UQV30" s="111"/>
      <c r="UQW30" s="111"/>
      <c r="UQX30" s="111"/>
      <c r="UQY30" s="111"/>
      <c r="UQZ30" s="3" t="e">
        <f>UQZ26/#REF!-0.01</f>
        <v>#REF!</v>
      </c>
      <c r="URA30" s="111" t="s">
        <v>58</v>
      </c>
      <c r="URB30" s="111"/>
      <c r="URC30" s="111"/>
      <c r="URD30" s="111"/>
      <c r="URE30" s="111"/>
      <c r="URF30" s="111"/>
      <c r="URG30" s="111"/>
      <c r="URH30" s="3" t="e">
        <f>URH26/#REF!-0.01</f>
        <v>#REF!</v>
      </c>
      <c r="URI30" s="111" t="s">
        <v>58</v>
      </c>
      <c r="URJ30" s="111"/>
      <c r="URK30" s="111"/>
      <c r="URL30" s="111"/>
      <c r="URM30" s="111"/>
      <c r="URN30" s="111"/>
      <c r="URO30" s="111"/>
      <c r="URP30" s="3" t="e">
        <f>URP26/#REF!-0.01</f>
        <v>#REF!</v>
      </c>
      <c r="URQ30" s="111" t="s">
        <v>58</v>
      </c>
      <c r="URR30" s="111"/>
      <c r="URS30" s="111"/>
      <c r="URT30" s="111"/>
      <c r="URU30" s="111"/>
      <c r="URV30" s="111"/>
      <c r="URW30" s="111"/>
      <c r="URX30" s="3" t="e">
        <f>URX26/#REF!-0.01</f>
        <v>#REF!</v>
      </c>
      <c r="URY30" s="111" t="s">
        <v>58</v>
      </c>
      <c r="URZ30" s="111"/>
      <c r="USA30" s="111"/>
      <c r="USB30" s="111"/>
      <c r="USC30" s="111"/>
      <c r="USD30" s="111"/>
      <c r="USE30" s="111"/>
      <c r="USF30" s="3" t="e">
        <f>USF26/#REF!-0.01</f>
        <v>#REF!</v>
      </c>
      <c r="USG30" s="111" t="s">
        <v>58</v>
      </c>
      <c r="USH30" s="111"/>
      <c r="USI30" s="111"/>
      <c r="USJ30" s="111"/>
      <c r="USK30" s="111"/>
      <c r="USL30" s="111"/>
      <c r="USM30" s="111"/>
      <c r="USN30" s="3" t="e">
        <f>USN26/#REF!-0.01</f>
        <v>#REF!</v>
      </c>
      <c r="USO30" s="111" t="s">
        <v>58</v>
      </c>
      <c r="USP30" s="111"/>
      <c r="USQ30" s="111"/>
      <c r="USR30" s="111"/>
      <c r="USS30" s="111"/>
      <c r="UST30" s="111"/>
      <c r="USU30" s="111"/>
      <c r="USV30" s="3" t="e">
        <f>USV26/#REF!-0.01</f>
        <v>#REF!</v>
      </c>
      <c r="USW30" s="111" t="s">
        <v>58</v>
      </c>
      <c r="USX30" s="111"/>
      <c r="USY30" s="111"/>
      <c r="USZ30" s="111"/>
      <c r="UTA30" s="111"/>
      <c r="UTB30" s="111"/>
      <c r="UTC30" s="111"/>
      <c r="UTD30" s="3" t="e">
        <f>UTD26/#REF!-0.01</f>
        <v>#REF!</v>
      </c>
      <c r="UTE30" s="111" t="s">
        <v>58</v>
      </c>
      <c r="UTF30" s="111"/>
      <c r="UTG30" s="111"/>
      <c r="UTH30" s="111"/>
      <c r="UTI30" s="111"/>
      <c r="UTJ30" s="111"/>
      <c r="UTK30" s="111"/>
      <c r="UTL30" s="3" t="e">
        <f>UTL26/#REF!-0.01</f>
        <v>#REF!</v>
      </c>
      <c r="UTM30" s="111" t="s">
        <v>58</v>
      </c>
      <c r="UTN30" s="111"/>
      <c r="UTO30" s="111"/>
      <c r="UTP30" s="111"/>
      <c r="UTQ30" s="111"/>
      <c r="UTR30" s="111"/>
      <c r="UTS30" s="111"/>
      <c r="UTT30" s="3" t="e">
        <f>UTT26/#REF!-0.01</f>
        <v>#REF!</v>
      </c>
      <c r="UTU30" s="111" t="s">
        <v>58</v>
      </c>
      <c r="UTV30" s="111"/>
      <c r="UTW30" s="111"/>
      <c r="UTX30" s="111"/>
      <c r="UTY30" s="111"/>
      <c r="UTZ30" s="111"/>
      <c r="UUA30" s="111"/>
      <c r="UUB30" s="3" t="e">
        <f>UUB26/#REF!-0.01</f>
        <v>#REF!</v>
      </c>
      <c r="UUC30" s="111" t="s">
        <v>58</v>
      </c>
      <c r="UUD30" s="111"/>
      <c r="UUE30" s="111"/>
      <c r="UUF30" s="111"/>
      <c r="UUG30" s="111"/>
      <c r="UUH30" s="111"/>
      <c r="UUI30" s="111"/>
      <c r="UUJ30" s="3" t="e">
        <f>UUJ26/#REF!-0.01</f>
        <v>#REF!</v>
      </c>
      <c r="UUK30" s="111" t="s">
        <v>58</v>
      </c>
      <c r="UUL30" s="111"/>
      <c r="UUM30" s="111"/>
      <c r="UUN30" s="111"/>
      <c r="UUO30" s="111"/>
      <c r="UUP30" s="111"/>
      <c r="UUQ30" s="111"/>
      <c r="UUR30" s="3" t="e">
        <f>UUR26/#REF!-0.01</f>
        <v>#REF!</v>
      </c>
      <c r="UUS30" s="111" t="s">
        <v>58</v>
      </c>
      <c r="UUT30" s="111"/>
      <c r="UUU30" s="111"/>
      <c r="UUV30" s="111"/>
      <c r="UUW30" s="111"/>
      <c r="UUX30" s="111"/>
      <c r="UUY30" s="111"/>
      <c r="UUZ30" s="3" t="e">
        <f>UUZ26/#REF!-0.01</f>
        <v>#REF!</v>
      </c>
      <c r="UVA30" s="111" t="s">
        <v>58</v>
      </c>
      <c r="UVB30" s="111"/>
      <c r="UVC30" s="111"/>
      <c r="UVD30" s="111"/>
      <c r="UVE30" s="111"/>
      <c r="UVF30" s="111"/>
      <c r="UVG30" s="111"/>
      <c r="UVH30" s="3" t="e">
        <f>UVH26/#REF!-0.01</f>
        <v>#REF!</v>
      </c>
      <c r="UVI30" s="111" t="s">
        <v>58</v>
      </c>
      <c r="UVJ30" s="111"/>
      <c r="UVK30" s="111"/>
      <c r="UVL30" s="111"/>
      <c r="UVM30" s="111"/>
      <c r="UVN30" s="111"/>
      <c r="UVO30" s="111"/>
      <c r="UVP30" s="3" t="e">
        <f>UVP26/#REF!-0.01</f>
        <v>#REF!</v>
      </c>
      <c r="UVQ30" s="111" t="s">
        <v>58</v>
      </c>
      <c r="UVR30" s="111"/>
      <c r="UVS30" s="111"/>
      <c r="UVT30" s="111"/>
      <c r="UVU30" s="111"/>
      <c r="UVV30" s="111"/>
      <c r="UVW30" s="111"/>
      <c r="UVX30" s="3" t="e">
        <f>UVX26/#REF!-0.01</f>
        <v>#REF!</v>
      </c>
      <c r="UVY30" s="111" t="s">
        <v>58</v>
      </c>
      <c r="UVZ30" s="111"/>
      <c r="UWA30" s="111"/>
      <c r="UWB30" s="111"/>
      <c r="UWC30" s="111"/>
      <c r="UWD30" s="111"/>
      <c r="UWE30" s="111"/>
      <c r="UWF30" s="3" t="e">
        <f>UWF26/#REF!-0.01</f>
        <v>#REF!</v>
      </c>
      <c r="UWG30" s="111" t="s">
        <v>58</v>
      </c>
      <c r="UWH30" s="111"/>
      <c r="UWI30" s="111"/>
      <c r="UWJ30" s="111"/>
      <c r="UWK30" s="111"/>
      <c r="UWL30" s="111"/>
      <c r="UWM30" s="111"/>
      <c r="UWN30" s="3" t="e">
        <f>UWN26/#REF!-0.01</f>
        <v>#REF!</v>
      </c>
      <c r="UWO30" s="111" t="s">
        <v>58</v>
      </c>
      <c r="UWP30" s="111"/>
      <c r="UWQ30" s="111"/>
      <c r="UWR30" s="111"/>
      <c r="UWS30" s="111"/>
      <c r="UWT30" s="111"/>
      <c r="UWU30" s="111"/>
      <c r="UWV30" s="3" t="e">
        <f>UWV26/#REF!-0.01</f>
        <v>#REF!</v>
      </c>
      <c r="UWW30" s="111" t="s">
        <v>58</v>
      </c>
      <c r="UWX30" s="111"/>
      <c r="UWY30" s="111"/>
      <c r="UWZ30" s="111"/>
      <c r="UXA30" s="111"/>
      <c r="UXB30" s="111"/>
      <c r="UXC30" s="111"/>
      <c r="UXD30" s="3" t="e">
        <f>UXD26/#REF!-0.01</f>
        <v>#REF!</v>
      </c>
      <c r="UXE30" s="111" t="s">
        <v>58</v>
      </c>
      <c r="UXF30" s="111"/>
      <c r="UXG30" s="111"/>
      <c r="UXH30" s="111"/>
      <c r="UXI30" s="111"/>
      <c r="UXJ30" s="111"/>
      <c r="UXK30" s="111"/>
      <c r="UXL30" s="3" t="e">
        <f>UXL26/#REF!-0.01</f>
        <v>#REF!</v>
      </c>
      <c r="UXM30" s="111" t="s">
        <v>58</v>
      </c>
      <c r="UXN30" s="111"/>
      <c r="UXO30" s="111"/>
      <c r="UXP30" s="111"/>
      <c r="UXQ30" s="111"/>
      <c r="UXR30" s="111"/>
      <c r="UXS30" s="111"/>
      <c r="UXT30" s="3" t="e">
        <f>UXT26/#REF!-0.01</f>
        <v>#REF!</v>
      </c>
      <c r="UXU30" s="111" t="s">
        <v>58</v>
      </c>
      <c r="UXV30" s="111"/>
      <c r="UXW30" s="111"/>
      <c r="UXX30" s="111"/>
      <c r="UXY30" s="111"/>
      <c r="UXZ30" s="111"/>
      <c r="UYA30" s="111"/>
      <c r="UYB30" s="3" t="e">
        <f>UYB26/#REF!-0.01</f>
        <v>#REF!</v>
      </c>
      <c r="UYC30" s="111" t="s">
        <v>58</v>
      </c>
      <c r="UYD30" s="111"/>
      <c r="UYE30" s="111"/>
      <c r="UYF30" s="111"/>
      <c r="UYG30" s="111"/>
      <c r="UYH30" s="111"/>
      <c r="UYI30" s="111"/>
      <c r="UYJ30" s="3" t="e">
        <f>UYJ26/#REF!-0.01</f>
        <v>#REF!</v>
      </c>
      <c r="UYK30" s="111" t="s">
        <v>58</v>
      </c>
      <c r="UYL30" s="111"/>
      <c r="UYM30" s="111"/>
      <c r="UYN30" s="111"/>
      <c r="UYO30" s="111"/>
      <c r="UYP30" s="111"/>
      <c r="UYQ30" s="111"/>
      <c r="UYR30" s="3" t="e">
        <f>UYR26/#REF!-0.01</f>
        <v>#REF!</v>
      </c>
      <c r="UYS30" s="111" t="s">
        <v>58</v>
      </c>
      <c r="UYT30" s="111"/>
      <c r="UYU30" s="111"/>
      <c r="UYV30" s="111"/>
      <c r="UYW30" s="111"/>
      <c r="UYX30" s="111"/>
      <c r="UYY30" s="111"/>
      <c r="UYZ30" s="3" t="e">
        <f>UYZ26/#REF!-0.01</f>
        <v>#REF!</v>
      </c>
      <c r="UZA30" s="111" t="s">
        <v>58</v>
      </c>
      <c r="UZB30" s="111"/>
      <c r="UZC30" s="111"/>
      <c r="UZD30" s="111"/>
      <c r="UZE30" s="111"/>
      <c r="UZF30" s="111"/>
      <c r="UZG30" s="111"/>
      <c r="UZH30" s="3" t="e">
        <f>UZH26/#REF!-0.01</f>
        <v>#REF!</v>
      </c>
      <c r="UZI30" s="111" t="s">
        <v>58</v>
      </c>
      <c r="UZJ30" s="111"/>
      <c r="UZK30" s="111"/>
      <c r="UZL30" s="111"/>
      <c r="UZM30" s="111"/>
      <c r="UZN30" s="111"/>
      <c r="UZO30" s="111"/>
      <c r="UZP30" s="3" t="e">
        <f>UZP26/#REF!-0.01</f>
        <v>#REF!</v>
      </c>
      <c r="UZQ30" s="111" t="s">
        <v>58</v>
      </c>
      <c r="UZR30" s="111"/>
      <c r="UZS30" s="111"/>
      <c r="UZT30" s="111"/>
      <c r="UZU30" s="111"/>
      <c r="UZV30" s="111"/>
      <c r="UZW30" s="111"/>
      <c r="UZX30" s="3" t="e">
        <f>UZX26/#REF!-0.01</f>
        <v>#REF!</v>
      </c>
      <c r="UZY30" s="111" t="s">
        <v>58</v>
      </c>
      <c r="UZZ30" s="111"/>
      <c r="VAA30" s="111"/>
      <c r="VAB30" s="111"/>
      <c r="VAC30" s="111"/>
      <c r="VAD30" s="111"/>
      <c r="VAE30" s="111"/>
      <c r="VAF30" s="3" t="e">
        <f>VAF26/#REF!-0.01</f>
        <v>#REF!</v>
      </c>
      <c r="VAG30" s="111" t="s">
        <v>58</v>
      </c>
      <c r="VAH30" s="111"/>
      <c r="VAI30" s="111"/>
      <c r="VAJ30" s="111"/>
      <c r="VAK30" s="111"/>
      <c r="VAL30" s="111"/>
      <c r="VAM30" s="111"/>
      <c r="VAN30" s="3" t="e">
        <f>VAN26/#REF!-0.01</f>
        <v>#REF!</v>
      </c>
      <c r="VAO30" s="111" t="s">
        <v>58</v>
      </c>
      <c r="VAP30" s="111"/>
      <c r="VAQ30" s="111"/>
      <c r="VAR30" s="111"/>
      <c r="VAS30" s="111"/>
      <c r="VAT30" s="111"/>
      <c r="VAU30" s="111"/>
      <c r="VAV30" s="3" t="e">
        <f>VAV26/#REF!-0.01</f>
        <v>#REF!</v>
      </c>
      <c r="VAW30" s="111" t="s">
        <v>58</v>
      </c>
      <c r="VAX30" s="111"/>
      <c r="VAY30" s="111"/>
      <c r="VAZ30" s="111"/>
      <c r="VBA30" s="111"/>
      <c r="VBB30" s="111"/>
      <c r="VBC30" s="111"/>
      <c r="VBD30" s="3" t="e">
        <f>VBD26/#REF!-0.01</f>
        <v>#REF!</v>
      </c>
      <c r="VBE30" s="111" t="s">
        <v>58</v>
      </c>
      <c r="VBF30" s="111"/>
      <c r="VBG30" s="111"/>
      <c r="VBH30" s="111"/>
      <c r="VBI30" s="111"/>
      <c r="VBJ30" s="111"/>
      <c r="VBK30" s="111"/>
      <c r="VBL30" s="3" t="e">
        <f>VBL26/#REF!-0.01</f>
        <v>#REF!</v>
      </c>
      <c r="VBM30" s="111" t="s">
        <v>58</v>
      </c>
      <c r="VBN30" s="111"/>
      <c r="VBO30" s="111"/>
      <c r="VBP30" s="111"/>
      <c r="VBQ30" s="111"/>
      <c r="VBR30" s="111"/>
      <c r="VBS30" s="111"/>
      <c r="VBT30" s="3" t="e">
        <f>VBT26/#REF!-0.01</f>
        <v>#REF!</v>
      </c>
      <c r="VBU30" s="111" t="s">
        <v>58</v>
      </c>
      <c r="VBV30" s="111"/>
      <c r="VBW30" s="111"/>
      <c r="VBX30" s="111"/>
      <c r="VBY30" s="111"/>
      <c r="VBZ30" s="111"/>
      <c r="VCA30" s="111"/>
      <c r="VCB30" s="3" t="e">
        <f>VCB26/#REF!-0.01</f>
        <v>#REF!</v>
      </c>
      <c r="VCC30" s="111" t="s">
        <v>58</v>
      </c>
      <c r="VCD30" s="111"/>
      <c r="VCE30" s="111"/>
      <c r="VCF30" s="111"/>
      <c r="VCG30" s="111"/>
      <c r="VCH30" s="111"/>
      <c r="VCI30" s="111"/>
      <c r="VCJ30" s="3" t="e">
        <f>VCJ26/#REF!-0.01</f>
        <v>#REF!</v>
      </c>
      <c r="VCK30" s="111" t="s">
        <v>58</v>
      </c>
      <c r="VCL30" s="111"/>
      <c r="VCM30" s="111"/>
      <c r="VCN30" s="111"/>
      <c r="VCO30" s="111"/>
      <c r="VCP30" s="111"/>
      <c r="VCQ30" s="111"/>
      <c r="VCR30" s="3" t="e">
        <f>VCR26/#REF!-0.01</f>
        <v>#REF!</v>
      </c>
      <c r="VCS30" s="111" t="s">
        <v>58</v>
      </c>
      <c r="VCT30" s="111"/>
      <c r="VCU30" s="111"/>
      <c r="VCV30" s="111"/>
      <c r="VCW30" s="111"/>
      <c r="VCX30" s="111"/>
      <c r="VCY30" s="111"/>
      <c r="VCZ30" s="3" t="e">
        <f>VCZ26/#REF!-0.01</f>
        <v>#REF!</v>
      </c>
      <c r="VDA30" s="111" t="s">
        <v>58</v>
      </c>
      <c r="VDB30" s="111"/>
      <c r="VDC30" s="111"/>
      <c r="VDD30" s="111"/>
      <c r="VDE30" s="111"/>
      <c r="VDF30" s="111"/>
      <c r="VDG30" s="111"/>
      <c r="VDH30" s="3" t="e">
        <f>VDH26/#REF!-0.01</f>
        <v>#REF!</v>
      </c>
      <c r="VDI30" s="111" t="s">
        <v>58</v>
      </c>
      <c r="VDJ30" s="111"/>
      <c r="VDK30" s="111"/>
      <c r="VDL30" s="111"/>
      <c r="VDM30" s="111"/>
      <c r="VDN30" s="111"/>
      <c r="VDO30" s="111"/>
      <c r="VDP30" s="3" t="e">
        <f>VDP26/#REF!-0.01</f>
        <v>#REF!</v>
      </c>
      <c r="VDQ30" s="111" t="s">
        <v>58</v>
      </c>
      <c r="VDR30" s="111"/>
      <c r="VDS30" s="111"/>
      <c r="VDT30" s="111"/>
      <c r="VDU30" s="111"/>
      <c r="VDV30" s="111"/>
      <c r="VDW30" s="111"/>
      <c r="VDX30" s="3" t="e">
        <f>VDX26/#REF!-0.01</f>
        <v>#REF!</v>
      </c>
      <c r="VDY30" s="111" t="s">
        <v>58</v>
      </c>
      <c r="VDZ30" s="111"/>
      <c r="VEA30" s="111"/>
      <c r="VEB30" s="111"/>
      <c r="VEC30" s="111"/>
      <c r="VED30" s="111"/>
      <c r="VEE30" s="111"/>
      <c r="VEF30" s="3" t="e">
        <f>VEF26/#REF!-0.01</f>
        <v>#REF!</v>
      </c>
      <c r="VEG30" s="111" t="s">
        <v>58</v>
      </c>
      <c r="VEH30" s="111"/>
      <c r="VEI30" s="111"/>
      <c r="VEJ30" s="111"/>
      <c r="VEK30" s="111"/>
      <c r="VEL30" s="111"/>
      <c r="VEM30" s="111"/>
      <c r="VEN30" s="3" t="e">
        <f>VEN26/#REF!-0.01</f>
        <v>#REF!</v>
      </c>
      <c r="VEO30" s="111" t="s">
        <v>58</v>
      </c>
      <c r="VEP30" s="111"/>
      <c r="VEQ30" s="111"/>
      <c r="VER30" s="111"/>
      <c r="VES30" s="111"/>
      <c r="VET30" s="111"/>
      <c r="VEU30" s="111"/>
      <c r="VEV30" s="3" t="e">
        <f>VEV26/#REF!-0.01</f>
        <v>#REF!</v>
      </c>
      <c r="VEW30" s="111" t="s">
        <v>58</v>
      </c>
      <c r="VEX30" s="111"/>
      <c r="VEY30" s="111"/>
      <c r="VEZ30" s="111"/>
      <c r="VFA30" s="111"/>
      <c r="VFB30" s="111"/>
      <c r="VFC30" s="111"/>
      <c r="VFD30" s="3" t="e">
        <f>VFD26/#REF!-0.01</f>
        <v>#REF!</v>
      </c>
      <c r="VFE30" s="111" t="s">
        <v>58</v>
      </c>
      <c r="VFF30" s="111"/>
      <c r="VFG30" s="111"/>
      <c r="VFH30" s="111"/>
      <c r="VFI30" s="111"/>
      <c r="VFJ30" s="111"/>
      <c r="VFK30" s="111"/>
      <c r="VFL30" s="3" t="e">
        <f>VFL26/#REF!-0.01</f>
        <v>#REF!</v>
      </c>
      <c r="VFM30" s="111" t="s">
        <v>58</v>
      </c>
      <c r="VFN30" s="111"/>
      <c r="VFO30" s="111"/>
      <c r="VFP30" s="111"/>
      <c r="VFQ30" s="111"/>
      <c r="VFR30" s="111"/>
      <c r="VFS30" s="111"/>
      <c r="VFT30" s="3" t="e">
        <f>VFT26/#REF!-0.01</f>
        <v>#REF!</v>
      </c>
      <c r="VFU30" s="111" t="s">
        <v>58</v>
      </c>
      <c r="VFV30" s="111"/>
      <c r="VFW30" s="111"/>
      <c r="VFX30" s="111"/>
      <c r="VFY30" s="111"/>
      <c r="VFZ30" s="111"/>
      <c r="VGA30" s="111"/>
      <c r="VGB30" s="3" t="e">
        <f>VGB26/#REF!-0.01</f>
        <v>#REF!</v>
      </c>
      <c r="VGC30" s="111" t="s">
        <v>58</v>
      </c>
      <c r="VGD30" s="111"/>
      <c r="VGE30" s="111"/>
      <c r="VGF30" s="111"/>
      <c r="VGG30" s="111"/>
      <c r="VGH30" s="111"/>
      <c r="VGI30" s="111"/>
      <c r="VGJ30" s="3" t="e">
        <f>VGJ26/#REF!-0.01</f>
        <v>#REF!</v>
      </c>
      <c r="VGK30" s="111" t="s">
        <v>58</v>
      </c>
      <c r="VGL30" s="111"/>
      <c r="VGM30" s="111"/>
      <c r="VGN30" s="111"/>
      <c r="VGO30" s="111"/>
      <c r="VGP30" s="111"/>
      <c r="VGQ30" s="111"/>
      <c r="VGR30" s="3" t="e">
        <f>VGR26/#REF!-0.01</f>
        <v>#REF!</v>
      </c>
      <c r="VGS30" s="111" t="s">
        <v>58</v>
      </c>
      <c r="VGT30" s="111"/>
      <c r="VGU30" s="111"/>
      <c r="VGV30" s="111"/>
      <c r="VGW30" s="111"/>
      <c r="VGX30" s="111"/>
      <c r="VGY30" s="111"/>
      <c r="VGZ30" s="3" t="e">
        <f>VGZ26/#REF!-0.01</f>
        <v>#REF!</v>
      </c>
      <c r="VHA30" s="111" t="s">
        <v>58</v>
      </c>
      <c r="VHB30" s="111"/>
      <c r="VHC30" s="111"/>
      <c r="VHD30" s="111"/>
      <c r="VHE30" s="111"/>
      <c r="VHF30" s="111"/>
      <c r="VHG30" s="111"/>
      <c r="VHH30" s="3" t="e">
        <f>VHH26/#REF!-0.01</f>
        <v>#REF!</v>
      </c>
      <c r="VHI30" s="111" t="s">
        <v>58</v>
      </c>
      <c r="VHJ30" s="111"/>
      <c r="VHK30" s="111"/>
      <c r="VHL30" s="111"/>
      <c r="VHM30" s="111"/>
      <c r="VHN30" s="111"/>
      <c r="VHO30" s="111"/>
      <c r="VHP30" s="3" t="e">
        <f>VHP26/#REF!-0.01</f>
        <v>#REF!</v>
      </c>
      <c r="VHQ30" s="111" t="s">
        <v>58</v>
      </c>
      <c r="VHR30" s="111"/>
      <c r="VHS30" s="111"/>
      <c r="VHT30" s="111"/>
      <c r="VHU30" s="111"/>
      <c r="VHV30" s="111"/>
      <c r="VHW30" s="111"/>
      <c r="VHX30" s="3" t="e">
        <f>VHX26/#REF!-0.01</f>
        <v>#REF!</v>
      </c>
      <c r="VHY30" s="111" t="s">
        <v>58</v>
      </c>
      <c r="VHZ30" s="111"/>
      <c r="VIA30" s="111"/>
      <c r="VIB30" s="111"/>
      <c r="VIC30" s="111"/>
      <c r="VID30" s="111"/>
      <c r="VIE30" s="111"/>
      <c r="VIF30" s="3" t="e">
        <f>VIF26/#REF!-0.01</f>
        <v>#REF!</v>
      </c>
      <c r="VIG30" s="111" t="s">
        <v>58</v>
      </c>
      <c r="VIH30" s="111"/>
      <c r="VII30" s="111"/>
      <c r="VIJ30" s="111"/>
      <c r="VIK30" s="111"/>
      <c r="VIL30" s="111"/>
      <c r="VIM30" s="111"/>
      <c r="VIN30" s="3" t="e">
        <f>VIN26/#REF!-0.01</f>
        <v>#REF!</v>
      </c>
      <c r="VIO30" s="111" t="s">
        <v>58</v>
      </c>
      <c r="VIP30" s="111"/>
      <c r="VIQ30" s="111"/>
      <c r="VIR30" s="111"/>
      <c r="VIS30" s="111"/>
      <c r="VIT30" s="111"/>
      <c r="VIU30" s="111"/>
      <c r="VIV30" s="3" t="e">
        <f>VIV26/#REF!-0.01</f>
        <v>#REF!</v>
      </c>
      <c r="VIW30" s="111" t="s">
        <v>58</v>
      </c>
      <c r="VIX30" s="111"/>
      <c r="VIY30" s="111"/>
      <c r="VIZ30" s="111"/>
      <c r="VJA30" s="111"/>
      <c r="VJB30" s="111"/>
      <c r="VJC30" s="111"/>
      <c r="VJD30" s="3" t="e">
        <f>VJD26/#REF!-0.01</f>
        <v>#REF!</v>
      </c>
      <c r="VJE30" s="111" t="s">
        <v>58</v>
      </c>
      <c r="VJF30" s="111"/>
      <c r="VJG30" s="111"/>
      <c r="VJH30" s="111"/>
      <c r="VJI30" s="111"/>
      <c r="VJJ30" s="111"/>
      <c r="VJK30" s="111"/>
      <c r="VJL30" s="3" t="e">
        <f>VJL26/#REF!-0.01</f>
        <v>#REF!</v>
      </c>
      <c r="VJM30" s="111" t="s">
        <v>58</v>
      </c>
      <c r="VJN30" s="111"/>
      <c r="VJO30" s="111"/>
      <c r="VJP30" s="111"/>
      <c r="VJQ30" s="111"/>
      <c r="VJR30" s="111"/>
      <c r="VJS30" s="111"/>
      <c r="VJT30" s="3" t="e">
        <f>VJT26/#REF!-0.01</f>
        <v>#REF!</v>
      </c>
      <c r="VJU30" s="111" t="s">
        <v>58</v>
      </c>
      <c r="VJV30" s="111"/>
      <c r="VJW30" s="111"/>
      <c r="VJX30" s="111"/>
      <c r="VJY30" s="111"/>
      <c r="VJZ30" s="111"/>
      <c r="VKA30" s="111"/>
      <c r="VKB30" s="3" t="e">
        <f>VKB26/#REF!-0.01</f>
        <v>#REF!</v>
      </c>
      <c r="VKC30" s="111" t="s">
        <v>58</v>
      </c>
      <c r="VKD30" s="111"/>
      <c r="VKE30" s="111"/>
      <c r="VKF30" s="111"/>
      <c r="VKG30" s="111"/>
      <c r="VKH30" s="111"/>
      <c r="VKI30" s="111"/>
      <c r="VKJ30" s="3" t="e">
        <f>VKJ26/#REF!-0.01</f>
        <v>#REF!</v>
      </c>
      <c r="VKK30" s="111" t="s">
        <v>58</v>
      </c>
      <c r="VKL30" s="111"/>
      <c r="VKM30" s="111"/>
      <c r="VKN30" s="111"/>
      <c r="VKO30" s="111"/>
      <c r="VKP30" s="111"/>
      <c r="VKQ30" s="111"/>
      <c r="VKR30" s="3" t="e">
        <f>VKR26/#REF!-0.01</f>
        <v>#REF!</v>
      </c>
      <c r="VKS30" s="111" t="s">
        <v>58</v>
      </c>
      <c r="VKT30" s="111"/>
      <c r="VKU30" s="111"/>
      <c r="VKV30" s="111"/>
      <c r="VKW30" s="111"/>
      <c r="VKX30" s="111"/>
      <c r="VKY30" s="111"/>
      <c r="VKZ30" s="3" t="e">
        <f>VKZ26/#REF!-0.01</f>
        <v>#REF!</v>
      </c>
      <c r="VLA30" s="111" t="s">
        <v>58</v>
      </c>
      <c r="VLB30" s="111"/>
      <c r="VLC30" s="111"/>
      <c r="VLD30" s="111"/>
      <c r="VLE30" s="111"/>
      <c r="VLF30" s="111"/>
      <c r="VLG30" s="111"/>
      <c r="VLH30" s="3" t="e">
        <f>VLH26/#REF!-0.01</f>
        <v>#REF!</v>
      </c>
      <c r="VLI30" s="111" t="s">
        <v>58</v>
      </c>
      <c r="VLJ30" s="111"/>
      <c r="VLK30" s="111"/>
      <c r="VLL30" s="111"/>
      <c r="VLM30" s="111"/>
      <c r="VLN30" s="111"/>
      <c r="VLO30" s="111"/>
      <c r="VLP30" s="3" t="e">
        <f>VLP26/#REF!-0.01</f>
        <v>#REF!</v>
      </c>
      <c r="VLQ30" s="111" t="s">
        <v>58</v>
      </c>
      <c r="VLR30" s="111"/>
      <c r="VLS30" s="111"/>
      <c r="VLT30" s="111"/>
      <c r="VLU30" s="111"/>
      <c r="VLV30" s="111"/>
      <c r="VLW30" s="111"/>
      <c r="VLX30" s="3" t="e">
        <f>VLX26/#REF!-0.01</f>
        <v>#REF!</v>
      </c>
      <c r="VLY30" s="111" t="s">
        <v>58</v>
      </c>
      <c r="VLZ30" s="111"/>
      <c r="VMA30" s="111"/>
      <c r="VMB30" s="111"/>
      <c r="VMC30" s="111"/>
      <c r="VMD30" s="111"/>
      <c r="VME30" s="111"/>
      <c r="VMF30" s="3" t="e">
        <f>VMF26/#REF!-0.01</f>
        <v>#REF!</v>
      </c>
      <c r="VMG30" s="111" t="s">
        <v>58</v>
      </c>
      <c r="VMH30" s="111"/>
      <c r="VMI30" s="111"/>
      <c r="VMJ30" s="111"/>
      <c r="VMK30" s="111"/>
      <c r="VML30" s="111"/>
      <c r="VMM30" s="111"/>
      <c r="VMN30" s="3" t="e">
        <f>VMN26/#REF!-0.01</f>
        <v>#REF!</v>
      </c>
      <c r="VMO30" s="111" t="s">
        <v>58</v>
      </c>
      <c r="VMP30" s="111"/>
      <c r="VMQ30" s="111"/>
      <c r="VMR30" s="111"/>
      <c r="VMS30" s="111"/>
      <c r="VMT30" s="111"/>
      <c r="VMU30" s="111"/>
      <c r="VMV30" s="3" t="e">
        <f>VMV26/#REF!-0.01</f>
        <v>#REF!</v>
      </c>
      <c r="VMW30" s="111" t="s">
        <v>58</v>
      </c>
      <c r="VMX30" s="111"/>
      <c r="VMY30" s="111"/>
      <c r="VMZ30" s="111"/>
      <c r="VNA30" s="111"/>
      <c r="VNB30" s="111"/>
      <c r="VNC30" s="111"/>
      <c r="VND30" s="3" t="e">
        <f>VND26/#REF!-0.01</f>
        <v>#REF!</v>
      </c>
      <c r="VNE30" s="111" t="s">
        <v>58</v>
      </c>
      <c r="VNF30" s="111"/>
      <c r="VNG30" s="111"/>
      <c r="VNH30" s="111"/>
      <c r="VNI30" s="111"/>
      <c r="VNJ30" s="111"/>
      <c r="VNK30" s="111"/>
      <c r="VNL30" s="3" t="e">
        <f>VNL26/#REF!-0.01</f>
        <v>#REF!</v>
      </c>
      <c r="VNM30" s="111" t="s">
        <v>58</v>
      </c>
      <c r="VNN30" s="111"/>
      <c r="VNO30" s="111"/>
      <c r="VNP30" s="111"/>
      <c r="VNQ30" s="111"/>
      <c r="VNR30" s="111"/>
      <c r="VNS30" s="111"/>
      <c r="VNT30" s="3" t="e">
        <f>VNT26/#REF!-0.01</f>
        <v>#REF!</v>
      </c>
      <c r="VNU30" s="111" t="s">
        <v>58</v>
      </c>
      <c r="VNV30" s="111"/>
      <c r="VNW30" s="111"/>
      <c r="VNX30" s="111"/>
      <c r="VNY30" s="111"/>
      <c r="VNZ30" s="111"/>
      <c r="VOA30" s="111"/>
      <c r="VOB30" s="3" t="e">
        <f>VOB26/#REF!-0.01</f>
        <v>#REF!</v>
      </c>
      <c r="VOC30" s="111" t="s">
        <v>58</v>
      </c>
      <c r="VOD30" s="111"/>
      <c r="VOE30" s="111"/>
      <c r="VOF30" s="111"/>
      <c r="VOG30" s="111"/>
      <c r="VOH30" s="111"/>
      <c r="VOI30" s="111"/>
      <c r="VOJ30" s="3" t="e">
        <f>VOJ26/#REF!-0.01</f>
        <v>#REF!</v>
      </c>
      <c r="VOK30" s="111" t="s">
        <v>58</v>
      </c>
      <c r="VOL30" s="111"/>
      <c r="VOM30" s="111"/>
      <c r="VON30" s="111"/>
      <c r="VOO30" s="111"/>
      <c r="VOP30" s="111"/>
      <c r="VOQ30" s="111"/>
      <c r="VOR30" s="3" t="e">
        <f>VOR26/#REF!-0.01</f>
        <v>#REF!</v>
      </c>
      <c r="VOS30" s="111" t="s">
        <v>58</v>
      </c>
      <c r="VOT30" s="111"/>
      <c r="VOU30" s="111"/>
      <c r="VOV30" s="111"/>
      <c r="VOW30" s="111"/>
      <c r="VOX30" s="111"/>
      <c r="VOY30" s="111"/>
      <c r="VOZ30" s="3" t="e">
        <f>VOZ26/#REF!-0.01</f>
        <v>#REF!</v>
      </c>
      <c r="VPA30" s="111" t="s">
        <v>58</v>
      </c>
      <c r="VPB30" s="111"/>
      <c r="VPC30" s="111"/>
      <c r="VPD30" s="111"/>
      <c r="VPE30" s="111"/>
      <c r="VPF30" s="111"/>
      <c r="VPG30" s="111"/>
      <c r="VPH30" s="3" t="e">
        <f>VPH26/#REF!-0.01</f>
        <v>#REF!</v>
      </c>
      <c r="VPI30" s="111" t="s">
        <v>58</v>
      </c>
      <c r="VPJ30" s="111"/>
      <c r="VPK30" s="111"/>
      <c r="VPL30" s="111"/>
      <c r="VPM30" s="111"/>
      <c r="VPN30" s="111"/>
      <c r="VPO30" s="111"/>
      <c r="VPP30" s="3" t="e">
        <f>VPP26/#REF!-0.01</f>
        <v>#REF!</v>
      </c>
      <c r="VPQ30" s="111" t="s">
        <v>58</v>
      </c>
      <c r="VPR30" s="111"/>
      <c r="VPS30" s="111"/>
      <c r="VPT30" s="111"/>
      <c r="VPU30" s="111"/>
      <c r="VPV30" s="111"/>
      <c r="VPW30" s="111"/>
      <c r="VPX30" s="3" t="e">
        <f>VPX26/#REF!-0.01</f>
        <v>#REF!</v>
      </c>
      <c r="VPY30" s="111" t="s">
        <v>58</v>
      </c>
      <c r="VPZ30" s="111"/>
      <c r="VQA30" s="111"/>
      <c r="VQB30" s="111"/>
      <c r="VQC30" s="111"/>
      <c r="VQD30" s="111"/>
      <c r="VQE30" s="111"/>
      <c r="VQF30" s="3" t="e">
        <f>VQF26/#REF!-0.01</f>
        <v>#REF!</v>
      </c>
      <c r="VQG30" s="111" t="s">
        <v>58</v>
      </c>
      <c r="VQH30" s="111"/>
      <c r="VQI30" s="111"/>
      <c r="VQJ30" s="111"/>
      <c r="VQK30" s="111"/>
      <c r="VQL30" s="111"/>
      <c r="VQM30" s="111"/>
      <c r="VQN30" s="3" t="e">
        <f>VQN26/#REF!-0.01</f>
        <v>#REF!</v>
      </c>
      <c r="VQO30" s="111" t="s">
        <v>58</v>
      </c>
      <c r="VQP30" s="111"/>
      <c r="VQQ30" s="111"/>
      <c r="VQR30" s="111"/>
      <c r="VQS30" s="111"/>
      <c r="VQT30" s="111"/>
      <c r="VQU30" s="111"/>
      <c r="VQV30" s="3" t="e">
        <f>VQV26/#REF!-0.01</f>
        <v>#REF!</v>
      </c>
      <c r="VQW30" s="111" t="s">
        <v>58</v>
      </c>
      <c r="VQX30" s="111"/>
      <c r="VQY30" s="111"/>
      <c r="VQZ30" s="111"/>
      <c r="VRA30" s="111"/>
      <c r="VRB30" s="111"/>
      <c r="VRC30" s="111"/>
      <c r="VRD30" s="3" t="e">
        <f>VRD26/#REF!-0.01</f>
        <v>#REF!</v>
      </c>
      <c r="VRE30" s="111" t="s">
        <v>58</v>
      </c>
      <c r="VRF30" s="111"/>
      <c r="VRG30" s="111"/>
      <c r="VRH30" s="111"/>
      <c r="VRI30" s="111"/>
      <c r="VRJ30" s="111"/>
      <c r="VRK30" s="111"/>
      <c r="VRL30" s="3" t="e">
        <f>VRL26/#REF!-0.01</f>
        <v>#REF!</v>
      </c>
      <c r="VRM30" s="111" t="s">
        <v>58</v>
      </c>
      <c r="VRN30" s="111"/>
      <c r="VRO30" s="111"/>
      <c r="VRP30" s="111"/>
      <c r="VRQ30" s="111"/>
      <c r="VRR30" s="111"/>
      <c r="VRS30" s="111"/>
      <c r="VRT30" s="3" t="e">
        <f>VRT26/#REF!-0.01</f>
        <v>#REF!</v>
      </c>
      <c r="VRU30" s="111" t="s">
        <v>58</v>
      </c>
      <c r="VRV30" s="111"/>
      <c r="VRW30" s="111"/>
      <c r="VRX30" s="111"/>
      <c r="VRY30" s="111"/>
      <c r="VRZ30" s="111"/>
      <c r="VSA30" s="111"/>
      <c r="VSB30" s="3" t="e">
        <f>VSB26/#REF!-0.01</f>
        <v>#REF!</v>
      </c>
      <c r="VSC30" s="111" t="s">
        <v>58</v>
      </c>
      <c r="VSD30" s="111"/>
      <c r="VSE30" s="111"/>
      <c r="VSF30" s="111"/>
      <c r="VSG30" s="111"/>
      <c r="VSH30" s="111"/>
      <c r="VSI30" s="111"/>
      <c r="VSJ30" s="3" t="e">
        <f>VSJ26/#REF!-0.01</f>
        <v>#REF!</v>
      </c>
      <c r="VSK30" s="111" t="s">
        <v>58</v>
      </c>
      <c r="VSL30" s="111"/>
      <c r="VSM30" s="111"/>
      <c r="VSN30" s="111"/>
      <c r="VSO30" s="111"/>
      <c r="VSP30" s="111"/>
      <c r="VSQ30" s="111"/>
      <c r="VSR30" s="3" t="e">
        <f>VSR26/#REF!-0.01</f>
        <v>#REF!</v>
      </c>
      <c r="VSS30" s="111" t="s">
        <v>58</v>
      </c>
      <c r="VST30" s="111"/>
      <c r="VSU30" s="111"/>
      <c r="VSV30" s="111"/>
      <c r="VSW30" s="111"/>
      <c r="VSX30" s="111"/>
      <c r="VSY30" s="111"/>
      <c r="VSZ30" s="3" t="e">
        <f>VSZ26/#REF!-0.01</f>
        <v>#REF!</v>
      </c>
      <c r="VTA30" s="111" t="s">
        <v>58</v>
      </c>
      <c r="VTB30" s="111"/>
      <c r="VTC30" s="111"/>
      <c r="VTD30" s="111"/>
      <c r="VTE30" s="111"/>
      <c r="VTF30" s="111"/>
      <c r="VTG30" s="111"/>
      <c r="VTH30" s="3" t="e">
        <f>VTH26/#REF!-0.01</f>
        <v>#REF!</v>
      </c>
      <c r="VTI30" s="111" t="s">
        <v>58</v>
      </c>
      <c r="VTJ30" s="111"/>
      <c r="VTK30" s="111"/>
      <c r="VTL30" s="111"/>
      <c r="VTM30" s="111"/>
      <c r="VTN30" s="111"/>
      <c r="VTO30" s="111"/>
      <c r="VTP30" s="3" t="e">
        <f>VTP26/#REF!-0.01</f>
        <v>#REF!</v>
      </c>
      <c r="VTQ30" s="111" t="s">
        <v>58</v>
      </c>
      <c r="VTR30" s="111"/>
      <c r="VTS30" s="111"/>
      <c r="VTT30" s="111"/>
      <c r="VTU30" s="111"/>
      <c r="VTV30" s="111"/>
      <c r="VTW30" s="111"/>
      <c r="VTX30" s="3" t="e">
        <f>VTX26/#REF!-0.01</f>
        <v>#REF!</v>
      </c>
      <c r="VTY30" s="111" t="s">
        <v>58</v>
      </c>
      <c r="VTZ30" s="111"/>
      <c r="VUA30" s="111"/>
      <c r="VUB30" s="111"/>
      <c r="VUC30" s="111"/>
      <c r="VUD30" s="111"/>
      <c r="VUE30" s="111"/>
      <c r="VUF30" s="3" t="e">
        <f>VUF26/#REF!-0.01</f>
        <v>#REF!</v>
      </c>
      <c r="VUG30" s="111" t="s">
        <v>58</v>
      </c>
      <c r="VUH30" s="111"/>
      <c r="VUI30" s="111"/>
      <c r="VUJ30" s="111"/>
      <c r="VUK30" s="111"/>
      <c r="VUL30" s="111"/>
      <c r="VUM30" s="111"/>
      <c r="VUN30" s="3" t="e">
        <f>VUN26/#REF!-0.01</f>
        <v>#REF!</v>
      </c>
      <c r="VUO30" s="111" t="s">
        <v>58</v>
      </c>
      <c r="VUP30" s="111"/>
      <c r="VUQ30" s="111"/>
      <c r="VUR30" s="111"/>
      <c r="VUS30" s="111"/>
      <c r="VUT30" s="111"/>
      <c r="VUU30" s="111"/>
      <c r="VUV30" s="3" t="e">
        <f>VUV26/#REF!-0.01</f>
        <v>#REF!</v>
      </c>
      <c r="VUW30" s="111" t="s">
        <v>58</v>
      </c>
      <c r="VUX30" s="111"/>
      <c r="VUY30" s="111"/>
      <c r="VUZ30" s="111"/>
      <c r="VVA30" s="111"/>
      <c r="VVB30" s="111"/>
      <c r="VVC30" s="111"/>
      <c r="VVD30" s="3" t="e">
        <f>VVD26/#REF!-0.01</f>
        <v>#REF!</v>
      </c>
      <c r="VVE30" s="111" t="s">
        <v>58</v>
      </c>
      <c r="VVF30" s="111"/>
      <c r="VVG30" s="111"/>
      <c r="VVH30" s="111"/>
      <c r="VVI30" s="111"/>
      <c r="VVJ30" s="111"/>
      <c r="VVK30" s="111"/>
      <c r="VVL30" s="3" t="e">
        <f>VVL26/#REF!-0.01</f>
        <v>#REF!</v>
      </c>
      <c r="VVM30" s="111" t="s">
        <v>58</v>
      </c>
      <c r="VVN30" s="111"/>
      <c r="VVO30" s="111"/>
      <c r="VVP30" s="111"/>
      <c r="VVQ30" s="111"/>
      <c r="VVR30" s="111"/>
      <c r="VVS30" s="111"/>
      <c r="VVT30" s="3" t="e">
        <f>VVT26/#REF!-0.01</f>
        <v>#REF!</v>
      </c>
      <c r="VVU30" s="111" t="s">
        <v>58</v>
      </c>
      <c r="VVV30" s="111"/>
      <c r="VVW30" s="111"/>
      <c r="VVX30" s="111"/>
      <c r="VVY30" s="111"/>
      <c r="VVZ30" s="111"/>
      <c r="VWA30" s="111"/>
      <c r="VWB30" s="3" t="e">
        <f>VWB26/#REF!-0.01</f>
        <v>#REF!</v>
      </c>
      <c r="VWC30" s="111" t="s">
        <v>58</v>
      </c>
      <c r="VWD30" s="111"/>
      <c r="VWE30" s="111"/>
      <c r="VWF30" s="111"/>
      <c r="VWG30" s="111"/>
      <c r="VWH30" s="111"/>
      <c r="VWI30" s="111"/>
      <c r="VWJ30" s="3" t="e">
        <f>VWJ26/#REF!-0.01</f>
        <v>#REF!</v>
      </c>
      <c r="VWK30" s="111" t="s">
        <v>58</v>
      </c>
      <c r="VWL30" s="111"/>
      <c r="VWM30" s="111"/>
      <c r="VWN30" s="111"/>
      <c r="VWO30" s="111"/>
      <c r="VWP30" s="111"/>
      <c r="VWQ30" s="111"/>
      <c r="VWR30" s="3" t="e">
        <f>VWR26/#REF!-0.01</f>
        <v>#REF!</v>
      </c>
      <c r="VWS30" s="111" t="s">
        <v>58</v>
      </c>
      <c r="VWT30" s="111"/>
      <c r="VWU30" s="111"/>
      <c r="VWV30" s="111"/>
      <c r="VWW30" s="111"/>
      <c r="VWX30" s="111"/>
      <c r="VWY30" s="111"/>
      <c r="VWZ30" s="3" t="e">
        <f>VWZ26/#REF!-0.01</f>
        <v>#REF!</v>
      </c>
      <c r="VXA30" s="111" t="s">
        <v>58</v>
      </c>
      <c r="VXB30" s="111"/>
      <c r="VXC30" s="111"/>
      <c r="VXD30" s="111"/>
      <c r="VXE30" s="111"/>
      <c r="VXF30" s="111"/>
      <c r="VXG30" s="111"/>
      <c r="VXH30" s="3" t="e">
        <f>VXH26/#REF!-0.01</f>
        <v>#REF!</v>
      </c>
      <c r="VXI30" s="111" t="s">
        <v>58</v>
      </c>
      <c r="VXJ30" s="111"/>
      <c r="VXK30" s="111"/>
      <c r="VXL30" s="111"/>
      <c r="VXM30" s="111"/>
      <c r="VXN30" s="111"/>
      <c r="VXO30" s="111"/>
      <c r="VXP30" s="3" t="e">
        <f>VXP26/#REF!-0.01</f>
        <v>#REF!</v>
      </c>
      <c r="VXQ30" s="111" t="s">
        <v>58</v>
      </c>
      <c r="VXR30" s="111"/>
      <c r="VXS30" s="111"/>
      <c r="VXT30" s="111"/>
      <c r="VXU30" s="111"/>
      <c r="VXV30" s="111"/>
      <c r="VXW30" s="111"/>
      <c r="VXX30" s="3" t="e">
        <f>VXX26/#REF!-0.01</f>
        <v>#REF!</v>
      </c>
      <c r="VXY30" s="111" t="s">
        <v>58</v>
      </c>
      <c r="VXZ30" s="111"/>
      <c r="VYA30" s="111"/>
      <c r="VYB30" s="111"/>
      <c r="VYC30" s="111"/>
      <c r="VYD30" s="111"/>
      <c r="VYE30" s="111"/>
      <c r="VYF30" s="3" t="e">
        <f>VYF26/#REF!-0.01</f>
        <v>#REF!</v>
      </c>
      <c r="VYG30" s="111" t="s">
        <v>58</v>
      </c>
      <c r="VYH30" s="111"/>
      <c r="VYI30" s="111"/>
      <c r="VYJ30" s="111"/>
      <c r="VYK30" s="111"/>
      <c r="VYL30" s="111"/>
      <c r="VYM30" s="111"/>
      <c r="VYN30" s="3" t="e">
        <f>VYN26/#REF!-0.01</f>
        <v>#REF!</v>
      </c>
      <c r="VYO30" s="111" t="s">
        <v>58</v>
      </c>
      <c r="VYP30" s="111"/>
      <c r="VYQ30" s="111"/>
      <c r="VYR30" s="111"/>
      <c r="VYS30" s="111"/>
      <c r="VYT30" s="111"/>
      <c r="VYU30" s="111"/>
      <c r="VYV30" s="3" t="e">
        <f>VYV26/#REF!-0.01</f>
        <v>#REF!</v>
      </c>
      <c r="VYW30" s="111" t="s">
        <v>58</v>
      </c>
      <c r="VYX30" s="111"/>
      <c r="VYY30" s="111"/>
      <c r="VYZ30" s="111"/>
      <c r="VZA30" s="111"/>
      <c r="VZB30" s="111"/>
      <c r="VZC30" s="111"/>
      <c r="VZD30" s="3" t="e">
        <f>VZD26/#REF!-0.01</f>
        <v>#REF!</v>
      </c>
      <c r="VZE30" s="111" t="s">
        <v>58</v>
      </c>
      <c r="VZF30" s="111"/>
      <c r="VZG30" s="111"/>
      <c r="VZH30" s="111"/>
      <c r="VZI30" s="111"/>
      <c r="VZJ30" s="111"/>
      <c r="VZK30" s="111"/>
      <c r="VZL30" s="3" t="e">
        <f>VZL26/#REF!-0.01</f>
        <v>#REF!</v>
      </c>
      <c r="VZM30" s="111" t="s">
        <v>58</v>
      </c>
      <c r="VZN30" s="111"/>
      <c r="VZO30" s="111"/>
      <c r="VZP30" s="111"/>
      <c r="VZQ30" s="111"/>
      <c r="VZR30" s="111"/>
      <c r="VZS30" s="111"/>
      <c r="VZT30" s="3" t="e">
        <f>VZT26/#REF!-0.01</f>
        <v>#REF!</v>
      </c>
      <c r="VZU30" s="111" t="s">
        <v>58</v>
      </c>
      <c r="VZV30" s="111"/>
      <c r="VZW30" s="111"/>
      <c r="VZX30" s="111"/>
      <c r="VZY30" s="111"/>
      <c r="VZZ30" s="111"/>
      <c r="WAA30" s="111"/>
      <c r="WAB30" s="3" t="e">
        <f>WAB26/#REF!-0.01</f>
        <v>#REF!</v>
      </c>
      <c r="WAC30" s="111" t="s">
        <v>58</v>
      </c>
      <c r="WAD30" s="111"/>
      <c r="WAE30" s="111"/>
      <c r="WAF30" s="111"/>
      <c r="WAG30" s="111"/>
      <c r="WAH30" s="111"/>
      <c r="WAI30" s="111"/>
      <c r="WAJ30" s="3" t="e">
        <f>WAJ26/#REF!-0.01</f>
        <v>#REF!</v>
      </c>
      <c r="WAK30" s="111" t="s">
        <v>58</v>
      </c>
      <c r="WAL30" s="111"/>
      <c r="WAM30" s="111"/>
      <c r="WAN30" s="111"/>
      <c r="WAO30" s="111"/>
      <c r="WAP30" s="111"/>
      <c r="WAQ30" s="111"/>
      <c r="WAR30" s="3" t="e">
        <f>WAR26/#REF!-0.01</f>
        <v>#REF!</v>
      </c>
      <c r="WAS30" s="111" t="s">
        <v>58</v>
      </c>
      <c r="WAT30" s="111"/>
      <c r="WAU30" s="111"/>
      <c r="WAV30" s="111"/>
      <c r="WAW30" s="111"/>
      <c r="WAX30" s="111"/>
      <c r="WAY30" s="111"/>
      <c r="WAZ30" s="3" t="e">
        <f>WAZ26/#REF!-0.01</f>
        <v>#REF!</v>
      </c>
      <c r="WBA30" s="111" t="s">
        <v>58</v>
      </c>
      <c r="WBB30" s="111"/>
      <c r="WBC30" s="111"/>
      <c r="WBD30" s="111"/>
      <c r="WBE30" s="111"/>
      <c r="WBF30" s="111"/>
      <c r="WBG30" s="111"/>
      <c r="WBH30" s="3" t="e">
        <f>WBH26/#REF!-0.01</f>
        <v>#REF!</v>
      </c>
      <c r="WBI30" s="111" t="s">
        <v>58</v>
      </c>
      <c r="WBJ30" s="111"/>
      <c r="WBK30" s="111"/>
      <c r="WBL30" s="111"/>
      <c r="WBM30" s="111"/>
      <c r="WBN30" s="111"/>
      <c r="WBO30" s="111"/>
      <c r="WBP30" s="3" t="e">
        <f>WBP26/#REF!-0.01</f>
        <v>#REF!</v>
      </c>
      <c r="WBQ30" s="111" t="s">
        <v>58</v>
      </c>
      <c r="WBR30" s="111"/>
      <c r="WBS30" s="111"/>
      <c r="WBT30" s="111"/>
      <c r="WBU30" s="111"/>
      <c r="WBV30" s="111"/>
      <c r="WBW30" s="111"/>
      <c r="WBX30" s="3" t="e">
        <f>WBX26/#REF!-0.01</f>
        <v>#REF!</v>
      </c>
      <c r="WBY30" s="111" t="s">
        <v>58</v>
      </c>
      <c r="WBZ30" s="111"/>
      <c r="WCA30" s="111"/>
      <c r="WCB30" s="111"/>
      <c r="WCC30" s="111"/>
      <c r="WCD30" s="111"/>
      <c r="WCE30" s="111"/>
      <c r="WCF30" s="3" t="e">
        <f>WCF26/#REF!-0.01</f>
        <v>#REF!</v>
      </c>
      <c r="WCG30" s="111" t="s">
        <v>58</v>
      </c>
      <c r="WCH30" s="111"/>
      <c r="WCI30" s="111"/>
      <c r="WCJ30" s="111"/>
      <c r="WCK30" s="111"/>
      <c r="WCL30" s="111"/>
      <c r="WCM30" s="111"/>
      <c r="WCN30" s="3" t="e">
        <f>WCN26/#REF!-0.01</f>
        <v>#REF!</v>
      </c>
      <c r="WCO30" s="111" t="s">
        <v>58</v>
      </c>
      <c r="WCP30" s="111"/>
      <c r="WCQ30" s="111"/>
      <c r="WCR30" s="111"/>
      <c r="WCS30" s="111"/>
      <c r="WCT30" s="111"/>
      <c r="WCU30" s="111"/>
      <c r="WCV30" s="3" t="e">
        <f>WCV26/#REF!-0.01</f>
        <v>#REF!</v>
      </c>
      <c r="WCW30" s="111" t="s">
        <v>58</v>
      </c>
      <c r="WCX30" s="111"/>
      <c r="WCY30" s="111"/>
      <c r="WCZ30" s="111"/>
      <c r="WDA30" s="111"/>
      <c r="WDB30" s="111"/>
      <c r="WDC30" s="111"/>
      <c r="WDD30" s="3" t="e">
        <f>WDD26/#REF!-0.01</f>
        <v>#REF!</v>
      </c>
      <c r="WDE30" s="111" t="s">
        <v>58</v>
      </c>
      <c r="WDF30" s="111"/>
      <c r="WDG30" s="111"/>
      <c r="WDH30" s="111"/>
      <c r="WDI30" s="111"/>
      <c r="WDJ30" s="111"/>
      <c r="WDK30" s="111"/>
      <c r="WDL30" s="3" t="e">
        <f>WDL26/#REF!-0.01</f>
        <v>#REF!</v>
      </c>
      <c r="WDM30" s="111" t="s">
        <v>58</v>
      </c>
      <c r="WDN30" s="111"/>
      <c r="WDO30" s="111"/>
      <c r="WDP30" s="111"/>
      <c r="WDQ30" s="111"/>
      <c r="WDR30" s="111"/>
      <c r="WDS30" s="111"/>
      <c r="WDT30" s="3" t="e">
        <f>WDT26/#REF!-0.01</f>
        <v>#REF!</v>
      </c>
      <c r="WDU30" s="111" t="s">
        <v>58</v>
      </c>
      <c r="WDV30" s="111"/>
      <c r="WDW30" s="111"/>
      <c r="WDX30" s="111"/>
      <c r="WDY30" s="111"/>
      <c r="WDZ30" s="111"/>
      <c r="WEA30" s="111"/>
      <c r="WEB30" s="3" t="e">
        <f>WEB26/#REF!-0.01</f>
        <v>#REF!</v>
      </c>
      <c r="WEC30" s="111" t="s">
        <v>58</v>
      </c>
      <c r="WED30" s="111"/>
      <c r="WEE30" s="111"/>
      <c r="WEF30" s="111"/>
      <c r="WEG30" s="111"/>
      <c r="WEH30" s="111"/>
      <c r="WEI30" s="111"/>
      <c r="WEJ30" s="3" t="e">
        <f>WEJ26/#REF!-0.01</f>
        <v>#REF!</v>
      </c>
      <c r="WEK30" s="111" t="s">
        <v>58</v>
      </c>
      <c r="WEL30" s="111"/>
      <c r="WEM30" s="111"/>
      <c r="WEN30" s="111"/>
      <c r="WEO30" s="111"/>
      <c r="WEP30" s="111"/>
      <c r="WEQ30" s="111"/>
      <c r="WER30" s="3" t="e">
        <f>WER26/#REF!-0.01</f>
        <v>#REF!</v>
      </c>
      <c r="WES30" s="111" t="s">
        <v>58</v>
      </c>
      <c r="WET30" s="111"/>
      <c r="WEU30" s="111"/>
      <c r="WEV30" s="111"/>
      <c r="WEW30" s="111"/>
      <c r="WEX30" s="111"/>
      <c r="WEY30" s="111"/>
      <c r="WEZ30" s="3" t="e">
        <f>WEZ26/#REF!-0.01</f>
        <v>#REF!</v>
      </c>
      <c r="WFA30" s="111" t="s">
        <v>58</v>
      </c>
      <c r="WFB30" s="111"/>
      <c r="WFC30" s="111"/>
      <c r="WFD30" s="111"/>
      <c r="WFE30" s="111"/>
      <c r="WFF30" s="111"/>
      <c r="WFG30" s="111"/>
      <c r="WFH30" s="3" t="e">
        <f>WFH26/#REF!-0.01</f>
        <v>#REF!</v>
      </c>
      <c r="WFI30" s="111" t="s">
        <v>58</v>
      </c>
      <c r="WFJ30" s="111"/>
      <c r="WFK30" s="111"/>
      <c r="WFL30" s="111"/>
      <c r="WFM30" s="111"/>
      <c r="WFN30" s="111"/>
      <c r="WFO30" s="111"/>
      <c r="WFP30" s="3" t="e">
        <f>WFP26/#REF!-0.01</f>
        <v>#REF!</v>
      </c>
      <c r="WFQ30" s="111" t="s">
        <v>58</v>
      </c>
      <c r="WFR30" s="111"/>
      <c r="WFS30" s="111"/>
      <c r="WFT30" s="111"/>
      <c r="WFU30" s="111"/>
      <c r="WFV30" s="111"/>
      <c r="WFW30" s="111"/>
      <c r="WFX30" s="3" t="e">
        <f>WFX26/#REF!-0.01</f>
        <v>#REF!</v>
      </c>
      <c r="WFY30" s="111" t="s">
        <v>58</v>
      </c>
      <c r="WFZ30" s="111"/>
      <c r="WGA30" s="111"/>
      <c r="WGB30" s="111"/>
      <c r="WGC30" s="111"/>
      <c r="WGD30" s="111"/>
      <c r="WGE30" s="111"/>
      <c r="WGF30" s="3" t="e">
        <f>WGF26/#REF!-0.01</f>
        <v>#REF!</v>
      </c>
      <c r="WGG30" s="111" t="s">
        <v>58</v>
      </c>
      <c r="WGH30" s="111"/>
      <c r="WGI30" s="111"/>
      <c r="WGJ30" s="111"/>
      <c r="WGK30" s="111"/>
      <c r="WGL30" s="111"/>
      <c r="WGM30" s="111"/>
      <c r="WGN30" s="3" t="e">
        <f>WGN26/#REF!-0.01</f>
        <v>#REF!</v>
      </c>
      <c r="WGO30" s="111" t="s">
        <v>58</v>
      </c>
      <c r="WGP30" s="111"/>
      <c r="WGQ30" s="111"/>
      <c r="WGR30" s="111"/>
      <c r="WGS30" s="111"/>
      <c r="WGT30" s="111"/>
      <c r="WGU30" s="111"/>
      <c r="WGV30" s="3" t="e">
        <f>WGV26/#REF!-0.01</f>
        <v>#REF!</v>
      </c>
      <c r="WGW30" s="111" t="s">
        <v>58</v>
      </c>
      <c r="WGX30" s="111"/>
      <c r="WGY30" s="111"/>
      <c r="WGZ30" s="111"/>
      <c r="WHA30" s="111"/>
      <c r="WHB30" s="111"/>
      <c r="WHC30" s="111"/>
      <c r="WHD30" s="3" t="e">
        <f>WHD26/#REF!-0.01</f>
        <v>#REF!</v>
      </c>
      <c r="WHE30" s="111" t="s">
        <v>58</v>
      </c>
      <c r="WHF30" s="111"/>
      <c r="WHG30" s="111"/>
      <c r="WHH30" s="111"/>
      <c r="WHI30" s="111"/>
      <c r="WHJ30" s="111"/>
      <c r="WHK30" s="111"/>
      <c r="WHL30" s="3" t="e">
        <f>WHL26/#REF!-0.01</f>
        <v>#REF!</v>
      </c>
      <c r="WHM30" s="111" t="s">
        <v>58</v>
      </c>
      <c r="WHN30" s="111"/>
      <c r="WHO30" s="111"/>
      <c r="WHP30" s="111"/>
      <c r="WHQ30" s="111"/>
      <c r="WHR30" s="111"/>
      <c r="WHS30" s="111"/>
      <c r="WHT30" s="3" t="e">
        <f>WHT26/#REF!-0.01</f>
        <v>#REF!</v>
      </c>
      <c r="WHU30" s="111" t="s">
        <v>58</v>
      </c>
      <c r="WHV30" s="111"/>
      <c r="WHW30" s="111"/>
      <c r="WHX30" s="111"/>
      <c r="WHY30" s="111"/>
      <c r="WHZ30" s="111"/>
      <c r="WIA30" s="111"/>
      <c r="WIB30" s="3" t="e">
        <f>WIB26/#REF!-0.01</f>
        <v>#REF!</v>
      </c>
      <c r="WIC30" s="111" t="s">
        <v>58</v>
      </c>
      <c r="WID30" s="111"/>
      <c r="WIE30" s="111"/>
      <c r="WIF30" s="111"/>
      <c r="WIG30" s="111"/>
      <c r="WIH30" s="111"/>
      <c r="WII30" s="111"/>
      <c r="WIJ30" s="3" t="e">
        <f>WIJ26/#REF!-0.01</f>
        <v>#REF!</v>
      </c>
      <c r="WIK30" s="111" t="s">
        <v>58</v>
      </c>
      <c r="WIL30" s="111"/>
      <c r="WIM30" s="111"/>
      <c r="WIN30" s="111"/>
      <c r="WIO30" s="111"/>
      <c r="WIP30" s="111"/>
      <c r="WIQ30" s="111"/>
      <c r="WIR30" s="3" t="e">
        <f>WIR26/#REF!-0.01</f>
        <v>#REF!</v>
      </c>
      <c r="WIS30" s="111" t="s">
        <v>58</v>
      </c>
      <c r="WIT30" s="111"/>
      <c r="WIU30" s="111"/>
      <c r="WIV30" s="111"/>
      <c r="WIW30" s="111"/>
      <c r="WIX30" s="111"/>
      <c r="WIY30" s="111"/>
      <c r="WIZ30" s="3" t="e">
        <f>WIZ26/#REF!-0.01</f>
        <v>#REF!</v>
      </c>
      <c r="WJA30" s="111" t="s">
        <v>58</v>
      </c>
      <c r="WJB30" s="111"/>
      <c r="WJC30" s="111"/>
      <c r="WJD30" s="111"/>
      <c r="WJE30" s="111"/>
      <c r="WJF30" s="111"/>
      <c r="WJG30" s="111"/>
      <c r="WJH30" s="3" t="e">
        <f>WJH26/#REF!-0.01</f>
        <v>#REF!</v>
      </c>
      <c r="WJI30" s="111" t="s">
        <v>58</v>
      </c>
      <c r="WJJ30" s="111"/>
      <c r="WJK30" s="111"/>
      <c r="WJL30" s="111"/>
      <c r="WJM30" s="111"/>
      <c r="WJN30" s="111"/>
      <c r="WJO30" s="111"/>
      <c r="WJP30" s="3" t="e">
        <f>WJP26/#REF!-0.01</f>
        <v>#REF!</v>
      </c>
      <c r="WJQ30" s="111" t="s">
        <v>58</v>
      </c>
      <c r="WJR30" s="111"/>
      <c r="WJS30" s="111"/>
      <c r="WJT30" s="111"/>
      <c r="WJU30" s="111"/>
      <c r="WJV30" s="111"/>
      <c r="WJW30" s="111"/>
      <c r="WJX30" s="3" t="e">
        <f>WJX26/#REF!-0.01</f>
        <v>#REF!</v>
      </c>
      <c r="WJY30" s="111" t="s">
        <v>58</v>
      </c>
      <c r="WJZ30" s="111"/>
      <c r="WKA30" s="111"/>
      <c r="WKB30" s="111"/>
      <c r="WKC30" s="111"/>
      <c r="WKD30" s="111"/>
      <c r="WKE30" s="111"/>
      <c r="WKF30" s="3" t="e">
        <f>WKF26/#REF!-0.01</f>
        <v>#REF!</v>
      </c>
      <c r="WKG30" s="111" t="s">
        <v>58</v>
      </c>
      <c r="WKH30" s="111"/>
      <c r="WKI30" s="111"/>
      <c r="WKJ30" s="111"/>
      <c r="WKK30" s="111"/>
      <c r="WKL30" s="111"/>
      <c r="WKM30" s="111"/>
      <c r="WKN30" s="3" t="e">
        <f>WKN26/#REF!-0.01</f>
        <v>#REF!</v>
      </c>
      <c r="WKO30" s="111" t="s">
        <v>58</v>
      </c>
      <c r="WKP30" s="111"/>
      <c r="WKQ30" s="111"/>
      <c r="WKR30" s="111"/>
      <c r="WKS30" s="111"/>
      <c r="WKT30" s="111"/>
      <c r="WKU30" s="111"/>
      <c r="WKV30" s="3" t="e">
        <f>WKV26/#REF!-0.01</f>
        <v>#REF!</v>
      </c>
      <c r="WKW30" s="111" t="s">
        <v>58</v>
      </c>
      <c r="WKX30" s="111"/>
      <c r="WKY30" s="111"/>
      <c r="WKZ30" s="111"/>
      <c r="WLA30" s="111"/>
      <c r="WLB30" s="111"/>
      <c r="WLC30" s="111"/>
      <c r="WLD30" s="3" t="e">
        <f>WLD26/#REF!-0.01</f>
        <v>#REF!</v>
      </c>
      <c r="WLE30" s="111" t="s">
        <v>58</v>
      </c>
      <c r="WLF30" s="111"/>
      <c r="WLG30" s="111"/>
      <c r="WLH30" s="111"/>
      <c r="WLI30" s="111"/>
      <c r="WLJ30" s="111"/>
      <c r="WLK30" s="111"/>
      <c r="WLL30" s="3" t="e">
        <f>WLL26/#REF!-0.01</f>
        <v>#REF!</v>
      </c>
      <c r="WLM30" s="111" t="s">
        <v>58</v>
      </c>
      <c r="WLN30" s="111"/>
      <c r="WLO30" s="111"/>
      <c r="WLP30" s="111"/>
      <c r="WLQ30" s="111"/>
      <c r="WLR30" s="111"/>
      <c r="WLS30" s="111"/>
      <c r="WLT30" s="3" t="e">
        <f>WLT26/#REF!-0.01</f>
        <v>#REF!</v>
      </c>
      <c r="WLU30" s="111" t="s">
        <v>58</v>
      </c>
      <c r="WLV30" s="111"/>
      <c r="WLW30" s="111"/>
      <c r="WLX30" s="111"/>
      <c r="WLY30" s="111"/>
      <c r="WLZ30" s="111"/>
      <c r="WMA30" s="111"/>
      <c r="WMB30" s="3" t="e">
        <f>WMB26/#REF!-0.01</f>
        <v>#REF!</v>
      </c>
      <c r="WMC30" s="111" t="s">
        <v>58</v>
      </c>
      <c r="WMD30" s="111"/>
      <c r="WME30" s="111"/>
      <c r="WMF30" s="111"/>
      <c r="WMG30" s="111"/>
      <c r="WMH30" s="111"/>
      <c r="WMI30" s="111"/>
      <c r="WMJ30" s="3" t="e">
        <f>WMJ26/#REF!-0.01</f>
        <v>#REF!</v>
      </c>
      <c r="WMK30" s="111" t="s">
        <v>58</v>
      </c>
      <c r="WML30" s="111"/>
      <c r="WMM30" s="111"/>
      <c r="WMN30" s="111"/>
      <c r="WMO30" s="111"/>
      <c r="WMP30" s="111"/>
      <c r="WMQ30" s="111"/>
      <c r="WMR30" s="3" t="e">
        <f>WMR26/#REF!-0.01</f>
        <v>#REF!</v>
      </c>
      <c r="WMS30" s="111" t="s">
        <v>58</v>
      </c>
      <c r="WMT30" s="111"/>
      <c r="WMU30" s="111"/>
      <c r="WMV30" s="111"/>
      <c r="WMW30" s="111"/>
      <c r="WMX30" s="111"/>
      <c r="WMY30" s="111"/>
      <c r="WMZ30" s="3" t="e">
        <f>WMZ26/#REF!-0.01</f>
        <v>#REF!</v>
      </c>
      <c r="WNA30" s="111" t="s">
        <v>58</v>
      </c>
      <c r="WNB30" s="111"/>
      <c r="WNC30" s="111"/>
      <c r="WND30" s="111"/>
      <c r="WNE30" s="111"/>
      <c r="WNF30" s="111"/>
      <c r="WNG30" s="111"/>
      <c r="WNH30" s="3" t="e">
        <f>WNH26/#REF!-0.01</f>
        <v>#REF!</v>
      </c>
      <c r="WNI30" s="111" t="s">
        <v>58</v>
      </c>
      <c r="WNJ30" s="111"/>
      <c r="WNK30" s="111"/>
      <c r="WNL30" s="111"/>
      <c r="WNM30" s="111"/>
      <c r="WNN30" s="111"/>
      <c r="WNO30" s="111"/>
      <c r="WNP30" s="3" t="e">
        <f>WNP26/#REF!-0.01</f>
        <v>#REF!</v>
      </c>
      <c r="WNQ30" s="111" t="s">
        <v>58</v>
      </c>
      <c r="WNR30" s="111"/>
      <c r="WNS30" s="111"/>
      <c r="WNT30" s="111"/>
      <c r="WNU30" s="111"/>
      <c r="WNV30" s="111"/>
      <c r="WNW30" s="111"/>
      <c r="WNX30" s="3" t="e">
        <f>WNX26/#REF!-0.01</f>
        <v>#REF!</v>
      </c>
      <c r="WNY30" s="111" t="s">
        <v>58</v>
      </c>
      <c r="WNZ30" s="111"/>
      <c r="WOA30" s="111"/>
      <c r="WOB30" s="111"/>
      <c r="WOC30" s="111"/>
      <c r="WOD30" s="111"/>
      <c r="WOE30" s="111"/>
      <c r="WOF30" s="3" t="e">
        <f>WOF26/#REF!-0.01</f>
        <v>#REF!</v>
      </c>
      <c r="WOG30" s="111" t="s">
        <v>58</v>
      </c>
      <c r="WOH30" s="111"/>
      <c r="WOI30" s="111"/>
      <c r="WOJ30" s="111"/>
      <c r="WOK30" s="111"/>
      <c r="WOL30" s="111"/>
      <c r="WOM30" s="111"/>
      <c r="WON30" s="3" t="e">
        <f>WON26/#REF!-0.01</f>
        <v>#REF!</v>
      </c>
      <c r="WOO30" s="111" t="s">
        <v>58</v>
      </c>
      <c r="WOP30" s="111"/>
      <c r="WOQ30" s="111"/>
      <c r="WOR30" s="111"/>
      <c r="WOS30" s="111"/>
      <c r="WOT30" s="111"/>
      <c r="WOU30" s="111"/>
      <c r="WOV30" s="3" t="e">
        <f>WOV26/#REF!-0.01</f>
        <v>#REF!</v>
      </c>
      <c r="WOW30" s="111" t="s">
        <v>58</v>
      </c>
      <c r="WOX30" s="111"/>
      <c r="WOY30" s="111"/>
      <c r="WOZ30" s="111"/>
      <c r="WPA30" s="111"/>
      <c r="WPB30" s="111"/>
      <c r="WPC30" s="111"/>
      <c r="WPD30" s="3" t="e">
        <f>WPD26/#REF!-0.01</f>
        <v>#REF!</v>
      </c>
      <c r="WPE30" s="111" t="s">
        <v>58</v>
      </c>
      <c r="WPF30" s="111"/>
      <c r="WPG30" s="111"/>
      <c r="WPH30" s="111"/>
      <c r="WPI30" s="111"/>
      <c r="WPJ30" s="111"/>
      <c r="WPK30" s="111"/>
      <c r="WPL30" s="3" t="e">
        <f>WPL26/#REF!-0.01</f>
        <v>#REF!</v>
      </c>
      <c r="WPM30" s="111" t="s">
        <v>58</v>
      </c>
      <c r="WPN30" s="111"/>
      <c r="WPO30" s="111"/>
      <c r="WPP30" s="111"/>
      <c r="WPQ30" s="111"/>
      <c r="WPR30" s="111"/>
      <c r="WPS30" s="111"/>
      <c r="WPT30" s="3" t="e">
        <f>WPT26/#REF!-0.01</f>
        <v>#REF!</v>
      </c>
      <c r="WPU30" s="111" t="s">
        <v>58</v>
      </c>
      <c r="WPV30" s="111"/>
      <c r="WPW30" s="111"/>
      <c r="WPX30" s="111"/>
      <c r="WPY30" s="111"/>
      <c r="WPZ30" s="111"/>
      <c r="WQA30" s="111"/>
      <c r="WQB30" s="3" t="e">
        <f>WQB26/#REF!-0.01</f>
        <v>#REF!</v>
      </c>
      <c r="WQC30" s="111" t="s">
        <v>58</v>
      </c>
      <c r="WQD30" s="111"/>
      <c r="WQE30" s="111"/>
      <c r="WQF30" s="111"/>
      <c r="WQG30" s="111"/>
      <c r="WQH30" s="111"/>
      <c r="WQI30" s="111"/>
      <c r="WQJ30" s="3" t="e">
        <f>WQJ26/#REF!-0.01</f>
        <v>#REF!</v>
      </c>
      <c r="WQK30" s="111" t="s">
        <v>58</v>
      </c>
      <c r="WQL30" s="111"/>
      <c r="WQM30" s="111"/>
      <c r="WQN30" s="111"/>
      <c r="WQO30" s="111"/>
      <c r="WQP30" s="111"/>
      <c r="WQQ30" s="111"/>
      <c r="WQR30" s="3" t="e">
        <f>WQR26/#REF!-0.01</f>
        <v>#REF!</v>
      </c>
      <c r="WQS30" s="111" t="s">
        <v>58</v>
      </c>
      <c r="WQT30" s="111"/>
      <c r="WQU30" s="111"/>
      <c r="WQV30" s="111"/>
      <c r="WQW30" s="111"/>
      <c r="WQX30" s="111"/>
      <c r="WQY30" s="111"/>
      <c r="WQZ30" s="3" t="e">
        <f>WQZ26/#REF!-0.01</f>
        <v>#REF!</v>
      </c>
      <c r="WRA30" s="111" t="s">
        <v>58</v>
      </c>
      <c r="WRB30" s="111"/>
      <c r="WRC30" s="111"/>
      <c r="WRD30" s="111"/>
      <c r="WRE30" s="111"/>
      <c r="WRF30" s="111"/>
      <c r="WRG30" s="111"/>
      <c r="WRH30" s="3" t="e">
        <f>WRH26/#REF!-0.01</f>
        <v>#REF!</v>
      </c>
      <c r="WRI30" s="111" t="s">
        <v>58</v>
      </c>
      <c r="WRJ30" s="111"/>
      <c r="WRK30" s="111"/>
      <c r="WRL30" s="111"/>
      <c r="WRM30" s="111"/>
      <c r="WRN30" s="111"/>
      <c r="WRO30" s="111"/>
      <c r="WRP30" s="3" t="e">
        <f>WRP26/#REF!-0.01</f>
        <v>#REF!</v>
      </c>
      <c r="WRQ30" s="111" t="s">
        <v>58</v>
      </c>
      <c r="WRR30" s="111"/>
      <c r="WRS30" s="111"/>
      <c r="WRT30" s="111"/>
      <c r="WRU30" s="111"/>
      <c r="WRV30" s="111"/>
      <c r="WRW30" s="111"/>
      <c r="WRX30" s="3" t="e">
        <f>WRX26/#REF!-0.01</f>
        <v>#REF!</v>
      </c>
      <c r="WRY30" s="111" t="s">
        <v>58</v>
      </c>
      <c r="WRZ30" s="111"/>
      <c r="WSA30" s="111"/>
      <c r="WSB30" s="111"/>
      <c r="WSC30" s="111"/>
      <c r="WSD30" s="111"/>
      <c r="WSE30" s="111"/>
      <c r="WSF30" s="3" t="e">
        <f>WSF26/#REF!-0.01</f>
        <v>#REF!</v>
      </c>
      <c r="WSG30" s="111" t="s">
        <v>58</v>
      </c>
      <c r="WSH30" s="111"/>
      <c r="WSI30" s="111"/>
      <c r="WSJ30" s="111"/>
      <c r="WSK30" s="111"/>
      <c r="WSL30" s="111"/>
      <c r="WSM30" s="111"/>
      <c r="WSN30" s="3" t="e">
        <f>WSN26/#REF!-0.01</f>
        <v>#REF!</v>
      </c>
      <c r="WSO30" s="111" t="s">
        <v>58</v>
      </c>
      <c r="WSP30" s="111"/>
      <c r="WSQ30" s="111"/>
      <c r="WSR30" s="111"/>
      <c r="WSS30" s="111"/>
      <c r="WST30" s="111"/>
      <c r="WSU30" s="111"/>
      <c r="WSV30" s="3" t="e">
        <f>WSV26/#REF!-0.01</f>
        <v>#REF!</v>
      </c>
      <c r="WSW30" s="111" t="s">
        <v>58</v>
      </c>
      <c r="WSX30" s="111"/>
      <c r="WSY30" s="111"/>
      <c r="WSZ30" s="111"/>
      <c r="WTA30" s="111"/>
      <c r="WTB30" s="111"/>
      <c r="WTC30" s="111"/>
      <c r="WTD30" s="3" t="e">
        <f>WTD26/#REF!-0.01</f>
        <v>#REF!</v>
      </c>
      <c r="WTE30" s="111" t="s">
        <v>58</v>
      </c>
      <c r="WTF30" s="111"/>
      <c r="WTG30" s="111"/>
      <c r="WTH30" s="111"/>
      <c r="WTI30" s="111"/>
      <c r="WTJ30" s="111"/>
      <c r="WTK30" s="111"/>
      <c r="WTL30" s="3" t="e">
        <f>WTL26/#REF!-0.01</f>
        <v>#REF!</v>
      </c>
      <c r="WTM30" s="111" t="s">
        <v>58</v>
      </c>
      <c r="WTN30" s="111"/>
      <c r="WTO30" s="111"/>
      <c r="WTP30" s="111"/>
      <c r="WTQ30" s="111"/>
      <c r="WTR30" s="111"/>
      <c r="WTS30" s="111"/>
      <c r="WTT30" s="3" t="e">
        <f>WTT26/#REF!-0.01</f>
        <v>#REF!</v>
      </c>
      <c r="WTU30" s="111" t="s">
        <v>58</v>
      </c>
      <c r="WTV30" s="111"/>
      <c r="WTW30" s="111"/>
      <c r="WTX30" s="111"/>
      <c r="WTY30" s="111"/>
      <c r="WTZ30" s="111"/>
      <c r="WUA30" s="111"/>
      <c r="WUB30" s="3" t="e">
        <f>WUB26/#REF!-0.01</f>
        <v>#REF!</v>
      </c>
      <c r="WUC30" s="111" t="s">
        <v>58</v>
      </c>
      <c r="WUD30" s="111"/>
      <c r="WUE30" s="111"/>
      <c r="WUF30" s="111"/>
      <c r="WUG30" s="111"/>
      <c r="WUH30" s="111"/>
      <c r="WUI30" s="111"/>
      <c r="WUJ30" s="3" t="e">
        <f>WUJ26/#REF!-0.01</f>
        <v>#REF!</v>
      </c>
      <c r="WUK30" s="111" t="s">
        <v>58</v>
      </c>
      <c r="WUL30" s="111"/>
      <c r="WUM30" s="111"/>
      <c r="WUN30" s="111"/>
      <c r="WUO30" s="111"/>
      <c r="WUP30" s="111"/>
      <c r="WUQ30" s="111"/>
      <c r="WUR30" s="3" t="e">
        <f>WUR26/#REF!-0.01</f>
        <v>#REF!</v>
      </c>
      <c r="WUS30" s="111" t="s">
        <v>58</v>
      </c>
      <c r="WUT30" s="111"/>
      <c r="WUU30" s="111"/>
      <c r="WUV30" s="111"/>
      <c r="WUW30" s="111"/>
      <c r="WUX30" s="111"/>
      <c r="WUY30" s="111"/>
      <c r="WUZ30" s="3" t="e">
        <f>WUZ26/#REF!-0.01</f>
        <v>#REF!</v>
      </c>
      <c r="WVA30" s="111" t="s">
        <v>58</v>
      </c>
      <c r="WVB30" s="111"/>
      <c r="WVC30" s="111"/>
      <c r="WVD30" s="111"/>
      <c r="WVE30" s="111"/>
      <c r="WVF30" s="111"/>
      <c r="WVG30" s="111"/>
      <c r="WVH30" s="3" t="e">
        <f>WVH26/#REF!-0.01</f>
        <v>#REF!</v>
      </c>
      <c r="WVI30" s="111" t="s">
        <v>58</v>
      </c>
      <c r="WVJ30" s="111"/>
      <c r="WVK30" s="111"/>
      <c r="WVL30" s="111"/>
      <c r="WVM30" s="111"/>
      <c r="WVN30" s="111"/>
      <c r="WVO30" s="111"/>
      <c r="WVP30" s="3" t="e">
        <f>WVP26/#REF!-0.01</f>
        <v>#REF!</v>
      </c>
      <c r="WVQ30" s="111" t="s">
        <v>58</v>
      </c>
      <c r="WVR30" s="111"/>
      <c r="WVS30" s="111"/>
      <c r="WVT30" s="111"/>
      <c r="WVU30" s="111"/>
      <c r="WVV30" s="111"/>
      <c r="WVW30" s="111"/>
      <c r="WVX30" s="3" t="e">
        <f>WVX26/#REF!-0.01</f>
        <v>#REF!</v>
      </c>
      <c r="WVY30" s="111" t="s">
        <v>58</v>
      </c>
      <c r="WVZ30" s="111"/>
      <c r="WWA30" s="111"/>
      <c r="WWB30" s="111"/>
      <c r="WWC30" s="111"/>
      <c r="WWD30" s="111"/>
      <c r="WWE30" s="111"/>
      <c r="WWF30" s="3" t="e">
        <f>WWF26/#REF!-0.01</f>
        <v>#REF!</v>
      </c>
      <c r="WWG30" s="111" t="s">
        <v>58</v>
      </c>
      <c r="WWH30" s="111"/>
      <c r="WWI30" s="111"/>
      <c r="WWJ30" s="111"/>
      <c r="WWK30" s="111"/>
      <c r="WWL30" s="111"/>
      <c r="WWM30" s="111"/>
      <c r="WWN30" s="3" t="e">
        <f>WWN26/#REF!-0.01</f>
        <v>#REF!</v>
      </c>
      <c r="WWO30" s="111" t="s">
        <v>58</v>
      </c>
      <c r="WWP30" s="111"/>
      <c r="WWQ30" s="111"/>
      <c r="WWR30" s="111"/>
      <c r="WWS30" s="111"/>
      <c r="WWT30" s="111"/>
      <c r="WWU30" s="111"/>
      <c r="WWV30" s="3" t="e">
        <f>WWV26/#REF!-0.01</f>
        <v>#REF!</v>
      </c>
      <c r="WWW30" s="111" t="s">
        <v>58</v>
      </c>
      <c r="WWX30" s="111"/>
      <c r="WWY30" s="111"/>
      <c r="WWZ30" s="111"/>
      <c r="WXA30" s="111"/>
      <c r="WXB30" s="111"/>
      <c r="WXC30" s="111"/>
      <c r="WXD30" s="3" t="e">
        <f>WXD26/#REF!-0.01</f>
        <v>#REF!</v>
      </c>
      <c r="WXE30" s="111" t="s">
        <v>58</v>
      </c>
      <c r="WXF30" s="111"/>
      <c r="WXG30" s="111"/>
      <c r="WXH30" s="111"/>
      <c r="WXI30" s="111"/>
      <c r="WXJ30" s="111"/>
      <c r="WXK30" s="111"/>
      <c r="WXL30" s="3" t="e">
        <f>WXL26/#REF!-0.01</f>
        <v>#REF!</v>
      </c>
      <c r="WXM30" s="111" t="s">
        <v>58</v>
      </c>
      <c r="WXN30" s="111"/>
      <c r="WXO30" s="111"/>
      <c r="WXP30" s="111"/>
      <c r="WXQ30" s="111"/>
      <c r="WXR30" s="111"/>
      <c r="WXS30" s="111"/>
      <c r="WXT30" s="3" t="e">
        <f>WXT26/#REF!-0.01</f>
        <v>#REF!</v>
      </c>
      <c r="WXU30" s="111" t="s">
        <v>58</v>
      </c>
      <c r="WXV30" s="111"/>
      <c r="WXW30" s="111"/>
      <c r="WXX30" s="111"/>
      <c r="WXY30" s="111"/>
      <c r="WXZ30" s="111"/>
      <c r="WYA30" s="111"/>
      <c r="WYB30" s="3" t="e">
        <f>WYB26/#REF!-0.01</f>
        <v>#REF!</v>
      </c>
      <c r="WYC30" s="111" t="s">
        <v>58</v>
      </c>
      <c r="WYD30" s="111"/>
      <c r="WYE30" s="111"/>
      <c r="WYF30" s="111"/>
      <c r="WYG30" s="111"/>
      <c r="WYH30" s="111"/>
      <c r="WYI30" s="111"/>
      <c r="WYJ30" s="3" t="e">
        <f>WYJ26/#REF!-0.01</f>
        <v>#REF!</v>
      </c>
      <c r="WYK30" s="111" t="s">
        <v>58</v>
      </c>
      <c r="WYL30" s="111"/>
      <c r="WYM30" s="111"/>
      <c r="WYN30" s="111"/>
      <c r="WYO30" s="111"/>
      <c r="WYP30" s="111"/>
      <c r="WYQ30" s="111"/>
      <c r="WYR30" s="3" t="e">
        <f>WYR26/#REF!-0.01</f>
        <v>#REF!</v>
      </c>
      <c r="WYS30" s="111" t="s">
        <v>58</v>
      </c>
      <c r="WYT30" s="111"/>
      <c r="WYU30" s="111"/>
      <c r="WYV30" s="111"/>
      <c r="WYW30" s="111"/>
      <c r="WYX30" s="111"/>
      <c r="WYY30" s="111"/>
      <c r="WYZ30" s="3" t="e">
        <f>WYZ26/#REF!-0.01</f>
        <v>#REF!</v>
      </c>
      <c r="WZA30" s="111" t="s">
        <v>58</v>
      </c>
      <c r="WZB30" s="111"/>
      <c r="WZC30" s="111"/>
      <c r="WZD30" s="111"/>
      <c r="WZE30" s="111"/>
      <c r="WZF30" s="111"/>
      <c r="WZG30" s="111"/>
      <c r="WZH30" s="3" t="e">
        <f>WZH26/#REF!-0.01</f>
        <v>#REF!</v>
      </c>
      <c r="WZI30" s="111" t="s">
        <v>58</v>
      </c>
      <c r="WZJ30" s="111"/>
      <c r="WZK30" s="111"/>
      <c r="WZL30" s="111"/>
      <c r="WZM30" s="111"/>
      <c r="WZN30" s="111"/>
      <c r="WZO30" s="111"/>
      <c r="WZP30" s="3" t="e">
        <f>WZP26/#REF!-0.01</f>
        <v>#REF!</v>
      </c>
      <c r="WZQ30" s="111" t="s">
        <v>58</v>
      </c>
      <c r="WZR30" s="111"/>
      <c r="WZS30" s="111"/>
      <c r="WZT30" s="111"/>
      <c r="WZU30" s="111"/>
      <c r="WZV30" s="111"/>
      <c r="WZW30" s="111"/>
      <c r="WZX30" s="3" t="e">
        <f>WZX26/#REF!-0.01</f>
        <v>#REF!</v>
      </c>
      <c r="WZY30" s="111" t="s">
        <v>58</v>
      </c>
      <c r="WZZ30" s="111"/>
      <c r="XAA30" s="111"/>
      <c r="XAB30" s="111"/>
      <c r="XAC30" s="111"/>
      <c r="XAD30" s="111"/>
      <c r="XAE30" s="111"/>
      <c r="XAF30" s="3" t="e">
        <f>XAF26/#REF!-0.01</f>
        <v>#REF!</v>
      </c>
      <c r="XAG30" s="111" t="s">
        <v>58</v>
      </c>
      <c r="XAH30" s="111"/>
      <c r="XAI30" s="111"/>
      <c r="XAJ30" s="111"/>
      <c r="XAK30" s="111"/>
      <c r="XAL30" s="111"/>
      <c r="XAM30" s="111"/>
      <c r="XAN30" s="3" t="e">
        <f>XAN26/#REF!-0.01</f>
        <v>#REF!</v>
      </c>
      <c r="XAO30" s="111" t="s">
        <v>58</v>
      </c>
      <c r="XAP30" s="111"/>
      <c r="XAQ30" s="111"/>
      <c r="XAR30" s="111"/>
      <c r="XAS30" s="111"/>
      <c r="XAT30" s="111"/>
      <c r="XAU30" s="111"/>
      <c r="XAV30" s="3" t="e">
        <f>XAV26/#REF!-0.01</f>
        <v>#REF!</v>
      </c>
      <c r="XAW30" s="111" t="s">
        <v>58</v>
      </c>
      <c r="XAX30" s="111"/>
      <c r="XAY30" s="111"/>
      <c r="XAZ30" s="111"/>
      <c r="XBA30" s="111"/>
      <c r="XBB30" s="111"/>
      <c r="XBC30" s="111"/>
      <c r="XBD30" s="3" t="e">
        <f>XBD26/#REF!-0.01</f>
        <v>#REF!</v>
      </c>
      <c r="XBE30" s="111" t="s">
        <v>58</v>
      </c>
      <c r="XBF30" s="111"/>
      <c r="XBG30" s="111"/>
      <c r="XBH30" s="111"/>
      <c r="XBI30" s="111"/>
      <c r="XBJ30" s="111"/>
      <c r="XBK30" s="111"/>
      <c r="XBL30" s="3" t="e">
        <f>XBL26/#REF!-0.01</f>
        <v>#REF!</v>
      </c>
      <c r="XBM30" s="111" t="s">
        <v>58</v>
      </c>
      <c r="XBN30" s="111"/>
      <c r="XBO30" s="111"/>
      <c r="XBP30" s="111"/>
      <c r="XBQ30" s="111"/>
      <c r="XBR30" s="111"/>
      <c r="XBS30" s="111"/>
      <c r="XBT30" s="3" t="e">
        <f>XBT26/#REF!-0.01</f>
        <v>#REF!</v>
      </c>
      <c r="XBU30" s="111" t="s">
        <v>58</v>
      </c>
      <c r="XBV30" s="111"/>
      <c r="XBW30" s="111"/>
      <c r="XBX30" s="111"/>
      <c r="XBY30" s="111"/>
      <c r="XBZ30" s="111"/>
      <c r="XCA30" s="111"/>
      <c r="XCB30" s="3" t="e">
        <f>XCB26/#REF!-0.01</f>
        <v>#REF!</v>
      </c>
      <c r="XCC30" s="111" t="s">
        <v>58</v>
      </c>
      <c r="XCD30" s="111"/>
      <c r="XCE30" s="111"/>
      <c r="XCF30" s="111"/>
      <c r="XCG30" s="111"/>
      <c r="XCH30" s="111"/>
      <c r="XCI30" s="111"/>
      <c r="XCJ30" s="3" t="e">
        <f>XCJ26/#REF!-0.01</f>
        <v>#REF!</v>
      </c>
      <c r="XCK30" s="111" t="s">
        <v>58</v>
      </c>
      <c r="XCL30" s="111"/>
      <c r="XCM30" s="111"/>
      <c r="XCN30" s="111"/>
      <c r="XCO30" s="111"/>
      <c r="XCP30" s="111"/>
      <c r="XCQ30" s="111"/>
      <c r="XCR30" s="3" t="e">
        <f>XCR26/#REF!-0.01</f>
        <v>#REF!</v>
      </c>
      <c r="XCS30" s="111" t="s">
        <v>58</v>
      </c>
      <c r="XCT30" s="111"/>
      <c r="XCU30" s="111"/>
      <c r="XCV30" s="111"/>
      <c r="XCW30" s="111"/>
      <c r="XCX30" s="111"/>
      <c r="XCY30" s="111"/>
      <c r="XCZ30" s="3" t="e">
        <f>XCZ26/#REF!-0.01</f>
        <v>#REF!</v>
      </c>
      <c r="XDA30" s="111" t="s">
        <v>58</v>
      </c>
      <c r="XDB30" s="111"/>
      <c r="XDC30" s="111"/>
      <c r="XDD30" s="111"/>
      <c r="XDE30" s="111"/>
      <c r="XDF30" s="111"/>
      <c r="XDG30" s="111"/>
      <c r="XDH30" s="3" t="e">
        <f>XDH26/#REF!-0.01</f>
        <v>#REF!</v>
      </c>
      <c r="XDI30" s="111" t="s">
        <v>58</v>
      </c>
      <c r="XDJ30" s="111"/>
      <c r="XDK30" s="111"/>
      <c r="XDL30" s="111"/>
      <c r="XDM30" s="111"/>
      <c r="XDN30" s="111"/>
      <c r="XDO30" s="111"/>
      <c r="XDP30" s="3" t="e">
        <f>XDP26/#REF!-0.01</f>
        <v>#REF!</v>
      </c>
      <c r="XDQ30" s="111" t="s">
        <v>58</v>
      </c>
      <c r="XDR30" s="111"/>
      <c r="XDS30" s="111"/>
      <c r="XDT30" s="111"/>
      <c r="XDU30" s="111"/>
      <c r="XDV30" s="111"/>
      <c r="XDW30" s="111"/>
      <c r="XDX30" s="3" t="e">
        <f>XDX26/#REF!-0.01</f>
        <v>#REF!</v>
      </c>
      <c r="XDY30" s="111" t="s">
        <v>58</v>
      </c>
      <c r="XDZ30" s="111"/>
      <c r="XEA30" s="111"/>
      <c r="XEB30" s="111"/>
      <c r="XEC30" s="111"/>
      <c r="XED30" s="111"/>
      <c r="XEE30" s="111"/>
      <c r="XEF30" s="3" t="e">
        <f>XEF26/#REF!-0.01</f>
        <v>#REF!</v>
      </c>
      <c r="XEG30" s="111" t="s">
        <v>58</v>
      </c>
      <c r="XEH30" s="111"/>
      <c r="XEI30" s="111"/>
      <c r="XEJ30" s="111"/>
      <c r="XEK30" s="111"/>
      <c r="XEL30" s="111"/>
      <c r="XEM30" s="111"/>
      <c r="XEN30" s="3" t="e">
        <f>XEN26/#REF!-0.01</f>
        <v>#REF!</v>
      </c>
      <c r="XEO30" s="111" t="s">
        <v>58</v>
      </c>
      <c r="XEP30" s="111"/>
      <c r="XEQ30" s="111"/>
      <c r="XER30" s="111"/>
      <c r="XES30" s="111"/>
      <c r="XET30" s="111"/>
      <c r="XEU30" s="111"/>
      <c r="XEV30" s="3" t="e">
        <f>XEV26/#REF!-0.01</f>
        <v>#REF!</v>
      </c>
      <c r="XEW30" s="111" t="s">
        <v>58</v>
      </c>
      <c r="XEX30" s="111"/>
      <c r="XEY30" s="111"/>
      <c r="XEZ30" s="111"/>
      <c r="XFA30" s="111"/>
      <c r="XFB30" s="111"/>
      <c r="XFC30" s="111"/>
      <c r="XFD30" s="3" t="e">
        <f>XFD26/#REF!-0.01</f>
        <v>#REF!</v>
      </c>
    </row>
  </sheetData>
  <mergeCells count="2067">
    <mergeCell ref="A13:B13"/>
    <mergeCell ref="A15:B15"/>
    <mergeCell ref="A16:B16"/>
    <mergeCell ref="A18:G18"/>
    <mergeCell ref="A19:G19"/>
    <mergeCell ref="A20:G20"/>
    <mergeCell ref="A1:H1"/>
    <mergeCell ref="A2:F2"/>
    <mergeCell ref="A9:B9"/>
    <mergeCell ref="A10:B10"/>
    <mergeCell ref="A11:B11"/>
    <mergeCell ref="A12:B12"/>
    <mergeCell ref="AO30:AU30"/>
    <mergeCell ref="AW30:BC30"/>
    <mergeCell ref="BE30:BK30"/>
    <mergeCell ref="BM30:BS30"/>
    <mergeCell ref="BU30:CA30"/>
    <mergeCell ref="CC30:CI30"/>
    <mergeCell ref="A28:C28"/>
    <mergeCell ref="A30:G30"/>
    <mergeCell ref="I30:O30"/>
    <mergeCell ref="Q30:W30"/>
    <mergeCell ref="Y30:AE30"/>
    <mergeCell ref="AG30:AM30"/>
    <mergeCell ref="A21:C21"/>
    <mergeCell ref="A22:C22"/>
    <mergeCell ref="A23:C23"/>
    <mergeCell ref="A24:C24"/>
    <mergeCell ref="A25:C25"/>
    <mergeCell ref="A27:C27"/>
    <mergeCell ref="GC30:GI30"/>
    <mergeCell ref="GK30:GQ30"/>
    <mergeCell ref="GS30:GY30"/>
    <mergeCell ref="HA30:HG30"/>
    <mergeCell ref="HI30:HO30"/>
    <mergeCell ref="HQ30:HW30"/>
    <mergeCell ref="EG30:EM30"/>
    <mergeCell ref="EO30:EU30"/>
    <mergeCell ref="EW30:FC30"/>
    <mergeCell ref="FE30:FK30"/>
    <mergeCell ref="FM30:FS30"/>
    <mergeCell ref="FU30:GA30"/>
    <mergeCell ref="CK30:CQ30"/>
    <mergeCell ref="CS30:CY30"/>
    <mergeCell ref="DA30:DG30"/>
    <mergeCell ref="DI30:DO30"/>
    <mergeCell ref="DQ30:DW30"/>
    <mergeCell ref="DY30:EE30"/>
    <mergeCell ref="LQ30:LW30"/>
    <mergeCell ref="LY30:ME30"/>
    <mergeCell ref="MG30:MM30"/>
    <mergeCell ref="MO30:MU30"/>
    <mergeCell ref="MW30:NC30"/>
    <mergeCell ref="NE30:NK30"/>
    <mergeCell ref="JU30:KA30"/>
    <mergeCell ref="KC30:KI30"/>
    <mergeCell ref="KK30:KQ30"/>
    <mergeCell ref="KS30:KY30"/>
    <mergeCell ref="LA30:LG30"/>
    <mergeCell ref="LI30:LO30"/>
    <mergeCell ref="HY30:IE30"/>
    <mergeCell ref="IG30:IM30"/>
    <mergeCell ref="IO30:IU30"/>
    <mergeCell ref="IW30:JC30"/>
    <mergeCell ref="JE30:JK30"/>
    <mergeCell ref="JM30:JS30"/>
    <mergeCell ref="RE30:RK30"/>
    <mergeCell ref="RM30:RS30"/>
    <mergeCell ref="RU30:SA30"/>
    <mergeCell ref="SC30:SI30"/>
    <mergeCell ref="SK30:SQ30"/>
    <mergeCell ref="SS30:SY30"/>
    <mergeCell ref="PI30:PO30"/>
    <mergeCell ref="PQ30:PW30"/>
    <mergeCell ref="PY30:QE30"/>
    <mergeCell ref="QG30:QM30"/>
    <mergeCell ref="QO30:QU30"/>
    <mergeCell ref="QW30:RC30"/>
    <mergeCell ref="NM30:NS30"/>
    <mergeCell ref="NU30:OA30"/>
    <mergeCell ref="OC30:OI30"/>
    <mergeCell ref="OK30:OQ30"/>
    <mergeCell ref="OS30:OY30"/>
    <mergeCell ref="PA30:PG30"/>
    <mergeCell ref="WS30:WY30"/>
    <mergeCell ref="XA30:XG30"/>
    <mergeCell ref="XI30:XO30"/>
    <mergeCell ref="XQ30:XW30"/>
    <mergeCell ref="XY30:YE30"/>
    <mergeCell ref="YG30:YM30"/>
    <mergeCell ref="UW30:VC30"/>
    <mergeCell ref="VE30:VK30"/>
    <mergeCell ref="VM30:VS30"/>
    <mergeCell ref="VU30:WA30"/>
    <mergeCell ref="WC30:WI30"/>
    <mergeCell ref="WK30:WQ30"/>
    <mergeCell ref="TA30:TG30"/>
    <mergeCell ref="TI30:TO30"/>
    <mergeCell ref="TQ30:TW30"/>
    <mergeCell ref="TY30:UE30"/>
    <mergeCell ref="UG30:UM30"/>
    <mergeCell ref="UO30:UU30"/>
    <mergeCell ref="ACG30:ACM30"/>
    <mergeCell ref="ACO30:ACU30"/>
    <mergeCell ref="ACW30:ADC30"/>
    <mergeCell ref="ADE30:ADK30"/>
    <mergeCell ref="ADM30:ADS30"/>
    <mergeCell ref="ADU30:AEA30"/>
    <mergeCell ref="AAK30:AAQ30"/>
    <mergeCell ref="AAS30:AAY30"/>
    <mergeCell ref="ABA30:ABG30"/>
    <mergeCell ref="ABI30:ABO30"/>
    <mergeCell ref="ABQ30:ABW30"/>
    <mergeCell ref="ABY30:ACE30"/>
    <mergeCell ref="YO30:YU30"/>
    <mergeCell ref="YW30:ZC30"/>
    <mergeCell ref="ZE30:ZK30"/>
    <mergeCell ref="ZM30:ZS30"/>
    <mergeCell ref="ZU30:AAA30"/>
    <mergeCell ref="AAC30:AAI30"/>
    <mergeCell ref="AHU30:AIA30"/>
    <mergeCell ref="AIC30:AII30"/>
    <mergeCell ref="AIK30:AIQ30"/>
    <mergeCell ref="AIS30:AIY30"/>
    <mergeCell ref="AJA30:AJG30"/>
    <mergeCell ref="AJI30:AJO30"/>
    <mergeCell ref="AFY30:AGE30"/>
    <mergeCell ref="AGG30:AGM30"/>
    <mergeCell ref="AGO30:AGU30"/>
    <mergeCell ref="AGW30:AHC30"/>
    <mergeCell ref="AHE30:AHK30"/>
    <mergeCell ref="AHM30:AHS30"/>
    <mergeCell ref="AEC30:AEI30"/>
    <mergeCell ref="AEK30:AEQ30"/>
    <mergeCell ref="AES30:AEY30"/>
    <mergeCell ref="AFA30:AFG30"/>
    <mergeCell ref="AFI30:AFO30"/>
    <mergeCell ref="AFQ30:AFW30"/>
    <mergeCell ref="ANI30:ANO30"/>
    <mergeCell ref="ANQ30:ANW30"/>
    <mergeCell ref="ANY30:AOE30"/>
    <mergeCell ref="AOG30:AOM30"/>
    <mergeCell ref="AOO30:AOU30"/>
    <mergeCell ref="AOW30:APC30"/>
    <mergeCell ref="ALM30:ALS30"/>
    <mergeCell ref="ALU30:AMA30"/>
    <mergeCell ref="AMC30:AMI30"/>
    <mergeCell ref="AMK30:AMQ30"/>
    <mergeCell ref="AMS30:AMY30"/>
    <mergeCell ref="ANA30:ANG30"/>
    <mergeCell ref="AJQ30:AJW30"/>
    <mergeCell ref="AJY30:AKE30"/>
    <mergeCell ref="AKG30:AKM30"/>
    <mergeCell ref="AKO30:AKU30"/>
    <mergeCell ref="AKW30:ALC30"/>
    <mergeCell ref="ALE30:ALK30"/>
    <mergeCell ref="ASW30:ATC30"/>
    <mergeCell ref="ATE30:ATK30"/>
    <mergeCell ref="ATM30:ATS30"/>
    <mergeCell ref="ATU30:AUA30"/>
    <mergeCell ref="AUC30:AUI30"/>
    <mergeCell ref="AUK30:AUQ30"/>
    <mergeCell ref="ARA30:ARG30"/>
    <mergeCell ref="ARI30:ARO30"/>
    <mergeCell ref="ARQ30:ARW30"/>
    <mergeCell ref="ARY30:ASE30"/>
    <mergeCell ref="ASG30:ASM30"/>
    <mergeCell ref="ASO30:ASU30"/>
    <mergeCell ref="APE30:APK30"/>
    <mergeCell ref="APM30:APS30"/>
    <mergeCell ref="APU30:AQA30"/>
    <mergeCell ref="AQC30:AQI30"/>
    <mergeCell ref="AQK30:AQQ30"/>
    <mergeCell ref="AQS30:AQY30"/>
    <mergeCell ref="AYK30:AYQ30"/>
    <mergeCell ref="AYS30:AYY30"/>
    <mergeCell ref="AZA30:AZG30"/>
    <mergeCell ref="AZI30:AZO30"/>
    <mergeCell ref="AZQ30:AZW30"/>
    <mergeCell ref="AZY30:BAE30"/>
    <mergeCell ref="AWO30:AWU30"/>
    <mergeCell ref="AWW30:AXC30"/>
    <mergeCell ref="AXE30:AXK30"/>
    <mergeCell ref="AXM30:AXS30"/>
    <mergeCell ref="AXU30:AYA30"/>
    <mergeCell ref="AYC30:AYI30"/>
    <mergeCell ref="AUS30:AUY30"/>
    <mergeCell ref="AVA30:AVG30"/>
    <mergeCell ref="AVI30:AVO30"/>
    <mergeCell ref="AVQ30:AVW30"/>
    <mergeCell ref="AVY30:AWE30"/>
    <mergeCell ref="AWG30:AWM30"/>
    <mergeCell ref="BDY30:BEE30"/>
    <mergeCell ref="BEG30:BEM30"/>
    <mergeCell ref="BEO30:BEU30"/>
    <mergeCell ref="BEW30:BFC30"/>
    <mergeCell ref="BFE30:BFK30"/>
    <mergeCell ref="BFM30:BFS30"/>
    <mergeCell ref="BCC30:BCI30"/>
    <mergeCell ref="BCK30:BCQ30"/>
    <mergeCell ref="BCS30:BCY30"/>
    <mergeCell ref="BDA30:BDG30"/>
    <mergeCell ref="BDI30:BDO30"/>
    <mergeCell ref="BDQ30:BDW30"/>
    <mergeCell ref="BAG30:BAM30"/>
    <mergeCell ref="BAO30:BAU30"/>
    <mergeCell ref="BAW30:BBC30"/>
    <mergeCell ref="BBE30:BBK30"/>
    <mergeCell ref="BBM30:BBS30"/>
    <mergeCell ref="BBU30:BCA30"/>
    <mergeCell ref="BJM30:BJS30"/>
    <mergeCell ref="BJU30:BKA30"/>
    <mergeCell ref="BKC30:BKI30"/>
    <mergeCell ref="BKK30:BKQ30"/>
    <mergeCell ref="BKS30:BKY30"/>
    <mergeCell ref="BLA30:BLG30"/>
    <mergeCell ref="BHQ30:BHW30"/>
    <mergeCell ref="BHY30:BIE30"/>
    <mergeCell ref="BIG30:BIM30"/>
    <mergeCell ref="BIO30:BIU30"/>
    <mergeCell ref="BIW30:BJC30"/>
    <mergeCell ref="BJE30:BJK30"/>
    <mergeCell ref="BFU30:BGA30"/>
    <mergeCell ref="BGC30:BGI30"/>
    <mergeCell ref="BGK30:BGQ30"/>
    <mergeCell ref="BGS30:BGY30"/>
    <mergeCell ref="BHA30:BHG30"/>
    <mergeCell ref="BHI30:BHO30"/>
    <mergeCell ref="BPA30:BPG30"/>
    <mergeCell ref="BPI30:BPO30"/>
    <mergeCell ref="BPQ30:BPW30"/>
    <mergeCell ref="BPY30:BQE30"/>
    <mergeCell ref="BQG30:BQM30"/>
    <mergeCell ref="BQO30:BQU30"/>
    <mergeCell ref="BNE30:BNK30"/>
    <mergeCell ref="BNM30:BNS30"/>
    <mergeCell ref="BNU30:BOA30"/>
    <mergeCell ref="BOC30:BOI30"/>
    <mergeCell ref="BOK30:BOQ30"/>
    <mergeCell ref="BOS30:BOY30"/>
    <mergeCell ref="BLI30:BLO30"/>
    <mergeCell ref="BLQ30:BLW30"/>
    <mergeCell ref="BLY30:BME30"/>
    <mergeCell ref="BMG30:BMM30"/>
    <mergeCell ref="BMO30:BMU30"/>
    <mergeCell ref="BMW30:BNC30"/>
    <mergeCell ref="BUO30:BUU30"/>
    <mergeCell ref="BUW30:BVC30"/>
    <mergeCell ref="BVE30:BVK30"/>
    <mergeCell ref="BVM30:BVS30"/>
    <mergeCell ref="BVU30:BWA30"/>
    <mergeCell ref="BWC30:BWI30"/>
    <mergeCell ref="BSS30:BSY30"/>
    <mergeCell ref="BTA30:BTG30"/>
    <mergeCell ref="BTI30:BTO30"/>
    <mergeCell ref="BTQ30:BTW30"/>
    <mergeCell ref="BTY30:BUE30"/>
    <mergeCell ref="BUG30:BUM30"/>
    <mergeCell ref="BQW30:BRC30"/>
    <mergeCell ref="BRE30:BRK30"/>
    <mergeCell ref="BRM30:BRS30"/>
    <mergeCell ref="BRU30:BSA30"/>
    <mergeCell ref="BSC30:BSI30"/>
    <mergeCell ref="BSK30:BSQ30"/>
    <mergeCell ref="CAC30:CAI30"/>
    <mergeCell ref="CAK30:CAQ30"/>
    <mergeCell ref="CAS30:CAY30"/>
    <mergeCell ref="CBA30:CBG30"/>
    <mergeCell ref="CBI30:CBO30"/>
    <mergeCell ref="CBQ30:CBW30"/>
    <mergeCell ref="BYG30:BYM30"/>
    <mergeCell ref="BYO30:BYU30"/>
    <mergeCell ref="BYW30:BZC30"/>
    <mergeCell ref="BZE30:BZK30"/>
    <mergeCell ref="BZM30:BZS30"/>
    <mergeCell ref="BZU30:CAA30"/>
    <mergeCell ref="BWK30:BWQ30"/>
    <mergeCell ref="BWS30:BWY30"/>
    <mergeCell ref="BXA30:BXG30"/>
    <mergeCell ref="BXI30:BXO30"/>
    <mergeCell ref="BXQ30:BXW30"/>
    <mergeCell ref="BXY30:BYE30"/>
    <mergeCell ref="CFQ30:CFW30"/>
    <mergeCell ref="CFY30:CGE30"/>
    <mergeCell ref="CGG30:CGM30"/>
    <mergeCell ref="CGO30:CGU30"/>
    <mergeCell ref="CGW30:CHC30"/>
    <mergeCell ref="CHE30:CHK30"/>
    <mergeCell ref="CDU30:CEA30"/>
    <mergeCell ref="CEC30:CEI30"/>
    <mergeCell ref="CEK30:CEQ30"/>
    <mergeCell ref="CES30:CEY30"/>
    <mergeCell ref="CFA30:CFG30"/>
    <mergeCell ref="CFI30:CFO30"/>
    <mergeCell ref="CBY30:CCE30"/>
    <mergeCell ref="CCG30:CCM30"/>
    <mergeCell ref="CCO30:CCU30"/>
    <mergeCell ref="CCW30:CDC30"/>
    <mergeCell ref="CDE30:CDK30"/>
    <mergeCell ref="CDM30:CDS30"/>
    <mergeCell ref="CLE30:CLK30"/>
    <mergeCell ref="CLM30:CLS30"/>
    <mergeCell ref="CLU30:CMA30"/>
    <mergeCell ref="CMC30:CMI30"/>
    <mergeCell ref="CMK30:CMQ30"/>
    <mergeCell ref="CMS30:CMY30"/>
    <mergeCell ref="CJI30:CJO30"/>
    <mergeCell ref="CJQ30:CJW30"/>
    <mergeCell ref="CJY30:CKE30"/>
    <mergeCell ref="CKG30:CKM30"/>
    <mergeCell ref="CKO30:CKU30"/>
    <mergeCell ref="CKW30:CLC30"/>
    <mergeCell ref="CHM30:CHS30"/>
    <mergeCell ref="CHU30:CIA30"/>
    <mergeCell ref="CIC30:CII30"/>
    <mergeCell ref="CIK30:CIQ30"/>
    <mergeCell ref="CIS30:CIY30"/>
    <mergeCell ref="CJA30:CJG30"/>
    <mergeCell ref="CQS30:CQY30"/>
    <mergeCell ref="CRA30:CRG30"/>
    <mergeCell ref="CRI30:CRO30"/>
    <mergeCell ref="CRQ30:CRW30"/>
    <mergeCell ref="CRY30:CSE30"/>
    <mergeCell ref="CSG30:CSM30"/>
    <mergeCell ref="COW30:CPC30"/>
    <mergeCell ref="CPE30:CPK30"/>
    <mergeCell ref="CPM30:CPS30"/>
    <mergeCell ref="CPU30:CQA30"/>
    <mergeCell ref="CQC30:CQI30"/>
    <mergeCell ref="CQK30:CQQ30"/>
    <mergeCell ref="CNA30:CNG30"/>
    <mergeCell ref="CNI30:CNO30"/>
    <mergeCell ref="CNQ30:CNW30"/>
    <mergeCell ref="CNY30:COE30"/>
    <mergeCell ref="COG30:COM30"/>
    <mergeCell ref="COO30:COU30"/>
    <mergeCell ref="CWG30:CWM30"/>
    <mergeCell ref="CWO30:CWU30"/>
    <mergeCell ref="CWW30:CXC30"/>
    <mergeCell ref="CXE30:CXK30"/>
    <mergeCell ref="CXM30:CXS30"/>
    <mergeCell ref="CXU30:CYA30"/>
    <mergeCell ref="CUK30:CUQ30"/>
    <mergeCell ref="CUS30:CUY30"/>
    <mergeCell ref="CVA30:CVG30"/>
    <mergeCell ref="CVI30:CVO30"/>
    <mergeCell ref="CVQ30:CVW30"/>
    <mergeCell ref="CVY30:CWE30"/>
    <mergeCell ref="CSO30:CSU30"/>
    <mergeCell ref="CSW30:CTC30"/>
    <mergeCell ref="CTE30:CTK30"/>
    <mergeCell ref="CTM30:CTS30"/>
    <mergeCell ref="CTU30:CUA30"/>
    <mergeCell ref="CUC30:CUI30"/>
    <mergeCell ref="DBU30:DCA30"/>
    <mergeCell ref="DCC30:DCI30"/>
    <mergeCell ref="DCK30:DCQ30"/>
    <mergeCell ref="DCS30:DCY30"/>
    <mergeCell ref="DDA30:DDG30"/>
    <mergeCell ref="DDI30:DDO30"/>
    <mergeCell ref="CZY30:DAE30"/>
    <mergeCell ref="DAG30:DAM30"/>
    <mergeCell ref="DAO30:DAU30"/>
    <mergeCell ref="DAW30:DBC30"/>
    <mergeCell ref="DBE30:DBK30"/>
    <mergeCell ref="DBM30:DBS30"/>
    <mergeCell ref="CYC30:CYI30"/>
    <mergeCell ref="CYK30:CYQ30"/>
    <mergeCell ref="CYS30:CYY30"/>
    <mergeCell ref="CZA30:CZG30"/>
    <mergeCell ref="CZI30:CZO30"/>
    <mergeCell ref="CZQ30:CZW30"/>
    <mergeCell ref="DHI30:DHO30"/>
    <mergeCell ref="DHQ30:DHW30"/>
    <mergeCell ref="DHY30:DIE30"/>
    <mergeCell ref="DIG30:DIM30"/>
    <mergeCell ref="DIO30:DIU30"/>
    <mergeCell ref="DIW30:DJC30"/>
    <mergeCell ref="DFM30:DFS30"/>
    <mergeCell ref="DFU30:DGA30"/>
    <mergeCell ref="DGC30:DGI30"/>
    <mergeCell ref="DGK30:DGQ30"/>
    <mergeCell ref="DGS30:DGY30"/>
    <mergeCell ref="DHA30:DHG30"/>
    <mergeCell ref="DDQ30:DDW30"/>
    <mergeCell ref="DDY30:DEE30"/>
    <mergeCell ref="DEG30:DEM30"/>
    <mergeCell ref="DEO30:DEU30"/>
    <mergeCell ref="DEW30:DFC30"/>
    <mergeCell ref="DFE30:DFK30"/>
    <mergeCell ref="DMW30:DNC30"/>
    <mergeCell ref="DNE30:DNK30"/>
    <mergeCell ref="DNM30:DNS30"/>
    <mergeCell ref="DNU30:DOA30"/>
    <mergeCell ref="DOC30:DOI30"/>
    <mergeCell ref="DOK30:DOQ30"/>
    <mergeCell ref="DLA30:DLG30"/>
    <mergeCell ref="DLI30:DLO30"/>
    <mergeCell ref="DLQ30:DLW30"/>
    <mergeCell ref="DLY30:DME30"/>
    <mergeCell ref="DMG30:DMM30"/>
    <mergeCell ref="DMO30:DMU30"/>
    <mergeCell ref="DJE30:DJK30"/>
    <mergeCell ref="DJM30:DJS30"/>
    <mergeCell ref="DJU30:DKA30"/>
    <mergeCell ref="DKC30:DKI30"/>
    <mergeCell ref="DKK30:DKQ30"/>
    <mergeCell ref="DKS30:DKY30"/>
    <mergeCell ref="DSK30:DSQ30"/>
    <mergeCell ref="DSS30:DSY30"/>
    <mergeCell ref="DTA30:DTG30"/>
    <mergeCell ref="DTI30:DTO30"/>
    <mergeCell ref="DTQ30:DTW30"/>
    <mergeCell ref="DTY30:DUE30"/>
    <mergeCell ref="DQO30:DQU30"/>
    <mergeCell ref="DQW30:DRC30"/>
    <mergeCell ref="DRE30:DRK30"/>
    <mergeCell ref="DRM30:DRS30"/>
    <mergeCell ref="DRU30:DSA30"/>
    <mergeCell ref="DSC30:DSI30"/>
    <mergeCell ref="DOS30:DOY30"/>
    <mergeCell ref="DPA30:DPG30"/>
    <mergeCell ref="DPI30:DPO30"/>
    <mergeCell ref="DPQ30:DPW30"/>
    <mergeCell ref="DPY30:DQE30"/>
    <mergeCell ref="DQG30:DQM30"/>
    <mergeCell ref="DXY30:DYE30"/>
    <mergeCell ref="DYG30:DYM30"/>
    <mergeCell ref="DYO30:DYU30"/>
    <mergeCell ref="DYW30:DZC30"/>
    <mergeCell ref="DZE30:DZK30"/>
    <mergeCell ref="DZM30:DZS30"/>
    <mergeCell ref="DWC30:DWI30"/>
    <mergeCell ref="DWK30:DWQ30"/>
    <mergeCell ref="DWS30:DWY30"/>
    <mergeCell ref="DXA30:DXG30"/>
    <mergeCell ref="DXI30:DXO30"/>
    <mergeCell ref="DXQ30:DXW30"/>
    <mergeCell ref="DUG30:DUM30"/>
    <mergeCell ref="DUO30:DUU30"/>
    <mergeCell ref="DUW30:DVC30"/>
    <mergeCell ref="DVE30:DVK30"/>
    <mergeCell ref="DVM30:DVS30"/>
    <mergeCell ref="DVU30:DWA30"/>
    <mergeCell ref="EDM30:EDS30"/>
    <mergeCell ref="EDU30:EEA30"/>
    <mergeCell ref="EEC30:EEI30"/>
    <mergeCell ref="EEK30:EEQ30"/>
    <mergeCell ref="EES30:EEY30"/>
    <mergeCell ref="EFA30:EFG30"/>
    <mergeCell ref="EBQ30:EBW30"/>
    <mergeCell ref="EBY30:ECE30"/>
    <mergeCell ref="ECG30:ECM30"/>
    <mergeCell ref="ECO30:ECU30"/>
    <mergeCell ref="ECW30:EDC30"/>
    <mergeCell ref="EDE30:EDK30"/>
    <mergeCell ref="DZU30:EAA30"/>
    <mergeCell ref="EAC30:EAI30"/>
    <mergeCell ref="EAK30:EAQ30"/>
    <mergeCell ref="EAS30:EAY30"/>
    <mergeCell ref="EBA30:EBG30"/>
    <mergeCell ref="EBI30:EBO30"/>
    <mergeCell ref="EJA30:EJG30"/>
    <mergeCell ref="EJI30:EJO30"/>
    <mergeCell ref="EJQ30:EJW30"/>
    <mergeCell ref="EJY30:EKE30"/>
    <mergeCell ref="EKG30:EKM30"/>
    <mergeCell ref="EKO30:EKU30"/>
    <mergeCell ref="EHE30:EHK30"/>
    <mergeCell ref="EHM30:EHS30"/>
    <mergeCell ref="EHU30:EIA30"/>
    <mergeCell ref="EIC30:EII30"/>
    <mergeCell ref="EIK30:EIQ30"/>
    <mergeCell ref="EIS30:EIY30"/>
    <mergeCell ref="EFI30:EFO30"/>
    <mergeCell ref="EFQ30:EFW30"/>
    <mergeCell ref="EFY30:EGE30"/>
    <mergeCell ref="EGG30:EGM30"/>
    <mergeCell ref="EGO30:EGU30"/>
    <mergeCell ref="EGW30:EHC30"/>
    <mergeCell ref="EOO30:EOU30"/>
    <mergeCell ref="EOW30:EPC30"/>
    <mergeCell ref="EPE30:EPK30"/>
    <mergeCell ref="EPM30:EPS30"/>
    <mergeCell ref="EPU30:EQA30"/>
    <mergeCell ref="EQC30:EQI30"/>
    <mergeCell ref="EMS30:EMY30"/>
    <mergeCell ref="ENA30:ENG30"/>
    <mergeCell ref="ENI30:ENO30"/>
    <mergeCell ref="ENQ30:ENW30"/>
    <mergeCell ref="ENY30:EOE30"/>
    <mergeCell ref="EOG30:EOM30"/>
    <mergeCell ref="EKW30:ELC30"/>
    <mergeCell ref="ELE30:ELK30"/>
    <mergeCell ref="ELM30:ELS30"/>
    <mergeCell ref="ELU30:EMA30"/>
    <mergeCell ref="EMC30:EMI30"/>
    <mergeCell ref="EMK30:EMQ30"/>
    <mergeCell ref="EUC30:EUI30"/>
    <mergeCell ref="EUK30:EUQ30"/>
    <mergeCell ref="EUS30:EUY30"/>
    <mergeCell ref="EVA30:EVG30"/>
    <mergeCell ref="EVI30:EVO30"/>
    <mergeCell ref="EVQ30:EVW30"/>
    <mergeCell ref="ESG30:ESM30"/>
    <mergeCell ref="ESO30:ESU30"/>
    <mergeCell ref="ESW30:ETC30"/>
    <mergeCell ref="ETE30:ETK30"/>
    <mergeCell ref="ETM30:ETS30"/>
    <mergeCell ref="ETU30:EUA30"/>
    <mergeCell ref="EQK30:EQQ30"/>
    <mergeCell ref="EQS30:EQY30"/>
    <mergeCell ref="ERA30:ERG30"/>
    <mergeCell ref="ERI30:ERO30"/>
    <mergeCell ref="ERQ30:ERW30"/>
    <mergeCell ref="ERY30:ESE30"/>
    <mergeCell ref="EZQ30:EZW30"/>
    <mergeCell ref="EZY30:FAE30"/>
    <mergeCell ref="FAG30:FAM30"/>
    <mergeCell ref="FAO30:FAU30"/>
    <mergeCell ref="FAW30:FBC30"/>
    <mergeCell ref="FBE30:FBK30"/>
    <mergeCell ref="EXU30:EYA30"/>
    <mergeCell ref="EYC30:EYI30"/>
    <mergeCell ref="EYK30:EYQ30"/>
    <mergeCell ref="EYS30:EYY30"/>
    <mergeCell ref="EZA30:EZG30"/>
    <mergeCell ref="EZI30:EZO30"/>
    <mergeCell ref="EVY30:EWE30"/>
    <mergeCell ref="EWG30:EWM30"/>
    <mergeCell ref="EWO30:EWU30"/>
    <mergeCell ref="EWW30:EXC30"/>
    <mergeCell ref="EXE30:EXK30"/>
    <mergeCell ref="EXM30:EXS30"/>
    <mergeCell ref="FFE30:FFK30"/>
    <mergeCell ref="FFM30:FFS30"/>
    <mergeCell ref="FFU30:FGA30"/>
    <mergeCell ref="FGC30:FGI30"/>
    <mergeCell ref="FGK30:FGQ30"/>
    <mergeCell ref="FGS30:FGY30"/>
    <mergeCell ref="FDI30:FDO30"/>
    <mergeCell ref="FDQ30:FDW30"/>
    <mergeCell ref="FDY30:FEE30"/>
    <mergeCell ref="FEG30:FEM30"/>
    <mergeCell ref="FEO30:FEU30"/>
    <mergeCell ref="FEW30:FFC30"/>
    <mergeCell ref="FBM30:FBS30"/>
    <mergeCell ref="FBU30:FCA30"/>
    <mergeCell ref="FCC30:FCI30"/>
    <mergeCell ref="FCK30:FCQ30"/>
    <mergeCell ref="FCS30:FCY30"/>
    <mergeCell ref="FDA30:FDG30"/>
    <mergeCell ref="FKS30:FKY30"/>
    <mergeCell ref="FLA30:FLG30"/>
    <mergeCell ref="FLI30:FLO30"/>
    <mergeCell ref="FLQ30:FLW30"/>
    <mergeCell ref="FLY30:FME30"/>
    <mergeCell ref="FMG30:FMM30"/>
    <mergeCell ref="FIW30:FJC30"/>
    <mergeCell ref="FJE30:FJK30"/>
    <mergeCell ref="FJM30:FJS30"/>
    <mergeCell ref="FJU30:FKA30"/>
    <mergeCell ref="FKC30:FKI30"/>
    <mergeCell ref="FKK30:FKQ30"/>
    <mergeCell ref="FHA30:FHG30"/>
    <mergeCell ref="FHI30:FHO30"/>
    <mergeCell ref="FHQ30:FHW30"/>
    <mergeCell ref="FHY30:FIE30"/>
    <mergeCell ref="FIG30:FIM30"/>
    <mergeCell ref="FIO30:FIU30"/>
    <mergeCell ref="FQG30:FQM30"/>
    <mergeCell ref="FQO30:FQU30"/>
    <mergeCell ref="FQW30:FRC30"/>
    <mergeCell ref="FRE30:FRK30"/>
    <mergeCell ref="FRM30:FRS30"/>
    <mergeCell ref="FRU30:FSA30"/>
    <mergeCell ref="FOK30:FOQ30"/>
    <mergeCell ref="FOS30:FOY30"/>
    <mergeCell ref="FPA30:FPG30"/>
    <mergeCell ref="FPI30:FPO30"/>
    <mergeCell ref="FPQ30:FPW30"/>
    <mergeCell ref="FPY30:FQE30"/>
    <mergeCell ref="FMO30:FMU30"/>
    <mergeCell ref="FMW30:FNC30"/>
    <mergeCell ref="FNE30:FNK30"/>
    <mergeCell ref="FNM30:FNS30"/>
    <mergeCell ref="FNU30:FOA30"/>
    <mergeCell ref="FOC30:FOI30"/>
    <mergeCell ref="FVU30:FWA30"/>
    <mergeCell ref="FWC30:FWI30"/>
    <mergeCell ref="FWK30:FWQ30"/>
    <mergeCell ref="FWS30:FWY30"/>
    <mergeCell ref="FXA30:FXG30"/>
    <mergeCell ref="FXI30:FXO30"/>
    <mergeCell ref="FTY30:FUE30"/>
    <mergeCell ref="FUG30:FUM30"/>
    <mergeCell ref="FUO30:FUU30"/>
    <mergeCell ref="FUW30:FVC30"/>
    <mergeCell ref="FVE30:FVK30"/>
    <mergeCell ref="FVM30:FVS30"/>
    <mergeCell ref="FSC30:FSI30"/>
    <mergeCell ref="FSK30:FSQ30"/>
    <mergeCell ref="FSS30:FSY30"/>
    <mergeCell ref="FTA30:FTG30"/>
    <mergeCell ref="FTI30:FTO30"/>
    <mergeCell ref="FTQ30:FTW30"/>
    <mergeCell ref="GBI30:GBO30"/>
    <mergeCell ref="GBQ30:GBW30"/>
    <mergeCell ref="GBY30:GCE30"/>
    <mergeCell ref="GCG30:GCM30"/>
    <mergeCell ref="GCO30:GCU30"/>
    <mergeCell ref="GCW30:GDC30"/>
    <mergeCell ref="FZM30:FZS30"/>
    <mergeCell ref="FZU30:GAA30"/>
    <mergeCell ref="GAC30:GAI30"/>
    <mergeCell ref="GAK30:GAQ30"/>
    <mergeCell ref="GAS30:GAY30"/>
    <mergeCell ref="GBA30:GBG30"/>
    <mergeCell ref="FXQ30:FXW30"/>
    <mergeCell ref="FXY30:FYE30"/>
    <mergeCell ref="FYG30:FYM30"/>
    <mergeCell ref="FYO30:FYU30"/>
    <mergeCell ref="FYW30:FZC30"/>
    <mergeCell ref="FZE30:FZK30"/>
    <mergeCell ref="GGW30:GHC30"/>
    <mergeCell ref="GHE30:GHK30"/>
    <mergeCell ref="GHM30:GHS30"/>
    <mergeCell ref="GHU30:GIA30"/>
    <mergeCell ref="GIC30:GII30"/>
    <mergeCell ref="GIK30:GIQ30"/>
    <mergeCell ref="GFA30:GFG30"/>
    <mergeCell ref="GFI30:GFO30"/>
    <mergeCell ref="GFQ30:GFW30"/>
    <mergeCell ref="GFY30:GGE30"/>
    <mergeCell ref="GGG30:GGM30"/>
    <mergeCell ref="GGO30:GGU30"/>
    <mergeCell ref="GDE30:GDK30"/>
    <mergeCell ref="GDM30:GDS30"/>
    <mergeCell ref="GDU30:GEA30"/>
    <mergeCell ref="GEC30:GEI30"/>
    <mergeCell ref="GEK30:GEQ30"/>
    <mergeCell ref="GES30:GEY30"/>
    <mergeCell ref="GMK30:GMQ30"/>
    <mergeCell ref="GMS30:GMY30"/>
    <mergeCell ref="GNA30:GNG30"/>
    <mergeCell ref="GNI30:GNO30"/>
    <mergeCell ref="GNQ30:GNW30"/>
    <mergeCell ref="GNY30:GOE30"/>
    <mergeCell ref="GKO30:GKU30"/>
    <mergeCell ref="GKW30:GLC30"/>
    <mergeCell ref="GLE30:GLK30"/>
    <mergeCell ref="GLM30:GLS30"/>
    <mergeCell ref="GLU30:GMA30"/>
    <mergeCell ref="GMC30:GMI30"/>
    <mergeCell ref="GIS30:GIY30"/>
    <mergeCell ref="GJA30:GJG30"/>
    <mergeCell ref="GJI30:GJO30"/>
    <mergeCell ref="GJQ30:GJW30"/>
    <mergeCell ref="GJY30:GKE30"/>
    <mergeCell ref="GKG30:GKM30"/>
    <mergeCell ref="GRY30:GSE30"/>
    <mergeCell ref="GSG30:GSM30"/>
    <mergeCell ref="GSO30:GSU30"/>
    <mergeCell ref="GSW30:GTC30"/>
    <mergeCell ref="GTE30:GTK30"/>
    <mergeCell ref="GTM30:GTS30"/>
    <mergeCell ref="GQC30:GQI30"/>
    <mergeCell ref="GQK30:GQQ30"/>
    <mergeCell ref="GQS30:GQY30"/>
    <mergeCell ref="GRA30:GRG30"/>
    <mergeCell ref="GRI30:GRO30"/>
    <mergeCell ref="GRQ30:GRW30"/>
    <mergeCell ref="GOG30:GOM30"/>
    <mergeCell ref="GOO30:GOU30"/>
    <mergeCell ref="GOW30:GPC30"/>
    <mergeCell ref="GPE30:GPK30"/>
    <mergeCell ref="GPM30:GPS30"/>
    <mergeCell ref="GPU30:GQA30"/>
    <mergeCell ref="GXM30:GXS30"/>
    <mergeCell ref="GXU30:GYA30"/>
    <mergeCell ref="GYC30:GYI30"/>
    <mergeCell ref="GYK30:GYQ30"/>
    <mergeCell ref="GYS30:GYY30"/>
    <mergeCell ref="GZA30:GZG30"/>
    <mergeCell ref="GVQ30:GVW30"/>
    <mergeCell ref="GVY30:GWE30"/>
    <mergeCell ref="GWG30:GWM30"/>
    <mergeCell ref="GWO30:GWU30"/>
    <mergeCell ref="GWW30:GXC30"/>
    <mergeCell ref="GXE30:GXK30"/>
    <mergeCell ref="GTU30:GUA30"/>
    <mergeCell ref="GUC30:GUI30"/>
    <mergeCell ref="GUK30:GUQ30"/>
    <mergeCell ref="GUS30:GUY30"/>
    <mergeCell ref="GVA30:GVG30"/>
    <mergeCell ref="GVI30:GVO30"/>
    <mergeCell ref="HDA30:HDG30"/>
    <mergeCell ref="HDI30:HDO30"/>
    <mergeCell ref="HDQ30:HDW30"/>
    <mergeCell ref="HDY30:HEE30"/>
    <mergeCell ref="HEG30:HEM30"/>
    <mergeCell ref="HEO30:HEU30"/>
    <mergeCell ref="HBE30:HBK30"/>
    <mergeCell ref="HBM30:HBS30"/>
    <mergeCell ref="HBU30:HCA30"/>
    <mergeCell ref="HCC30:HCI30"/>
    <mergeCell ref="HCK30:HCQ30"/>
    <mergeCell ref="HCS30:HCY30"/>
    <mergeCell ref="GZI30:GZO30"/>
    <mergeCell ref="GZQ30:GZW30"/>
    <mergeCell ref="GZY30:HAE30"/>
    <mergeCell ref="HAG30:HAM30"/>
    <mergeCell ref="HAO30:HAU30"/>
    <mergeCell ref="HAW30:HBC30"/>
    <mergeCell ref="HIO30:HIU30"/>
    <mergeCell ref="HIW30:HJC30"/>
    <mergeCell ref="HJE30:HJK30"/>
    <mergeCell ref="HJM30:HJS30"/>
    <mergeCell ref="HJU30:HKA30"/>
    <mergeCell ref="HKC30:HKI30"/>
    <mergeCell ref="HGS30:HGY30"/>
    <mergeCell ref="HHA30:HHG30"/>
    <mergeCell ref="HHI30:HHO30"/>
    <mergeCell ref="HHQ30:HHW30"/>
    <mergeCell ref="HHY30:HIE30"/>
    <mergeCell ref="HIG30:HIM30"/>
    <mergeCell ref="HEW30:HFC30"/>
    <mergeCell ref="HFE30:HFK30"/>
    <mergeCell ref="HFM30:HFS30"/>
    <mergeCell ref="HFU30:HGA30"/>
    <mergeCell ref="HGC30:HGI30"/>
    <mergeCell ref="HGK30:HGQ30"/>
    <mergeCell ref="HOC30:HOI30"/>
    <mergeCell ref="HOK30:HOQ30"/>
    <mergeCell ref="HOS30:HOY30"/>
    <mergeCell ref="HPA30:HPG30"/>
    <mergeCell ref="HPI30:HPO30"/>
    <mergeCell ref="HPQ30:HPW30"/>
    <mergeCell ref="HMG30:HMM30"/>
    <mergeCell ref="HMO30:HMU30"/>
    <mergeCell ref="HMW30:HNC30"/>
    <mergeCell ref="HNE30:HNK30"/>
    <mergeCell ref="HNM30:HNS30"/>
    <mergeCell ref="HNU30:HOA30"/>
    <mergeCell ref="HKK30:HKQ30"/>
    <mergeCell ref="HKS30:HKY30"/>
    <mergeCell ref="HLA30:HLG30"/>
    <mergeCell ref="HLI30:HLO30"/>
    <mergeCell ref="HLQ30:HLW30"/>
    <mergeCell ref="HLY30:HME30"/>
    <mergeCell ref="HTQ30:HTW30"/>
    <mergeCell ref="HTY30:HUE30"/>
    <mergeCell ref="HUG30:HUM30"/>
    <mergeCell ref="HUO30:HUU30"/>
    <mergeCell ref="HUW30:HVC30"/>
    <mergeCell ref="HVE30:HVK30"/>
    <mergeCell ref="HRU30:HSA30"/>
    <mergeCell ref="HSC30:HSI30"/>
    <mergeCell ref="HSK30:HSQ30"/>
    <mergeCell ref="HSS30:HSY30"/>
    <mergeCell ref="HTA30:HTG30"/>
    <mergeCell ref="HTI30:HTO30"/>
    <mergeCell ref="HPY30:HQE30"/>
    <mergeCell ref="HQG30:HQM30"/>
    <mergeCell ref="HQO30:HQU30"/>
    <mergeCell ref="HQW30:HRC30"/>
    <mergeCell ref="HRE30:HRK30"/>
    <mergeCell ref="HRM30:HRS30"/>
    <mergeCell ref="HZE30:HZK30"/>
    <mergeCell ref="HZM30:HZS30"/>
    <mergeCell ref="HZU30:IAA30"/>
    <mergeCell ref="IAC30:IAI30"/>
    <mergeCell ref="IAK30:IAQ30"/>
    <mergeCell ref="IAS30:IAY30"/>
    <mergeCell ref="HXI30:HXO30"/>
    <mergeCell ref="HXQ30:HXW30"/>
    <mergeCell ref="HXY30:HYE30"/>
    <mergeCell ref="HYG30:HYM30"/>
    <mergeCell ref="HYO30:HYU30"/>
    <mergeCell ref="HYW30:HZC30"/>
    <mergeCell ref="HVM30:HVS30"/>
    <mergeCell ref="HVU30:HWA30"/>
    <mergeCell ref="HWC30:HWI30"/>
    <mergeCell ref="HWK30:HWQ30"/>
    <mergeCell ref="HWS30:HWY30"/>
    <mergeCell ref="HXA30:HXG30"/>
    <mergeCell ref="IES30:IEY30"/>
    <mergeCell ref="IFA30:IFG30"/>
    <mergeCell ref="IFI30:IFO30"/>
    <mergeCell ref="IFQ30:IFW30"/>
    <mergeCell ref="IFY30:IGE30"/>
    <mergeCell ref="IGG30:IGM30"/>
    <mergeCell ref="ICW30:IDC30"/>
    <mergeCell ref="IDE30:IDK30"/>
    <mergeCell ref="IDM30:IDS30"/>
    <mergeCell ref="IDU30:IEA30"/>
    <mergeCell ref="IEC30:IEI30"/>
    <mergeCell ref="IEK30:IEQ30"/>
    <mergeCell ref="IBA30:IBG30"/>
    <mergeCell ref="IBI30:IBO30"/>
    <mergeCell ref="IBQ30:IBW30"/>
    <mergeCell ref="IBY30:ICE30"/>
    <mergeCell ref="ICG30:ICM30"/>
    <mergeCell ref="ICO30:ICU30"/>
    <mergeCell ref="IKG30:IKM30"/>
    <mergeCell ref="IKO30:IKU30"/>
    <mergeCell ref="IKW30:ILC30"/>
    <mergeCell ref="ILE30:ILK30"/>
    <mergeCell ref="ILM30:ILS30"/>
    <mergeCell ref="ILU30:IMA30"/>
    <mergeCell ref="IIK30:IIQ30"/>
    <mergeCell ref="IIS30:IIY30"/>
    <mergeCell ref="IJA30:IJG30"/>
    <mergeCell ref="IJI30:IJO30"/>
    <mergeCell ref="IJQ30:IJW30"/>
    <mergeCell ref="IJY30:IKE30"/>
    <mergeCell ref="IGO30:IGU30"/>
    <mergeCell ref="IGW30:IHC30"/>
    <mergeCell ref="IHE30:IHK30"/>
    <mergeCell ref="IHM30:IHS30"/>
    <mergeCell ref="IHU30:IIA30"/>
    <mergeCell ref="IIC30:III30"/>
    <mergeCell ref="IPU30:IQA30"/>
    <mergeCell ref="IQC30:IQI30"/>
    <mergeCell ref="IQK30:IQQ30"/>
    <mergeCell ref="IQS30:IQY30"/>
    <mergeCell ref="IRA30:IRG30"/>
    <mergeCell ref="IRI30:IRO30"/>
    <mergeCell ref="INY30:IOE30"/>
    <mergeCell ref="IOG30:IOM30"/>
    <mergeCell ref="IOO30:IOU30"/>
    <mergeCell ref="IOW30:IPC30"/>
    <mergeCell ref="IPE30:IPK30"/>
    <mergeCell ref="IPM30:IPS30"/>
    <mergeCell ref="IMC30:IMI30"/>
    <mergeCell ref="IMK30:IMQ30"/>
    <mergeCell ref="IMS30:IMY30"/>
    <mergeCell ref="INA30:ING30"/>
    <mergeCell ref="INI30:INO30"/>
    <mergeCell ref="INQ30:INW30"/>
    <mergeCell ref="IVI30:IVO30"/>
    <mergeCell ref="IVQ30:IVW30"/>
    <mergeCell ref="IVY30:IWE30"/>
    <mergeCell ref="IWG30:IWM30"/>
    <mergeCell ref="IWO30:IWU30"/>
    <mergeCell ref="IWW30:IXC30"/>
    <mergeCell ref="ITM30:ITS30"/>
    <mergeCell ref="ITU30:IUA30"/>
    <mergeCell ref="IUC30:IUI30"/>
    <mergeCell ref="IUK30:IUQ30"/>
    <mergeCell ref="IUS30:IUY30"/>
    <mergeCell ref="IVA30:IVG30"/>
    <mergeCell ref="IRQ30:IRW30"/>
    <mergeCell ref="IRY30:ISE30"/>
    <mergeCell ref="ISG30:ISM30"/>
    <mergeCell ref="ISO30:ISU30"/>
    <mergeCell ref="ISW30:ITC30"/>
    <mergeCell ref="ITE30:ITK30"/>
    <mergeCell ref="JAW30:JBC30"/>
    <mergeCell ref="JBE30:JBK30"/>
    <mergeCell ref="JBM30:JBS30"/>
    <mergeCell ref="JBU30:JCA30"/>
    <mergeCell ref="JCC30:JCI30"/>
    <mergeCell ref="JCK30:JCQ30"/>
    <mergeCell ref="IZA30:IZG30"/>
    <mergeCell ref="IZI30:IZO30"/>
    <mergeCell ref="IZQ30:IZW30"/>
    <mergeCell ref="IZY30:JAE30"/>
    <mergeCell ref="JAG30:JAM30"/>
    <mergeCell ref="JAO30:JAU30"/>
    <mergeCell ref="IXE30:IXK30"/>
    <mergeCell ref="IXM30:IXS30"/>
    <mergeCell ref="IXU30:IYA30"/>
    <mergeCell ref="IYC30:IYI30"/>
    <mergeCell ref="IYK30:IYQ30"/>
    <mergeCell ref="IYS30:IYY30"/>
    <mergeCell ref="JGK30:JGQ30"/>
    <mergeCell ref="JGS30:JGY30"/>
    <mergeCell ref="JHA30:JHG30"/>
    <mergeCell ref="JHI30:JHO30"/>
    <mergeCell ref="JHQ30:JHW30"/>
    <mergeCell ref="JHY30:JIE30"/>
    <mergeCell ref="JEO30:JEU30"/>
    <mergeCell ref="JEW30:JFC30"/>
    <mergeCell ref="JFE30:JFK30"/>
    <mergeCell ref="JFM30:JFS30"/>
    <mergeCell ref="JFU30:JGA30"/>
    <mergeCell ref="JGC30:JGI30"/>
    <mergeCell ref="JCS30:JCY30"/>
    <mergeCell ref="JDA30:JDG30"/>
    <mergeCell ref="JDI30:JDO30"/>
    <mergeCell ref="JDQ30:JDW30"/>
    <mergeCell ref="JDY30:JEE30"/>
    <mergeCell ref="JEG30:JEM30"/>
    <mergeCell ref="JLY30:JME30"/>
    <mergeCell ref="JMG30:JMM30"/>
    <mergeCell ref="JMO30:JMU30"/>
    <mergeCell ref="JMW30:JNC30"/>
    <mergeCell ref="JNE30:JNK30"/>
    <mergeCell ref="JNM30:JNS30"/>
    <mergeCell ref="JKC30:JKI30"/>
    <mergeCell ref="JKK30:JKQ30"/>
    <mergeCell ref="JKS30:JKY30"/>
    <mergeCell ref="JLA30:JLG30"/>
    <mergeCell ref="JLI30:JLO30"/>
    <mergeCell ref="JLQ30:JLW30"/>
    <mergeCell ref="JIG30:JIM30"/>
    <mergeCell ref="JIO30:JIU30"/>
    <mergeCell ref="JIW30:JJC30"/>
    <mergeCell ref="JJE30:JJK30"/>
    <mergeCell ref="JJM30:JJS30"/>
    <mergeCell ref="JJU30:JKA30"/>
    <mergeCell ref="JRM30:JRS30"/>
    <mergeCell ref="JRU30:JSA30"/>
    <mergeCell ref="JSC30:JSI30"/>
    <mergeCell ref="JSK30:JSQ30"/>
    <mergeCell ref="JSS30:JSY30"/>
    <mergeCell ref="JTA30:JTG30"/>
    <mergeCell ref="JPQ30:JPW30"/>
    <mergeCell ref="JPY30:JQE30"/>
    <mergeCell ref="JQG30:JQM30"/>
    <mergeCell ref="JQO30:JQU30"/>
    <mergeCell ref="JQW30:JRC30"/>
    <mergeCell ref="JRE30:JRK30"/>
    <mergeCell ref="JNU30:JOA30"/>
    <mergeCell ref="JOC30:JOI30"/>
    <mergeCell ref="JOK30:JOQ30"/>
    <mergeCell ref="JOS30:JOY30"/>
    <mergeCell ref="JPA30:JPG30"/>
    <mergeCell ref="JPI30:JPO30"/>
    <mergeCell ref="JXA30:JXG30"/>
    <mergeCell ref="JXI30:JXO30"/>
    <mergeCell ref="JXQ30:JXW30"/>
    <mergeCell ref="JXY30:JYE30"/>
    <mergeCell ref="JYG30:JYM30"/>
    <mergeCell ref="JYO30:JYU30"/>
    <mergeCell ref="JVE30:JVK30"/>
    <mergeCell ref="JVM30:JVS30"/>
    <mergeCell ref="JVU30:JWA30"/>
    <mergeCell ref="JWC30:JWI30"/>
    <mergeCell ref="JWK30:JWQ30"/>
    <mergeCell ref="JWS30:JWY30"/>
    <mergeCell ref="JTI30:JTO30"/>
    <mergeCell ref="JTQ30:JTW30"/>
    <mergeCell ref="JTY30:JUE30"/>
    <mergeCell ref="JUG30:JUM30"/>
    <mergeCell ref="JUO30:JUU30"/>
    <mergeCell ref="JUW30:JVC30"/>
    <mergeCell ref="KCO30:KCU30"/>
    <mergeCell ref="KCW30:KDC30"/>
    <mergeCell ref="KDE30:KDK30"/>
    <mergeCell ref="KDM30:KDS30"/>
    <mergeCell ref="KDU30:KEA30"/>
    <mergeCell ref="KEC30:KEI30"/>
    <mergeCell ref="KAS30:KAY30"/>
    <mergeCell ref="KBA30:KBG30"/>
    <mergeCell ref="KBI30:KBO30"/>
    <mergeCell ref="KBQ30:KBW30"/>
    <mergeCell ref="KBY30:KCE30"/>
    <mergeCell ref="KCG30:KCM30"/>
    <mergeCell ref="JYW30:JZC30"/>
    <mergeCell ref="JZE30:JZK30"/>
    <mergeCell ref="JZM30:JZS30"/>
    <mergeCell ref="JZU30:KAA30"/>
    <mergeCell ref="KAC30:KAI30"/>
    <mergeCell ref="KAK30:KAQ30"/>
    <mergeCell ref="KIC30:KII30"/>
    <mergeCell ref="KIK30:KIQ30"/>
    <mergeCell ref="KIS30:KIY30"/>
    <mergeCell ref="KJA30:KJG30"/>
    <mergeCell ref="KJI30:KJO30"/>
    <mergeCell ref="KJQ30:KJW30"/>
    <mergeCell ref="KGG30:KGM30"/>
    <mergeCell ref="KGO30:KGU30"/>
    <mergeCell ref="KGW30:KHC30"/>
    <mergeCell ref="KHE30:KHK30"/>
    <mergeCell ref="KHM30:KHS30"/>
    <mergeCell ref="KHU30:KIA30"/>
    <mergeCell ref="KEK30:KEQ30"/>
    <mergeCell ref="KES30:KEY30"/>
    <mergeCell ref="KFA30:KFG30"/>
    <mergeCell ref="KFI30:KFO30"/>
    <mergeCell ref="KFQ30:KFW30"/>
    <mergeCell ref="KFY30:KGE30"/>
    <mergeCell ref="KNQ30:KNW30"/>
    <mergeCell ref="KNY30:KOE30"/>
    <mergeCell ref="KOG30:KOM30"/>
    <mergeCell ref="KOO30:KOU30"/>
    <mergeCell ref="KOW30:KPC30"/>
    <mergeCell ref="KPE30:KPK30"/>
    <mergeCell ref="KLU30:KMA30"/>
    <mergeCell ref="KMC30:KMI30"/>
    <mergeCell ref="KMK30:KMQ30"/>
    <mergeCell ref="KMS30:KMY30"/>
    <mergeCell ref="KNA30:KNG30"/>
    <mergeCell ref="KNI30:KNO30"/>
    <mergeCell ref="KJY30:KKE30"/>
    <mergeCell ref="KKG30:KKM30"/>
    <mergeCell ref="KKO30:KKU30"/>
    <mergeCell ref="KKW30:KLC30"/>
    <mergeCell ref="KLE30:KLK30"/>
    <mergeCell ref="KLM30:KLS30"/>
    <mergeCell ref="KTE30:KTK30"/>
    <mergeCell ref="KTM30:KTS30"/>
    <mergeCell ref="KTU30:KUA30"/>
    <mergeCell ref="KUC30:KUI30"/>
    <mergeCell ref="KUK30:KUQ30"/>
    <mergeCell ref="KUS30:KUY30"/>
    <mergeCell ref="KRI30:KRO30"/>
    <mergeCell ref="KRQ30:KRW30"/>
    <mergeCell ref="KRY30:KSE30"/>
    <mergeCell ref="KSG30:KSM30"/>
    <mergeCell ref="KSO30:KSU30"/>
    <mergeCell ref="KSW30:KTC30"/>
    <mergeCell ref="KPM30:KPS30"/>
    <mergeCell ref="KPU30:KQA30"/>
    <mergeCell ref="KQC30:KQI30"/>
    <mergeCell ref="KQK30:KQQ30"/>
    <mergeCell ref="KQS30:KQY30"/>
    <mergeCell ref="KRA30:KRG30"/>
    <mergeCell ref="KYS30:KYY30"/>
    <mergeCell ref="KZA30:KZG30"/>
    <mergeCell ref="KZI30:KZO30"/>
    <mergeCell ref="KZQ30:KZW30"/>
    <mergeCell ref="KZY30:LAE30"/>
    <mergeCell ref="LAG30:LAM30"/>
    <mergeCell ref="KWW30:KXC30"/>
    <mergeCell ref="KXE30:KXK30"/>
    <mergeCell ref="KXM30:KXS30"/>
    <mergeCell ref="KXU30:KYA30"/>
    <mergeCell ref="KYC30:KYI30"/>
    <mergeCell ref="KYK30:KYQ30"/>
    <mergeCell ref="KVA30:KVG30"/>
    <mergeCell ref="KVI30:KVO30"/>
    <mergeCell ref="KVQ30:KVW30"/>
    <mergeCell ref="KVY30:KWE30"/>
    <mergeCell ref="KWG30:KWM30"/>
    <mergeCell ref="KWO30:KWU30"/>
    <mergeCell ref="LEG30:LEM30"/>
    <mergeCell ref="LEO30:LEU30"/>
    <mergeCell ref="LEW30:LFC30"/>
    <mergeCell ref="LFE30:LFK30"/>
    <mergeCell ref="LFM30:LFS30"/>
    <mergeCell ref="LFU30:LGA30"/>
    <mergeCell ref="LCK30:LCQ30"/>
    <mergeCell ref="LCS30:LCY30"/>
    <mergeCell ref="LDA30:LDG30"/>
    <mergeCell ref="LDI30:LDO30"/>
    <mergeCell ref="LDQ30:LDW30"/>
    <mergeCell ref="LDY30:LEE30"/>
    <mergeCell ref="LAO30:LAU30"/>
    <mergeCell ref="LAW30:LBC30"/>
    <mergeCell ref="LBE30:LBK30"/>
    <mergeCell ref="LBM30:LBS30"/>
    <mergeCell ref="LBU30:LCA30"/>
    <mergeCell ref="LCC30:LCI30"/>
    <mergeCell ref="LJU30:LKA30"/>
    <mergeCell ref="LKC30:LKI30"/>
    <mergeCell ref="LKK30:LKQ30"/>
    <mergeCell ref="LKS30:LKY30"/>
    <mergeCell ref="LLA30:LLG30"/>
    <mergeCell ref="LLI30:LLO30"/>
    <mergeCell ref="LHY30:LIE30"/>
    <mergeCell ref="LIG30:LIM30"/>
    <mergeCell ref="LIO30:LIU30"/>
    <mergeCell ref="LIW30:LJC30"/>
    <mergeCell ref="LJE30:LJK30"/>
    <mergeCell ref="LJM30:LJS30"/>
    <mergeCell ref="LGC30:LGI30"/>
    <mergeCell ref="LGK30:LGQ30"/>
    <mergeCell ref="LGS30:LGY30"/>
    <mergeCell ref="LHA30:LHG30"/>
    <mergeCell ref="LHI30:LHO30"/>
    <mergeCell ref="LHQ30:LHW30"/>
    <mergeCell ref="LPI30:LPO30"/>
    <mergeCell ref="LPQ30:LPW30"/>
    <mergeCell ref="LPY30:LQE30"/>
    <mergeCell ref="LQG30:LQM30"/>
    <mergeCell ref="LQO30:LQU30"/>
    <mergeCell ref="LQW30:LRC30"/>
    <mergeCell ref="LNM30:LNS30"/>
    <mergeCell ref="LNU30:LOA30"/>
    <mergeCell ref="LOC30:LOI30"/>
    <mergeCell ref="LOK30:LOQ30"/>
    <mergeCell ref="LOS30:LOY30"/>
    <mergeCell ref="LPA30:LPG30"/>
    <mergeCell ref="LLQ30:LLW30"/>
    <mergeCell ref="LLY30:LME30"/>
    <mergeCell ref="LMG30:LMM30"/>
    <mergeCell ref="LMO30:LMU30"/>
    <mergeCell ref="LMW30:LNC30"/>
    <mergeCell ref="LNE30:LNK30"/>
    <mergeCell ref="LUW30:LVC30"/>
    <mergeCell ref="LVE30:LVK30"/>
    <mergeCell ref="LVM30:LVS30"/>
    <mergeCell ref="LVU30:LWA30"/>
    <mergeCell ref="LWC30:LWI30"/>
    <mergeCell ref="LWK30:LWQ30"/>
    <mergeCell ref="LTA30:LTG30"/>
    <mergeCell ref="LTI30:LTO30"/>
    <mergeCell ref="LTQ30:LTW30"/>
    <mergeCell ref="LTY30:LUE30"/>
    <mergeCell ref="LUG30:LUM30"/>
    <mergeCell ref="LUO30:LUU30"/>
    <mergeCell ref="LRE30:LRK30"/>
    <mergeCell ref="LRM30:LRS30"/>
    <mergeCell ref="LRU30:LSA30"/>
    <mergeCell ref="LSC30:LSI30"/>
    <mergeCell ref="LSK30:LSQ30"/>
    <mergeCell ref="LSS30:LSY30"/>
    <mergeCell ref="MAK30:MAQ30"/>
    <mergeCell ref="MAS30:MAY30"/>
    <mergeCell ref="MBA30:MBG30"/>
    <mergeCell ref="MBI30:MBO30"/>
    <mergeCell ref="MBQ30:MBW30"/>
    <mergeCell ref="MBY30:MCE30"/>
    <mergeCell ref="LYO30:LYU30"/>
    <mergeCell ref="LYW30:LZC30"/>
    <mergeCell ref="LZE30:LZK30"/>
    <mergeCell ref="LZM30:LZS30"/>
    <mergeCell ref="LZU30:MAA30"/>
    <mergeCell ref="MAC30:MAI30"/>
    <mergeCell ref="LWS30:LWY30"/>
    <mergeCell ref="LXA30:LXG30"/>
    <mergeCell ref="LXI30:LXO30"/>
    <mergeCell ref="LXQ30:LXW30"/>
    <mergeCell ref="LXY30:LYE30"/>
    <mergeCell ref="LYG30:LYM30"/>
    <mergeCell ref="MFY30:MGE30"/>
    <mergeCell ref="MGG30:MGM30"/>
    <mergeCell ref="MGO30:MGU30"/>
    <mergeCell ref="MGW30:MHC30"/>
    <mergeCell ref="MHE30:MHK30"/>
    <mergeCell ref="MHM30:MHS30"/>
    <mergeCell ref="MEC30:MEI30"/>
    <mergeCell ref="MEK30:MEQ30"/>
    <mergeCell ref="MES30:MEY30"/>
    <mergeCell ref="MFA30:MFG30"/>
    <mergeCell ref="MFI30:MFO30"/>
    <mergeCell ref="MFQ30:MFW30"/>
    <mergeCell ref="MCG30:MCM30"/>
    <mergeCell ref="MCO30:MCU30"/>
    <mergeCell ref="MCW30:MDC30"/>
    <mergeCell ref="MDE30:MDK30"/>
    <mergeCell ref="MDM30:MDS30"/>
    <mergeCell ref="MDU30:MEA30"/>
    <mergeCell ref="MLM30:MLS30"/>
    <mergeCell ref="MLU30:MMA30"/>
    <mergeCell ref="MMC30:MMI30"/>
    <mergeCell ref="MMK30:MMQ30"/>
    <mergeCell ref="MMS30:MMY30"/>
    <mergeCell ref="MNA30:MNG30"/>
    <mergeCell ref="MJQ30:MJW30"/>
    <mergeCell ref="MJY30:MKE30"/>
    <mergeCell ref="MKG30:MKM30"/>
    <mergeCell ref="MKO30:MKU30"/>
    <mergeCell ref="MKW30:MLC30"/>
    <mergeCell ref="MLE30:MLK30"/>
    <mergeCell ref="MHU30:MIA30"/>
    <mergeCell ref="MIC30:MII30"/>
    <mergeCell ref="MIK30:MIQ30"/>
    <mergeCell ref="MIS30:MIY30"/>
    <mergeCell ref="MJA30:MJG30"/>
    <mergeCell ref="MJI30:MJO30"/>
    <mergeCell ref="MRA30:MRG30"/>
    <mergeCell ref="MRI30:MRO30"/>
    <mergeCell ref="MRQ30:MRW30"/>
    <mergeCell ref="MRY30:MSE30"/>
    <mergeCell ref="MSG30:MSM30"/>
    <mergeCell ref="MSO30:MSU30"/>
    <mergeCell ref="MPE30:MPK30"/>
    <mergeCell ref="MPM30:MPS30"/>
    <mergeCell ref="MPU30:MQA30"/>
    <mergeCell ref="MQC30:MQI30"/>
    <mergeCell ref="MQK30:MQQ30"/>
    <mergeCell ref="MQS30:MQY30"/>
    <mergeCell ref="MNI30:MNO30"/>
    <mergeCell ref="MNQ30:MNW30"/>
    <mergeCell ref="MNY30:MOE30"/>
    <mergeCell ref="MOG30:MOM30"/>
    <mergeCell ref="MOO30:MOU30"/>
    <mergeCell ref="MOW30:MPC30"/>
    <mergeCell ref="MWO30:MWU30"/>
    <mergeCell ref="MWW30:MXC30"/>
    <mergeCell ref="MXE30:MXK30"/>
    <mergeCell ref="MXM30:MXS30"/>
    <mergeCell ref="MXU30:MYA30"/>
    <mergeCell ref="MYC30:MYI30"/>
    <mergeCell ref="MUS30:MUY30"/>
    <mergeCell ref="MVA30:MVG30"/>
    <mergeCell ref="MVI30:MVO30"/>
    <mergeCell ref="MVQ30:MVW30"/>
    <mergeCell ref="MVY30:MWE30"/>
    <mergeCell ref="MWG30:MWM30"/>
    <mergeCell ref="MSW30:MTC30"/>
    <mergeCell ref="MTE30:MTK30"/>
    <mergeCell ref="MTM30:MTS30"/>
    <mergeCell ref="MTU30:MUA30"/>
    <mergeCell ref="MUC30:MUI30"/>
    <mergeCell ref="MUK30:MUQ30"/>
    <mergeCell ref="NCC30:NCI30"/>
    <mergeCell ref="NCK30:NCQ30"/>
    <mergeCell ref="NCS30:NCY30"/>
    <mergeCell ref="NDA30:NDG30"/>
    <mergeCell ref="NDI30:NDO30"/>
    <mergeCell ref="NDQ30:NDW30"/>
    <mergeCell ref="NAG30:NAM30"/>
    <mergeCell ref="NAO30:NAU30"/>
    <mergeCell ref="NAW30:NBC30"/>
    <mergeCell ref="NBE30:NBK30"/>
    <mergeCell ref="NBM30:NBS30"/>
    <mergeCell ref="NBU30:NCA30"/>
    <mergeCell ref="MYK30:MYQ30"/>
    <mergeCell ref="MYS30:MYY30"/>
    <mergeCell ref="MZA30:MZG30"/>
    <mergeCell ref="MZI30:MZO30"/>
    <mergeCell ref="MZQ30:MZW30"/>
    <mergeCell ref="MZY30:NAE30"/>
    <mergeCell ref="NHQ30:NHW30"/>
    <mergeCell ref="NHY30:NIE30"/>
    <mergeCell ref="NIG30:NIM30"/>
    <mergeCell ref="NIO30:NIU30"/>
    <mergeCell ref="NIW30:NJC30"/>
    <mergeCell ref="NJE30:NJK30"/>
    <mergeCell ref="NFU30:NGA30"/>
    <mergeCell ref="NGC30:NGI30"/>
    <mergeCell ref="NGK30:NGQ30"/>
    <mergeCell ref="NGS30:NGY30"/>
    <mergeCell ref="NHA30:NHG30"/>
    <mergeCell ref="NHI30:NHO30"/>
    <mergeCell ref="NDY30:NEE30"/>
    <mergeCell ref="NEG30:NEM30"/>
    <mergeCell ref="NEO30:NEU30"/>
    <mergeCell ref="NEW30:NFC30"/>
    <mergeCell ref="NFE30:NFK30"/>
    <mergeCell ref="NFM30:NFS30"/>
    <mergeCell ref="NNE30:NNK30"/>
    <mergeCell ref="NNM30:NNS30"/>
    <mergeCell ref="NNU30:NOA30"/>
    <mergeCell ref="NOC30:NOI30"/>
    <mergeCell ref="NOK30:NOQ30"/>
    <mergeCell ref="NOS30:NOY30"/>
    <mergeCell ref="NLI30:NLO30"/>
    <mergeCell ref="NLQ30:NLW30"/>
    <mergeCell ref="NLY30:NME30"/>
    <mergeCell ref="NMG30:NMM30"/>
    <mergeCell ref="NMO30:NMU30"/>
    <mergeCell ref="NMW30:NNC30"/>
    <mergeCell ref="NJM30:NJS30"/>
    <mergeCell ref="NJU30:NKA30"/>
    <mergeCell ref="NKC30:NKI30"/>
    <mergeCell ref="NKK30:NKQ30"/>
    <mergeCell ref="NKS30:NKY30"/>
    <mergeCell ref="NLA30:NLG30"/>
    <mergeCell ref="NSS30:NSY30"/>
    <mergeCell ref="NTA30:NTG30"/>
    <mergeCell ref="NTI30:NTO30"/>
    <mergeCell ref="NTQ30:NTW30"/>
    <mergeCell ref="NTY30:NUE30"/>
    <mergeCell ref="NUG30:NUM30"/>
    <mergeCell ref="NQW30:NRC30"/>
    <mergeCell ref="NRE30:NRK30"/>
    <mergeCell ref="NRM30:NRS30"/>
    <mergeCell ref="NRU30:NSA30"/>
    <mergeCell ref="NSC30:NSI30"/>
    <mergeCell ref="NSK30:NSQ30"/>
    <mergeCell ref="NPA30:NPG30"/>
    <mergeCell ref="NPI30:NPO30"/>
    <mergeCell ref="NPQ30:NPW30"/>
    <mergeCell ref="NPY30:NQE30"/>
    <mergeCell ref="NQG30:NQM30"/>
    <mergeCell ref="NQO30:NQU30"/>
    <mergeCell ref="NYG30:NYM30"/>
    <mergeCell ref="NYO30:NYU30"/>
    <mergeCell ref="NYW30:NZC30"/>
    <mergeCell ref="NZE30:NZK30"/>
    <mergeCell ref="NZM30:NZS30"/>
    <mergeCell ref="NZU30:OAA30"/>
    <mergeCell ref="NWK30:NWQ30"/>
    <mergeCell ref="NWS30:NWY30"/>
    <mergeCell ref="NXA30:NXG30"/>
    <mergeCell ref="NXI30:NXO30"/>
    <mergeCell ref="NXQ30:NXW30"/>
    <mergeCell ref="NXY30:NYE30"/>
    <mergeCell ref="NUO30:NUU30"/>
    <mergeCell ref="NUW30:NVC30"/>
    <mergeCell ref="NVE30:NVK30"/>
    <mergeCell ref="NVM30:NVS30"/>
    <mergeCell ref="NVU30:NWA30"/>
    <mergeCell ref="NWC30:NWI30"/>
    <mergeCell ref="ODU30:OEA30"/>
    <mergeCell ref="OEC30:OEI30"/>
    <mergeCell ref="OEK30:OEQ30"/>
    <mergeCell ref="OES30:OEY30"/>
    <mergeCell ref="OFA30:OFG30"/>
    <mergeCell ref="OFI30:OFO30"/>
    <mergeCell ref="OBY30:OCE30"/>
    <mergeCell ref="OCG30:OCM30"/>
    <mergeCell ref="OCO30:OCU30"/>
    <mergeCell ref="OCW30:ODC30"/>
    <mergeCell ref="ODE30:ODK30"/>
    <mergeCell ref="ODM30:ODS30"/>
    <mergeCell ref="OAC30:OAI30"/>
    <mergeCell ref="OAK30:OAQ30"/>
    <mergeCell ref="OAS30:OAY30"/>
    <mergeCell ref="OBA30:OBG30"/>
    <mergeCell ref="OBI30:OBO30"/>
    <mergeCell ref="OBQ30:OBW30"/>
    <mergeCell ref="OJI30:OJO30"/>
    <mergeCell ref="OJQ30:OJW30"/>
    <mergeCell ref="OJY30:OKE30"/>
    <mergeCell ref="OKG30:OKM30"/>
    <mergeCell ref="OKO30:OKU30"/>
    <mergeCell ref="OKW30:OLC30"/>
    <mergeCell ref="OHM30:OHS30"/>
    <mergeCell ref="OHU30:OIA30"/>
    <mergeCell ref="OIC30:OII30"/>
    <mergeCell ref="OIK30:OIQ30"/>
    <mergeCell ref="OIS30:OIY30"/>
    <mergeCell ref="OJA30:OJG30"/>
    <mergeCell ref="OFQ30:OFW30"/>
    <mergeCell ref="OFY30:OGE30"/>
    <mergeCell ref="OGG30:OGM30"/>
    <mergeCell ref="OGO30:OGU30"/>
    <mergeCell ref="OGW30:OHC30"/>
    <mergeCell ref="OHE30:OHK30"/>
    <mergeCell ref="OOW30:OPC30"/>
    <mergeCell ref="OPE30:OPK30"/>
    <mergeCell ref="OPM30:OPS30"/>
    <mergeCell ref="OPU30:OQA30"/>
    <mergeCell ref="OQC30:OQI30"/>
    <mergeCell ref="OQK30:OQQ30"/>
    <mergeCell ref="ONA30:ONG30"/>
    <mergeCell ref="ONI30:ONO30"/>
    <mergeCell ref="ONQ30:ONW30"/>
    <mergeCell ref="ONY30:OOE30"/>
    <mergeCell ref="OOG30:OOM30"/>
    <mergeCell ref="OOO30:OOU30"/>
    <mergeCell ref="OLE30:OLK30"/>
    <mergeCell ref="OLM30:OLS30"/>
    <mergeCell ref="OLU30:OMA30"/>
    <mergeCell ref="OMC30:OMI30"/>
    <mergeCell ref="OMK30:OMQ30"/>
    <mergeCell ref="OMS30:OMY30"/>
    <mergeCell ref="OUK30:OUQ30"/>
    <mergeCell ref="OUS30:OUY30"/>
    <mergeCell ref="OVA30:OVG30"/>
    <mergeCell ref="OVI30:OVO30"/>
    <mergeCell ref="OVQ30:OVW30"/>
    <mergeCell ref="OVY30:OWE30"/>
    <mergeCell ref="OSO30:OSU30"/>
    <mergeCell ref="OSW30:OTC30"/>
    <mergeCell ref="OTE30:OTK30"/>
    <mergeCell ref="OTM30:OTS30"/>
    <mergeCell ref="OTU30:OUA30"/>
    <mergeCell ref="OUC30:OUI30"/>
    <mergeCell ref="OQS30:OQY30"/>
    <mergeCell ref="ORA30:ORG30"/>
    <mergeCell ref="ORI30:ORO30"/>
    <mergeCell ref="ORQ30:ORW30"/>
    <mergeCell ref="ORY30:OSE30"/>
    <mergeCell ref="OSG30:OSM30"/>
    <mergeCell ref="OZY30:PAE30"/>
    <mergeCell ref="PAG30:PAM30"/>
    <mergeCell ref="PAO30:PAU30"/>
    <mergeCell ref="PAW30:PBC30"/>
    <mergeCell ref="PBE30:PBK30"/>
    <mergeCell ref="PBM30:PBS30"/>
    <mergeCell ref="OYC30:OYI30"/>
    <mergeCell ref="OYK30:OYQ30"/>
    <mergeCell ref="OYS30:OYY30"/>
    <mergeCell ref="OZA30:OZG30"/>
    <mergeCell ref="OZI30:OZO30"/>
    <mergeCell ref="OZQ30:OZW30"/>
    <mergeCell ref="OWG30:OWM30"/>
    <mergeCell ref="OWO30:OWU30"/>
    <mergeCell ref="OWW30:OXC30"/>
    <mergeCell ref="OXE30:OXK30"/>
    <mergeCell ref="OXM30:OXS30"/>
    <mergeCell ref="OXU30:OYA30"/>
    <mergeCell ref="PFM30:PFS30"/>
    <mergeCell ref="PFU30:PGA30"/>
    <mergeCell ref="PGC30:PGI30"/>
    <mergeCell ref="PGK30:PGQ30"/>
    <mergeCell ref="PGS30:PGY30"/>
    <mergeCell ref="PHA30:PHG30"/>
    <mergeCell ref="PDQ30:PDW30"/>
    <mergeCell ref="PDY30:PEE30"/>
    <mergeCell ref="PEG30:PEM30"/>
    <mergeCell ref="PEO30:PEU30"/>
    <mergeCell ref="PEW30:PFC30"/>
    <mergeCell ref="PFE30:PFK30"/>
    <mergeCell ref="PBU30:PCA30"/>
    <mergeCell ref="PCC30:PCI30"/>
    <mergeCell ref="PCK30:PCQ30"/>
    <mergeCell ref="PCS30:PCY30"/>
    <mergeCell ref="PDA30:PDG30"/>
    <mergeCell ref="PDI30:PDO30"/>
    <mergeCell ref="PLA30:PLG30"/>
    <mergeCell ref="PLI30:PLO30"/>
    <mergeCell ref="PLQ30:PLW30"/>
    <mergeCell ref="PLY30:PME30"/>
    <mergeCell ref="PMG30:PMM30"/>
    <mergeCell ref="PMO30:PMU30"/>
    <mergeCell ref="PJE30:PJK30"/>
    <mergeCell ref="PJM30:PJS30"/>
    <mergeCell ref="PJU30:PKA30"/>
    <mergeCell ref="PKC30:PKI30"/>
    <mergeCell ref="PKK30:PKQ30"/>
    <mergeCell ref="PKS30:PKY30"/>
    <mergeCell ref="PHI30:PHO30"/>
    <mergeCell ref="PHQ30:PHW30"/>
    <mergeCell ref="PHY30:PIE30"/>
    <mergeCell ref="PIG30:PIM30"/>
    <mergeCell ref="PIO30:PIU30"/>
    <mergeCell ref="PIW30:PJC30"/>
    <mergeCell ref="PQO30:PQU30"/>
    <mergeCell ref="PQW30:PRC30"/>
    <mergeCell ref="PRE30:PRK30"/>
    <mergeCell ref="PRM30:PRS30"/>
    <mergeCell ref="PRU30:PSA30"/>
    <mergeCell ref="PSC30:PSI30"/>
    <mergeCell ref="POS30:POY30"/>
    <mergeCell ref="PPA30:PPG30"/>
    <mergeCell ref="PPI30:PPO30"/>
    <mergeCell ref="PPQ30:PPW30"/>
    <mergeCell ref="PPY30:PQE30"/>
    <mergeCell ref="PQG30:PQM30"/>
    <mergeCell ref="PMW30:PNC30"/>
    <mergeCell ref="PNE30:PNK30"/>
    <mergeCell ref="PNM30:PNS30"/>
    <mergeCell ref="PNU30:POA30"/>
    <mergeCell ref="POC30:POI30"/>
    <mergeCell ref="POK30:POQ30"/>
    <mergeCell ref="PWC30:PWI30"/>
    <mergeCell ref="PWK30:PWQ30"/>
    <mergeCell ref="PWS30:PWY30"/>
    <mergeCell ref="PXA30:PXG30"/>
    <mergeCell ref="PXI30:PXO30"/>
    <mergeCell ref="PXQ30:PXW30"/>
    <mergeCell ref="PUG30:PUM30"/>
    <mergeCell ref="PUO30:PUU30"/>
    <mergeCell ref="PUW30:PVC30"/>
    <mergeCell ref="PVE30:PVK30"/>
    <mergeCell ref="PVM30:PVS30"/>
    <mergeCell ref="PVU30:PWA30"/>
    <mergeCell ref="PSK30:PSQ30"/>
    <mergeCell ref="PSS30:PSY30"/>
    <mergeCell ref="PTA30:PTG30"/>
    <mergeCell ref="PTI30:PTO30"/>
    <mergeCell ref="PTQ30:PTW30"/>
    <mergeCell ref="PTY30:PUE30"/>
    <mergeCell ref="QBQ30:QBW30"/>
    <mergeCell ref="QBY30:QCE30"/>
    <mergeCell ref="QCG30:QCM30"/>
    <mergeCell ref="QCO30:QCU30"/>
    <mergeCell ref="QCW30:QDC30"/>
    <mergeCell ref="QDE30:QDK30"/>
    <mergeCell ref="PZU30:QAA30"/>
    <mergeCell ref="QAC30:QAI30"/>
    <mergeCell ref="QAK30:QAQ30"/>
    <mergeCell ref="QAS30:QAY30"/>
    <mergeCell ref="QBA30:QBG30"/>
    <mergeCell ref="QBI30:QBO30"/>
    <mergeCell ref="PXY30:PYE30"/>
    <mergeCell ref="PYG30:PYM30"/>
    <mergeCell ref="PYO30:PYU30"/>
    <mergeCell ref="PYW30:PZC30"/>
    <mergeCell ref="PZE30:PZK30"/>
    <mergeCell ref="PZM30:PZS30"/>
    <mergeCell ref="QHE30:QHK30"/>
    <mergeCell ref="QHM30:QHS30"/>
    <mergeCell ref="QHU30:QIA30"/>
    <mergeCell ref="QIC30:QII30"/>
    <mergeCell ref="QIK30:QIQ30"/>
    <mergeCell ref="QIS30:QIY30"/>
    <mergeCell ref="QFI30:QFO30"/>
    <mergeCell ref="QFQ30:QFW30"/>
    <mergeCell ref="QFY30:QGE30"/>
    <mergeCell ref="QGG30:QGM30"/>
    <mergeCell ref="QGO30:QGU30"/>
    <mergeCell ref="QGW30:QHC30"/>
    <mergeCell ref="QDM30:QDS30"/>
    <mergeCell ref="QDU30:QEA30"/>
    <mergeCell ref="QEC30:QEI30"/>
    <mergeCell ref="QEK30:QEQ30"/>
    <mergeCell ref="QES30:QEY30"/>
    <mergeCell ref="QFA30:QFG30"/>
    <mergeCell ref="QMS30:QMY30"/>
    <mergeCell ref="QNA30:QNG30"/>
    <mergeCell ref="QNI30:QNO30"/>
    <mergeCell ref="QNQ30:QNW30"/>
    <mergeCell ref="QNY30:QOE30"/>
    <mergeCell ref="QOG30:QOM30"/>
    <mergeCell ref="QKW30:QLC30"/>
    <mergeCell ref="QLE30:QLK30"/>
    <mergeCell ref="QLM30:QLS30"/>
    <mergeCell ref="QLU30:QMA30"/>
    <mergeCell ref="QMC30:QMI30"/>
    <mergeCell ref="QMK30:QMQ30"/>
    <mergeCell ref="QJA30:QJG30"/>
    <mergeCell ref="QJI30:QJO30"/>
    <mergeCell ref="QJQ30:QJW30"/>
    <mergeCell ref="QJY30:QKE30"/>
    <mergeCell ref="QKG30:QKM30"/>
    <mergeCell ref="QKO30:QKU30"/>
    <mergeCell ref="QSG30:QSM30"/>
    <mergeCell ref="QSO30:QSU30"/>
    <mergeCell ref="QSW30:QTC30"/>
    <mergeCell ref="QTE30:QTK30"/>
    <mergeCell ref="QTM30:QTS30"/>
    <mergeCell ref="QTU30:QUA30"/>
    <mergeCell ref="QQK30:QQQ30"/>
    <mergeCell ref="QQS30:QQY30"/>
    <mergeCell ref="QRA30:QRG30"/>
    <mergeCell ref="QRI30:QRO30"/>
    <mergeCell ref="QRQ30:QRW30"/>
    <mergeCell ref="QRY30:QSE30"/>
    <mergeCell ref="QOO30:QOU30"/>
    <mergeCell ref="QOW30:QPC30"/>
    <mergeCell ref="QPE30:QPK30"/>
    <mergeCell ref="QPM30:QPS30"/>
    <mergeCell ref="QPU30:QQA30"/>
    <mergeCell ref="QQC30:QQI30"/>
    <mergeCell ref="QXU30:QYA30"/>
    <mergeCell ref="QYC30:QYI30"/>
    <mergeCell ref="QYK30:QYQ30"/>
    <mergeCell ref="QYS30:QYY30"/>
    <mergeCell ref="QZA30:QZG30"/>
    <mergeCell ref="QZI30:QZO30"/>
    <mergeCell ref="QVY30:QWE30"/>
    <mergeCell ref="QWG30:QWM30"/>
    <mergeCell ref="QWO30:QWU30"/>
    <mergeCell ref="QWW30:QXC30"/>
    <mergeCell ref="QXE30:QXK30"/>
    <mergeCell ref="QXM30:QXS30"/>
    <mergeCell ref="QUC30:QUI30"/>
    <mergeCell ref="QUK30:QUQ30"/>
    <mergeCell ref="QUS30:QUY30"/>
    <mergeCell ref="QVA30:QVG30"/>
    <mergeCell ref="QVI30:QVO30"/>
    <mergeCell ref="QVQ30:QVW30"/>
    <mergeCell ref="RDI30:RDO30"/>
    <mergeCell ref="RDQ30:RDW30"/>
    <mergeCell ref="RDY30:REE30"/>
    <mergeCell ref="REG30:REM30"/>
    <mergeCell ref="REO30:REU30"/>
    <mergeCell ref="REW30:RFC30"/>
    <mergeCell ref="RBM30:RBS30"/>
    <mergeCell ref="RBU30:RCA30"/>
    <mergeCell ref="RCC30:RCI30"/>
    <mergeCell ref="RCK30:RCQ30"/>
    <mergeCell ref="RCS30:RCY30"/>
    <mergeCell ref="RDA30:RDG30"/>
    <mergeCell ref="QZQ30:QZW30"/>
    <mergeCell ref="QZY30:RAE30"/>
    <mergeCell ref="RAG30:RAM30"/>
    <mergeCell ref="RAO30:RAU30"/>
    <mergeCell ref="RAW30:RBC30"/>
    <mergeCell ref="RBE30:RBK30"/>
    <mergeCell ref="RIW30:RJC30"/>
    <mergeCell ref="RJE30:RJK30"/>
    <mergeCell ref="RJM30:RJS30"/>
    <mergeCell ref="RJU30:RKA30"/>
    <mergeCell ref="RKC30:RKI30"/>
    <mergeCell ref="RKK30:RKQ30"/>
    <mergeCell ref="RHA30:RHG30"/>
    <mergeCell ref="RHI30:RHO30"/>
    <mergeCell ref="RHQ30:RHW30"/>
    <mergeCell ref="RHY30:RIE30"/>
    <mergeCell ref="RIG30:RIM30"/>
    <mergeCell ref="RIO30:RIU30"/>
    <mergeCell ref="RFE30:RFK30"/>
    <mergeCell ref="RFM30:RFS30"/>
    <mergeCell ref="RFU30:RGA30"/>
    <mergeCell ref="RGC30:RGI30"/>
    <mergeCell ref="RGK30:RGQ30"/>
    <mergeCell ref="RGS30:RGY30"/>
    <mergeCell ref="ROK30:ROQ30"/>
    <mergeCell ref="ROS30:ROY30"/>
    <mergeCell ref="RPA30:RPG30"/>
    <mergeCell ref="RPI30:RPO30"/>
    <mergeCell ref="RPQ30:RPW30"/>
    <mergeCell ref="RPY30:RQE30"/>
    <mergeCell ref="RMO30:RMU30"/>
    <mergeCell ref="RMW30:RNC30"/>
    <mergeCell ref="RNE30:RNK30"/>
    <mergeCell ref="RNM30:RNS30"/>
    <mergeCell ref="RNU30:ROA30"/>
    <mergeCell ref="ROC30:ROI30"/>
    <mergeCell ref="RKS30:RKY30"/>
    <mergeCell ref="RLA30:RLG30"/>
    <mergeCell ref="RLI30:RLO30"/>
    <mergeCell ref="RLQ30:RLW30"/>
    <mergeCell ref="RLY30:RME30"/>
    <mergeCell ref="RMG30:RMM30"/>
    <mergeCell ref="RTY30:RUE30"/>
    <mergeCell ref="RUG30:RUM30"/>
    <mergeCell ref="RUO30:RUU30"/>
    <mergeCell ref="RUW30:RVC30"/>
    <mergeCell ref="RVE30:RVK30"/>
    <mergeCell ref="RVM30:RVS30"/>
    <mergeCell ref="RSC30:RSI30"/>
    <mergeCell ref="RSK30:RSQ30"/>
    <mergeCell ref="RSS30:RSY30"/>
    <mergeCell ref="RTA30:RTG30"/>
    <mergeCell ref="RTI30:RTO30"/>
    <mergeCell ref="RTQ30:RTW30"/>
    <mergeCell ref="RQG30:RQM30"/>
    <mergeCell ref="RQO30:RQU30"/>
    <mergeCell ref="RQW30:RRC30"/>
    <mergeCell ref="RRE30:RRK30"/>
    <mergeCell ref="RRM30:RRS30"/>
    <mergeCell ref="RRU30:RSA30"/>
    <mergeCell ref="RZM30:RZS30"/>
    <mergeCell ref="RZU30:SAA30"/>
    <mergeCell ref="SAC30:SAI30"/>
    <mergeCell ref="SAK30:SAQ30"/>
    <mergeCell ref="SAS30:SAY30"/>
    <mergeCell ref="SBA30:SBG30"/>
    <mergeCell ref="RXQ30:RXW30"/>
    <mergeCell ref="RXY30:RYE30"/>
    <mergeCell ref="RYG30:RYM30"/>
    <mergeCell ref="RYO30:RYU30"/>
    <mergeCell ref="RYW30:RZC30"/>
    <mergeCell ref="RZE30:RZK30"/>
    <mergeCell ref="RVU30:RWA30"/>
    <mergeCell ref="RWC30:RWI30"/>
    <mergeCell ref="RWK30:RWQ30"/>
    <mergeCell ref="RWS30:RWY30"/>
    <mergeCell ref="RXA30:RXG30"/>
    <mergeCell ref="RXI30:RXO30"/>
    <mergeCell ref="SFA30:SFG30"/>
    <mergeCell ref="SFI30:SFO30"/>
    <mergeCell ref="SFQ30:SFW30"/>
    <mergeCell ref="SFY30:SGE30"/>
    <mergeCell ref="SGG30:SGM30"/>
    <mergeCell ref="SGO30:SGU30"/>
    <mergeCell ref="SDE30:SDK30"/>
    <mergeCell ref="SDM30:SDS30"/>
    <mergeCell ref="SDU30:SEA30"/>
    <mergeCell ref="SEC30:SEI30"/>
    <mergeCell ref="SEK30:SEQ30"/>
    <mergeCell ref="SES30:SEY30"/>
    <mergeCell ref="SBI30:SBO30"/>
    <mergeCell ref="SBQ30:SBW30"/>
    <mergeCell ref="SBY30:SCE30"/>
    <mergeCell ref="SCG30:SCM30"/>
    <mergeCell ref="SCO30:SCU30"/>
    <mergeCell ref="SCW30:SDC30"/>
    <mergeCell ref="SKO30:SKU30"/>
    <mergeCell ref="SKW30:SLC30"/>
    <mergeCell ref="SLE30:SLK30"/>
    <mergeCell ref="SLM30:SLS30"/>
    <mergeCell ref="SLU30:SMA30"/>
    <mergeCell ref="SMC30:SMI30"/>
    <mergeCell ref="SIS30:SIY30"/>
    <mergeCell ref="SJA30:SJG30"/>
    <mergeCell ref="SJI30:SJO30"/>
    <mergeCell ref="SJQ30:SJW30"/>
    <mergeCell ref="SJY30:SKE30"/>
    <mergeCell ref="SKG30:SKM30"/>
    <mergeCell ref="SGW30:SHC30"/>
    <mergeCell ref="SHE30:SHK30"/>
    <mergeCell ref="SHM30:SHS30"/>
    <mergeCell ref="SHU30:SIA30"/>
    <mergeCell ref="SIC30:SII30"/>
    <mergeCell ref="SIK30:SIQ30"/>
    <mergeCell ref="SQC30:SQI30"/>
    <mergeCell ref="SQK30:SQQ30"/>
    <mergeCell ref="SQS30:SQY30"/>
    <mergeCell ref="SRA30:SRG30"/>
    <mergeCell ref="SRI30:SRO30"/>
    <mergeCell ref="SRQ30:SRW30"/>
    <mergeCell ref="SOG30:SOM30"/>
    <mergeCell ref="SOO30:SOU30"/>
    <mergeCell ref="SOW30:SPC30"/>
    <mergeCell ref="SPE30:SPK30"/>
    <mergeCell ref="SPM30:SPS30"/>
    <mergeCell ref="SPU30:SQA30"/>
    <mergeCell ref="SMK30:SMQ30"/>
    <mergeCell ref="SMS30:SMY30"/>
    <mergeCell ref="SNA30:SNG30"/>
    <mergeCell ref="SNI30:SNO30"/>
    <mergeCell ref="SNQ30:SNW30"/>
    <mergeCell ref="SNY30:SOE30"/>
    <mergeCell ref="SVQ30:SVW30"/>
    <mergeCell ref="SVY30:SWE30"/>
    <mergeCell ref="SWG30:SWM30"/>
    <mergeCell ref="SWO30:SWU30"/>
    <mergeCell ref="SWW30:SXC30"/>
    <mergeCell ref="SXE30:SXK30"/>
    <mergeCell ref="STU30:SUA30"/>
    <mergeCell ref="SUC30:SUI30"/>
    <mergeCell ref="SUK30:SUQ30"/>
    <mergeCell ref="SUS30:SUY30"/>
    <mergeCell ref="SVA30:SVG30"/>
    <mergeCell ref="SVI30:SVO30"/>
    <mergeCell ref="SRY30:SSE30"/>
    <mergeCell ref="SSG30:SSM30"/>
    <mergeCell ref="SSO30:SSU30"/>
    <mergeCell ref="SSW30:STC30"/>
    <mergeCell ref="STE30:STK30"/>
    <mergeCell ref="STM30:STS30"/>
    <mergeCell ref="TBE30:TBK30"/>
    <mergeCell ref="TBM30:TBS30"/>
    <mergeCell ref="TBU30:TCA30"/>
    <mergeCell ref="TCC30:TCI30"/>
    <mergeCell ref="TCK30:TCQ30"/>
    <mergeCell ref="TCS30:TCY30"/>
    <mergeCell ref="SZI30:SZO30"/>
    <mergeCell ref="SZQ30:SZW30"/>
    <mergeCell ref="SZY30:TAE30"/>
    <mergeCell ref="TAG30:TAM30"/>
    <mergeCell ref="TAO30:TAU30"/>
    <mergeCell ref="TAW30:TBC30"/>
    <mergeCell ref="SXM30:SXS30"/>
    <mergeCell ref="SXU30:SYA30"/>
    <mergeCell ref="SYC30:SYI30"/>
    <mergeCell ref="SYK30:SYQ30"/>
    <mergeCell ref="SYS30:SYY30"/>
    <mergeCell ref="SZA30:SZG30"/>
    <mergeCell ref="TGS30:TGY30"/>
    <mergeCell ref="THA30:THG30"/>
    <mergeCell ref="THI30:THO30"/>
    <mergeCell ref="THQ30:THW30"/>
    <mergeCell ref="THY30:TIE30"/>
    <mergeCell ref="TIG30:TIM30"/>
    <mergeCell ref="TEW30:TFC30"/>
    <mergeCell ref="TFE30:TFK30"/>
    <mergeCell ref="TFM30:TFS30"/>
    <mergeCell ref="TFU30:TGA30"/>
    <mergeCell ref="TGC30:TGI30"/>
    <mergeCell ref="TGK30:TGQ30"/>
    <mergeCell ref="TDA30:TDG30"/>
    <mergeCell ref="TDI30:TDO30"/>
    <mergeCell ref="TDQ30:TDW30"/>
    <mergeCell ref="TDY30:TEE30"/>
    <mergeCell ref="TEG30:TEM30"/>
    <mergeCell ref="TEO30:TEU30"/>
    <mergeCell ref="TMG30:TMM30"/>
    <mergeCell ref="TMO30:TMU30"/>
    <mergeCell ref="TMW30:TNC30"/>
    <mergeCell ref="TNE30:TNK30"/>
    <mergeCell ref="TNM30:TNS30"/>
    <mergeCell ref="TNU30:TOA30"/>
    <mergeCell ref="TKK30:TKQ30"/>
    <mergeCell ref="TKS30:TKY30"/>
    <mergeCell ref="TLA30:TLG30"/>
    <mergeCell ref="TLI30:TLO30"/>
    <mergeCell ref="TLQ30:TLW30"/>
    <mergeCell ref="TLY30:TME30"/>
    <mergeCell ref="TIO30:TIU30"/>
    <mergeCell ref="TIW30:TJC30"/>
    <mergeCell ref="TJE30:TJK30"/>
    <mergeCell ref="TJM30:TJS30"/>
    <mergeCell ref="TJU30:TKA30"/>
    <mergeCell ref="TKC30:TKI30"/>
    <mergeCell ref="TRU30:TSA30"/>
    <mergeCell ref="TSC30:TSI30"/>
    <mergeCell ref="TSK30:TSQ30"/>
    <mergeCell ref="TSS30:TSY30"/>
    <mergeCell ref="TTA30:TTG30"/>
    <mergeCell ref="TTI30:TTO30"/>
    <mergeCell ref="TPY30:TQE30"/>
    <mergeCell ref="TQG30:TQM30"/>
    <mergeCell ref="TQO30:TQU30"/>
    <mergeCell ref="TQW30:TRC30"/>
    <mergeCell ref="TRE30:TRK30"/>
    <mergeCell ref="TRM30:TRS30"/>
    <mergeCell ref="TOC30:TOI30"/>
    <mergeCell ref="TOK30:TOQ30"/>
    <mergeCell ref="TOS30:TOY30"/>
    <mergeCell ref="TPA30:TPG30"/>
    <mergeCell ref="TPI30:TPO30"/>
    <mergeCell ref="TPQ30:TPW30"/>
    <mergeCell ref="TXI30:TXO30"/>
    <mergeCell ref="TXQ30:TXW30"/>
    <mergeCell ref="TXY30:TYE30"/>
    <mergeCell ref="TYG30:TYM30"/>
    <mergeCell ref="TYO30:TYU30"/>
    <mergeCell ref="TYW30:TZC30"/>
    <mergeCell ref="TVM30:TVS30"/>
    <mergeCell ref="TVU30:TWA30"/>
    <mergeCell ref="TWC30:TWI30"/>
    <mergeCell ref="TWK30:TWQ30"/>
    <mergeCell ref="TWS30:TWY30"/>
    <mergeCell ref="TXA30:TXG30"/>
    <mergeCell ref="TTQ30:TTW30"/>
    <mergeCell ref="TTY30:TUE30"/>
    <mergeCell ref="TUG30:TUM30"/>
    <mergeCell ref="TUO30:TUU30"/>
    <mergeCell ref="TUW30:TVC30"/>
    <mergeCell ref="TVE30:TVK30"/>
    <mergeCell ref="UCW30:UDC30"/>
    <mergeCell ref="UDE30:UDK30"/>
    <mergeCell ref="UDM30:UDS30"/>
    <mergeCell ref="UDU30:UEA30"/>
    <mergeCell ref="UEC30:UEI30"/>
    <mergeCell ref="UEK30:UEQ30"/>
    <mergeCell ref="UBA30:UBG30"/>
    <mergeCell ref="UBI30:UBO30"/>
    <mergeCell ref="UBQ30:UBW30"/>
    <mergeCell ref="UBY30:UCE30"/>
    <mergeCell ref="UCG30:UCM30"/>
    <mergeCell ref="UCO30:UCU30"/>
    <mergeCell ref="TZE30:TZK30"/>
    <mergeCell ref="TZM30:TZS30"/>
    <mergeCell ref="TZU30:UAA30"/>
    <mergeCell ref="UAC30:UAI30"/>
    <mergeCell ref="UAK30:UAQ30"/>
    <mergeCell ref="UAS30:UAY30"/>
    <mergeCell ref="UIK30:UIQ30"/>
    <mergeCell ref="UIS30:UIY30"/>
    <mergeCell ref="UJA30:UJG30"/>
    <mergeCell ref="UJI30:UJO30"/>
    <mergeCell ref="UJQ30:UJW30"/>
    <mergeCell ref="UJY30:UKE30"/>
    <mergeCell ref="UGO30:UGU30"/>
    <mergeCell ref="UGW30:UHC30"/>
    <mergeCell ref="UHE30:UHK30"/>
    <mergeCell ref="UHM30:UHS30"/>
    <mergeCell ref="UHU30:UIA30"/>
    <mergeCell ref="UIC30:UII30"/>
    <mergeCell ref="UES30:UEY30"/>
    <mergeCell ref="UFA30:UFG30"/>
    <mergeCell ref="UFI30:UFO30"/>
    <mergeCell ref="UFQ30:UFW30"/>
    <mergeCell ref="UFY30:UGE30"/>
    <mergeCell ref="UGG30:UGM30"/>
    <mergeCell ref="UNY30:UOE30"/>
    <mergeCell ref="UOG30:UOM30"/>
    <mergeCell ref="UOO30:UOU30"/>
    <mergeCell ref="UOW30:UPC30"/>
    <mergeCell ref="UPE30:UPK30"/>
    <mergeCell ref="UPM30:UPS30"/>
    <mergeCell ref="UMC30:UMI30"/>
    <mergeCell ref="UMK30:UMQ30"/>
    <mergeCell ref="UMS30:UMY30"/>
    <mergeCell ref="UNA30:UNG30"/>
    <mergeCell ref="UNI30:UNO30"/>
    <mergeCell ref="UNQ30:UNW30"/>
    <mergeCell ref="UKG30:UKM30"/>
    <mergeCell ref="UKO30:UKU30"/>
    <mergeCell ref="UKW30:ULC30"/>
    <mergeCell ref="ULE30:ULK30"/>
    <mergeCell ref="ULM30:ULS30"/>
    <mergeCell ref="ULU30:UMA30"/>
    <mergeCell ref="UTM30:UTS30"/>
    <mergeCell ref="UTU30:UUA30"/>
    <mergeCell ref="UUC30:UUI30"/>
    <mergeCell ref="UUK30:UUQ30"/>
    <mergeCell ref="UUS30:UUY30"/>
    <mergeCell ref="UVA30:UVG30"/>
    <mergeCell ref="URQ30:URW30"/>
    <mergeCell ref="URY30:USE30"/>
    <mergeCell ref="USG30:USM30"/>
    <mergeCell ref="USO30:USU30"/>
    <mergeCell ref="USW30:UTC30"/>
    <mergeCell ref="UTE30:UTK30"/>
    <mergeCell ref="UPU30:UQA30"/>
    <mergeCell ref="UQC30:UQI30"/>
    <mergeCell ref="UQK30:UQQ30"/>
    <mergeCell ref="UQS30:UQY30"/>
    <mergeCell ref="URA30:URG30"/>
    <mergeCell ref="URI30:URO30"/>
    <mergeCell ref="UZA30:UZG30"/>
    <mergeCell ref="UZI30:UZO30"/>
    <mergeCell ref="UZQ30:UZW30"/>
    <mergeCell ref="UZY30:VAE30"/>
    <mergeCell ref="VAG30:VAM30"/>
    <mergeCell ref="VAO30:VAU30"/>
    <mergeCell ref="UXE30:UXK30"/>
    <mergeCell ref="UXM30:UXS30"/>
    <mergeCell ref="UXU30:UYA30"/>
    <mergeCell ref="UYC30:UYI30"/>
    <mergeCell ref="UYK30:UYQ30"/>
    <mergeCell ref="UYS30:UYY30"/>
    <mergeCell ref="UVI30:UVO30"/>
    <mergeCell ref="UVQ30:UVW30"/>
    <mergeCell ref="UVY30:UWE30"/>
    <mergeCell ref="UWG30:UWM30"/>
    <mergeCell ref="UWO30:UWU30"/>
    <mergeCell ref="UWW30:UXC30"/>
    <mergeCell ref="VEO30:VEU30"/>
    <mergeCell ref="VEW30:VFC30"/>
    <mergeCell ref="VFE30:VFK30"/>
    <mergeCell ref="VFM30:VFS30"/>
    <mergeCell ref="VFU30:VGA30"/>
    <mergeCell ref="VGC30:VGI30"/>
    <mergeCell ref="VCS30:VCY30"/>
    <mergeCell ref="VDA30:VDG30"/>
    <mergeCell ref="VDI30:VDO30"/>
    <mergeCell ref="VDQ30:VDW30"/>
    <mergeCell ref="VDY30:VEE30"/>
    <mergeCell ref="VEG30:VEM30"/>
    <mergeCell ref="VAW30:VBC30"/>
    <mergeCell ref="VBE30:VBK30"/>
    <mergeCell ref="VBM30:VBS30"/>
    <mergeCell ref="VBU30:VCA30"/>
    <mergeCell ref="VCC30:VCI30"/>
    <mergeCell ref="VCK30:VCQ30"/>
    <mergeCell ref="VKC30:VKI30"/>
    <mergeCell ref="VKK30:VKQ30"/>
    <mergeCell ref="VKS30:VKY30"/>
    <mergeCell ref="VLA30:VLG30"/>
    <mergeCell ref="VLI30:VLO30"/>
    <mergeCell ref="VLQ30:VLW30"/>
    <mergeCell ref="VIG30:VIM30"/>
    <mergeCell ref="VIO30:VIU30"/>
    <mergeCell ref="VIW30:VJC30"/>
    <mergeCell ref="VJE30:VJK30"/>
    <mergeCell ref="VJM30:VJS30"/>
    <mergeCell ref="VJU30:VKA30"/>
    <mergeCell ref="VGK30:VGQ30"/>
    <mergeCell ref="VGS30:VGY30"/>
    <mergeCell ref="VHA30:VHG30"/>
    <mergeCell ref="VHI30:VHO30"/>
    <mergeCell ref="VHQ30:VHW30"/>
    <mergeCell ref="VHY30:VIE30"/>
    <mergeCell ref="VPQ30:VPW30"/>
    <mergeCell ref="VPY30:VQE30"/>
    <mergeCell ref="VQG30:VQM30"/>
    <mergeCell ref="VQO30:VQU30"/>
    <mergeCell ref="VQW30:VRC30"/>
    <mergeCell ref="VRE30:VRK30"/>
    <mergeCell ref="VNU30:VOA30"/>
    <mergeCell ref="VOC30:VOI30"/>
    <mergeCell ref="VOK30:VOQ30"/>
    <mergeCell ref="VOS30:VOY30"/>
    <mergeCell ref="VPA30:VPG30"/>
    <mergeCell ref="VPI30:VPO30"/>
    <mergeCell ref="VLY30:VME30"/>
    <mergeCell ref="VMG30:VMM30"/>
    <mergeCell ref="VMO30:VMU30"/>
    <mergeCell ref="VMW30:VNC30"/>
    <mergeCell ref="VNE30:VNK30"/>
    <mergeCell ref="VNM30:VNS30"/>
    <mergeCell ref="VVE30:VVK30"/>
    <mergeCell ref="VVM30:VVS30"/>
    <mergeCell ref="VVU30:VWA30"/>
    <mergeCell ref="VWC30:VWI30"/>
    <mergeCell ref="VWK30:VWQ30"/>
    <mergeCell ref="VWS30:VWY30"/>
    <mergeCell ref="VTI30:VTO30"/>
    <mergeCell ref="VTQ30:VTW30"/>
    <mergeCell ref="VTY30:VUE30"/>
    <mergeCell ref="VUG30:VUM30"/>
    <mergeCell ref="VUO30:VUU30"/>
    <mergeCell ref="VUW30:VVC30"/>
    <mergeCell ref="VRM30:VRS30"/>
    <mergeCell ref="VRU30:VSA30"/>
    <mergeCell ref="VSC30:VSI30"/>
    <mergeCell ref="VSK30:VSQ30"/>
    <mergeCell ref="VSS30:VSY30"/>
    <mergeCell ref="VTA30:VTG30"/>
    <mergeCell ref="WAS30:WAY30"/>
    <mergeCell ref="WBA30:WBG30"/>
    <mergeCell ref="WBI30:WBO30"/>
    <mergeCell ref="WBQ30:WBW30"/>
    <mergeCell ref="WBY30:WCE30"/>
    <mergeCell ref="WCG30:WCM30"/>
    <mergeCell ref="VYW30:VZC30"/>
    <mergeCell ref="VZE30:VZK30"/>
    <mergeCell ref="VZM30:VZS30"/>
    <mergeCell ref="VZU30:WAA30"/>
    <mergeCell ref="WAC30:WAI30"/>
    <mergeCell ref="WAK30:WAQ30"/>
    <mergeCell ref="VXA30:VXG30"/>
    <mergeCell ref="VXI30:VXO30"/>
    <mergeCell ref="VXQ30:VXW30"/>
    <mergeCell ref="VXY30:VYE30"/>
    <mergeCell ref="VYG30:VYM30"/>
    <mergeCell ref="VYO30:VYU30"/>
    <mergeCell ref="WGG30:WGM30"/>
    <mergeCell ref="WGO30:WGU30"/>
    <mergeCell ref="WGW30:WHC30"/>
    <mergeCell ref="WHE30:WHK30"/>
    <mergeCell ref="WHM30:WHS30"/>
    <mergeCell ref="WHU30:WIA30"/>
    <mergeCell ref="WEK30:WEQ30"/>
    <mergeCell ref="WES30:WEY30"/>
    <mergeCell ref="WFA30:WFG30"/>
    <mergeCell ref="WFI30:WFO30"/>
    <mergeCell ref="WFQ30:WFW30"/>
    <mergeCell ref="WFY30:WGE30"/>
    <mergeCell ref="WCO30:WCU30"/>
    <mergeCell ref="WCW30:WDC30"/>
    <mergeCell ref="WDE30:WDK30"/>
    <mergeCell ref="WDM30:WDS30"/>
    <mergeCell ref="WDU30:WEA30"/>
    <mergeCell ref="WEC30:WEI30"/>
    <mergeCell ref="WLU30:WMA30"/>
    <mergeCell ref="WMC30:WMI30"/>
    <mergeCell ref="WMK30:WMQ30"/>
    <mergeCell ref="WMS30:WMY30"/>
    <mergeCell ref="WNA30:WNG30"/>
    <mergeCell ref="WNI30:WNO30"/>
    <mergeCell ref="WJY30:WKE30"/>
    <mergeCell ref="WKG30:WKM30"/>
    <mergeCell ref="WKO30:WKU30"/>
    <mergeCell ref="WKW30:WLC30"/>
    <mergeCell ref="WLE30:WLK30"/>
    <mergeCell ref="WLM30:WLS30"/>
    <mergeCell ref="WIC30:WII30"/>
    <mergeCell ref="WIK30:WIQ30"/>
    <mergeCell ref="WIS30:WIY30"/>
    <mergeCell ref="WJA30:WJG30"/>
    <mergeCell ref="WJI30:WJO30"/>
    <mergeCell ref="WJQ30:WJW30"/>
    <mergeCell ref="WRI30:WRO30"/>
    <mergeCell ref="WRQ30:WRW30"/>
    <mergeCell ref="WRY30:WSE30"/>
    <mergeCell ref="WSG30:WSM30"/>
    <mergeCell ref="WSO30:WSU30"/>
    <mergeCell ref="WSW30:WTC30"/>
    <mergeCell ref="WPM30:WPS30"/>
    <mergeCell ref="WPU30:WQA30"/>
    <mergeCell ref="WQC30:WQI30"/>
    <mergeCell ref="WQK30:WQQ30"/>
    <mergeCell ref="WQS30:WQY30"/>
    <mergeCell ref="WRA30:WRG30"/>
    <mergeCell ref="WNQ30:WNW30"/>
    <mergeCell ref="WNY30:WOE30"/>
    <mergeCell ref="WOG30:WOM30"/>
    <mergeCell ref="WOO30:WOU30"/>
    <mergeCell ref="WOW30:WPC30"/>
    <mergeCell ref="WPE30:WPK30"/>
    <mergeCell ref="WWW30:WXC30"/>
    <mergeCell ref="WXE30:WXK30"/>
    <mergeCell ref="WXM30:WXS30"/>
    <mergeCell ref="WXU30:WYA30"/>
    <mergeCell ref="WYC30:WYI30"/>
    <mergeCell ref="WYK30:WYQ30"/>
    <mergeCell ref="WVA30:WVG30"/>
    <mergeCell ref="WVI30:WVO30"/>
    <mergeCell ref="WVQ30:WVW30"/>
    <mergeCell ref="WVY30:WWE30"/>
    <mergeCell ref="WWG30:WWM30"/>
    <mergeCell ref="WWO30:WWU30"/>
    <mergeCell ref="WTE30:WTK30"/>
    <mergeCell ref="WTM30:WTS30"/>
    <mergeCell ref="WTU30:WUA30"/>
    <mergeCell ref="WUC30:WUI30"/>
    <mergeCell ref="WUK30:WUQ30"/>
    <mergeCell ref="WUS30:WUY30"/>
    <mergeCell ref="XEG30:XEM30"/>
    <mergeCell ref="XEO30:XEU30"/>
    <mergeCell ref="XEW30:XFC30"/>
    <mergeCell ref="XCK30:XCQ30"/>
    <mergeCell ref="XCS30:XCY30"/>
    <mergeCell ref="XDA30:XDG30"/>
    <mergeCell ref="XDI30:XDO30"/>
    <mergeCell ref="XDQ30:XDW30"/>
    <mergeCell ref="XDY30:XEE30"/>
    <mergeCell ref="XAO30:XAU30"/>
    <mergeCell ref="XAW30:XBC30"/>
    <mergeCell ref="XBE30:XBK30"/>
    <mergeCell ref="XBM30:XBS30"/>
    <mergeCell ref="XBU30:XCA30"/>
    <mergeCell ref="XCC30:XCI30"/>
    <mergeCell ref="WYS30:WYY30"/>
    <mergeCell ref="WZA30:WZG30"/>
    <mergeCell ref="WZI30:WZO30"/>
    <mergeCell ref="WZQ30:WZW30"/>
    <mergeCell ref="WZY30:XAE30"/>
    <mergeCell ref="XAG30:XAM30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272F4-1ED4-4E34-A54D-5FB09EE88799}">
  <dimension ref="A4:BV29"/>
  <sheetViews>
    <sheetView topLeftCell="A8" zoomScale="85" zoomScaleNormal="85" workbookViewId="0">
      <selection activeCell="H25" sqref="H25"/>
    </sheetView>
  </sheetViews>
  <sheetFormatPr defaultRowHeight="15" x14ac:dyDescent="0.25"/>
  <cols>
    <col min="1" max="1" width="7.7109375" customWidth="1"/>
    <col min="2" max="2" width="9" bestFit="1" customWidth="1"/>
    <col min="3" max="3" width="60.140625" customWidth="1"/>
    <col min="4" max="4" width="6.7109375" customWidth="1"/>
    <col min="5" max="5" width="11" hidden="1" customWidth="1"/>
    <col min="6" max="6" width="13.5703125" customWidth="1"/>
    <col min="7" max="7" width="10.5703125" customWidth="1"/>
    <col min="8" max="8" width="13.85546875" customWidth="1"/>
    <col min="9" max="9" width="16.7109375" hidden="1" customWidth="1"/>
    <col min="10" max="10" width="0" hidden="1" customWidth="1"/>
    <col min="11" max="11" width="16.5703125" hidden="1" customWidth="1"/>
    <col min="12" max="12" width="0" hidden="1" customWidth="1"/>
    <col min="13" max="13" width="16.5703125" hidden="1" customWidth="1"/>
    <col min="14" max="14" width="0" hidden="1" customWidth="1"/>
    <col min="15" max="15" width="16.5703125" hidden="1" customWidth="1"/>
    <col min="16" max="16" width="0" hidden="1" customWidth="1"/>
    <col min="17" max="17" width="18.28515625" hidden="1" customWidth="1"/>
    <col min="18" max="18" width="0" hidden="1" customWidth="1"/>
    <col min="19" max="19" width="16.5703125" hidden="1" customWidth="1"/>
    <col min="20" max="20" width="0" hidden="1" customWidth="1"/>
    <col min="21" max="21" width="12.85546875" hidden="1" customWidth="1"/>
    <col min="22" max="22" width="0" hidden="1" customWidth="1"/>
    <col min="23" max="23" width="16.5703125" hidden="1" customWidth="1"/>
    <col min="24" max="24" width="0" hidden="1" customWidth="1"/>
    <col min="25" max="25" width="19.28515625" hidden="1" customWidth="1"/>
    <col min="26" max="26" width="0" hidden="1" customWidth="1"/>
    <col min="27" max="27" width="16.5703125" hidden="1" customWidth="1"/>
    <col min="28" max="28" width="0" hidden="1" customWidth="1"/>
    <col min="29" max="29" width="15.5703125" hidden="1" customWidth="1"/>
    <col min="30" max="30" width="0" hidden="1" customWidth="1"/>
    <col min="31" max="31" width="15.5703125" hidden="1" customWidth="1"/>
    <col min="32" max="32" width="0" hidden="1" customWidth="1"/>
    <col min="33" max="33" width="16.5703125" hidden="1" customWidth="1"/>
    <col min="34" max="34" width="0" hidden="1" customWidth="1"/>
    <col min="35" max="35" width="16.5703125" hidden="1" customWidth="1"/>
    <col min="36" max="36" width="0" hidden="1" customWidth="1"/>
    <col min="37" max="37" width="16.5703125" hidden="1" customWidth="1"/>
    <col min="38" max="38" width="0" hidden="1" customWidth="1"/>
    <col min="39" max="39" width="16.5703125" hidden="1" customWidth="1"/>
    <col min="40" max="40" width="0" hidden="1" customWidth="1"/>
    <col min="41" max="41" width="16.5703125" hidden="1" customWidth="1"/>
    <col min="42" max="42" width="0" hidden="1" customWidth="1"/>
    <col min="43" max="43" width="19.28515625" hidden="1" customWidth="1"/>
    <col min="44" max="44" width="0" hidden="1" customWidth="1"/>
    <col min="45" max="45" width="16.5703125" hidden="1" customWidth="1"/>
    <col min="46" max="46" width="0" hidden="1" customWidth="1"/>
    <col min="47" max="47" width="15.5703125" hidden="1" customWidth="1"/>
    <col min="48" max="48" width="0" hidden="1" customWidth="1"/>
    <col min="49" max="49" width="12.85546875" hidden="1" customWidth="1"/>
    <col min="50" max="50" width="0" hidden="1" customWidth="1"/>
    <col min="51" max="51" width="16.5703125" hidden="1" customWidth="1"/>
    <col min="52" max="52" width="0" hidden="1" customWidth="1"/>
    <col min="53" max="53" width="15.5703125" hidden="1" customWidth="1"/>
    <col min="54" max="54" width="0" hidden="1" customWidth="1"/>
    <col min="55" max="55" width="16.5703125" hidden="1" customWidth="1"/>
    <col min="56" max="56" width="0" hidden="1" customWidth="1"/>
    <col min="57" max="57" width="15.5703125" hidden="1" customWidth="1"/>
    <col min="58" max="58" width="0" hidden="1" customWidth="1"/>
    <col min="59" max="59" width="18.28515625" hidden="1" customWidth="1"/>
    <col min="60" max="60" width="0" hidden="1" customWidth="1"/>
    <col min="61" max="61" width="16.5703125" hidden="1" customWidth="1"/>
    <col min="62" max="62" width="0" hidden="1" customWidth="1"/>
    <col min="63" max="63" width="15.5703125" hidden="1" customWidth="1"/>
    <col min="64" max="64" width="0" hidden="1" customWidth="1"/>
    <col min="65" max="65" width="15.5703125" hidden="1" customWidth="1"/>
    <col min="66" max="66" width="0" hidden="1" customWidth="1"/>
    <col min="67" max="67" width="18.28515625" hidden="1" customWidth="1"/>
    <col min="68" max="68" width="0" hidden="1" customWidth="1"/>
    <col min="69" max="69" width="19.28515625" hidden="1" customWidth="1"/>
    <col min="70" max="70" width="20" hidden="1" customWidth="1"/>
    <col min="72" max="72" width="10.42578125" bestFit="1" customWidth="1"/>
    <col min="236" max="236" width="0" hidden="1" customWidth="1"/>
  </cols>
  <sheetData>
    <row r="4" spans="1:74" ht="16.5" thickBot="1" x14ac:dyDescent="0.35">
      <c r="A4" s="12" t="s">
        <v>0</v>
      </c>
      <c r="B4" s="12" t="s">
        <v>6</v>
      </c>
      <c r="C4" s="12" t="s">
        <v>1</v>
      </c>
      <c r="D4" s="114" t="s">
        <v>2</v>
      </c>
      <c r="E4" s="12" t="s">
        <v>3</v>
      </c>
      <c r="F4" s="114" t="s">
        <v>192</v>
      </c>
      <c r="G4" s="114" t="s">
        <v>193</v>
      </c>
      <c r="H4" s="114" t="s">
        <v>194</v>
      </c>
      <c r="I4" s="12" t="s">
        <v>5</v>
      </c>
    </row>
    <row r="5" spans="1:74" ht="16.5" thickBot="1" x14ac:dyDescent="0.35">
      <c r="A5" s="13">
        <v>1</v>
      </c>
      <c r="B5" s="13" t="s">
        <v>191</v>
      </c>
      <c r="C5" s="14" t="s">
        <v>9</v>
      </c>
      <c r="D5" s="115"/>
      <c r="E5" s="14"/>
      <c r="F5" s="115"/>
      <c r="G5" s="115"/>
      <c r="H5" s="115"/>
      <c r="I5" s="14"/>
      <c r="J5" s="92" t="s">
        <v>153</v>
      </c>
      <c r="K5" s="92"/>
      <c r="L5" s="90" t="s">
        <v>154</v>
      </c>
      <c r="M5" s="90"/>
      <c r="N5" s="92" t="s">
        <v>155</v>
      </c>
      <c r="O5" s="92"/>
      <c r="P5" s="90" t="s">
        <v>156</v>
      </c>
      <c r="Q5" s="90"/>
      <c r="R5" s="92" t="s">
        <v>157</v>
      </c>
      <c r="S5" s="92"/>
      <c r="T5" s="90" t="s">
        <v>158</v>
      </c>
      <c r="U5" s="90"/>
      <c r="V5" s="89" t="s">
        <v>159</v>
      </c>
      <c r="W5" s="89"/>
      <c r="X5" s="90" t="s">
        <v>160</v>
      </c>
      <c r="Y5" s="90"/>
      <c r="Z5" s="92" t="s">
        <v>161</v>
      </c>
      <c r="AA5" s="92"/>
      <c r="AB5" s="93" t="s">
        <v>162</v>
      </c>
      <c r="AC5" s="93"/>
      <c r="AD5" s="89" t="s">
        <v>163</v>
      </c>
      <c r="AE5" s="89"/>
      <c r="AF5" s="90" t="s">
        <v>164</v>
      </c>
      <c r="AG5" s="90"/>
      <c r="AH5" s="92" t="s">
        <v>165</v>
      </c>
      <c r="AI5" s="92"/>
      <c r="AJ5" s="90" t="s">
        <v>166</v>
      </c>
      <c r="AK5" s="90"/>
      <c r="AL5" s="92" t="s">
        <v>167</v>
      </c>
      <c r="AM5" s="92"/>
      <c r="AN5" s="90" t="s">
        <v>168</v>
      </c>
      <c r="AO5" s="90"/>
      <c r="AP5" s="89" t="s">
        <v>169</v>
      </c>
      <c r="AQ5" s="89"/>
      <c r="AR5" s="90" t="s">
        <v>170</v>
      </c>
      <c r="AS5" s="90"/>
      <c r="AT5" s="89" t="s">
        <v>171</v>
      </c>
      <c r="AU5" s="89"/>
      <c r="AV5" s="90" t="s">
        <v>172</v>
      </c>
      <c r="AW5" s="90"/>
      <c r="AX5" s="89" t="s">
        <v>173</v>
      </c>
      <c r="AY5" s="89"/>
      <c r="AZ5" s="90" t="s">
        <v>174</v>
      </c>
      <c r="BA5" s="90"/>
      <c r="BB5" s="89" t="s">
        <v>175</v>
      </c>
      <c r="BC5" s="89"/>
      <c r="BD5" s="90" t="s">
        <v>176</v>
      </c>
      <c r="BE5" s="90"/>
      <c r="BF5" s="89" t="s">
        <v>177</v>
      </c>
      <c r="BG5" s="89"/>
      <c r="BH5" s="90" t="s">
        <v>178</v>
      </c>
      <c r="BI5" s="90"/>
      <c r="BJ5" s="89" t="s">
        <v>179</v>
      </c>
      <c r="BK5" s="89"/>
      <c r="BL5" s="90" t="s">
        <v>180</v>
      </c>
      <c r="BM5" s="90"/>
      <c r="BN5" s="91" t="s">
        <v>181</v>
      </c>
      <c r="BO5" s="91"/>
    </row>
    <row r="6" spans="1:74" ht="30.75" thickBot="1" x14ac:dyDescent="0.3">
      <c r="A6" s="15" t="s">
        <v>10</v>
      </c>
      <c r="B6" s="15">
        <v>822000</v>
      </c>
      <c r="C6" s="16" t="s">
        <v>136</v>
      </c>
      <c r="D6" s="15" t="s">
        <v>8</v>
      </c>
      <c r="E6" s="52">
        <f>J6+L6+N6+P6+R6+T6+V6+X6+Z6+AB6+AD6+AF6+AH6+AJ6+AL6+AN6+AP6+AR6+AT6+AV6+AX6+AZ6+BB6+BD6+BF6+BH6+BJ6+BL6+BN6</f>
        <v>270040</v>
      </c>
      <c r="F6" s="65">
        <f>'822000'!H17</f>
        <v>10.186026666666667</v>
      </c>
      <c r="G6" s="65">
        <f>'822000'!H23</f>
        <v>17.731300000000001</v>
      </c>
      <c r="H6" s="17">
        <f>F6+G6</f>
        <v>27.917326666666668</v>
      </c>
      <c r="I6" s="17">
        <f>E6*H6</f>
        <v>7538794.893066667</v>
      </c>
      <c r="J6" s="42">
        <v>1000</v>
      </c>
      <c r="K6" s="44">
        <f>H6*J6</f>
        <v>27917.326666666668</v>
      </c>
      <c r="L6" s="43">
        <v>5000</v>
      </c>
      <c r="M6" s="44">
        <f>H6*L6</f>
        <v>139586.63333333333</v>
      </c>
      <c r="N6" s="42">
        <v>500</v>
      </c>
      <c r="O6" s="44">
        <f>H6*N6</f>
        <v>13958.663333333334</v>
      </c>
      <c r="P6" s="45">
        <v>10000</v>
      </c>
      <c r="Q6" s="44">
        <f>H6*P6</f>
        <v>279173.26666666666</v>
      </c>
      <c r="R6" s="46">
        <v>6000</v>
      </c>
      <c r="S6" s="44">
        <f>H6*R6</f>
        <v>167503.96000000002</v>
      </c>
      <c r="T6" s="47">
        <v>5300</v>
      </c>
      <c r="U6" s="44">
        <f>H6*T6</f>
        <v>147961.83133333334</v>
      </c>
      <c r="V6" s="46">
        <v>1200</v>
      </c>
      <c r="W6" s="44">
        <f>H6*V6</f>
        <v>33500.792000000001</v>
      </c>
      <c r="X6" s="45">
        <v>150000</v>
      </c>
      <c r="Y6" s="44">
        <f>H6*X6</f>
        <v>4187599</v>
      </c>
      <c r="Z6" s="46">
        <v>2000</v>
      </c>
      <c r="AA6" s="44">
        <f>H6*Z6</f>
        <v>55834.653333333335</v>
      </c>
      <c r="AB6" s="45">
        <v>9000</v>
      </c>
      <c r="AC6" s="44">
        <f>H6*AB6</f>
        <v>251255.94</v>
      </c>
      <c r="AD6" s="46">
        <v>1000</v>
      </c>
      <c r="AE6" s="44">
        <f>H6*AD6</f>
        <v>27917.326666666668</v>
      </c>
      <c r="AF6" s="45">
        <v>1500</v>
      </c>
      <c r="AG6" s="44">
        <f>H6*AF6</f>
        <v>41875.990000000005</v>
      </c>
      <c r="AH6" s="46">
        <v>800</v>
      </c>
      <c r="AI6" s="44">
        <f>H6*AH6</f>
        <v>22333.861333333334</v>
      </c>
      <c r="AJ6" s="45">
        <v>2500</v>
      </c>
      <c r="AK6" s="44">
        <f>H6*AJ6</f>
        <v>69793.316666666666</v>
      </c>
      <c r="AL6" s="46">
        <v>3500</v>
      </c>
      <c r="AM6" s="44">
        <f>H6*AL6</f>
        <v>97710.643333333341</v>
      </c>
      <c r="AN6" s="45">
        <v>5000</v>
      </c>
      <c r="AO6" s="44">
        <f>H6*AN6</f>
        <v>139586.63333333333</v>
      </c>
      <c r="AP6" s="46">
        <v>2500</v>
      </c>
      <c r="AQ6" s="44">
        <f>H6*AP6</f>
        <v>69793.316666666666</v>
      </c>
      <c r="AR6" s="45">
        <v>8000</v>
      </c>
      <c r="AS6" s="44">
        <f>H6*AR6</f>
        <v>223338.61333333334</v>
      </c>
      <c r="AT6" s="46">
        <v>10000</v>
      </c>
      <c r="AU6" s="44">
        <f>H6*AT6</f>
        <v>279173.26666666666</v>
      </c>
      <c r="AV6" s="45">
        <v>7000</v>
      </c>
      <c r="AW6" s="44">
        <f>H6*AV6</f>
        <v>195421.28666666668</v>
      </c>
      <c r="AX6" s="42">
        <v>2160</v>
      </c>
      <c r="AY6" s="44">
        <f>H6*AX6</f>
        <v>60301.425600000002</v>
      </c>
      <c r="AZ6" s="45">
        <v>12000</v>
      </c>
      <c r="BA6" s="44">
        <f>H6*AZ6</f>
        <v>335007.92000000004</v>
      </c>
      <c r="BB6" s="42">
        <v>1000</v>
      </c>
      <c r="BC6" s="44">
        <f>H6*BB6</f>
        <v>27917.326666666668</v>
      </c>
      <c r="BD6" s="45">
        <v>3000</v>
      </c>
      <c r="BE6" s="44">
        <f>H6*BD6</f>
        <v>83751.98000000001</v>
      </c>
      <c r="BF6" s="42">
        <v>10000</v>
      </c>
      <c r="BG6" s="44">
        <f>H6*BF6</f>
        <v>279173.26666666666</v>
      </c>
      <c r="BH6" s="45">
        <v>2800</v>
      </c>
      <c r="BI6" s="44">
        <f>H6*BH6</f>
        <v>78168.51466666667</v>
      </c>
      <c r="BJ6" s="42">
        <v>2000</v>
      </c>
      <c r="BK6" s="44">
        <f>H6*BJ6</f>
        <v>55834.653333333335</v>
      </c>
      <c r="BL6" s="45">
        <v>3000</v>
      </c>
      <c r="BM6" s="44">
        <f>H6*BL6</f>
        <v>83751.98000000001</v>
      </c>
      <c r="BN6" s="48">
        <v>2280</v>
      </c>
      <c r="BO6" s="44">
        <f>H6*BN6</f>
        <v>63651.504800000002</v>
      </c>
      <c r="BQ6" s="53">
        <f>K6+M6+O6+Q6+S6+U6+W6+Y6+AA6+AC6+AE6+AG6+AI6+AK6+AM6+AO6+AQ6+AS6+AU6+AW6+AY6+BA6+BC6+BE6+BG6+BK6+BM6+BO6+BI6</f>
        <v>7538794.8930666689</v>
      </c>
      <c r="BR6" s="54">
        <f>I6-BQ6</f>
        <v>0</v>
      </c>
      <c r="BT6" s="66">
        <f>F6+G6</f>
        <v>27.917326666666668</v>
      </c>
      <c r="BV6" s="66">
        <f>H6-BT6</f>
        <v>0</v>
      </c>
    </row>
    <row r="7" spans="1:74" ht="30.75" thickBot="1" x14ac:dyDescent="0.3">
      <c r="A7" s="15" t="s">
        <v>11</v>
      </c>
      <c r="B7" s="15" t="s">
        <v>7</v>
      </c>
      <c r="C7" s="16" t="s">
        <v>137</v>
      </c>
      <c r="D7" s="15" t="s">
        <v>8</v>
      </c>
      <c r="E7" s="52">
        <f t="shared" ref="E7:E14" si="0">J7+L7+N7+P7+R7+T7+V7+X7+Z7+AB7+AD7+AF7+AH7+AJ7+AL7+AN7+AP7+AR7+AT7+AV7+AX7+AZ7+BB7+BD7+BF7+BH7+BJ7+BL7+BN7</f>
        <v>75784</v>
      </c>
      <c r="F7" s="65">
        <f>COMP1!H17</f>
        <v>10.186026666666667</v>
      </c>
      <c r="G7" s="65">
        <f>COMP1!H23</f>
        <v>13.275700000000001</v>
      </c>
      <c r="H7" s="17">
        <f t="shared" ref="H7:H14" si="1">F7+G7</f>
        <v>23.461726666666667</v>
      </c>
      <c r="I7" s="17">
        <f t="shared" ref="I7:I14" si="2">E7*H7</f>
        <v>1778023.4937066666</v>
      </c>
      <c r="J7" s="42">
        <v>0</v>
      </c>
      <c r="K7" s="44">
        <f t="shared" ref="K7:K14" si="3">H7*J7</f>
        <v>0</v>
      </c>
      <c r="L7" s="43">
        <v>5000</v>
      </c>
      <c r="M7" s="44">
        <f t="shared" ref="M7:M14" si="4">H7*L7</f>
        <v>117308.63333333333</v>
      </c>
      <c r="N7" s="42">
        <v>0</v>
      </c>
      <c r="O7" s="44">
        <f t="shared" ref="O7:O14" si="5">H7*N7</f>
        <v>0</v>
      </c>
      <c r="P7" s="43">
        <v>10000</v>
      </c>
      <c r="Q7" s="44">
        <f t="shared" ref="Q7:Q14" si="6">H7*P7</f>
        <v>234617.26666666666</v>
      </c>
      <c r="R7" s="42">
        <v>0</v>
      </c>
      <c r="S7" s="44">
        <f t="shared" ref="S7:S14" si="7">H7*R7</f>
        <v>0</v>
      </c>
      <c r="T7" s="43">
        <v>0</v>
      </c>
      <c r="U7" s="44">
        <f t="shared" ref="U7:U14" si="8">H7*T7</f>
        <v>0</v>
      </c>
      <c r="V7" s="42">
        <v>2000</v>
      </c>
      <c r="W7" s="44">
        <f t="shared" ref="W7:W14" si="9">H7*V7</f>
        <v>46923.453333333331</v>
      </c>
      <c r="X7" s="45">
        <v>40000</v>
      </c>
      <c r="Y7" s="44">
        <f t="shared" ref="Y7:Y14" si="10">H7*X7</f>
        <v>938469.06666666665</v>
      </c>
      <c r="Z7" s="42">
        <v>0</v>
      </c>
      <c r="AA7" s="44">
        <f t="shared" ref="AA7:AA14" si="11">H7*Z7</f>
        <v>0</v>
      </c>
      <c r="AB7" s="45">
        <v>0</v>
      </c>
      <c r="AC7" s="44">
        <f t="shared" ref="AC7:AC14" si="12">H7*AB7</f>
        <v>0</v>
      </c>
      <c r="AD7" s="42">
        <v>100</v>
      </c>
      <c r="AE7" s="44">
        <f t="shared" ref="AE7:AE14" si="13">H7*AD7</f>
        <v>2346.1726666666668</v>
      </c>
      <c r="AF7" s="45">
        <v>1000</v>
      </c>
      <c r="AG7" s="44">
        <f t="shared" ref="AG7:AG14" si="14">H7*AF7</f>
        <v>23461.726666666666</v>
      </c>
      <c r="AH7" s="42">
        <v>400</v>
      </c>
      <c r="AI7" s="44">
        <f t="shared" ref="AI7:AI14" si="15">H7*AH7</f>
        <v>9384.6906666666673</v>
      </c>
      <c r="AJ7" s="45">
        <v>1000</v>
      </c>
      <c r="AK7" s="44">
        <f t="shared" ref="AK7:AK14" si="16">H7*AJ7</f>
        <v>23461.726666666666</v>
      </c>
      <c r="AL7" s="42">
        <v>0</v>
      </c>
      <c r="AM7" s="44">
        <f t="shared" ref="AM7:AM14" si="17">H7*AL7</f>
        <v>0</v>
      </c>
      <c r="AN7" s="45">
        <v>0</v>
      </c>
      <c r="AO7" s="44">
        <f t="shared" ref="AO7:AO14" si="18">H7*AN7</f>
        <v>0</v>
      </c>
      <c r="AP7" s="42">
        <v>1500</v>
      </c>
      <c r="AQ7" s="44">
        <f t="shared" ref="AQ7:AQ14" si="19">H7*AP7</f>
        <v>35192.590000000004</v>
      </c>
      <c r="AR7" s="45">
        <v>0</v>
      </c>
      <c r="AS7" s="44">
        <f t="shared" ref="AS7:AS14" si="20">H7*AR7</f>
        <v>0</v>
      </c>
      <c r="AT7" s="42">
        <v>0</v>
      </c>
      <c r="AU7" s="44">
        <f t="shared" ref="AU7:AU14" si="21">H7*AT7</f>
        <v>0</v>
      </c>
      <c r="AV7" s="45">
        <v>0</v>
      </c>
      <c r="AW7" s="44">
        <f t="shared" ref="AW7:AW14" si="22">H7*AV7</f>
        <v>0</v>
      </c>
      <c r="AX7" s="42">
        <v>4284</v>
      </c>
      <c r="AY7" s="44">
        <f t="shared" ref="AY7:AY14" si="23">H7*AX7</f>
        <v>100510.03704</v>
      </c>
      <c r="AZ7" s="45">
        <v>0</v>
      </c>
      <c r="BA7" s="44">
        <f t="shared" ref="BA7:BA14" si="24">H7*AZ7</f>
        <v>0</v>
      </c>
      <c r="BB7" s="42">
        <v>500</v>
      </c>
      <c r="BC7" s="44">
        <f t="shared" ref="BC7:BC14" si="25">H7*BB7</f>
        <v>11730.863333333333</v>
      </c>
      <c r="BD7" s="45">
        <v>0</v>
      </c>
      <c r="BE7" s="44">
        <f t="shared" ref="BE7:BE14" si="26">H7*BD7</f>
        <v>0</v>
      </c>
      <c r="BF7" s="42">
        <v>10000</v>
      </c>
      <c r="BG7" s="44">
        <f t="shared" ref="BG7:BG14" si="27">H7*BF7</f>
        <v>234617.26666666666</v>
      </c>
      <c r="BH7" s="45">
        <v>0</v>
      </c>
      <c r="BI7" s="44">
        <f t="shared" ref="BI7:BI14" si="28">H7*BH7</f>
        <v>0</v>
      </c>
      <c r="BJ7" s="42">
        <v>0</v>
      </c>
      <c r="BK7" s="44">
        <f t="shared" ref="BK7:BK14" si="29">H7*BJ7</f>
        <v>0</v>
      </c>
      <c r="BL7" s="45">
        <v>0</v>
      </c>
      <c r="BM7" s="44">
        <f t="shared" ref="BM7:BM14" si="30">H7*BL7</f>
        <v>0</v>
      </c>
      <c r="BN7" s="48">
        <v>0</v>
      </c>
      <c r="BO7" s="44">
        <f t="shared" ref="BO7:BO14" si="31">H7*BN7</f>
        <v>0</v>
      </c>
      <c r="BQ7" s="53">
        <f t="shared" ref="BQ7:BQ14" si="32">K7+M7+O7+Q7+S7+U7+W7+Y7+AA7+AC7+AE7+AG7+AI7+AK7+AM7+AO7+AQ7+AS7+AU7+AW7+AY7+BA7+BC7+BE7+BG7+BK7+BM7+BO7+BI7</f>
        <v>1778023.4937066664</v>
      </c>
      <c r="BR7" s="54">
        <f t="shared" ref="BR7:BR15" si="33">I7-BQ7</f>
        <v>0</v>
      </c>
      <c r="BT7" s="66">
        <f t="shared" ref="BT7:BT14" si="34">F7+G7</f>
        <v>23.461726666666667</v>
      </c>
      <c r="BV7" s="66">
        <f t="shared" ref="BV7:BV23" si="35">H7-BT7</f>
        <v>0</v>
      </c>
    </row>
    <row r="8" spans="1:74" ht="33.75" customHeight="1" thickBot="1" x14ac:dyDescent="0.3">
      <c r="A8" s="15" t="s">
        <v>12</v>
      </c>
      <c r="B8" s="15" t="s">
        <v>21</v>
      </c>
      <c r="C8" s="16" t="s">
        <v>138</v>
      </c>
      <c r="D8" s="15" t="s">
        <v>8</v>
      </c>
      <c r="E8" s="52">
        <f t="shared" si="0"/>
        <v>166850</v>
      </c>
      <c r="F8" s="65">
        <f>COMP2!H17</f>
        <v>10.186026666666667</v>
      </c>
      <c r="G8" s="65">
        <f>COMP2!H23</f>
        <v>8.9212000000000007</v>
      </c>
      <c r="H8" s="17">
        <f t="shared" si="1"/>
        <v>19.107226666666669</v>
      </c>
      <c r="I8" s="17">
        <f t="shared" si="2"/>
        <v>3188040.7693333337</v>
      </c>
      <c r="J8" s="42">
        <v>1000</v>
      </c>
      <c r="K8" s="44">
        <f t="shared" si="3"/>
        <v>19107.226666666669</v>
      </c>
      <c r="L8" s="43">
        <v>0</v>
      </c>
      <c r="M8" s="44">
        <f t="shared" si="4"/>
        <v>0</v>
      </c>
      <c r="N8" s="42">
        <v>1500</v>
      </c>
      <c r="O8" s="44">
        <f t="shared" si="5"/>
        <v>28660.840000000004</v>
      </c>
      <c r="P8" s="43">
        <v>10000</v>
      </c>
      <c r="Q8" s="44">
        <f t="shared" si="6"/>
        <v>191072.26666666669</v>
      </c>
      <c r="R8" s="42">
        <v>0</v>
      </c>
      <c r="S8" s="44">
        <f t="shared" si="7"/>
        <v>0</v>
      </c>
      <c r="T8" s="43">
        <v>0</v>
      </c>
      <c r="U8" s="44">
        <f t="shared" si="8"/>
        <v>0</v>
      </c>
      <c r="V8" s="42">
        <v>2500</v>
      </c>
      <c r="W8" s="44">
        <f t="shared" si="9"/>
        <v>47768.066666666673</v>
      </c>
      <c r="X8" s="45">
        <v>50000</v>
      </c>
      <c r="Y8" s="44">
        <f t="shared" si="10"/>
        <v>955361.33333333349</v>
      </c>
      <c r="Z8" s="42">
        <v>750</v>
      </c>
      <c r="AA8" s="44">
        <f t="shared" si="11"/>
        <v>14330.420000000002</v>
      </c>
      <c r="AB8" s="45">
        <v>0</v>
      </c>
      <c r="AC8" s="44">
        <f t="shared" si="12"/>
        <v>0</v>
      </c>
      <c r="AD8" s="42">
        <v>100</v>
      </c>
      <c r="AE8" s="44">
        <f t="shared" si="13"/>
        <v>1910.722666666667</v>
      </c>
      <c r="AF8" s="45">
        <v>2000</v>
      </c>
      <c r="AG8" s="44">
        <f t="shared" si="14"/>
        <v>38214.453333333338</v>
      </c>
      <c r="AH8" s="42">
        <v>800</v>
      </c>
      <c r="AI8" s="44">
        <f t="shared" si="15"/>
        <v>15285.781333333336</v>
      </c>
      <c r="AJ8" s="45">
        <v>3200</v>
      </c>
      <c r="AK8" s="44">
        <f t="shared" si="16"/>
        <v>61143.125333333344</v>
      </c>
      <c r="AL8" s="42">
        <v>3500</v>
      </c>
      <c r="AM8" s="44">
        <f t="shared" si="17"/>
        <v>66875.293333333349</v>
      </c>
      <c r="AN8" s="45">
        <v>3000</v>
      </c>
      <c r="AO8" s="44">
        <f t="shared" si="18"/>
        <v>57321.680000000008</v>
      </c>
      <c r="AP8" s="42">
        <v>60000</v>
      </c>
      <c r="AQ8" s="44">
        <f t="shared" si="19"/>
        <v>1146433.6000000001</v>
      </c>
      <c r="AR8" s="45">
        <v>3000</v>
      </c>
      <c r="AS8" s="44">
        <f t="shared" si="20"/>
        <v>57321.680000000008</v>
      </c>
      <c r="AT8" s="42">
        <v>0</v>
      </c>
      <c r="AU8" s="44">
        <f t="shared" si="21"/>
        <v>0</v>
      </c>
      <c r="AV8" s="45">
        <v>0</v>
      </c>
      <c r="AW8" s="44">
        <f t="shared" si="22"/>
        <v>0</v>
      </c>
      <c r="AX8" s="42">
        <v>0</v>
      </c>
      <c r="AY8" s="44">
        <f t="shared" si="23"/>
        <v>0</v>
      </c>
      <c r="AZ8" s="45">
        <v>0</v>
      </c>
      <c r="BA8" s="44">
        <f t="shared" si="24"/>
        <v>0</v>
      </c>
      <c r="BB8" s="42">
        <v>2000</v>
      </c>
      <c r="BC8" s="44">
        <f t="shared" si="25"/>
        <v>38214.453333333338</v>
      </c>
      <c r="BD8" s="45">
        <v>0</v>
      </c>
      <c r="BE8" s="44">
        <f t="shared" si="26"/>
        <v>0</v>
      </c>
      <c r="BF8" s="42">
        <v>10000</v>
      </c>
      <c r="BG8" s="44">
        <f t="shared" si="27"/>
        <v>191072.26666666669</v>
      </c>
      <c r="BH8" s="45">
        <v>2000</v>
      </c>
      <c r="BI8" s="44">
        <f t="shared" si="28"/>
        <v>38214.453333333338</v>
      </c>
      <c r="BJ8" s="42">
        <v>0</v>
      </c>
      <c r="BK8" s="44">
        <f t="shared" si="29"/>
        <v>0</v>
      </c>
      <c r="BL8" s="45">
        <v>0</v>
      </c>
      <c r="BM8" s="44">
        <f t="shared" si="30"/>
        <v>0</v>
      </c>
      <c r="BN8" s="48">
        <v>11500</v>
      </c>
      <c r="BO8" s="44">
        <f t="shared" si="31"/>
        <v>219733.10666666669</v>
      </c>
      <c r="BQ8" s="53">
        <f t="shared" si="32"/>
        <v>3188040.7693333337</v>
      </c>
      <c r="BR8" s="54">
        <f t="shared" si="33"/>
        <v>0</v>
      </c>
      <c r="BT8" s="66">
        <f t="shared" si="34"/>
        <v>19.107226666666669</v>
      </c>
      <c r="BV8" s="66">
        <f t="shared" si="35"/>
        <v>0</v>
      </c>
    </row>
    <row r="9" spans="1:74" ht="15.75" thickBot="1" x14ac:dyDescent="0.3">
      <c r="A9" s="15" t="s">
        <v>13</v>
      </c>
      <c r="B9" s="15">
        <v>822330</v>
      </c>
      <c r="C9" s="16" t="s">
        <v>19</v>
      </c>
      <c r="D9" s="15" t="s">
        <v>8</v>
      </c>
      <c r="E9" s="52">
        <f t="shared" si="0"/>
        <v>88438</v>
      </c>
      <c r="F9" s="65">
        <f>'822330'!H17</f>
        <v>18.320174999999999</v>
      </c>
      <c r="G9" s="65">
        <f>'822330'!H21</f>
        <v>36.08</v>
      </c>
      <c r="H9" s="17">
        <f t="shared" si="1"/>
        <v>54.400174999999997</v>
      </c>
      <c r="I9" s="17">
        <f t="shared" si="2"/>
        <v>4811042.6766499998</v>
      </c>
      <c r="J9" s="42">
        <v>100</v>
      </c>
      <c r="K9" s="44">
        <f t="shared" si="3"/>
        <v>5440.0174999999999</v>
      </c>
      <c r="L9" s="43">
        <v>1000</v>
      </c>
      <c r="M9" s="44">
        <f t="shared" si="4"/>
        <v>54400.174999999996</v>
      </c>
      <c r="N9" s="42">
        <v>0</v>
      </c>
      <c r="O9" s="44">
        <f t="shared" si="5"/>
        <v>0</v>
      </c>
      <c r="P9" s="43">
        <v>10000</v>
      </c>
      <c r="Q9" s="44">
        <f t="shared" si="6"/>
        <v>544001.75</v>
      </c>
      <c r="R9" s="42">
        <v>2000</v>
      </c>
      <c r="S9" s="44">
        <f t="shared" si="7"/>
        <v>108800.34999999999</v>
      </c>
      <c r="T9" s="43">
        <v>0</v>
      </c>
      <c r="U9" s="44">
        <f t="shared" si="8"/>
        <v>0</v>
      </c>
      <c r="V9" s="42">
        <v>800</v>
      </c>
      <c r="W9" s="44">
        <f t="shared" si="9"/>
        <v>43520.14</v>
      </c>
      <c r="X9" s="45">
        <v>55000</v>
      </c>
      <c r="Y9" s="44">
        <f t="shared" si="10"/>
        <v>2992009.625</v>
      </c>
      <c r="Z9" s="42">
        <v>0</v>
      </c>
      <c r="AA9" s="44">
        <f t="shared" si="11"/>
        <v>0</v>
      </c>
      <c r="AB9" s="45">
        <v>1000</v>
      </c>
      <c r="AC9" s="44">
        <f t="shared" si="12"/>
        <v>54400.174999999996</v>
      </c>
      <c r="AD9" s="42">
        <v>100</v>
      </c>
      <c r="AE9" s="44">
        <f t="shared" si="13"/>
        <v>5440.0174999999999</v>
      </c>
      <c r="AF9" s="45">
        <v>500</v>
      </c>
      <c r="AG9" s="44">
        <f t="shared" si="14"/>
        <v>27200.087499999998</v>
      </c>
      <c r="AH9" s="42">
        <v>400</v>
      </c>
      <c r="AI9" s="44">
        <f t="shared" si="15"/>
        <v>21760.07</v>
      </c>
      <c r="AJ9" s="45">
        <v>500</v>
      </c>
      <c r="AK9" s="44">
        <f t="shared" si="16"/>
        <v>27200.087499999998</v>
      </c>
      <c r="AL9" s="42">
        <v>1500</v>
      </c>
      <c r="AM9" s="44">
        <f t="shared" si="17"/>
        <v>81600.262499999997</v>
      </c>
      <c r="AN9" s="45">
        <v>500</v>
      </c>
      <c r="AO9" s="44">
        <f t="shared" si="18"/>
        <v>27200.087499999998</v>
      </c>
      <c r="AP9" s="42">
        <v>1500</v>
      </c>
      <c r="AQ9" s="44">
        <f t="shared" si="19"/>
        <v>81600.262499999997</v>
      </c>
      <c r="AR9" s="45">
        <v>0</v>
      </c>
      <c r="AS9" s="44">
        <f t="shared" si="20"/>
        <v>0</v>
      </c>
      <c r="AT9" s="42">
        <v>500</v>
      </c>
      <c r="AU9" s="44">
        <f t="shared" si="21"/>
        <v>27200.087499999998</v>
      </c>
      <c r="AV9" s="45">
        <v>0</v>
      </c>
      <c r="AW9" s="44">
        <f t="shared" si="22"/>
        <v>0</v>
      </c>
      <c r="AX9" s="42">
        <v>0</v>
      </c>
      <c r="AY9" s="44">
        <f t="shared" si="23"/>
        <v>0</v>
      </c>
      <c r="AZ9" s="43">
        <v>688</v>
      </c>
      <c r="BA9" s="44">
        <f t="shared" si="24"/>
        <v>37427.320399999997</v>
      </c>
      <c r="BB9" s="42">
        <v>500</v>
      </c>
      <c r="BC9" s="44">
        <f t="shared" si="25"/>
        <v>27200.087499999998</v>
      </c>
      <c r="BD9" s="45">
        <v>500</v>
      </c>
      <c r="BE9" s="44">
        <f t="shared" si="26"/>
        <v>27200.087499999998</v>
      </c>
      <c r="BF9" s="42">
        <v>10000</v>
      </c>
      <c r="BG9" s="44">
        <f t="shared" si="27"/>
        <v>544001.75</v>
      </c>
      <c r="BH9" s="45">
        <v>0</v>
      </c>
      <c r="BI9" s="44">
        <f t="shared" si="28"/>
        <v>0</v>
      </c>
      <c r="BJ9" s="42">
        <v>0</v>
      </c>
      <c r="BK9" s="44">
        <f t="shared" si="29"/>
        <v>0</v>
      </c>
      <c r="BL9" s="45">
        <v>500</v>
      </c>
      <c r="BM9" s="44">
        <f t="shared" si="30"/>
        <v>27200.087499999998</v>
      </c>
      <c r="BN9" s="48">
        <v>850</v>
      </c>
      <c r="BO9" s="44">
        <f t="shared" si="31"/>
        <v>46240.14875</v>
      </c>
      <c r="BQ9" s="53">
        <f t="shared" si="32"/>
        <v>4811042.6766499998</v>
      </c>
      <c r="BR9" s="54">
        <f t="shared" si="33"/>
        <v>0</v>
      </c>
      <c r="BT9" s="66">
        <f t="shared" si="34"/>
        <v>54.400174999999997</v>
      </c>
      <c r="BV9" s="66">
        <f t="shared" si="35"/>
        <v>0</v>
      </c>
    </row>
    <row r="10" spans="1:74" ht="21" customHeight="1" thickBot="1" x14ac:dyDescent="0.3">
      <c r="A10" s="15" t="s">
        <v>14</v>
      </c>
      <c r="B10" s="15">
        <v>822350</v>
      </c>
      <c r="C10" s="16" t="s">
        <v>20</v>
      </c>
      <c r="D10" s="15" t="s">
        <v>8</v>
      </c>
      <c r="E10" s="52">
        <f t="shared" si="0"/>
        <v>44150</v>
      </c>
      <c r="F10" s="65">
        <f>'822350'!H17</f>
        <v>18.320174999999999</v>
      </c>
      <c r="G10" s="65">
        <f>'822350'!H21</f>
        <v>21.770000000000003</v>
      </c>
      <c r="H10" s="17">
        <f t="shared" si="1"/>
        <v>40.090175000000002</v>
      </c>
      <c r="I10" s="17">
        <f t="shared" si="2"/>
        <v>1769981.2262500001</v>
      </c>
      <c r="J10" s="42">
        <v>400</v>
      </c>
      <c r="K10" s="44">
        <f t="shared" si="3"/>
        <v>16036.070000000002</v>
      </c>
      <c r="L10" s="43">
        <v>100</v>
      </c>
      <c r="M10" s="44">
        <f t="shared" si="4"/>
        <v>4009.0175000000004</v>
      </c>
      <c r="N10" s="42">
        <v>0</v>
      </c>
      <c r="O10" s="44">
        <f t="shared" si="5"/>
        <v>0</v>
      </c>
      <c r="P10" s="43">
        <v>10000</v>
      </c>
      <c r="Q10" s="44">
        <f t="shared" si="6"/>
        <v>400901.75</v>
      </c>
      <c r="R10" s="42">
        <v>500</v>
      </c>
      <c r="S10" s="44">
        <f t="shared" si="7"/>
        <v>20045.087500000001</v>
      </c>
      <c r="T10" s="43">
        <v>0</v>
      </c>
      <c r="U10" s="44">
        <f t="shared" si="8"/>
        <v>0</v>
      </c>
      <c r="V10" s="42">
        <v>1500</v>
      </c>
      <c r="W10" s="44">
        <f t="shared" si="9"/>
        <v>60135.262500000004</v>
      </c>
      <c r="X10" s="45">
        <v>10000</v>
      </c>
      <c r="Y10" s="44">
        <f t="shared" si="10"/>
        <v>400901.75</v>
      </c>
      <c r="Z10" s="42">
        <v>0</v>
      </c>
      <c r="AA10" s="44">
        <f t="shared" si="11"/>
        <v>0</v>
      </c>
      <c r="AB10" s="45">
        <v>0</v>
      </c>
      <c r="AC10" s="44">
        <f t="shared" si="12"/>
        <v>0</v>
      </c>
      <c r="AD10" s="42">
        <v>100</v>
      </c>
      <c r="AE10" s="44">
        <f t="shared" si="13"/>
        <v>4009.0175000000004</v>
      </c>
      <c r="AF10" s="45">
        <v>500</v>
      </c>
      <c r="AG10" s="44">
        <f t="shared" si="14"/>
        <v>20045.087500000001</v>
      </c>
      <c r="AH10" s="42">
        <v>800</v>
      </c>
      <c r="AI10" s="44">
        <f t="shared" si="15"/>
        <v>32072.140000000003</v>
      </c>
      <c r="AJ10" s="45">
        <v>500</v>
      </c>
      <c r="AK10" s="44">
        <f t="shared" si="16"/>
        <v>20045.087500000001</v>
      </c>
      <c r="AL10" s="42">
        <v>1500</v>
      </c>
      <c r="AM10" s="44">
        <f t="shared" si="17"/>
        <v>60135.262500000004</v>
      </c>
      <c r="AN10" s="45">
        <v>0</v>
      </c>
      <c r="AO10" s="44">
        <f t="shared" si="18"/>
        <v>0</v>
      </c>
      <c r="AP10" s="42">
        <v>1500</v>
      </c>
      <c r="AQ10" s="44">
        <f t="shared" si="19"/>
        <v>60135.262500000004</v>
      </c>
      <c r="AR10" s="45">
        <v>2000</v>
      </c>
      <c r="AS10" s="44">
        <f t="shared" si="20"/>
        <v>80180.350000000006</v>
      </c>
      <c r="AT10" s="42">
        <v>500</v>
      </c>
      <c r="AU10" s="44">
        <f t="shared" si="21"/>
        <v>20045.087500000001</v>
      </c>
      <c r="AV10" s="45">
        <v>0</v>
      </c>
      <c r="AW10" s="44">
        <f t="shared" si="22"/>
        <v>0</v>
      </c>
      <c r="AX10" s="42">
        <v>0</v>
      </c>
      <c r="AY10" s="44">
        <f t="shared" si="23"/>
        <v>0</v>
      </c>
      <c r="AZ10" s="45">
        <v>0</v>
      </c>
      <c r="BA10" s="44">
        <f t="shared" si="24"/>
        <v>0</v>
      </c>
      <c r="BB10" s="42">
        <v>500</v>
      </c>
      <c r="BC10" s="44">
        <f t="shared" si="25"/>
        <v>20045.087500000001</v>
      </c>
      <c r="BD10" s="45">
        <v>500</v>
      </c>
      <c r="BE10" s="44">
        <f t="shared" si="26"/>
        <v>20045.087500000001</v>
      </c>
      <c r="BF10" s="42">
        <v>10000</v>
      </c>
      <c r="BG10" s="44">
        <f t="shared" si="27"/>
        <v>400901.75</v>
      </c>
      <c r="BH10" s="45">
        <v>0</v>
      </c>
      <c r="BI10" s="44">
        <f t="shared" si="28"/>
        <v>0</v>
      </c>
      <c r="BJ10" s="42">
        <v>2000</v>
      </c>
      <c r="BK10" s="44">
        <f t="shared" si="29"/>
        <v>80180.350000000006</v>
      </c>
      <c r="BL10" s="45">
        <v>500</v>
      </c>
      <c r="BM10" s="44">
        <f t="shared" si="30"/>
        <v>20045.087500000001</v>
      </c>
      <c r="BN10" s="48">
        <v>750</v>
      </c>
      <c r="BO10" s="44">
        <f t="shared" si="31"/>
        <v>30067.631250000002</v>
      </c>
      <c r="BQ10" s="53">
        <f t="shared" si="32"/>
        <v>1769981.2262499998</v>
      </c>
      <c r="BR10" s="54">
        <f t="shared" si="33"/>
        <v>0</v>
      </c>
      <c r="BT10" s="66">
        <f t="shared" si="34"/>
        <v>40.090175000000002</v>
      </c>
      <c r="BV10" s="66">
        <f t="shared" si="35"/>
        <v>0</v>
      </c>
    </row>
    <row r="11" spans="1:74" ht="30.75" thickBot="1" x14ac:dyDescent="0.3">
      <c r="A11" s="15" t="s">
        <v>22</v>
      </c>
      <c r="B11" s="15">
        <v>870000</v>
      </c>
      <c r="C11" s="16" t="s">
        <v>143</v>
      </c>
      <c r="D11" s="18" t="s">
        <v>17</v>
      </c>
      <c r="E11" s="52">
        <f t="shared" si="0"/>
        <v>14240</v>
      </c>
      <c r="F11" s="65">
        <f>'870000'!H18</f>
        <v>8.6030533333333317</v>
      </c>
      <c r="G11" s="65">
        <f>'870000'!H22</f>
        <v>7.7995999999999999</v>
      </c>
      <c r="H11" s="17">
        <f t="shared" si="1"/>
        <v>16.402653333333333</v>
      </c>
      <c r="I11" s="17">
        <f t="shared" si="2"/>
        <v>233573.78346666667</v>
      </c>
      <c r="J11" s="42">
        <v>0</v>
      </c>
      <c r="K11" s="44">
        <f t="shared" si="3"/>
        <v>0</v>
      </c>
      <c r="L11" s="43">
        <v>0</v>
      </c>
      <c r="M11" s="44">
        <f t="shared" si="4"/>
        <v>0</v>
      </c>
      <c r="N11" s="42">
        <v>20</v>
      </c>
      <c r="O11" s="44">
        <f t="shared" si="5"/>
        <v>328.05306666666667</v>
      </c>
      <c r="P11" s="43">
        <v>3000</v>
      </c>
      <c r="Q11" s="44">
        <f t="shared" si="6"/>
        <v>49207.96</v>
      </c>
      <c r="R11" s="42">
        <v>0</v>
      </c>
      <c r="S11" s="44">
        <f t="shared" si="7"/>
        <v>0</v>
      </c>
      <c r="T11" s="43">
        <v>0</v>
      </c>
      <c r="U11" s="44">
        <f t="shared" si="8"/>
        <v>0</v>
      </c>
      <c r="V11" s="42">
        <v>1200</v>
      </c>
      <c r="W11" s="44">
        <f t="shared" si="9"/>
        <v>19683.184000000001</v>
      </c>
      <c r="X11" s="43">
        <v>3000</v>
      </c>
      <c r="Y11" s="44">
        <f t="shared" si="10"/>
        <v>49207.96</v>
      </c>
      <c r="Z11" s="42">
        <v>0</v>
      </c>
      <c r="AA11" s="44">
        <f t="shared" si="11"/>
        <v>0</v>
      </c>
      <c r="AB11" s="43">
        <v>0</v>
      </c>
      <c r="AC11" s="44">
        <f t="shared" si="12"/>
        <v>0</v>
      </c>
      <c r="AD11" s="42">
        <v>30</v>
      </c>
      <c r="AE11" s="44">
        <f t="shared" si="13"/>
        <v>492.07960000000003</v>
      </c>
      <c r="AF11" s="43">
        <v>50</v>
      </c>
      <c r="AG11" s="44">
        <f t="shared" si="14"/>
        <v>820.13266666666664</v>
      </c>
      <c r="AH11" s="42">
        <v>100</v>
      </c>
      <c r="AI11" s="44">
        <f t="shared" si="15"/>
        <v>1640.2653333333333</v>
      </c>
      <c r="AJ11" s="43">
        <v>0</v>
      </c>
      <c r="AK11" s="44">
        <f t="shared" si="16"/>
        <v>0</v>
      </c>
      <c r="AL11" s="42">
        <v>300</v>
      </c>
      <c r="AM11" s="44">
        <f t="shared" si="17"/>
        <v>4920.7960000000003</v>
      </c>
      <c r="AN11" s="43">
        <v>500</v>
      </c>
      <c r="AO11" s="44">
        <f t="shared" si="18"/>
        <v>8201.3266666666659</v>
      </c>
      <c r="AP11" s="42">
        <v>250</v>
      </c>
      <c r="AQ11" s="44">
        <f t="shared" si="19"/>
        <v>4100.663333333333</v>
      </c>
      <c r="AR11" s="43">
        <v>0</v>
      </c>
      <c r="AS11" s="44">
        <f t="shared" si="20"/>
        <v>0</v>
      </c>
      <c r="AT11" s="42">
        <v>500</v>
      </c>
      <c r="AU11" s="44">
        <f t="shared" si="21"/>
        <v>8201.3266666666659</v>
      </c>
      <c r="AV11" s="43">
        <v>0</v>
      </c>
      <c r="AW11" s="44">
        <f t="shared" si="22"/>
        <v>0</v>
      </c>
      <c r="AX11" s="42">
        <v>0</v>
      </c>
      <c r="AY11" s="44">
        <f t="shared" si="23"/>
        <v>0</v>
      </c>
      <c r="AZ11" s="43">
        <v>0</v>
      </c>
      <c r="BA11" s="44">
        <f t="shared" si="24"/>
        <v>0</v>
      </c>
      <c r="BB11" s="42">
        <v>200</v>
      </c>
      <c r="BC11" s="44">
        <f t="shared" si="25"/>
        <v>3280.5306666666665</v>
      </c>
      <c r="BD11" s="43">
        <v>0</v>
      </c>
      <c r="BE11" s="44">
        <f t="shared" si="26"/>
        <v>0</v>
      </c>
      <c r="BF11" s="42">
        <v>5000</v>
      </c>
      <c r="BG11" s="44">
        <f t="shared" si="27"/>
        <v>82013.266666666663</v>
      </c>
      <c r="BH11" s="43">
        <v>0</v>
      </c>
      <c r="BI11" s="44">
        <f t="shared" si="28"/>
        <v>0</v>
      </c>
      <c r="BJ11" s="42">
        <v>0</v>
      </c>
      <c r="BK11" s="44">
        <f t="shared" si="29"/>
        <v>0</v>
      </c>
      <c r="BL11" s="43">
        <v>0</v>
      </c>
      <c r="BM11" s="44">
        <f t="shared" si="30"/>
        <v>0</v>
      </c>
      <c r="BN11" s="48">
        <v>90</v>
      </c>
      <c r="BO11" s="44">
        <f t="shared" si="31"/>
        <v>1476.2388000000001</v>
      </c>
      <c r="BQ11" s="53">
        <f t="shared" si="32"/>
        <v>233573.78346666665</v>
      </c>
      <c r="BR11" s="54">
        <f t="shared" si="33"/>
        <v>0</v>
      </c>
      <c r="BT11" s="66">
        <f t="shared" si="34"/>
        <v>16.402653333333333</v>
      </c>
      <c r="BV11" s="66">
        <f t="shared" si="35"/>
        <v>0</v>
      </c>
    </row>
    <row r="12" spans="1:74" ht="30.75" thickBot="1" x14ac:dyDescent="0.3">
      <c r="A12" s="15" t="s">
        <v>23</v>
      </c>
      <c r="B12" s="15">
        <v>871000</v>
      </c>
      <c r="C12" s="16" t="s">
        <v>144</v>
      </c>
      <c r="D12" s="18" t="s">
        <v>17</v>
      </c>
      <c r="E12" s="52">
        <f t="shared" si="0"/>
        <v>17950</v>
      </c>
      <c r="F12" s="65">
        <f>'871000'!H18</f>
        <v>8.6030533333333317</v>
      </c>
      <c r="G12" s="65">
        <f>'871000'!H22</f>
        <v>8.1996000000000002</v>
      </c>
      <c r="H12" s="17">
        <f t="shared" si="1"/>
        <v>16.802653333333332</v>
      </c>
      <c r="I12" s="17">
        <f t="shared" si="2"/>
        <v>301607.62733333331</v>
      </c>
      <c r="J12" s="42">
        <v>200</v>
      </c>
      <c r="K12" s="44">
        <f t="shared" si="3"/>
        <v>3360.5306666666665</v>
      </c>
      <c r="L12" s="43">
        <v>0</v>
      </c>
      <c r="M12" s="44">
        <f t="shared" si="4"/>
        <v>0</v>
      </c>
      <c r="N12" s="42">
        <v>20</v>
      </c>
      <c r="O12" s="44">
        <f t="shared" si="5"/>
        <v>336.05306666666661</v>
      </c>
      <c r="P12" s="43">
        <v>3000</v>
      </c>
      <c r="Q12" s="44">
        <f t="shared" si="6"/>
        <v>50407.96</v>
      </c>
      <c r="R12" s="42">
        <v>1000</v>
      </c>
      <c r="S12" s="44">
        <f t="shared" si="7"/>
        <v>16802.653333333332</v>
      </c>
      <c r="T12" s="43">
        <v>0</v>
      </c>
      <c r="U12" s="44">
        <f t="shared" si="8"/>
        <v>0</v>
      </c>
      <c r="V12" s="42">
        <v>1200</v>
      </c>
      <c r="W12" s="44">
        <f t="shared" si="9"/>
        <v>20163.183999999997</v>
      </c>
      <c r="X12" s="43">
        <v>5000</v>
      </c>
      <c r="Y12" s="44">
        <f t="shared" si="10"/>
        <v>84013.266666666663</v>
      </c>
      <c r="Z12" s="42">
        <v>0</v>
      </c>
      <c r="AA12" s="44">
        <f t="shared" si="11"/>
        <v>0</v>
      </c>
      <c r="AB12" s="43">
        <v>0</v>
      </c>
      <c r="AC12" s="44">
        <f t="shared" si="12"/>
        <v>0</v>
      </c>
      <c r="AD12" s="42">
        <v>30</v>
      </c>
      <c r="AE12" s="44">
        <f t="shared" si="13"/>
        <v>504.07959999999997</v>
      </c>
      <c r="AF12" s="43">
        <v>50</v>
      </c>
      <c r="AG12" s="44">
        <f t="shared" si="14"/>
        <v>840.13266666666664</v>
      </c>
      <c r="AH12" s="42">
        <v>100</v>
      </c>
      <c r="AI12" s="44">
        <f t="shared" si="15"/>
        <v>1680.2653333333333</v>
      </c>
      <c r="AJ12" s="43">
        <v>0</v>
      </c>
      <c r="AK12" s="44">
        <f t="shared" si="16"/>
        <v>0</v>
      </c>
      <c r="AL12" s="42">
        <v>500</v>
      </c>
      <c r="AM12" s="44">
        <f t="shared" si="17"/>
        <v>8401.3266666666659</v>
      </c>
      <c r="AN12" s="43">
        <v>300</v>
      </c>
      <c r="AO12" s="44">
        <f t="shared" si="18"/>
        <v>5040.7959999999994</v>
      </c>
      <c r="AP12" s="42">
        <v>250</v>
      </c>
      <c r="AQ12" s="44">
        <f t="shared" si="19"/>
        <v>4200.663333333333</v>
      </c>
      <c r="AR12" s="43">
        <v>150</v>
      </c>
      <c r="AS12" s="44">
        <f t="shared" si="20"/>
        <v>2520.3979999999997</v>
      </c>
      <c r="AT12" s="42">
        <v>500</v>
      </c>
      <c r="AU12" s="44">
        <f t="shared" si="21"/>
        <v>8401.3266666666659</v>
      </c>
      <c r="AV12" s="43">
        <v>0</v>
      </c>
      <c r="AW12" s="44">
        <f t="shared" si="22"/>
        <v>0</v>
      </c>
      <c r="AX12" s="42">
        <v>0</v>
      </c>
      <c r="AY12" s="44">
        <f t="shared" si="23"/>
        <v>0</v>
      </c>
      <c r="AZ12" s="43">
        <v>0</v>
      </c>
      <c r="BA12" s="44">
        <f t="shared" si="24"/>
        <v>0</v>
      </c>
      <c r="BB12" s="42">
        <v>200</v>
      </c>
      <c r="BC12" s="44">
        <f t="shared" si="25"/>
        <v>3360.5306666666665</v>
      </c>
      <c r="BD12" s="43">
        <v>200</v>
      </c>
      <c r="BE12" s="44">
        <f t="shared" si="26"/>
        <v>3360.5306666666665</v>
      </c>
      <c r="BF12" s="42">
        <v>5000</v>
      </c>
      <c r="BG12" s="44">
        <f t="shared" si="27"/>
        <v>84013.266666666663</v>
      </c>
      <c r="BH12" s="43">
        <v>0</v>
      </c>
      <c r="BI12" s="44">
        <f t="shared" si="28"/>
        <v>0</v>
      </c>
      <c r="BJ12" s="42">
        <v>0</v>
      </c>
      <c r="BK12" s="44">
        <f t="shared" si="29"/>
        <v>0</v>
      </c>
      <c r="BL12" s="43">
        <v>200</v>
      </c>
      <c r="BM12" s="44">
        <f t="shared" si="30"/>
        <v>3360.5306666666665</v>
      </c>
      <c r="BN12" s="48">
        <v>50</v>
      </c>
      <c r="BO12" s="44">
        <f t="shared" si="31"/>
        <v>840.13266666666664</v>
      </c>
      <c r="BQ12" s="53">
        <f t="shared" si="32"/>
        <v>301607.62733333325</v>
      </c>
      <c r="BR12" s="54">
        <f t="shared" si="33"/>
        <v>0</v>
      </c>
      <c r="BT12" s="66">
        <f t="shared" si="34"/>
        <v>16.802653333333332</v>
      </c>
      <c r="BV12" s="66">
        <f t="shared" si="35"/>
        <v>0</v>
      </c>
    </row>
    <row r="13" spans="1:74" ht="30.75" thickBot="1" x14ac:dyDescent="0.3">
      <c r="A13" s="15" t="s">
        <v>24</v>
      </c>
      <c r="B13" s="15">
        <v>872000</v>
      </c>
      <c r="C13" s="16" t="s">
        <v>145</v>
      </c>
      <c r="D13" s="18" t="s">
        <v>17</v>
      </c>
      <c r="E13" s="52">
        <f t="shared" si="0"/>
        <v>11280</v>
      </c>
      <c r="F13" s="65">
        <f>'872000'!H18</f>
        <v>8.6030533333333317</v>
      </c>
      <c r="G13" s="65">
        <f>'872000'!H22</f>
        <v>29.679599999999997</v>
      </c>
      <c r="H13" s="17">
        <f t="shared" si="1"/>
        <v>38.282653333333329</v>
      </c>
      <c r="I13" s="17">
        <f t="shared" si="2"/>
        <v>431828.32959999994</v>
      </c>
      <c r="J13" s="42">
        <v>0</v>
      </c>
      <c r="K13" s="44">
        <f t="shared" si="3"/>
        <v>0</v>
      </c>
      <c r="L13" s="43">
        <v>0</v>
      </c>
      <c r="M13" s="44">
        <f t="shared" si="4"/>
        <v>0</v>
      </c>
      <c r="N13" s="42">
        <v>0</v>
      </c>
      <c r="O13" s="44">
        <f t="shared" si="5"/>
        <v>0</v>
      </c>
      <c r="P13" s="43">
        <v>3000</v>
      </c>
      <c r="Q13" s="44">
        <f t="shared" si="6"/>
        <v>114847.95999999999</v>
      </c>
      <c r="R13" s="42">
        <v>0</v>
      </c>
      <c r="S13" s="44">
        <f t="shared" si="7"/>
        <v>0</v>
      </c>
      <c r="T13" s="43">
        <v>0</v>
      </c>
      <c r="U13" s="44">
        <f t="shared" si="8"/>
        <v>0</v>
      </c>
      <c r="V13" s="42">
        <v>600</v>
      </c>
      <c r="W13" s="44">
        <f t="shared" si="9"/>
        <v>22969.591999999997</v>
      </c>
      <c r="X13" s="43">
        <v>3000</v>
      </c>
      <c r="Y13" s="44">
        <f t="shared" si="10"/>
        <v>114847.95999999999</v>
      </c>
      <c r="Z13" s="42">
        <v>0</v>
      </c>
      <c r="AA13" s="44">
        <f t="shared" si="11"/>
        <v>0</v>
      </c>
      <c r="AB13" s="43">
        <v>200</v>
      </c>
      <c r="AC13" s="44">
        <f t="shared" si="12"/>
        <v>7656.5306666666656</v>
      </c>
      <c r="AD13" s="42">
        <v>30</v>
      </c>
      <c r="AE13" s="44">
        <f t="shared" si="13"/>
        <v>1148.4795999999999</v>
      </c>
      <c r="AF13" s="43">
        <v>50</v>
      </c>
      <c r="AG13" s="44">
        <f t="shared" si="14"/>
        <v>1914.1326666666664</v>
      </c>
      <c r="AH13" s="42">
        <v>100</v>
      </c>
      <c r="AI13" s="44">
        <f t="shared" si="15"/>
        <v>3828.2653333333328</v>
      </c>
      <c r="AJ13" s="43">
        <v>0</v>
      </c>
      <c r="AK13" s="44">
        <f t="shared" si="16"/>
        <v>0</v>
      </c>
      <c r="AL13" s="42">
        <v>0</v>
      </c>
      <c r="AM13" s="44">
        <f t="shared" si="17"/>
        <v>0</v>
      </c>
      <c r="AN13" s="43">
        <v>300</v>
      </c>
      <c r="AO13" s="44">
        <f t="shared" si="18"/>
        <v>11484.795999999998</v>
      </c>
      <c r="AP13" s="42">
        <v>250</v>
      </c>
      <c r="AQ13" s="44">
        <f t="shared" si="19"/>
        <v>9570.663333333332</v>
      </c>
      <c r="AR13" s="43">
        <v>0</v>
      </c>
      <c r="AS13" s="44">
        <f t="shared" si="20"/>
        <v>0</v>
      </c>
      <c r="AT13" s="42">
        <v>500</v>
      </c>
      <c r="AU13" s="44">
        <f t="shared" si="21"/>
        <v>19141.326666666664</v>
      </c>
      <c r="AV13" s="43">
        <v>0</v>
      </c>
      <c r="AW13" s="44">
        <f t="shared" si="22"/>
        <v>0</v>
      </c>
      <c r="AX13" s="42">
        <v>0</v>
      </c>
      <c r="AY13" s="44">
        <f t="shared" si="23"/>
        <v>0</v>
      </c>
      <c r="AZ13" s="43">
        <v>0</v>
      </c>
      <c r="BA13" s="44">
        <f t="shared" si="24"/>
        <v>0</v>
      </c>
      <c r="BB13" s="42">
        <v>200</v>
      </c>
      <c r="BC13" s="44">
        <f t="shared" si="25"/>
        <v>7656.5306666666656</v>
      </c>
      <c r="BD13" s="43">
        <v>0</v>
      </c>
      <c r="BE13" s="44">
        <f t="shared" si="26"/>
        <v>0</v>
      </c>
      <c r="BF13" s="42">
        <v>3000</v>
      </c>
      <c r="BG13" s="44">
        <f t="shared" si="27"/>
        <v>114847.95999999999</v>
      </c>
      <c r="BH13" s="43">
        <v>0</v>
      </c>
      <c r="BI13" s="44">
        <f t="shared" si="28"/>
        <v>0</v>
      </c>
      <c r="BJ13" s="42">
        <v>0</v>
      </c>
      <c r="BK13" s="44">
        <f t="shared" si="29"/>
        <v>0</v>
      </c>
      <c r="BL13" s="43">
        <v>0</v>
      </c>
      <c r="BM13" s="44">
        <f t="shared" si="30"/>
        <v>0</v>
      </c>
      <c r="BN13" s="48">
        <v>50</v>
      </c>
      <c r="BO13" s="44">
        <f t="shared" si="31"/>
        <v>1914.1326666666664</v>
      </c>
      <c r="BQ13" s="53">
        <f t="shared" si="32"/>
        <v>431828.32959999994</v>
      </c>
      <c r="BR13" s="54">
        <f t="shared" si="33"/>
        <v>0</v>
      </c>
      <c r="BT13" s="66">
        <f t="shared" si="34"/>
        <v>38.282653333333329</v>
      </c>
      <c r="BV13" s="66">
        <f t="shared" si="35"/>
        <v>0</v>
      </c>
    </row>
    <row r="14" spans="1:74" ht="30.75" thickBot="1" x14ac:dyDescent="0.3">
      <c r="A14" s="15" t="s">
        <v>25</v>
      </c>
      <c r="B14" s="15">
        <v>873000</v>
      </c>
      <c r="C14" s="16" t="s">
        <v>146</v>
      </c>
      <c r="D14" s="18" t="s">
        <v>17</v>
      </c>
      <c r="E14" s="52">
        <f t="shared" si="0"/>
        <v>14761</v>
      </c>
      <c r="F14" s="65">
        <f>'873000'!H18</f>
        <v>8.6030533333333317</v>
      </c>
      <c r="G14" s="65">
        <f>'873000'!H22</f>
        <v>32.299599999999998</v>
      </c>
      <c r="H14" s="17">
        <f t="shared" si="1"/>
        <v>40.902653333333333</v>
      </c>
      <c r="I14" s="17">
        <f t="shared" si="2"/>
        <v>603764.06585333333</v>
      </c>
      <c r="J14" s="55">
        <v>200</v>
      </c>
      <c r="K14" s="44">
        <f t="shared" si="3"/>
        <v>8180.5306666666665</v>
      </c>
      <c r="L14" s="43">
        <v>0</v>
      </c>
      <c r="M14" s="44">
        <f t="shared" si="4"/>
        <v>0</v>
      </c>
      <c r="N14" s="42">
        <v>0</v>
      </c>
      <c r="O14" s="44">
        <f t="shared" si="5"/>
        <v>0</v>
      </c>
      <c r="P14" s="43">
        <v>3000</v>
      </c>
      <c r="Q14" s="44">
        <f t="shared" si="6"/>
        <v>122707.96</v>
      </c>
      <c r="R14" s="42">
        <v>400</v>
      </c>
      <c r="S14" s="44">
        <f t="shared" si="7"/>
        <v>16361.061333333333</v>
      </c>
      <c r="T14" s="43">
        <v>0</v>
      </c>
      <c r="U14" s="44">
        <f t="shared" si="8"/>
        <v>0</v>
      </c>
      <c r="V14" s="42">
        <v>600</v>
      </c>
      <c r="W14" s="44">
        <f t="shared" si="9"/>
        <v>24541.592000000001</v>
      </c>
      <c r="X14" s="43">
        <v>5000</v>
      </c>
      <c r="Y14" s="44">
        <f t="shared" si="10"/>
        <v>204513.26666666666</v>
      </c>
      <c r="Z14" s="42">
        <v>0</v>
      </c>
      <c r="AA14" s="44">
        <f t="shared" si="11"/>
        <v>0</v>
      </c>
      <c r="AB14" s="43">
        <v>200</v>
      </c>
      <c r="AC14" s="44">
        <f t="shared" si="12"/>
        <v>8180.5306666666665</v>
      </c>
      <c r="AD14" s="42">
        <v>30</v>
      </c>
      <c r="AE14" s="44">
        <f t="shared" si="13"/>
        <v>1227.0796</v>
      </c>
      <c r="AF14" s="43">
        <v>50</v>
      </c>
      <c r="AG14" s="44">
        <f t="shared" si="14"/>
        <v>2045.1326666666666</v>
      </c>
      <c r="AH14" s="42">
        <v>100</v>
      </c>
      <c r="AI14" s="44">
        <f t="shared" si="15"/>
        <v>4090.2653333333333</v>
      </c>
      <c r="AJ14" s="43">
        <v>200</v>
      </c>
      <c r="AK14" s="44">
        <f t="shared" si="16"/>
        <v>8180.5306666666665</v>
      </c>
      <c r="AL14" s="42">
        <v>0</v>
      </c>
      <c r="AM14" s="44">
        <f t="shared" si="17"/>
        <v>0</v>
      </c>
      <c r="AN14" s="43">
        <v>300</v>
      </c>
      <c r="AO14" s="44">
        <f t="shared" si="18"/>
        <v>12270.796</v>
      </c>
      <c r="AP14" s="42">
        <v>250</v>
      </c>
      <c r="AQ14" s="44">
        <f t="shared" si="19"/>
        <v>10225.663333333334</v>
      </c>
      <c r="AR14" s="43">
        <v>0</v>
      </c>
      <c r="AS14" s="44">
        <f t="shared" si="20"/>
        <v>0</v>
      </c>
      <c r="AT14" s="42">
        <v>500</v>
      </c>
      <c r="AU14" s="44">
        <f t="shared" si="21"/>
        <v>20451.326666666668</v>
      </c>
      <c r="AV14" s="43">
        <v>0</v>
      </c>
      <c r="AW14" s="44">
        <f t="shared" si="22"/>
        <v>0</v>
      </c>
      <c r="AX14" s="42">
        <v>0</v>
      </c>
      <c r="AY14" s="44">
        <f t="shared" si="23"/>
        <v>0</v>
      </c>
      <c r="AZ14" s="43">
        <v>51</v>
      </c>
      <c r="BA14" s="44">
        <f t="shared" si="24"/>
        <v>2086.03532</v>
      </c>
      <c r="BB14" s="42">
        <v>200</v>
      </c>
      <c r="BC14" s="44">
        <f t="shared" si="25"/>
        <v>8180.5306666666665</v>
      </c>
      <c r="BD14" s="43">
        <v>200</v>
      </c>
      <c r="BE14" s="44">
        <f t="shared" si="26"/>
        <v>8180.5306666666665</v>
      </c>
      <c r="BF14" s="42">
        <v>3000</v>
      </c>
      <c r="BG14" s="44">
        <f t="shared" si="27"/>
        <v>122707.96</v>
      </c>
      <c r="BH14" s="43">
        <v>150</v>
      </c>
      <c r="BI14" s="44">
        <f t="shared" si="28"/>
        <v>6135.3980000000001</v>
      </c>
      <c r="BJ14" s="42">
        <v>0</v>
      </c>
      <c r="BK14" s="44">
        <f t="shared" si="29"/>
        <v>0</v>
      </c>
      <c r="BL14" s="43">
        <v>200</v>
      </c>
      <c r="BM14" s="44">
        <f t="shared" si="30"/>
        <v>8180.5306666666665</v>
      </c>
      <c r="BN14" s="48">
        <v>130</v>
      </c>
      <c r="BO14" s="44">
        <f t="shared" si="31"/>
        <v>5317.3449333333338</v>
      </c>
      <c r="BQ14" s="53">
        <f t="shared" si="32"/>
        <v>603764.06585333345</v>
      </c>
      <c r="BR14" s="54">
        <f t="shared" si="33"/>
        <v>0</v>
      </c>
      <c r="BT14" s="66">
        <f t="shared" si="34"/>
        <v>40.902653333333333</v>
      </c>
      <c r="BV14" s="66">
        <f t="shared" si="35"/>
        <v>0</v>
      </c>
    </row>
    <row r="15" spans="1:74" ht="15" hidden="1" customHeight="1" thickBot="1" x14ac:dyDescent="0.3">
      <c r="A15" s="21"/>
      <c r="B15" s="21"/>
      <c r="C15" s="21"/>
      <c r="D15" s="21"/>
      <c r="E15" s="21"/>
      <c r="F15" s="21"/>
      <c r="G15" s="21"/>
      <c r="H15" s="22" t="s">
        <v>120</v>
      </c>
      <c r="I15" s="17">
        <f>SUM(I6:I14)</f>
        <v>20656656.865259998</v>
      </c>
      <c r="J15" s="55"/>
      <c r="K15" s="44"/>
      <c r="L15" s="43"/>
      <c r="M15" s="44"/>
      <c r="N15" s="42"/>
      <c r="O15" s="44"/>
      <c r="P15" s="43"/>
      <c r="Q15" s="44"/>
      <c r="R15" s="42"/>
      <c r="S15" s="44"/>
      <c r="T15" s="43"/>
      <c r="U15" s="44"/>
      <c r="V15" s="42"/>
      <c r="W15" s="44"/>
      <c r="X15" s="43"/>
      <c r="Y15" s="44"/>
      <c r="Z15" s="42"/>
      <c r="AA15" s="44"/>
      <c r="AB15" s="43"/>
      <c r="AC15" s="44"/>
      <c r="AD15" s="42"/>
      <c r="AE15" s="44"/>
      <c r="AF15" s="43"/>
      <c r="AG15" s="44"/>
      <c r="AH15" s="42"/>
      <c r="AI15" s="44"/>
      <c r="AJ15" s="43"/>
      <c r="AK15" s="44"/>
      <c r="AL15" s="42"/>
      <c r="AM15" s="44"/>
      <c r="AN15" s="43"/>
      <c r="AO15" s="44"/>
      <c r="AP15" s="42"/>
      <c r="AQ15" s="44"/>
      <c r="AR15" s="43"/>
      <c r="AS15" s="44"/>
      <c r="AT15" s="42"/>
      <c r="AU15" s="44"/>
      <c r="AV15" s="43"/>
      <c r="AW15" s="44"/>
      <c r="AX15" s="42"/>
      <c r="AY15" s="44"/>
      <c r="AZ15" s="43"/>
      <c r="BA15" s="44"/>
      <c r="BB15" s="42"/>
      <c r="BC15" s="44"/>
      <c r="BD15" s="43"/>
      <c r="BE15" s="44"/>
      <c r="BF15" s="42"/>
      <c r="BG15" s="44"/>
      <c r="BH15" s="43"/>
      <c r="BI15" s="44"/>
      <c r="BJ15" s="42"/>
      <c r="BK15" s="44"/>
      <c r="BL15" s="43"/>
      <c r="BM15" s="44"/>
      <c r="BN15" s="44"/>
      <c r="BO15" s="44"/>
      <c r="BQ15" s="53">
        <f>SUM(BQ6:BQ14)</f>
        <v>20656656.865260001</v>
      </c>
      <c r="BR15" s="54">
        <f t="shared" si="33"/>
        <v>0</v>
      </c>
      <c r="BT15" s="66"/>
      <c r="BV15" s="66" t="e">
        <f t="shared" si="35"/>
        <v>#VALUE!</v>
      </c>
    </row>
    <row r="16" spans="1:74" ht="15" hidden="1" customHeight="1" x14ac:dyDescent="0.25">
      <c r="A16" s="21"/>
      <c r="B16" s="21"/>
      <c r="C16" s="21"/>
      <c r="D16" s="21"/>
      <c r="E16" s="21"/>
      <c r="F16" s="21"/>
      <c r="G16" s="21"/>
      <c r="H16" s="22" t="s">
        <v>134</v>
      </c>
      <c r="I16" s="17">
        <f>I15*('BDI sem Deson '!C13/100)</f>
        <v>4072520.5781235695</v>
      </c>
      <c r="J16" s="49"/>
      <c r="K16" s="50"/>
      <c r="L16" s="51"/>
      <c r="M16" s="50"/>
      <c r="N16" s="49"/>
      <c r="O16" s="50"/>
      <c r="P16" s="51"/>
      <c r="Q16" s="50"/>
      <c r="R16" s="49"/>
      <c r="S16" s="50"/>
      <c r="T16" s="51"/>
      <c r="U16" s="50"/>
      <c r="V16" s="49"/>
      <c r="W16" s="50"/>
      <c r="X16" s="51"/>
      <c r="Y16" s="50"/>
      <c r="Z16" s="49"/>
      <c r="AA16" s="50"/>
      <c r="AB16" s="51"/>
      <c r="AC16" s="50"/>
      <c r="AD16" s="49"/>
      <c r="AE16" s="50"/>
      <c r="AF16" s="51"/>
      <c r="AG16" s="50"/>
      <c r="AH16" s="49"/>
      <c r="AI16" s="50"/>
      <c r="AJ16" s="51"/>
      <c r="AK16" s="50"/>
      <c r="AL16" s="49"/>
      <c r="AM16" s="50"/>
      <c r="AN16" s="51"/>
      <c r="AO16" s="50"/>
      <c r="AP16" s="49"/>
      <c r="AQ16" s="50"/>
      <c r="AR16" s="51"/>
      <c r="AS16" s="50"/>
      <c r="AT16" s="49"/>
      <c r="AU16" s="50"/>
      <c r="AV16" s="51"/>
      <c r="AW16" s="50"/>
      <c r="AX16" s="49"/>
      <c r="AY16" s="50"/>
      <c r="AZ16" s="51"/>
      <c r="BA16" s="50"/>
      <c r="BB16" s="49"/>
      <c r="BC16" s="50"/>
      <c r="BD16" s="51"/>
      <c r="BE16" s="50"/>
      <c r="BF16" s="49"/>
      <c r="BG16" s="50"/>
      <c r="BH16" s="51"/>
      <c r="BI16" s="50"/>
      <c r="BJ16" s="49"/>
      <c r="BK16" s="50"/>
      <c r="BL16" s="51"/>
      <c r="BM16" s="50"/>
      <c r="BN16" s="50"/>
      <c r="BO16" s="50"/>
      <c r="BT16" s="66"/>
      <c r="BV16" s="66" t="e">
        <f t="shared" si="35"/>
        <v>#VALUE!</v>
      </c>
    </row>
    <row r="17" spans="1:74" ht="15" hidden="1" customHeight="1" x14ac:dyDescent="0.25">
      <c r="A17" s="21"/>
      <c r="B17" s="21"/>
      <c r="C17" s="21"/>
      <c r="D17" s="21"/>
      <c r="E17" s="21"/>
      <c r="F17" s="21"/>
      <c r="G17" s="21"/>
      <c r="H17" s="22" t="s">
        <v>182</v>
      </c>
      <c r="I17" s="17">
        <f>I15+I16</f>
        <v>24729177.443383567</v>
      </c>
      <c r="J17" s="49"/>
      <c r="K17" s="50"/>
      <c r="L17" s="51"/>
      <c r="M17" s="50"/>
      <c r="N17" s="49"/>
      <c r="O17" s="50"/>
      <c r="P17" s="51"/>
      <c r="Q17" s="50"/>
      <c r="R17" s="49"/>
      <c r="S17" s="50"/>
      <c r="T17" s="51"/>
      <c r="U17" s="50"/>
      <c r="V17" s="49"/>
      <c r="W17" s="50"/>
      <c r="X17" s="51"/>
      <c r="Y17" s="50"/>
      <c r="Z17" s="49"/>
      <c r="AA17" s="50"/>
      <c r="AB17" s="51"/>
      <c r="AC17" s="50"/>
      <c r="AD17" s="49"/>
      <c r="AE17" s="50"/>
      <c r="AF17" s="51"/>
      <c r="AG17" s="50"/>
      <c r="AH17" s="49"/>
      <c r="AI17" s="50"/>
      <c r="AJ17" s="51"/>
      <c r="AK17" s="50"/>
      <c r="AL17" s="49"/>
      <c r="AM17" s="50"/>
      <c r="AN17" s="51"/>
      <c r="AO17" s="50"/>
      <c r="AP17" s="49"/>
      <c r="AQ17" s="50"/>
      <c r="AR17" s="51"/>
      <c r="AS17" s="50"/>
      <c r="AT17" s="49"/>
      <c r="AU17" s="50"/>
      <c r="AV17" s="51"/>
      <c r="AW17" s="50"/>
      <c r="AX17" s="49"/>
      <c r="AY17" s="50"/>
      <c r="AZ17" s="51"/>
      <c r="BA17" s="50"/>
      <c r="BB17" s="49"/>
      <c r="BC17" s="50"/>
      <c r="BD17" s="51"/>
      <c r="BE17" s="50"/>
      <c r="BF17" s="49"/>
      <c r="BG17" s="50"/>
      <c r="BH17" s="51"/>
      <c r="BI17" s="50"/>
      <c r="BJ17" s="49"/>
      <c r="BK17" s="50"/>
      <c r="BL17" s="51"/>
      <c r="BM17" s="50"/>
      <c r="BN17" s="50"/>
      <c r="BO17" s="50"/>
      <c r="BT17" s="66"/>
      <c r="BV17" s="66" t="e">
        <f t="shared" si="35"/>
        <v>#VALUE!</v>
      </c>
    </row>
    <row r="18" spans="1:74" ht="15" customHeight="1" x14ac:dyDescent="0.25">
      <c r="A18" s="21"/>
      <c r="B18" s="21"/>
      <c r="C18" s="21"/>
      <c r="D18" s="21"/>
      <c r="E18" s="21"/>
      <c r="F18" s="21"/>
      <c r="G18" s="21"/>
      <c r="H18" s="21"/>
      <c r="I18" s="56"/>
      <c r="J18" s="49"/>
      <c r="K18" s="50"/>
      <c r="L18" s="51"/>
      <c r="M18" s="50"/>
      <c r="N18" s="49"/>
      <c r="O18" s="50"/>
      <c r="P18" s="51"/>
      <c r="Q18" s="50"/>
      <c r="R18" s="49"/>
      <c r="S18" s="50"/>
      <c r="T18" s="51"/>
      <c r="U18" s="50"/>
      <c r="V18" s="49"/>
      <c r="W18" s="50"/>
      <c r="X18" s="51"/>
      <c r="Y18" s="50"/>
      <c r="Z18" s="49"/>
      <c r="AA18" s="50"/>
      <c r="AB18" s="51"/>
      <c r="AC18" s="50"/>
      <c r="AD18" s="49"/>
      <c r="AE18" s="50"/>
      <c r="AF18" s="51"/>
      <c r="AG18" s="50"/>
      <c r="AH18" s="49"/>
      <c r="AI18" s="50"/>
      <c r="AJ18" s="51"/>
      <c r="AK18" s="50"/>
      <c r="AL18" s="49"/>
      <c r="AM18" s="50"/>
      <c r="AN18" s="51"/>
      <c r="AO18" s="50"/>
      <c r="AP18" s="49"/>
      <c r="AQ18" s="50"/>
      <c r="AR18" s="51"/>
      <c r="AS18" s="50"/>
      <c r="AT18" s="49"/>
      <c r="AU18" s="50"/>
      <c r="AV18" s="51"/>
      <c r="AW18" s="50"/>
      <c r="AX18" s="49"/>
      <c r="AY18" s="50"/>
      <c r="AZ18" s="51"/>
      <c r="BA18" s="50"/>
      <c r="BB18" s="49"/>
      <c r="BC18" s="50"/>
      <c r="BD18" s="51"/>
      <c r="BE18" s="50"/>
      <c r="BF18" s="49"/>
      <c r="BG18" s="50"/>
      <c r="BH18" s="51"/>
      <c r="BI18" s="50"/>
      <c r="BJ18" s="49"/>
      <c r="BK18" s="50"/>
      <c r="BL18" s="51"/>
      <c r="BM18" s="50"/>
      <c r="BN18" s="50"/>
      <c r="BO18" s="50"/>
      <c r="BT18" s="66"/>
      <c r="BV18" s="66"/>
    </row>
    <row r="19" spans="1:74" ht="15" customHeight="1" thickBot="1" x14ac:dyDescent="0.35">
      <c r="A19" s="12" t="s">
        <v>0</v>
      </c>
      <c r="B19" s="12" t="s">
        <v>6</v>
      </c>
      <c r="C19" s="12" t="s">
        <v>1</v>
      </c>
      <c r="D19" s="114" t="s">
        <v>2</v>
      </c>
      <c r="E19" s="12" t="s">
        <v>3</v>
      </c>
      <c r="F19" s="114" t="s">
        <v>192</v>
      </c>
      <c r="G19" s="114" t="s">
        <v>193</v>
      </c>
      <c r="H19" s="114" t="s">
        <v>194</v>
      </c>
      <c r="I19" s="12" t="s">
        <v>5</v>
      </c>
      <c r="BT19" s="66"/>
      <c r="BV19" s="66"/>
    </row>
    <row r="20" spans="1:74" ht="16.5" thickBot="1" x14ac:dyDescent="0.35">
      <c r="A20" s="13">
        <v>2</v>
      </c>
      <c r="B20" s="13" t="s">
        <v>195</v>
      </c>
      <c r="C20" s="64" t="s">
        <v>141</v>
      </c>
      <c r="D20" s="115"/>
      <c r="E20" s="14"/>
      <c r="F20" s="115"/>
      <c r="G20" s="115"/>
      <c r="H20" s="115"/>
      <c r="I20" s="14"/>
      <c r="J20" s="94" t="s">
        <v>153</v>
      </c>
      <c r="K20" s="92"/>
      <c r="L20" s="90" t="s">
        <v>154</v>
      </c>
      <c r="M20" s="90"/>
      <c r="N20" s="92" t="s">
        <v>155</v>
      </c>
      <c r="O20" s="92"/>
      <c r="P20" s="90" t="s">
        <v>156</v>
      </c>
      <c r="Q20" s="90"/>
      <c r="R20" s="92" t="s">
        <v>157</v>
      </c>
      <c r="S20" s="92"/>
      <c r="T20" s="90" t="s">
        <v>158</v>
      </c>
      <c r="U20" s="90"/>
      <c r="V20" s="89" t="s">
        <v>159</v>
      </c>
      <c r="W20" s="89"/>
      <c r="X20" s="90" t="s">
        <v>160</v>
      </c>
      <c r="Y20" s="90"/>
      <c r="Z20" s="92" t="s">
        <v>161</v>
      </c>
      <c r="AA20" s="92"/>
      <c r="AB20" s="93" t="s">
        <v>162</v>
      </c>
      <c r="AC20" s="93"/>
      <c r="AD20" s="89" t="s">
        <v>163</v>
      </c>
      <c r="AE20" s="89"/>
      <c r="AF20" s="90" t="s">
        <v>164</v>
      </c>
      <c r="AG20" s="90"/>
      <c r="AH20" s="92" t="s">
        <v>165</v>
      </c>
      <c r="AI20" s="92"/>
      <c r="AJ20" s="90" t="s">
        <v>166</v>
      </c>
      <c r="AK20" s="90"/>
      <c r="AL20" s="92" t="s">
        <v>167</v>
      </c>
      <c r="AM20" s="92"/>
      <c r="AN20" s="90" t="s">
        <v>168</v>
      </c>
      <c r="AO20" s="90"/>
      <c r="AP20" s="89" t="s">
        <v>169</v>
      </c>
      <c r="AQ20" s="89"/>
      <c r="AR20" s="90" t="s">
        <v>170</v>
      </c>
      <c r="AS20" s="90"/>
      <c r="AT20" s="89" t="s">
        <v>171</v>
      </c>
      <c r="AU20" s="89"/>
      <c r="AV20" s="90" t="s">
        <v>172</v>
      </c>
      <c r="AW20" s="90"/>
      <c r="AX20" s="89" t="s">
        <v>173</v>
      </c>
      <c r="AY20" s="89"/>
      <c r="AZ20" s="90" t="s">
        <v>174</v>
      </c>
      <c r="BA20" s="90"/>
      <c r="BB20" s="89" t="s">
        <v>175</v>
      </c>
      <c r="BC20" s="89"/>
      <c r="BD20" s="90" t="s">
        <v>176</v>
      </c>
      <c r="BE20" s="90"/>
      <c r="BF20" s="89" t="s">
        <v>177</v>
      </c>
      <c r="BG20" s="89"/>
      <c r="BH20" s="90" t="s">
        <v>178</v>
      </c>
      <c r="BI20" s="90"/>
      <c r="BJ20" s="89" t="s">
        <v>179</v>
      </c>
      <c r="BK20" s="89"/>
      <c r="BL20" s="90" t="s">
        <v>180</v>
      </c>
      <c r="BM20" s="90"/>
      <c r="BN20" s="91" t="s">
        <v>181</v>
      </c>
      <c r="BO20" s="91"/>
      <c r="BT20" s="66"/>
      <c r="BV20" s="66"/>
    </row>
    <row r="21" spans="1:74" ht="30.75" thickBot="1" x14ac:dyDescent="0.35">
      <c r="A21" s="18" t="s">
        <v>15</v>
      </c>
      <c r="B21" s="18">
        <v>820000</v>
      </c>
      <c r="C21" s="19" t="s">
        <v>142</v>
      </c>
      <c r="D21" s="18" t="s">
        <v>8</v>
      </c>
      <c r="E21" s="52">
        <f>J21+L21+N21+P21+R21+T21+V21+X21+Z21+AB21+AD21+AF21+AH21+AJ21+AL21+AN21+AP21+AR21+AT21+AV21+AX21+AZ21+BB21+BD21+BF21+BH21+BJ21+BL21+BN21</f>
        <v>9336</v>
      </c>
      <c r="F21" s="65">
        <f>'820000'!H16</f>
        <v>190.96855000000002</v>
      </c>
      <c r="G21" s="65">
        <f>'820000'!H23</f>
        <v>346.85048399999999</v>
      </c>
      <c r="H21" s="17">
        <f t="shared" ref="H21:H29" si="36">F21+G21</f>
        <v>537.81903399999999</v>
      </c>
      <c r="I21" s="17">
        <f t="shared" ref="I21:I23" si="37">E21*H21</f>
        <v>5021078.5014239997</v>
      </c>
      <c r="J21" s="42">
        <v>40</v>
      </c>
      <c r="K21" s="44">
        <f>H21*J21</f>
        <v>21512.76136</v>
      </c>
      <c r="L21" s="43">
        <v>50</v>
      </c>
      <c r="M21" s="44">
        <f>H21*L21</f>
        <v>26890.951699999998</v>
      </c>
      <c r="N21" s="42">
        <v>15</v>
      </c>
      <c r="O21" s="44">
        <f>H21*N21</f>
        <v>8067.2855099999997</v>
      </c>
      <c r="P21" s="45">
        <v>300</v>
      </c>
      <c r="Q21" s="44">
        <f>H21*P21</f>
        <v>161345.7102</v>
      </c>
      <c r="R21" s="46">
        <v>150</v>
      </c>
      <c r="S21" s="44">
        <f>H21*R21</f>
        <v>80672.855100000001</v>
      </c>
      <c r="T21" s="45">
        <v>30</v>
      </c>
      <c r="U21" s="44">
        <f>H21*T21</f>
        <v>16134.571019999999</v>
      </c>
      <c r="V21" s="46">
        <v>400</v>
      </c>
      <c r="W21" s="44">
        <f>H21*V21</f>
        <v>215127.61359999998</v>
      </c>
      <c r="X21" s="45">
        <v>600</v>
      </c>
      <c r="Y21" s="44">
        <f>H21*X21</f>
        <v>322691.4204</v>
      </c>
      <c r="Z21" s="46">
        <v>15</v>
      </c>
      <c r="AA21" s="44">
        <f>H21*Z21</f>
        <v>8067.2855099999997</v>
      </c>
      <c r="AB21" s="45">
        <v>40</v>
      </c>
      <c r="AC21" s="44">
        <f>H21*AB21</f>
        <v>21512.76136</v>
      </c>
      <c r="AD21" s="46">
        <v>30</v>
      </c>
      <c r="AE21" s="44">
        <f>H21*AD21</f>
        <v>16134.571019999999</v>
      </c>
      <c r="AF21" s="45">
        <v>80</v>
      </c>
      <c r="AG21" s="44">
        <f>H21*AF21</f>
        <v>43025.522720000001</v>
      </c>
      <c r="AH21" s="46">
        <v>30</v>
      </c>
      <c r="AI21" s="44">
        <f>H21*AH21</f>
        <v>16134.571019999999</v>
      </c>
      <c r="AJ21" s="45">
        <v>50</v>
      </c>
      <c r="AK21" s="44">
        <f>H21*AJ21</f>
        <v>26890.951699999998</v>
      </c>
      <c r="AL21" s="46">
        <v>146</v>
      </c>
      <c r="AM21" s="44">
        <f>H21*AL21</f>
        <v>78521.578964</v>
      </c>
      <c r="AN21" s="45">
        <v>500</v>
      </c>
      <c r="AO21" s="44">
        <f>H21*AN21</f>
        <v>268909.51699999999</v>
      </c>
      <c r="AP21" s="46">
        <v>100</v>
      </c>
      <c r="AQ21" s="44">
        <f>H21*AP21</f>
        <v>53781.903399999996</v>
      </c>
      <c r="AR21" s="45">
        <v>300</v>
      </c>
      <c r="AS21" s="44">
        <f>H21*AR21</f>
        <v>161345.7102</v>
      </c>
      <c r="AT21" s="46">
        <v>100</v>
      </c>
      <c r="AU21" s="44">
        <f>H21*AT21</f>
        <v>53781.903399999996</v>
      </c>
      <c r="AV21" s="45">
        <v>0</v>
      </c>
      <c r="AW21" s="44">
        <f>H21*AV21</f>
        <v>0</v>
      </c>
      <c r="AX21" s="42">
        <v>0</v>
      </c>
      <c r="AY21" s="44">
        <f>H21*AX21</f>
        <v>0</v>
      </c>
      <c r="AZ21" s="45">
        <v>10</v>
      </c>
      <c r="BA21" s="44">
        <f>H21*AZ21</f>
        <v>5378.1903400000001</v>
      </c>
      <c r="BB21" s="42">
        <v>50</v>
      </c>
      <c r="BC21" s="44">
        <f>H21*BB21</f>
        <v>26890.951699999998</v>
      </c>
      <c r="BD21" s="45">
        <v>100</v>
      </c>
      <c r="BE21" s="44">
        <f>H21*BD21</f>
        <v>53781.903399999996</v>
      </c>
      <c r="BF21" s="42">
        <v>5000</v>
      </c>
      <c r="BG21" s="44">
        <f>H21*BF21</f>
        <v>2689095.17</v>
      </c>
      <c r="BH21" s="45">
        <v>45</v>
      </c>
      <c r="BI21" s="44">
        <f>H21*BH21</f>
        <v>24201.856530000001</v>
      </c>
      <c r="BJ21" s="42">
        <v>1000</v>
      </c>
      <c r="BK21" s="44">
        <f>H21*BJ21</f>
        <v>537819.03399999999</v>
      </c>
      <c r="BL21" s="45">
        <v>100</v>
      </c>
      <c r="BM21" s="44">
        <f>H21*BL21</f>
        <v>53781.903399999996</v>
      </c>
      <c r="BN21" s="48">
        <v>55</v>
      </c>
      <c r="BO21" s="44">
        <f>H21*BN21</f>
        <v>29580.046869999998</v>
      </c>
      <c r="BQ21" s="53">
        <f>K21+M21+O21+Q21+S21+U21+W21+Y21+AA21+AC21+AE21+AG21+AI21+AK21+AM21+AO21+AQ21+AS21+AU21+AW21+AY21+BA21+BC21+BE21+BG21+BK21+BM21+BO21+BI21</f>
        <v>5021078.5014239997</v>
      </c>
      <c r="BR21" s="54">
        <f>I21-BQ21</f>
        <v>0</v>
      </c>
      <c r="BT21" s="66">
        <f t="shared" ref="BT21:BT23" si="38">F21+G21</f>
        <v>537.81903399999999</v>
      </c>
      <c r="BV21" s="66">
        <f t="shared" si="35"/>
        <v>0</v>
      </c>
    </row>
    <row r="22" spans="1:74" ht="30.75" thickBot="1" x14ac:dyDescent="0.35">
      <c r="A22" s="18" t="s">
        <v>16</v>
      </c>
      <c r="B22" s="18">
        <v>821300</v>
      </c>
      <c r="C22" s="19" t="s">
        <v>121</v>
      </c>
      <c r="D22" s="18" t="s">
        <v>17</v>
      </c>
      <c r="E22" s="52">
        <f t="shared" ref="E22:E23" si="39">J22+L22+N22+P22+R22+T22+V22+X22+Z22+AB22+AD22+AF22+AH22+AJ22+AL22+AN22+AP22+AR22+AT22+AV22+AX22+AZ22+BB22+BD22+BF22+BH22+BJ22+BL22+BN22</f>
        <v>4032</v>
      </c>
      <c r="F22" s="65">
        <f>'821300'!H20</f>
        <v>70.728799999999978</v>
      </c>
      <c r="G22" s="65">
        <f>'821300'!H26+'821300'!H29</f>
        <v>338.878264</v>
      </c>
      <c r="H22" s="17">
        <f t="shared" si="36"/>
        <v>409.60706399999998</v>
      </c>
      <c r="I22" s="17">
        <f t="shared" si="37"/>
        <v>1651535.6820479999</v>
      </c>
      <c r="J22" s="42">
        <v>40</v>
      </c>
      <c r="K22" s="44">
        <f t="shared" ref="K22:K23" si="40">H22*J22</f>
        <v>16384.28256</v>
      </c>
      <c r="L22" s="43">
        <v>50</v>
      </c>
      <c r="M22" s="44">
        <f t="shared" ref="M22:M23" si="41">H22*L22</f>
        <v>20480.353199999998</v>
      </c>
      <c r="N22" s="42">
        <v>35</v>
      </c>
      <c r="O22" s="44">
        <f t="shared" ref="O22:O23" si="42">H22*N22</f>
        <v>14336.247239999999</v>
      </c>
      <c r="P22" s="43">
        <v>250</v>
      </c>
      <c r="Q22" s="44">
        <f t="shared" ref="Q22:Q23" si="43">H22*P22</f>
        <v>102401.76599999999</v>
      </c>
      <c r="R22" s="42">
        <v>40</v>
      </c>
      <c r="S22" s="44">
        <f t="shared" ref="S22:S23" si="44">H22*R22</f>
        <v>16384.28256</v>
      </c>
      <c r="T22" s="43">
        <v>20</v>
      </c>
      <c r="U22" s="44">
        <f t="shared" ref="U22:U23" si="45">H22*T22</f>
        <v>8192.1412799999998</v>
      </c>
      <c r="V22" s="42">
        <v>250</v>
      </c>
      <c r="W22" s="44">
        <f t="shared" ref="W22:W23" si="46">H22*V22</f>
        <v>102401.76599999999</v>
      </c>
      <c r="X22" s="45">
        <v>550</v>
      </c>
      <c r="Y22" s="44">
        <f t="shared" ref="Y22:Y23" si="47">H22*X22</f>
        <v>225283.88519999999</v>
      </c>
      <c r="Z22" s="42">
        <v>60</v>
      </c>
      <c r="AA22" s="44">
        <f t="shared" ref="AA22:AA23" si="48">H22*Z22</f>
        <v>24576.423839999999</v>
      </c>
      <c r="AB22" s="45">
        <v>50</v>
      </c>
      <c r="AC22" s="44">
        <f t="shared" ref="AC22:AC23" si="49">H22*AB22</f>
        <v>20480.353199999998</v>
      </c>
      <c r="AD22" s="42">
        <v>50</v>
      </c>
      <c r="AE22" s="44">
        <f t="shared" ref="AE22:AE23" si="50">H22*AD22</f>
        <v>20480.353199999998</v>
      </c>
      <c r="AF22" s="45">
        <v>50</v>
      </c>
      <c r="AG22" s="44">
        <f t="shared" ref="AG22:AG23" si="51">H22*AF22</f>
        <v>20480.353199999998</v>
      </c>
      <c r="AH22" s="42">
        <v>50</v>
      </c>
      <c r="AI22" s="44">
        <f t="shared" ref="AI22:AI23" si="52">H22*AH22</f>
        <v>20480.353199999998</v>
      </c>
      <c r="AJ22" s="45">
        <v>200</v>
      </c>
      <c r="AK22" s="44">
        <f t="shared" ref="AK22:AK23" si="53">H22*AJ22</f>
        <v>81921.412799999991</v>
      </c>
      <c r="AL22" s="42">
        <v>400</v>
      </c>
      <c r="AM22" s="44">
        <f t="shared" ref="AM22:AM23" si="54">H22*AL22</f>
        <v>163842.82559999998</v>
      </c>
      <c r="AN22" s="45">
        <v>200</v>
      </c>
      <c r="AO22" s="44">
        <f t="shared" ref="AO22:AO23" si="55">H22*AN22</f>
        <v>81921.412799999991</v>
      </c>
      <c r="AP22" s="42">
        <v>50</v>
      </c>
      <c r="AQ22" s="44">
        <f t="shared" ref="AQ22:AQ23" si="56">H22*AP22</f>
        <v>20480.353199999998</v>
      </c>
      <c r="AR22" s="45">
        <v>250</v>
      </c>
      <c r="AS22" s="44">
        <f t="shared" ref="AS22:AS23" si="57">H22*AR22</f>
        <v>102401.76599999999</v>
      </c>
      <c r="AT22" s="42">
        <v>300</v>
      </c>
      <c r="AU22" s="44">
        <f t="shared" ref="AU22:AU23" si="58">H22*AT22</f>
        <v>122882.1192</v>
      </c>
      <c r="AV22" s="45">
        <v>0</v>
      </c>
      <c r="AW22" s="44">
        <f t="shared" ref="AW22:AW23" si="59">H22*AV22</f>
        <v>0</v>
      </c>
      <c r="AX22" s="42">
        <v>0</v>
      </c>
      <c r="AY22" s="44">
        <f t="shared" ref="AY22:AY23" si="60">H22*AX22</f>
        <v>0</v>
      </c>
      <c r="AZ22" s="45">
        <v>20</v>
      </c>
      <c r="BA22" s="44">
        <f t="shared" ref="BA22:BA23" si="61">H22*AZ22</f>
        <v>8192.1412799999998</v>
      </c>
      <c r="BB22" s="42">
        <v>35</v>
      </c>
      <c r="BC22" s="44">
        <f t="shared" ref="BC22:BC23" si="62">H22*BB22</f>
        <v>14336.247239999999</v>
      </c>
      <c r="BD22" s="45">
        <v>300</v>
      </c>
      <c r="BE22" s="44">
        <f t="shared" ref="BE22:BE23" si="63">H22*BD22</f>
        <v>122882.1192</v>
      </c>
      <c r="BF22" s="42">
        <v>200</v>
      </c>
      <c r="BG22" s="44">
        <f t="shared" ref="BG22:BG23" si="64">H22*BF22</f>
        <v>81921.412799999991</v>
      </c>
      <c r="BH22" s="45">
        <v>100</v>
      </c>
      <c r="BI22" s="44">
        <f t="shared" ref="BI22:BI23" si="65">H22*BH22</f>
        <v>40960.706399999995</v>
      </c>
      <c r="BJ22" s="42">
        <v>300</v>
      </c>
      <c r="BK22" s="44">
        <f t="shared" ref="BK22:BK23" si="66">H22*BJ22</f>
        <v>122882.1192</v>
      </c>
      <c r="BL22" s="45">
        <v>100</v>
      </c>
      <c r="BM22" s="44">
        <f t="shared" ref="BM22:BM23" si="67">H22*BL22</f>
        <v>40960.706399999995</v>
      </c>
      <c r="BN22" s="48">
        <v>82</v>
      </c>
      <c r="BO22" s="44">
        <f t="shared" ref="BO22:BO23" si="68">H22*BN22</f>
        <v>33587.779247999999</v>
      </c>
      <c r="BQ22" s="53">
        <f t="shared" ref="BQ22:BQ23" si="69">K22+M22+O22+Q22+S22+U22+W22+Y22+AA22+AC22+AE22+AG22+AI22+AK22+AM22+AO22+AQ22+AS22+AU22+AW22+AY22+BA22+BC22+BE22+BG22+BK22+BM22+BO22+BI22</f>
        <v>1651535.6820480002</v>
      </c>
      <c r="BR22" s="54">
        <f t="shared" ref="BR22:BR23" si="70">I22-BQ22</f>
        <v>0</v>
      </c>
      <c r="BT22" s="66">
        <f t="shared" si="38"/>
        <v>409.60706399999998</v>
      </c>
      <c r="BV22" s="66">
        <f t="shared" si="35"/>
        <v>0</v>
      </c>
    </row>
    <row r="23" spans="1:74" ht="30.75" thickBot="1" x14ac:dyDescent="0.35">
      <c r="A23" s="18" t="s">
        <v>18</v>
      </c>
      <c r="B23" s="18">
        <v>821350</v>
      </c>
      <c r="C23" s="19" t="s">
        <v>122</v>
      </c>
      <c r="D23" s="18" t="s">
        <v>17</v>
      </c>
      <c r="E23" s="52">
        <f t="shared" si="39"/>
        <v>3562</v>
      </c>
      <c r="F23" s="65">
        <f>'821350'!H20</f>
        <v>70.728799999999978</v>
      </c>
      <c r="G23" s="65">
        <f>'821350'!H26+'821350'!H29</f>
        <v>394.878264</v>
      </c>
      <c r="H23" s="17">
        <f t="shared" si="36"/>
        <v>465.60706399999998</v>
      </c>
      <c r="I23" s="17">
        <f t="shared" si="37"/>
        <v>1658492.361968</v>
      </c>
      <c r="J23" s="42">
        <v>20</v>
      </c>
      <c r="K23" s="44">
        <f t="shared" si="40"/>
        <v>9312.1412799999998</v>
      </c>
      <c r="L23" s="43">
        <v>0</v>
      </c>
      <c r="M23" s="44">
        <f t="shared" si="41"/>
        <v>0</v>
      </c>
      <c r="N23" s="42">
        <v>0</v>
      </c>
      <c r="O23" s="44">
        <f t="shared" si="42"/>
        <v>0</v>
      </c>
      <c r="P23" s="43">
        <v>200</v>
      </c>
      <c r="Q23" s="44">
        <f t="shared" si="43"/>
        <v>93121.412799999991</v>
      </c>
      <c r="R23" s="42">
        <v>0</v>
      </c>
      <c r="S23" s="44">
        <f t="shared" si="44"/>
        <v>0</v>
      </c>
      <c r="T23" s="43">
        <v>12</v>
      </c>
      <c r="U23" s="44">
        <f t="shared" si="45"/>
        <v>5587.2847679999995</v>
      </c>
      <c r="V23" s="42">
        <v>150</v>
      </c>
      <c r="W23" s="44">
        <f t="shared" si="46"/>
        <v>69841.059599999993</v>
      </c>
      <c r="X23" s="45">
        <v>300</v>
      </c>
      <c r="Y23" s="44">
        <f t="shared" si="47"/>
        <v>139682.11919999999</v>
      </c>
      <c r="Z23" s="42">
        <v>0</v>
      </c>
      <c r="AA23" s="44">
        <f t="shared" si="48"/>
        <v>0</v>
      </c>
      <c r="AB23" s="45">
        <v>50</v>
      </c>
      <c r="AC23" s="44">
        <f t="shared" si="49"/>
        <v>23280.353199999998</v>
      </c>
      <c r="AD23" s="42">
        <v>35</v>
      </c>
      <c r="AE23" s="44">
        <f t="shared" si="50"/>
        <v>16296.247239999999</v>
      </c>
      <c r="AF23" s="45">
        <v>30</v>
      </c>
      <c r="AG23" s="44">
        <f t="shared" si="51"/>
        <v>13968.21192</v>
      </c>
      <c r="AH23" s="42">
        <v>50</v>
      </c>
      <c r="AI23" s="44">
        <f t="shared" si="52"/>
        <v>23280.353199999998</v>
      </c>
      <c r="AJ23" s="45">
        <v>200</v>
      </c>
      <c r="AK23" s="44">
        <f t="shared" si="53"/>
        <v>93121.412799999991</v>
      </c>
      <c r="AL23" s="42">
        <v>60</v>
      </c>
      <c r="AM23" s="44">
        <f t="shared" si="54"/>
        <v>27936.423839999999</v>
      </c>
      <c r="AN23" s="45">
        <v>1200</v>
      </c>
      <c r="AO23" s="44">
        <f t="shared" si="55"/>
        <v>558728.47679999995</v>
      </c>
      <c r="AP23" s="42">
        <v>50</v>
      </c>
      <c r="AQ23" s="44">
        <f t="shared" si="56"/>
        <v>23280.353199999998</v>
      </c>
      <c r="AR23" s="45">
        <v>50</v>
      </c>
      <c r="AS23" s="44">
        <f t="shared" si="57"/>
        <v>23280.353199999998</v>
      </c>
      <c r="AT23" s="42">
        <v>300</v>
      </c>
      <c r="AU23" s="44">
        <f t="shared" si="58"/>
        <v>139682.11919999999</v>
      </c>
      <c r="AV23" s="45">
        <v>0</v>
      </c>
      <c r="AW23" s="44">
        <f t="shared" si="59"/>
        <v>0</v>
      </c>
      <c r="AX23" s="42">
        <v>0</v>
      </c>
      <c r="AY23" s="44">
        <f t="shared" si="60"/>
        <v>0</v>
      </c>
      <c r="AZ23" s="45">
        <v>0</v>
      </c>
      <c r="BA23" s="44">
        <f t="shared" si="61"/>
        <v>0</v>
      </c>
      <c r="BB23" s="42">
        <v>35</v>
      </c>
      <c r="BC23" s="44">
        <f t="shared" si="62"/>
        <v>16296.247239999999</v>
      </c>
      <c r="BD23" s="45">
        <v>300</v>
      </c>
      <c r="BE23" s="44">
        <f t="shared" si="63"/>
        <v>139682.11919999999</v>
      </c>
      <c r="BF23" s="42">
        <v>200</v>
      </c>
      <c r="BG23" s="44">
        <f t="shared" si="64"/>
        <v>93121.412799999991</v>
      </c>
      <c r="BH23" s="45">
        <v>0</v>
      </c>
      <c r="BI23" s="44">
        <f t="shared" si="65"/>
        <v>0</v>
      </c>
      <c r="BJ23" s="42">
        <v>0</v>
      </c>
      <c r="BK23" s="44">
        <f t="shared" si="66"/>
        <v>0</v>
      </c>
      <c r="BL23" s="45">
        <v>300</v>
      </c>
      <c r="BM23" s="44">
        <f t="shared" si="67"/>
        <v>139682.11919999999</v>
      </c>
      <c r="BN23" s="48">
        <v>20</v>
      </c>
      <c r="BO23" s="44">
        <f t="shared" si="68"/>
        <v>9312.1412799999998</v>
      </c>
      <c r="BQ23" s="53">
        <f t="shared" si="69"/>
        <v>1658492.3619680002</v>
      </c>
      <c r="BR23" s="54">
        <f t="shared" si="70"/>
        <v>0</v>
      </c>
      <c r="BT23" s="66">
        <f t="shared" si="38"/>
        <v>465.60706399999998</v>
      </c>
      <c r="BV23" s="66">
        <f t="shared" si="35"/>
        <v>0</v>
      </c>
    </row>
    <row r="24" spans="1:74" ht="15" hidden="1" customHeight="1" x14ac:dyDescent="0.25">
      <c r="A24" s="21"/>
      <c r="B24" s="21"/>
      <c r="C24" s="21"/>
      <c r="D24" s="21"/>
      <c r="E24" s="21"/>
      <c r="F24" s="21"/>
      <c r="G24" s="21"/>
      <c r="H24" s="17">
        <f t="shared" si="36"/>
        <v>0</v>
      </c>
      <c r="I24" s="17">
        <f>SUM(I21:I23)</f>
        <v>8331106.5454399996</v>
      </c>
      <c r="BQ24" s="53">
        <f>SUM(BQ21:BQ23)</f>
        <v>8331106.5454400005</v>
      </c>
      <c r="BR24" s="53">
        <f>BQ24-I24</f>
        <v>0</v>
      </c>
    </row>
    <row r="25" spans="1:74" hidden="1" x14ac:dyDescent="0.25">
      <c r="A25" s="21"/>
      <c r="B25" s="21"/>
      <c r="C25" s="21"/>
      <c r="D25" s="21"/>
      <c r="E25" s="21"/>
      <c r="F25" s="21"/>
      <c r="G25" s="21"/>
      <c r="H25" s="17">
        <f t="shared" si="36"/>
        <v>0</v>
      </c>
      <c r="I25" s="17">
        <f>I24*('BDI sem Deson '!C13/100)</f>
        <v>1642502.1273362434</v>
      </c>
    </row>
    <row r="26" spans="1:74" ht="15" hidden="1" customHeight="1" x14ac:dyDescent="0.3">
      <c r="A26" s="1"/>
      <c r="B26" s="1"/>
      <c r="C26" s="2"/>
      <c r="D26" s="2"/>
      <c r="E26" s="2"/>
      <c r="F26" s="2"/>
      <c r="G26" s="2"/>
      <c r="H26" s="17">
        <f t="shared" si="36"/>
        <v>0</v>
      </c>
      <c r="I26" s="17">
        <f>I24+I25</f>
        <v>9973608.6727762427</v>
      </c>
    </row>
    <row r="27" spans="1:74" hidden="1" x14ac:dyDescent="0.25">
      <c r="H27" s="17">
        <f t="shared" si="36"/>
        <v>0</v>
      </c>
    </row>
    <row r="28" spans="1:74" hidden="1" x14ac:dyDescent="0.25">
      <c r="H28" s="17">
        <f t="shared" si="36"/>
        <v>0</v>
      </c>
      <c r="I28" s="62">
        <f>I26+I17</f>
        <v>34702786.116159812</v>
      </c>
    </row>
    <row r="29" spans="1:74" hidden="1" x14ac:dyDescent="0.25">
      <c r="H29" s="17">
        <f t="shared" si="36"/>
        <v>0</v>
      </c>
    </row>
  </sheetData>
  <mergeCells count="66">
    <mergeCell ref="AF5:AG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BD5:BE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BB5:BC5"/>
    <mergeCell ref="J20:K20"/>
    <mergeCell ref="L20:M20"/>
    <mergeCell ref="N20:O20"/>
    <mergeCell ref="P20:Q20"/>
    <mergeCell ref="R20:S20"/>
    <mergeCell ref="BF5:BG5"/>
    <mergeCell ref="BH5:BI5"/>
    <mergeCell ref="BJ5:BK5"/>
    <mergeCell ref="BL5:BM5"/>
    <mergeCell ref="BN5:BO5"/>
    <mergeCell ref="AP20:AQ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BN20:BO20"/>
    <mergeCell ref="AR20:AS20"/>
    <mergeCell ref="AT20:AU20"/>
    <mergeCell ref="AV20:AW20"/>
    <mergeCell ref="AX20:AY20"/>
    <mergeCell ref="AZ20:BA20"/>
    <mergeCell ref="BB20:BC20"/>
    <mergeCell ref="BD20:BE20"/>
    <mergeCell ref="BF20:BG20"/>
    <mergeCell ref="BH20:BI20"/>
    <mergeCell ref="BJ20:BK20"/>
    <mergeCell ref="BL20:BM20"/>
    <mergeCell ref="D4:D5"/>
    <mergeCell ref="D19:D20"/>
    <mergeCell ref="H4:H5"/>
    <mergeCell ref="G4:G5"/>
    <mergeCell ref="F4:F5"/>
    <mergeCell ref="F19:F20"/>
    <mergeCell ref="G19:G20"/>
    <mergeCell ref="H19:H20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BDI sem Deson </vt:lpstr>
      <vt:lpstr>PLANILHA GERAL</vt:lpstr>
      <vt:lpstr>REGIÃO 01</vt:lpstr>
      <vt:lpstr>REGIÃO 02</vt:lpstr>
      <vt:lpstr>REGIÃO 03</vt:lpstr>
      <vt:lpstr>822000</vt:lpstr>
      <vt:lpstr>COMP1</vt:lpstr>
      <vt:lpstr>COMP2</vt:lpstr>
      <vt:lpstr>822330</vt:lpstr>
      <vt:lpstr>822350</vt:lpstr>
      <vt:lpstr>870000</vt:lpstr>
      <vt:lpstr>871000</vt:lpstr>
      <vt:lpstr>872000</vt:lpstr>
      <vt:lpstr>873000</vt:lpstr>
      <vt:lpstr>820000</vt:lpstr>
      <vt:lpstr>821300</vt:lpstr>
      <vt:lpstr>821350</vt:lpstr>
      <vt:lpstr>PLANILHA CUSTO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Rodrigo</cp:lastModifiedBy>
  <cp:lastPrinted>2025-12-17T12:19:47Z</cp:lastPrinted>
  <dcterms:created xsi:type="dcterms:W3CDTF">2015-06-05T18:19:34Z</dcterms:created>
  <dcterms:modified xsi:type="dcterms:W3CDTF">2026-02-03T17:32:41Z</dcterms:modified>
</cp:coreProperties>
</file>